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upoenap-my.sharepoint.com/personal/rcaniggia_enap_cl/Documents/01_Respaldo Perfil/Desktop/CONSOLIDADO STE/"/>
    </mc:Choice>
  </mc:AlternateContent>
  <xr:revisionPtr revIDLastSave="46" documentId="8_{2FF64995-C7DD-4A9A-9A20-EF3D8A4871C9}" xr6:coauthVersionLast="47" xr6:coauthVersionMax="47" xr10:uidLastSave="{9A0D19C1-5F31-48CF-8A65-D383B558EEBF}"/>
  <bookViews>
    <workbookView xWindow="-28920" yWindow="-120" windowWidth="29040" windowHeight="16440" xr2:uid="{93F87181-63B5-49F9-A402-9305B6C90628}"/>
  </bookViews>
  <sheets>
    <sheet name="CONSOLIDADO CON HES" sheetId="15" r:id="rId1"/>
    <sheet name="CONSOLIDADO" sheetId="9" r:id="rId2"/>
    <sheet name="ERRES" sheetId="2" r:id="rId3"/>
    <sheet name="ARREGLO ERRES" sheetId="3" r:id="rId4"/>
    <sheet name="DEI" sheetId="7" r:id="rId5"/>
    <sheet name="ARREGLO DEI" sheetId="8" r:id="rId6"/>
    <sheet name="EQUANS" sheetId="10" r:id="rId7"/>
    <sheet name="ARREGLO EQUANS" sheetId="12" r:id="rId8"/>
    <sheet name="CAVCO" sheetId="11" r:id="rId9"/>
    <sheet name="ARREGLO CAVCO" sheetId="13" r:id="rId10"/>
    <sheet name="PARO U3600" sheetId="16" r:id="rId11"/>
    <sheet name="ORDENES" sheetId="4" r:id="rId12"/>
    <sheet name="HES_FECHA" sheetId="14" r:id="rId13"/>
    <sheet name="HES_FACTURA" sheetId="5" state="hidden" r:id="rId14"/>
  </sheets>
  <externalReferences>
    <externalReference r:id="rId15"/>
    <externalReference r:id="rId16"/>
  </externalReferences>
  <definedNames>
    <definedName name="_xlnm._FilterDatabase" localSheetId="5" hidden="1">'ARREGLO DEI'!$K$1:$AB$86</definedName>
    <definedName name="_xlnm._FilterDatabase" localSheetId="7" hidden="1">'ARREGLO EQUANS'!$M$1:$AG$1048353</definedName>
    <definedName name="_xlnm._FilterDatabase" localSheetId="3" hidden="1">'ARREGLO ERRES'!$A$1:$T$402</definedName>
    <definedName name="_xlnm._FilterDatabase" localSheetId="1" hidden="1">CONSOLIDADO!$A$1:$I$366</definedName>
    <definedName name="_xlnm._FilterDatabase" localSheetId="0" hidden="1">'CONSOLIDADO CON HES'!$A$1:$I$221</definedName>
    <definedName name="_xlnm._FilterDatabase" localSheetId="4" hidden="1">DEI!$B$2:$Z$87</definedName>
    <definedName name="_xlnm._FilterDatabase" localSheetId="6" hidden="1">EQUANS!$A$1:$Z$1048353</definedName>
    <definedName name="_xlnm._FilterDatabase" localSheetId="2" hidden="1">ERRES!$A$1:$P$402</definedName>
    <definedName name="_xlnm._FilterDatabase" localSheetId="11" hidden="1">ORDENES!$A$1:$E$1</definedName>
    <definedName name="_xlnm._FilterDatabase" localSheetId="10" hidden="1">'PARO U3600'!$A$1:$U$68</definedName>
    <definedName name="_xlnm.Print_Area" localSheetId="0">'CONSOLIDADO CON HES'!$A$1:$J$366</definedName>
    <definedName name="DATA1">ORDENES!#REF!</definedName>
    <definedName name="DATA10">ORDENES!#REF!</definedName>
    <definedName name="DATA11">ORDENES!#REF!</definedName>
    <definedName name="DATA12">ORDENES!#REF!</definedName>
    <definedName name="DATA13">ORDENES!#REF!</definedName>
    <definedName name="DATA14">ORDENES!#REF!</definedName>
    <definedName name="DATA15">ORDENES!#REF!</definedName>
    <definedName name="DATA16">ORDENES!#REF!</definedName>
    <definedName name="DATA17">ORDENES!#REF!</definedName>
    <definedName name="DATA18">ORDENES!#REF!</definedName>
    <definedName name="DATA19">ORDENES!#REF!</definedName>
    <definedName name="DATA2">ORDENES!#REF!</definedName>
    <definedName name="DATA3">ORDENES!#REF!</definedName>
    <definedName name="DATA4">ORDENES!#REF!</definedName>
    <definedName name="DATA5">ORDENES!#REF!</definedName>
    <definedName name="DATA6">ORDENES!#REF!</definedName>
    <definedName name="DATA7">ORDENES!#REF!</definedName>
    <definedName name="DATA8">ORDENES!#REF!</definedName>
    <definedName name="DATA9">ORDENES!#REF!</definedName>
    <definedName name="DET_ORD">[1]DET_ORD!$A$1:$S$25</definedName>
    <definedName name="DET_SAP">[1]REVISION!$A$1:$Z$2720</definedName>
    <definedName name="DETALLE">'PARO U3600'!$L$1:$U$68</definedName>
    <definedName name="HES">[1]HES!$A$1:$G$58</definedName>
    <definedName name="HES_FACTURA">HES_FACTURA!$A$1:$B$402</definedName>
    <definedName name="HES_FECHA">HES_FECHA!$A$1:$G$68</definedName>
    <definedName name="ORDEN">[1]ORDEN!$A$1:$R$2720</definedName>
    <definedName name="ORDENES" localSheetId="12">ORDENES!$A$1:$E$7</definedName>
    <definedName name="ORDENES">ORDENES!$A$1:$G$350</definedName>
    <definedName name="TEST0">ORDENES!#REF!</definedName>
    <definedName name="TESTHKEY">ORDENES!$B$1:$E$1</definedName>
    <definedName name="TESTKEYS">ORDENES!#REF!</definedName>
    <definedName name="TESTVKEY">ORDENES!$A$1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16" l="1"/>
  <c r="C67" i="16"/>
  <c r="C65" i="16"/>
  <c r="C64" i="16"/>
  <c r="C63" i="16"/>
  <c r="C62" i="16"/>
  <c r="C55" i="16"/>
  <c r="C54" i="16"/>
  <c r="C53" i="16"/>
  <c r="C49" i="16"/>
  <c r="E68" i="16"/>
  <c r="E67" i="16"/>
  <c r="E65" i="16"/>
  <c r="E64" i="16"/>
  <c r="E63" i="16"/>
  <c r="E62" i="16"/>
  <c r="E55" i="16"/>
  <c r="E54" i="16"/>
  <c r="E53" i="16"/>
  <c r="E49" i="16"/>
  <c r="F66" i="16"/>
  <c r="B66" i="16"/>
  <c r="A66" i="16"/>
  <c r="F61" i="16"/>
  <c r="B61" i="16"/>
  <c r="A61" i="16"/>
  <c r="F60" i="16"/>
  <c r="B60" i="16"/>
  <c r="A60" i="16"/>
  <c r="F59" i="16"/>
  <c r="B59" i="16"/>
  <c r="A59" i="16"/>
  <c r="F58" i="16"/>
  <c r="B58" i="16"/>
  <c r="A58" i="16"/>
  <c r="F57" i="16"/>
  <c r="B57" i="16"/>
  <c r="A57" i="16"/>
  <c r="F56" i="16"/>
  <c r="B56" i="16"/>
  <c r="A56" i="16"/>
  <c r="F52" i="16"/>
  <c r="B52" i="16"/>
  <c r="A52" i="16"/>
  <c r="F51" i="16"/>
  <c r="B51" i="16"/>
  <c r="A51" i="16"/>
  <c r="F50" i="16"/>
  <c r="B50" i="16"/>
  <c r="A50" i="16"/>
  <c r="F48" i="16"/>
  <c r="B48" i="16"/>
  <c r="A48" i="16"/>
  <c r="F47" i="16"/>
  <c r="B47" i="16"/>
  <c r="A47" i="16"/>
  <c r="F46" i="16"/>
  <c r="B46" i="16"/>
  <c r="A46" i="16"/>
  <c r="F45" i="16"/>
  <c r="B45" i="16"/>
  <c r="A45" i="16"/>
  <c r="F44" i="16"/>
  <c r="B44" i="16"/>
  <c r="A44" i="16"/>
  <c r="F43" i="16"/>
  <c r="B43" i="16"/>
  <c r="A43" i="16"/>
  <c r="F42" i="16"/>
  <c r="B42" i="16"/>
  <c r="A42" i="16"/>
  <c r="F41" i="16"/>
  <c r="B41" i="16"/>
  <c r="A41" i="16"/>
  <c r="F40" i="16"/>
  <c r="B40" i="16"/>
  <c r="A40" i="16"/>
  <c r="F39" i="16"/>
  <c r="B39" i="16"/>
  <c r="A39" i="16"/>
  <c r="F38" i="16"/>
  <c r="B38" i="16"/>
  <c r="A38" i="16"/>
  <c r="F37" i="16"/>
  <c r="B37" i="16"/>
  <c r="A37" i="16"/>
  <c r="F36" i="16"/>
  <c r="B36" i="16"/>
  <c r="A36" i="16"/>
  <c r="F35" i="16"/>
  <c r="B35" i="16"/>
  <c r="A35" i="16"/>
  <c r="F34" i="16"/>
  <c r="B34" i="16"/>
  <c r="A34" i="16"/>
  <c r="F33" i="16"/>
  <c r="B33" i="16"/>
  <c r="A33" i="16"/>
  <c r="F32" i="16"/>
  <c r="B32" i="16"/>
  <c r="A32" i="16"/>
  <c r="F31" i="16"/>
  <c r="B31" i="16"/>
  <c r="A31" i="16"/>
  <c r="F30" i="16"/>
  <c r="B30" i="16"/>
  <c r="A30" i="16"/>
  <c r="F29" i="16"/>
  <c r="B29" i="16"/>
  <c r="A29" i="16"/>
  <c r="F28" i="16"/>
  <c r="B28" i="16"/>
  <c r="A28" i="16"/>
  <c r="F27" i="16"/>
  <c r="B27" i="16"/>
  <c r="A27" i="16"/>
  <c r="F26" i="16"/>
  <c r="B26" i="16"/>
  <c r="A26" i="16"/>
  <c r="F25" i="16"/>
  <c r="B25" i="16"/>
  <c r="A25" i="16"/>
  <c r="F24" i="16"/>
  <c r="B24" i="16"/>
  <c r="A24" i="16"/>
  <c r="F23" i="16"/>
  <c r="B23" i="16"/>
  <c r="A23" i="16"/>
  <c r="F22" i="16"/>
  <c r="B22" i="16"/>
  <c r="A22" i="16"/>
  <c r="F21" i="16"/>
  <c r="B21" i="16"/>
  <c r="A21" i="16"/>
  <c r="F20" i="16"/>
  <c r="B20" i="16"/>
  <c r="A20" i="16"/>
  <c r="F19" i="16"/>
  <c r="B19" i="16"/>
  <c r="A19" i="16"/>
  <c r="F18" i="16"/>
  <c r="B18" i="16"/>
  <c r="A18" i="16"/>
  <c r="F17" i="16"/>
  <c r="B17" i="16"/>
  <c r="A17" i="16"/>
  <c r="F16" i="16"/>
  <c r="B16" i="16"/>
  <c r="A16" i="16"/>
  <c r="F15" i="16"/>
  <c r="B15" i="16"/>
  <c r="A15" i="16"/>
  <c r="F14" i="16"/>
  <c r="B14" i="16"/>
  <c r="A14" i="16"/>
  <c r="F13" i="16"/>
  <c r="B13" i="16"/>
  <c r="A13" i="16"/>
  <c r="F12" i="16"/>
  <c r="B12" i="16"/>
  <c r="A12" i="16"/>
  <c r="F11" i="16"/>
  <c r="B11" i="16"/>
  <c r="A11" i="16"/>
  <c r="F10" i="16"/>
  <c r="B10" i="16"/>
  <c r="A10" i="16"/>
  <c r="F9" i="16"/>
  <c r="B9" i="16"/>
  <c r="A9" i="16"/>
  <c r="F8" i="16"/>
  <c r="B8" i="16"/>
  <c r="A8" i="16"/>
  <c r="F7" i="16"/>
  <c r="B7" i="16"/>
  <c r="A7" i="16"/>
  <c r="F6" i="16"/>
  <c r="B6" i="16"/>
  <c r="A6" i="16"/>
  <c r="F5" i="16"/>
  <c r="B5" i="16"/>
  <c r="A5" i="16"/>
  <c r="F4" i="16"/>
  <c r="B4" i="16"/>
  <c r="A4" i="16"/>
  <c r="F3" i="16"/>
  <c r="B3" i="16"/>
  <c r="A3" i="16"/>
  <c r="F2" i="16"/>
  <c r="B2" i="16"/>
  <c r="A2" i="16"/>
  <c r="E366" i="15"/>
  <c r="D366" i="15"/>
  <c r="C366" i="15"/>
  <c r="B366" i="15"/>
  <c r="A366" i="15"/>
  <c r="E365" i="15"/>
  <c r="D365" i="15"/>
  <c r="C365" i="15"/>
  <c r="B365" i="15"/>
  <c r="A365" i="15"/>
  <c r="E364" i="15"/>
  <c r="D364" i="15"/>
  <c r="C364" i="15"/>
  <c r="B364" i="15"/>
  <c r="A364" i="15"/>
  <c r="E363" i="15"/>
  <c r="D363" i="15"/>
  <c r="C363" i="15"/>
  <c r="B363" i="15"/>
  <c r="A363" i="15"/>
  <c r="E362" i="15"/>
  <c r="D362" i="15"/>
  <c r="C362" i="15"/>
  <c r="B362" i="15"/>
  <c r="A362" i="15"/>
  <c r="E361" i="15"/>
  <c r="D361" i="15"/>
  <c r="C361" i="15"/>
  <c r="B361" i="15"/>
  <c r="A361" i="15"/>
  <c r="E360" i="15"/>
  <c r="D360" i="15"/>
  <c r="C360" i="15"/>
  <c r="B360" i="15"/>
  <c r="A360" i="15"/>
  <c r="E359" i="15"/>
  <c r="D359" i="15"/>
  <c r="C359" i="15"/>
  <c r="B359" i="15"/>
  <c r="A359" i="15"/>
  <c r="E358" i="15"/>
  <c r="D358" i="15"/>
  <c r="C358" i="15"/>
  <c r="B358" i="15"/>
  <c r="A358" i="15"/>
  <c r="E357" i="15"/>
  <c r="D357" i="15"/>
  <c r="C357" i="15"/>
  <c r="B357" i="15"/>
  <c r="A357" i="15"/>
  <c r="E356" i="15"/>
  <c r="D356" i="15"/>
  <c r="C356" i="15"/>
  <c r="B356" i="15"/>
  <c r="A356" i="15"/>
  <c r="E355" i="15"/>
  <c r="D355" i="15"/>
  <c r="C355" i="15"/>
  <c r="B355" i="15"/>
  <c r="A355" i="15"/>
  <c r="E354" i="15"/>
  <c r="D354" i="15"/>
  <c r="C354" i="15"/>
  <c r="B354" i="15"/>
  <c r="A354" i="15"/>
  <c r="E353" i="15"/>
  <c r="D353" i="15"/>
  <c r="C353" i="15"/>
  <c r="B353" i="15"/>
  <c r="A353" i="15"/>
  <c r="E352" i="15"/>
  <c r="D352" i="15"/>
  <c r="C352" i="15"/>
  <c r="B352" i="15"/>
  <c r="A352" i="15"/>
  <c r="E351" i="15"/>
  <c r="D351" i="15"/>
  <c r="C351" i="15"/>
  <c r="B351" i="15"/>
  <c r="A351" i="15"/>
  <c r="E350" i="15"/>
  <c r="D350" i="15"/>
  <c r="C350" i="15"/>
  <c r="B350" i="15"/>
  <c r="A350" i="15"/>
  <c r="E349" i="15"/>
  <c r="D349" i="15"/>
  <c r="C349" i="15"/>
  <c r="B349" i="15"/>
  <c r="A349" i="15"/>
  <c r="E348" i="15"/>
  <c r="D348" i="15"/>
  <c r="C348" i="15"/>
  <c r="B348" i="15"/>
  <c r="A348" i="15"/>
  <c r="E347" i="15"/>
  <c r="D347" i="15"/>
  <c r="C347" i="15"/>
  <c r="B347" i="15"/>
  <c r="A347" i="15"/>
  <c r="E346" i="15"/>
  <c r="D346" i="15"/>
  <c r="C346" i="15"/>
  <c r="B346" i="15"/>
  <c r="A346" i="15"/>
  <c r="E345" i="15"/>
  <c r="D345" i="15"/>
  <c r="C345" i="15"/>
  <c r="B345" i="15"/>
  <c r="A345" i="15"/>
  <c r="E344" i="15"/>
  <c r="D344" i="15"/>
  <c r="C344" i="15"/>
  <c r="B344" i="15"/>
  <c r="A344" i="15"/>
  <c r="E343" i="15"/>
  <c r="D343" i="15"/>
  <c r="C343" i="15"/>
  <c r="B343" i="15"/>
  <c r="A343" i="15"/>
  <c r="E342" i="15"/>
  <c r="D342" i="15"/>
  <c r="C342" i="15"/>
  <c r="B342" i="15"/>
  <c r="A342" i="15"/>
  <c r="E341" i="15"/>
  <c r="D341" i="15"/>
  <c r="C341" i="15"/>
  <c r="B341" i="15"/>
  <c r="A341" i="15"/>
  <c r="E340" i="15"/>
  <c r="D340" i="15"/>
  <c r="C340" i="15"/>
  <c r="B340" i="15"/>
  <c r="A340" i="15"/>
  <c r="E339" i="15"/>
  <c r="D339" i="15"/>
  <c r="C339" i="15"/>
  <c r="B339" i="15"/>
  <c r="A339" i="15"/>
  <c r="E306" i="15"/>
  <c r="D306" i="15"/>
  <c r="E305" i="15"/>
  <c r="D305" i="15"/>
  <c r="E304" i="15"/>
  <c r="D304" i="15"/>
  <c r="E303" i="15"/>
  <c r="D303" i="15"/>
  <c r="E302" i="15"/>
  <c r="D302" i="15"/>
  <c r="E301" i="15"/>
  <c r="D301" i="15"/>
  <c r="E300" i="15"/>
  <c r="D300" i="15"/>
  <c r="E299" i="15"/>
  <c r="D299" i="15"/>
  <c r="E298" i="15"/>
  <c r="D298" i="15"/>
  <c r="E297" i="15"/>
  <c r="D297" i="15"/>
  <c r="E296" i="15"/>
  <c r="D296" i="15"/>
  <c r="E295" i="15"/>
  <c r="D295" i="15"/>
  <c r="E294" i="15"/>
  <c r="D294" i="15"/>
  <c r="E293" i="15"/>
  <c r="D293" i="15"/>
  <c r="E292" i="15"/>
  <c r="D292" i="15"/>
  <c r="E291" i="15"/>
  <c r="D291" i="15"/>
  <c r="E290" i="15"/>
  <c r="D290" i="15"/>
  <c r="E289" i="15"/>
  <c r="D289" i="15"/>
  <c r="E288" i="15"/>
  <c r="D288" i="15"/>
  <c r="E287" i="15"/>
  <c r="D287" i="15"/>
  <c r="E286" i="15"/>
  <c r="D286" i="15"/>
  <c r="E285" i="15"/>
  <c r="D285" i="15"/>
  <c r="E284" i="15"/>
  <c r="D284" i="15"/>
  <c r="E283" i="15"/>
  <c r="D283" i="15"/>
  <c r="E282" i="15"/>
  <c r="D282" i="15"/>
  <c r="E281" i="15"/>
  <c r="D281" i="15"/>
  <c r="E280" i="15"/>
  <c r="D280" i="15"/>
  <c r="E279" i="15"/>
  <c r="D279" i="15"/>
  <c r="E278" i="15"/>
  <c r="D278" i="15"/>
  <c r="E277" i="15"/>
  <c r="D277" i="15"/>
  <c r="E276" i="15"/>
  <c r="D276" i="15"/>
  <c r="E275" i="15"/>
  <c r="D275" i="15"/>
  <c r="E274" i="15"/>
  <c r="D274" i="15"/>
  <c r="E273" i="15"/>
  <c r="D273" i="15"/>
  <c r="E272" i="15"/>
  <c r="D272" i="15"/>
  <c r="E271" i="15"/>
  <c r="D271" i="15"/>
  <c r="E270" i="15"/>
  <c r="D270" i="15"/>
  <c r="E269" i="15"/>
  <c r="D269" i="15"/>
  <c r="E268" i="15"/>
  <c r="D268" i="15"/>
  <c r="E267" i="15"/>
  <c r="D267" i="15"/>
  <c r="E266" i="15"/>
  <c r="D266" i="15"/>
  <c r="E265" i="15"/>
  <c r="D265" i="15"/>
  <c r="E264" i="15"/>
  <c r="D264" i="15"/>
  <c r="E263" i="15"/>
  <c r="D263" i="15"/>
  <c r="E262" i="15"/>
  <c r="D262" i="15"/>
  <c r="E261" i="15"/>
  <c r="D261" i="15"/>
  <c r="E260" i="15"/>
  <c r="D260" i="15"/>
  <c r="E259" i="15"/>
  <c r="D259" i="15"/>
  <c r="E258" i="15"/>
  <c r="D258" i="15"/>
  <c r="E257" i="15"/>
  <c r="D257" i="15"/>
  <c r="E256" i="15"/>
  <c r="D256" i="15"/>
  <c r="E255" i="15"/>
  <c r="D255" i="15"/>
  <c r="E254" i="15"/>
  <c r="D254" i="15"/>
  <c r="E253" i="15"/>
  <c r="D253" i="15"/>
  <c r="E252" i="15"/>
  <c r="D252" i="15"/>
  <c r="E251" i="15"/>
  <c r="D251" i="15"/>
  <c r="E250" i="15"/>
  <c r="D250" i="15"/>
  <c r="E249" i="15"/>
  <c r="D249" i="15"/>
  <c r="E248" i="15"/>
  <c r="D248" i="15"/>
  <c r="E247" i="15"/>
  <c r="D247" i="15"/>
  <c r="E246" i="15"/>
  <c r="D246" i="15"/>
  <c r="E245" i="15"/>
  <c r="D245" i="15"/>
  <c r="E244" i="15"/>
  <c r="D244" i="15"/>
  <c r="E243" i="15"/>
  <c r="D243" i="15"/>
  <c r="E242" i="15"/>
  <c r="D242" i="15"/>
  <c r="E241" i="15"/>
  <c r="D241" i="15"/>
  <c r="E240" i="15"/>
  <c r="D240" i="15"/>
  <c r="E239" i="15"/>
  <c r="D239" i="15"/>
  <c r="E238" i="15"/>
  <c r="D238" i="15"/>
  <c r="E237" i="15"/>
  <c r="D237" i="15"/>
  <c r="E236" i="15"/>
  <c r="D236" i="15"/>
  <c r="E235" i="15"/>
  <c r="D235" i="15"/>
  <c r="E234" i="15"/>
  <c r="D234" i="15"/>
  <c r="E233" i="15"/>
  <c r="D233" i="15"/>
  <c r="E232" i="15"/>
  <c r="D232" i="15"/>
  <c r="E231" i="15"/>
  <c r="D231" i="15"/>
  <c r="E230" i="15"/>
  <c r="D230" i="15"/>
  <c r="E229" i="15"/>
  <c r="D229" i="15"/>
  <c r="E228" i="15"/>
  <c r="D228" i="15"/>
  <c r="E227" i="15"/>
  <c r="D227" i="15"/>
  <c r="E226" i="15"/>
  <c r="D226" i="15"/>
  <c r="E225" i="15"/>
  <c r="D225" i="15"/>
  <c r="E224" i="15"/>
  <c r="D224" i="15"/>
  <c r="E223" i="15"/>
  <c r="D223" i="15"/>
  <c r="E222" i="15"/>
  <c r="D222" i="15"/>
  <c r="H221" i="15"/>
  <c r="E221" i="15"/>
  <c r="D221" i="15"/>
  <c r="H220" i="15"/>
  <c r="E220" i="15"/>
  <c r="D220" i="15"/>
  <c r="H219" i="15"/>
  <c r="E219" i="15"/>
  <c r="D219" i="15"/>
  <c r="H218" i="15"/>
  <c r="E218" i="15"/>
  <c r="D218" i="15"/>
  <c r="H217" i="15"/>
  <c r="E217" i="15"/>
  <c r="D217" i="15"/>
  <c r="H216" i="15"/>
  <c r="E216" i="15"/>
  <c r="D216" i="15"/>
  <c r="H215" i="15"/>
  <c r="E215" i="15"/>
  <c r="D215" i="15"/>
  <c r="H214" i="15"/>
  <c r="E214" i="15"/>
  <c r="D214" i="15"/>
  <c r="H213" i="15"/>
  <c r="E213" i="15"/>
  <c r="D213" i="15"/>
  <c r="H212" i="15"/>
  <c r="E212" i="15"/>
  <c r="D212" i="15"/>
  <c r="H211" i="15"/>
  <c r="E211" i="15"/>
  <c r="D211" i="15"/>
  <c r="H210" i="15"/>
  <c r="E210" i="15"/>
  <c r="D210" i="15"/>
  <c r="H209" i="15"/>
  <c r="E209" i="15"/>
  <c r="D209" i="15"/>
  <c r="H208" i="15"/>
  <c r="E208" i="15"/>
  <c r="D208" i="15"/>
  <c r="H207" i="15"/>
  <c r="E207" i="15"/>
  <c r="D207" i="15"/>
  <c r="H206" i="15"/>
  <c r="E206" i="15"/>
  <c r="D206" i="15"/>
  <c r="H205" i="15"/>
  <c r="E205" i="15"/>
  <c r="D205" i="15"/>
  <c r="H204" i="15"/>
  <c r="E204" i="15"/>
  <c r="D204" i="15"/>
  <c r="H203" i="15"/>
  <c r="E203" i="15"/>
  <c r="D203" i="15"/>
  <c r="H202" i="15"/>
  <c r="E202" i="15"/>
  <c r="D202" i="15"/>
  <c r="H201" i="15"/>
  <c r="E201" i="15"/>
  <c r="D201" i="15"/>
  <c r="H200" i="15"/>
  <c r="E200" i="15"/>
  <c r="D200" i="15"/>
  <c r="H199" i="15"/>
  <c r="E199" i="15"/>
  <c r="D199" i="15"/>
  <c r="H198" i="15"/>
  <c r="E198" i="15"/>
  <c r="D198" i="15"/>
  <c r="H197" i="15"/>
  <c r="E197" i="15"/>
  <c r="D197" i="15"/>
  <c r="H196" i="15"/>
  <c r="E196" i="15"/>
  <c r="D196" i="15"/>
  <c r="H195" i="15"/>
  <c r="E195" i="15"/>
  <c r="D195" i="15"/>
  <c r="H194" i="15"/>
  <c r="E194" i="15"/>
  <c r="D194" i="15"/>
  <c r="H193" i="15"/>
  <c r="E193" i="15"/>
  <c r="D193" i="15"/>
  <c r="H192" i="15"/>
  <c r="E192" i="15"/>
  <c r="D192" i="15"/>
  <c r="H191" i="15"/>
  <c r="E191" i="15"/>
  <c r="D191" i="15"/>
  <c r="H190" i="15"/>
  <c r="E190" i="15"/>
  <c r="D190" i="15"/>
  <c r="H189" i="15"/>
  <c r="E189" i="15"/>
  <c r="D189" i="15"/>
  <c r="H188" i="15"/>
  <c r="E188" i="15"/>
  <c r="D188" i="15"/>
  <c r="H187" i="15"/>
  <c r="E187" i="15"/>
  <c r="D187" i="15"/>
  <c r="H186" i="15"/>
  <c r="E186" i="15"/>
  <c r="D186" i="15"/>
  <c r="H185" i="15"/>
  <c r="E185" i="15"/>
  <c r="D185" i="15"/>
  <c r="H184" i="15"/>
  <c r="E184" i="15"/>
  <c r="D184" i="15"/>
  <c r="H183" i="15"/>
  <c r="E183" i="15"/>
  <c r="D183" i="15"/>
  <c r="H182" i="15"/>
  <c r="E182" i="15"/>
  <c r="D182" i="15"/>
  <c r="H181" i="15"/>
  <c r="E181" i="15"/>
  <c r="D181" i="15"/>
  <c r="H180" i="15"/>
  <c r="E180" i="15"/>
  <c r="D180" i="15"/>
  <c r="H179" i="15"/>
  <c r="E179" i="15"/>
  <c r="D179" i="15"/>
  <c r="H178" i="15"/>
  <c r="E178" i="15"/>
  <c r="D178" i="15"/>
  <c r="H177" i="15"/>
  <c r="E177" i="15"/>
  <c r="D177" i="15"/>
  <c r="H176" i="15"/>
  <c r="E176" i="15"/>
  <c r="D176" i="15"/>
  <c r="H175" i="15"/>
  <c r="E175" i="15"/>
  <c r="D175" i="15"/>
  <c r="H174" i="15"/>
  <c r="E174" i="15"/>
  <c r="D174" i="15"/>
  <c r="H173" i="15"/>
  <c r="E173" i="15"/>
  <c r="D173" i="15"/>
  <c r="H172" i="15"/>
  <c r="E172" i="15"/>
  <c r="D172" i="15"/>
  <c r="H171" i="15"/>
  <c r="E171" i="15"/>
  <c r="D171" i="15"/>
  <c r="H170" i="15"/>
  <c r="E170" i="15"/>
  <c r="D170" i="15"/>
  <c r="H169" i="15"/>
  <c r="E169" i="15"/>
  <c r="D169" i="15"/>
  <c r="H168" i="15"/>
  <c r="E168" i="15"/>
  <c r="D168" i="15"/>
  <c r="H167" i="15"/>
  <c r="E167" i="15"/>
  <c r="D167" i="15"/>
  <c r="H166" i="15"/>
  <c r="E166" i="15"/>
  <c r="D166" i="15"/>
  <c r="H165" i="15"/>
  <c r="E165" i="15"/>
  <c r="D165" i="15"/>
  <c r="H164" i="15"/>
  <c r="E164" i="15"/>
  <c r="D164" i="15"/>
  <c r="H163" i="15"/>
  <c r="E163" i="15"/>
  <c r="D163" i="15"/>
  <c r="H162" i="15"/>
  <c r="E162" i="15"/>
  <c r="D162" i="15"/>
  <c r="H161" i="15"/>
  <c r="E161" i="15"/>
  <c r="D161" i="15"/>
  <c r="H160" i="15"/>
  <c r="E160" i="15"/>
  <c r="D160" i="15"/>
  <c r="H159" i="15"/>
  <c r="E159" i="15"/>
  <c r="D159" i="15"/>
  <c r="H158" i="15"/>
  <c r="E158" i="15"/>
  <c r="D158" i="15"/>
  <c r="H157" i="15"/>
  <c r="E157" i="15"/>
  <c r="D157" i="15"/>
  <c r="H156" i="15"/>
  <c r="E156" i="15"/>
  <c r="D156" i="15"/>
  <c r="H155" i="15"/>
  <c r="E155" i="15"/>
  <c r="D155" i="15"/>
  <c r="H154" i="15"/>
  <c r="E154" i="15"/>
  <c r="D154" i="15"/>
  <c r="H153" i="15"/>
  <c r="E153" i="15"/>
  <c r="D153" i="15"/>
  <c r="H152" i="15"/>
  <c r="E152" i="15"/>
  <c r="D152" i="15"/>
  <c r="H151" i="15"/>
  <c r="E151" i="15"/>
  <c r="D151" i="15"/>
  <c r="H150" i="15"/>
  <c r="E150" i="15"/>
  <c r="D150" i="15"/>
  <c r="H149" i="15"/>
  <c r="E149" i="15"/>
  <c r="D149" i="15"/>
  <c r="H148" i="15"/>
  <c r="E148" i="15"/>
  <c r="D148" i="15"/>
  <c r="H147" i="15"/>
  <c r="E147" i="15"/>
  <c r="D147" i="15"/>
  <c r="H146" i="15"/>
  <c r="E146" i="15"/>
  <c r="D146" i="15"/>
  <c r="H145" i="15"/>
  <c r="E145" i="15"/>
  <c r="D145" i="15"/>
  <c r="H144" i="15"/>
  <c r="E144" i="15"/>
  <c r="D144" i="15"/>
  <c r="H143" i="15"/>
  <c r="E143" i="15"/>
  <c r="D143" i="15"/>
  <c r="H142" i="15"/>
  <c r="E142" i="15"/>
  <c r="D142" i="15"/>
  <c r="H141" i="15"/>
  <c r="E141" i="15"/>
  <c r="D141" i="15"/>
  <c r="H140" i="15"/>
  <c r="E140" i="15"/>
  <c r="D140" i="15"/>
  <c r="H139" i="15"/>
  <c r="E139" i="15"/>
  <c r="D139" i="15"/>
  <c r="H138" i="15"/>
  <c r="E138" i="15"/>
  <c r="D138" i="15"/>
  <c r="H137" i="15"/>
  <c r="E137" i="15"/>
  <c r="D137" i="15"/>
  <c r="H136" i="15"/>
  <c r="E136" i="15"/>
  <c r="D136" i="15"/>
  <c r="H135" i="15"/>
  <c r="E135" i="15"/>
  <c r="D135" i="15"/>
  <c r="H134" i="15"/>
  <c r="E134" i="15"/>
  <c r="D134" i="15"/>
  <c r="H133" i="15"/>
  <c r="E133" i="15"/>
  <c r="D133" i="15"/>
  <c r="H132" i="15"/>
  <c r="E132" i="15"/>
  <c r="D132" i="15"/>
  <c r="H131" i="15"/>
  <c r="E131" i="15"/>
  <c r="D131" i="15"/>
  <c r="H130" i="15"/>
  <c r="E130" i="15"/>
  <c r="D130" i="15"/>
  <c r="H129" i="15"/>
  <c r="E129" i="15"/>
  <c r="D129" i="15"/>
  <c r="H128" i="15"/>
  <c r="E128" i="15"/>
  <c r="D128" i="15"/>
  <c r="H127" i="15"/>
  <c r="E127" i="15"/>
  <c r="D127" i="15"/>
  <c r="H126" i="15"/>
  <c r="E126" i="15"/>
  <c r="D126" i="15"/>
  <c r="H125" i="15"/>
  <c r="E125" i="15"/>
  <c r="D125" i="15"/>
  <c r="H124" i="15"/>
  <c r="E124" i="15"/>
  <c r="D124" i="15"/>
  <c r="H123" i="15"/>
  <c r="E123" i="15"/>
  <c r="D123" i="15"/>
  <c r="H122" i="15"/>
  <c r="E122" i="15"/>
  <c r="D122" i="15"/>
  <c r="H121" i="15"/>
  <c r="E121" i="15"/>
  <c r="D121" i="15"/>
  <c r="H120" i="15"/>
  <c r="E120" i="15"/>
  <c r="D120" i="15"/>
  <c r="H119" i="15"/>
  <c r="E119" i="15"/>
  <c r="D119" i="15"/>
  <c r="H118" i="15"/>
  <c r="E118" i="15"/>
  <c r="D118" i="15"/>
  <c r="H117" i="15"/>
  <c r="E117" i="15"/>
  <c r="D117" i="15"/>
  <c r="H116" i="15"/>
  <c r="E116" i="15"/>
  <c r="D116" i="15"/>
  <c r="H115" i="15"/>
  <c r="E115" i="15"/>
  <c r="D115" i="15"/>
  <c r="H114" i="15"/>
  <c r="E114" i="15"/>
  <c r="D114" i="15"/>
  <c r="H113" i="15"/>
  <c r="E113" i="15"/>
  <c r="D113" i="15"/>
  <c r="H112" i="15"/>
  <c r="E112" i="15"/>
  <c r="D112" i="15"/>
  <c r="H111" i="15"/>
  <c r="E111" i="15"/>
  <c r="D111" i="15"/>
  <c r="H110" i="15"/>
  <c r="E110" i="15"/>
  <c r="D110" i="15"/>
  <c r="H109" i="15"/>
  <c r="E109" i="15"/>
  <c r="D109" i="15"/>
  <c r="H108" i="15"/>
  <c r="E108" i="15"/>
  <c r="D108" i="15"/>
  <c r="H107" i="15"/>
  <c r="E107" i="15"/>
  <c r="D107" i="15"/>
  <c r="H106" i="15"/>
  <c r="E106" i="15"/>
  <c r="D106" i="15"/>
  <c r="H105" i="15"/>
  <c r="E105" i="15"/>
  <c r="D105" i="15"/>
  <c r="H104" i="15"/>
  <c r="E104" i="15"/>
  <c r="D104" i="15"/>
  <c r="H103" i="15"/>
  <c r="E103" i="15"/>
  <c r="D103" i="15"/>
  <c r="H102" i="15"/>
  <c r="E102" i="15"/>
  <c r="D102" i="15"/>
  <c r="H101" i="15"/>
  <c r="E101" i="15"/>
  <c r="D101" i="15"/>
  <c r="H100" i="15"/>
  <c r="E100" i="15"/>
  <c r="D100" i="15"/>
  <c r="H99" i="15"/>
  <c r="E99" i="15"/>
  <c r="D99" i="15"/>
  <c r="H98" i="15"/>
  <c r="E98" i="15"/>
  <c r="D98" i="15"/>
  <c r="H97" i="15"/>
  <c r="E97" i="15"/>
  <c r="D97" i="15"/>
  <c r="H96" i="15"/>
  <c r="E96" i="15"/>
  <c r="D96" i="15"/>
  <c r="H95" i="15"/>
  <c r="E95" i="15"/>
  <c r="D95" i="15"/>
  <c r="H94" i="15"/>
  <c r="E94" i="15"/>
  <c r="D94" i="15"/>
  <c r="H93" i="15"/>
  <c r="E93" i="15"/>
  <c r="D93" i="15"/>
  <c r="H92" i="15"/>
  <c r="E92" i="15"/>
  <c r="D92" i="15"/>
  <c r="H91" i="15"/>
  <c r="E91" i="15"/>
  <c r="D91" i="15"/>
  <c r="H90" i="15"/>
  <c r="E90" i="15"/>
  <c r="D90" i="15"/>
  <c r="H89" i="15"/>
  <c r="E89" i="15"/>
  <c r="D89" i="15"/>
  <c r="H88" i="15"/>
  <c r="E88" i="15"/>
  <c r="D88" i="15"/>
  <c r="H87" i="15"/>
  <c r="E87" i="15"/>
  <c r="D87" i="15"/>
  <c r="H86" i="15"/>
  <c r="E86" i="15"/>
  <c r="D86" i="15"/>
  <c r="H85" i="15"/>
  <c r="E85" i="15"/>
  <c r="D85" i="15"/>
  <c r="H84" i="15"/>
  <c r="E84" i="15"/>
  <c r="D84" i="15"/>
  <c r="H83" i="15"/>
  <c r="E83" i="15"/>
  <c r="D83" i="15"/>
  <c r="H82" i="15"/>
  <c r="E82" i="15"/>
  <c r="D82" i="15"/>
  <c r="H81" i="15"/>
  <c r="E81" i="15"/>
  <c r="D81" i="15"/>
  <c r="H80" i="15"/>
  <c r="E80" i="15"/>
  <c r="D80" i="15"/>
  <c r="H79" i="15"/>
  <c r="E79" i="15"/>
  <c r="D79" i="15"/>
  <c r="H78" i="15"/>
  <c r="E78" i="15"/>
  <c r="D78" i="15"/>
  <c r="H77" i="15"/>
  <c r="E77" i="15"/>
  <c r="D77" i="15"/>
  <c r="H76" i="15"/>
  <c r="E76" i="15"/>
  <c r="D76" i="15"/>
  <c r="H75" i="15"/>
  <c r="E75" i="15"/>
  <c r="D75" i="15"/>
  <c r="H74" i="15"/>
  <c r="E74" i="15"/>
  <c r="D74" i="15"/>
  <c r="H73" i="15"/>
  <c r="E73" i="15"/>
  <c r="D73" i="15"/>
  <c r="H72" i="15"/>
  <c r="E72" i="15"/>
  <c r="D72" i="15"/>
  <c r="H71" i="15"/>
  <c r="E71" i="15"/>
  <c r="D71" i="15"/>
  <c r="H70" i="15"/>
  <c r="E70" i="15"/>
  <c r="D70" i="15"/>
  <c r="H69" i="15"/>
  <c r="E69" i="15"/>
  <c r="D69" i="15"/>
  <c r="H68" i="15"/>
  <c r="E68" i="15"/>
  <c r="D68" i="15"/>
  <c r="H67" i="15"/>
  <c r="E67" i="15"/>
  <c r="D67" i="15"/>
  <c r="H66" i="15"/>
  <c r="E66" i="15"/>
  <c r="D66" i="15"/>
  <c r="H65" i="15"/>
  <c r="E65" i="15"/>
  <c r="D65" i="15"/>
  <c r="H64" i="15"/>
  <c r="E64" i="15"/>
  <c r="D64" i="15"/>
  <c r="H63" i="15"/>
  <c r="E63" i="15"/>
  <c r="D63" i="15"/>
  <c r="H62" i="15"/>
  <c r="E62" i="15"/>
  <c r="D62" i="15"/>
  <c r="H61" i="15"/>
  <c r="E61" i="15"/>
  <c r="D61" i="15"/>
  <c r="H60" i="15"/>
  <c r="E60" i="15"/>
  <c r="D60" i="15"/>
  <c r="H59" i="15"/>
  <c r="E59" i="15"/>
  <c r="D59" i="15"/>
  <c r="H58" i="15"/>
  <c r="E58" i="15"/>
  <c r="D58" i="15"/>
  <c r="H57" i="15"/>
  <c r="E57" i="15"/>
  <c r="D57" i="15"/>
  <c r="H56" i="15"/>
  <c r="E56" i="15"/>
  <c r="D56" i="15"/>
  <c r="H55" i="15"/>
  <c r="E55" i="15"/>
  <c r="D55" i="15"/>
  <c r="H54" i="15"/>
  <c r="E54" i="15"/>
  <c r="D54" i="15"/>
  <c r="H53" i="15"/>
  <c r="E53" i="15"/>
  <c r="D53" i="15"/>
  <c r="H52" i="15"/>
  <c r="E52" i="15"/>
  <c r="D52" i="15"/>
  <c r="H51" i="15"/>
  <c r="E51" i="15"/>
  <c r="D51" i="15"/>
  <c r="H50" i="15"/>
  <c r="E50" i="15"/>
  <c r="D50" i="15"/>
  <c r="H49" i="15"/>
  <c r="E49" i="15"/>
  <c r="D49" i="15"/>
  <c r="H48" i="15"/>
  <c r="E48" i="15"/>
  <c r="D48" i="15"/>
  <c r="H47" i="15"/>
  <c r="E47" i="15"/>
  <c r="D47" i="15"/>
  <c r="H46" i="15"/>
  <c r="E46" i="15"/>
  <c r="D46" i="15"/>
  <c r="H45" i="15"/>
  <c r="E45" i="15"/>
  <c r="D45" i="15"/>
  <c r="H44" i="15"/>
  <c r="E44" i="15"/>
  <c r="D44" i="15"/>
  <c r="H43" i="15"/>
  <c r="E43" i="15"/>
  <c r="D43" i="15"/>
  <c r="H42" i="15"/>
  <c r="E42" i="15"/>
  <c r="D42" i="15"/>
  <c r="H41" i="15"/>
  <c r="E41" i="15"/>
  <c r="D41" i="15"/>
  <c r="H40" i="15"/>
  <c r="E40" i="15"/>
  <c r="D40" i="15"/>
  <c r="H39" i="15"/>
  <c r="E39" i="15"/>
  <c r="D39" i="15"/>
  <c r="H38" i="15"/>
  <c r="E38" i="15"/>
  <c r="D38" i="15"/>
  <c r="H37" i="15"/>
  <c r="E37" i="15"/>
  <c r="D37" i="15"/>
  <c r="H36" i="15"/>
  <c r="E36" i="15"/>
  <c r="D36" i="15"/>
  <c r="H35" i="15"/>
  <c r="E35" i="15"/>
  <c r="D35" i="15"/>
  <c r="H34" i="15"/>
  <c r="E34" i="15"/>
  <c r="D34" i="15"/>
  <c r="H33" i="15"/>
  <c r="E33" i="15"/>
  <c r="D33" i="15"/>
  <c r="H32" i="15"/>
  <c r="E32" i="15"/>
  <c r="D32" i="15"/>
  <c r="H31" i="15"/>
  <c r="E31" i="15"/>
  <c r="D31" i="15"/>
  <c r="H30" i="15"/>
  <c r="E30" i="15"/>
  <c r="D30" i="15"/>
  <c r="H29" i="15"/>
  <c r="E29" i="15"/>
  <c r="D29" i="15"/>
  <c r="H28" i="15"/>
  <c r="E28" i="15"/>
  <c r="D28" i="15"/>
  <c r="H27" i="15"/>
  <c r="E27" i="15"/>
  <c r="D27" i="15"/>
  <c r="H26" i="15"/>
  <c r="E26" i="15"/>
  <c r="D26" i="15"/>
  <c r="H25" i="15"/>
  <c r="E25" i="15"/>
  <c r="D25" i="15"/>
  <c r="H24" i="15"/>
  <c r="E24" i="15"/>
  <c r="D24" i="15"/>
  <c r="H23" i="15"/>
  <c r="E23" i="15"/>
  <c r="D23" i="15"/>
  <c r="H22" i="15"/>
  <c r="E22" i="15"/>
  <c r="D22" i="15"/>
  <c r="H21" i="15"/>
  <c r="E21" i="15"/>
  <c r="D21" i="15"/>
  <c r="H20" i="15"/>
  <c r="E20" i="15"/>
  <c r="D20" i="15"/>
  <c r="H19" i="15"/>
  <c r="E19" i="15"/>
  <c r="D19" i="15"/>
  <c r="H18" i="15"/>
  <c r="E18" i="15"/>
  <c r="D18" i="15"/>
  <c r="H17" i="15"/>
  <c r="E17" i="15"/>
  <c r="D17" i="15"/>
  <c r="H16" i="15"/>
  <c r="E16" i="15"/>
  <c r="D16" i="15"/>
  <c r="H15" i="15"/>
  <c r="E15" i="15"/>
  <c r="D15" i="15"/>
  <c r="H14" i="15"/>
  <c r="E14" i="15"/>
  <c r="D14" i="15"/>
  <c r="H13" i="15"/>
  <c r="E13" i="15"/>
  <c r="D13" i="15"/>
  <c r="H12" i="15"/>
  <c r="E12" i="15"/>
  <c r="D12" i="15"/>
  <c r="H11" i="15"/>
  <c r="E11" i="15"/>
  <c r="D11" i="15"/>
  <c r="H10" i="15"/>
  <c r="E10" i="15"/>
  <c r="D10" i="15"/>
  <c r="H9" i="15"/>
  <c r="E9" i="15"/>
  <c r="D9" i="15"/>
  <c r="H8" i="15"/>
  <c r="E8" i="15"/>
  <c r="D8" i="15"/>
  <c r="H7" i="15"/>
  <c r="E7" i="15"/>
  <c r="D7" i="15"/>
  <c r="H6" i="15"/>
  <c r="E6" i="15"/>
  <c r="D6" i="15"/>
  <c r="H5" i="15"/>
  <c r="E5" i="15"/>
  <c r="D5" i="15"/>
  <c r="H4" i="15"/>
  <c r="E4" i="15"/>
  <c r="D4" i="15"/>
  <c r="H3" i="15"/>
  <c r="E3" i="15"/>
  <c r="D3" i="15"/>
  <c r="H2" i="15"/>
  <c r="E2" i="15"/>
  <c r="D2" i="15"/>
  <c r="A3" i="13"/>
  <c r="B3" i="13"/>
  <c r="A4" i="13"/>
  <c r="B4" i="13"/>
  <c r="A5" i="13"/>
  <c r="B5" i="13"/>
  <c r="A6" i="13"/>
  <c r="B6" i="13"/>
  <c r="A7" i="13"/>
  <c r="B7" i="13"/>
  <c r="A8" i="13"/>
  <c r="B8" i="13"/>
  <c r="A9" i="13"/>
  <c r="B9" i="13"/>
  <c r="A10" i="13"/>
  <c r="B10" i="13"/>
  <c r="A11" i="13"/>
  <c r="B11" i="13"/>
  <c r="A12" i="13"/>
  <c r="B12" i="13"/>
  <c r="A13" i="13"/>
  <c r="B13" i="13"/>
  <c r="A14" i="13"/>
  <c r="B14" i="13"/>
  <c r="A15" i="13"/>
  <c r="B15" i="13"/>
  <c r="A16" i="13"/>
  <c r="B16" i="13"/>
  <c r="A17" i="13"/>
  <c r="B17" i="13"/>
  <c r="A18" i="13"/>
  <c r="B18" i="13"/>
  <c r="A19" i="13"/>
  <c r="B19" i="13"/>
  <c r="A20" i="13"/>
  <c r="B20" i="13"/>
  <c r="A21" i="13"/>
  <c r="B21" i="13"/>
  <c r="A22" i="13"/>
  <c r="B22" i="13"/>
  <c r="A23" i="13"/>
  <c r="B23" i="13"/>
  <c r="A24" i="13"/>
  <c r="B24" i="13"/>
  <c r="A25" i="13"/>
  <c r="B25" i="13"/>
  <c r="A26" i="13"/>
  <c r="B26" i="13"/>
  <c r="A27" i="13"/>
  <c r="B27" i="13"/>
  <c r="A28" i="13"/>
  <c r="B28" i="13"/>
  <c r="A29" i="13"/>
  <c r="B29" i="13"/>
  <c r="A30" i="13"/>
  <c r="B30" i="13"/>
  <c r="A31" i="13"/>
  <c r="B31" i="13"/>
  <c r="A32" i="13"/>
  <c r="B32" i="13"/>
  <c r="B2" i="13"/>
  <c r="A2" i="13"/>
  <c r="A3" i="12"/>
  <c r="B3" i="12"/>
  <c r="A4" i="12"/>
  <c r="B4" i="12"/>
  <c r="A5" i="12"/>
  <c r="B5" i="12"/>
  <c r="A6" i="12"/>
  <c r="B6" i="12"/>
  <c r="A7" i="12"/>
  <c r="B7" i="12"/>
  <c r="A8" i="12"/>
  <c r="B8" i="12"/>
  <c r="A9" i="12"/>
  <c r="B9" i="12"/>
  <c r="A10" i="12"/>
  <c r="B10" i="12"/>
  <c r="A11" i="12"/>
  <c r="B11" i="12"/>
  <c r="A12" i="12"/>
  <c r="B12" i="12"/>
  <c r="A13" i="12"/>
  <c r="B13" i="12"/>
  <c r="A14" i="12"/>
  <c r="B14" i="12"/>
  <c r="A15" i="12"/>
  <c r="B15" i="12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36" i="12"/>
  <c r="B36" i="12"/>
  <c r="A37" i="12"/>
  <c r="B37" i="12"/>
  <c r="B2" i="12"/>
  <c r="A2" i="12"/>
  <c r="D3" i="13"/>
  <c r="E3" i="13"/>
  <c r="D4" i="13"/>
  <c r="E4" i="13"/>
  <c r="D5" i="13"/>
  <c r="E5" i="13"/>
  <c r="D6" i="13"/>
  <c r="E6" i="13"/>
  <c r="D7" i="13"/>
  <c r="E7" i="13"/>
  <c r="D8" i="13"/>
  <c r="E8" i="13"/>
  <c r="D9" i="13"/>
  <c r="E9" i="13"/>
  <c r="D10" i="13"/>
  <c r="E10" i="13"/>
  <c r="D11" i="13"/>
  <c r="E11" i="13"/>
  <c r="D12" i="13"/>
  <c r="E12" i="13"/>
  <c r="D13" i="13"/>
  <c r="E13" i="13"/>
  <c r="D14" i="13"/>
  <c r="E14" i="13"/>
  <c r="D15" i="13"/>
  <c r="E15" i="13"/>
  <c r="D16" i="13"/>
  <c r="E16" i="13"/>
  <c r="D17" i="13"/>
  <c r="E17" i="13"/>
  <c r="D18" i="13"/>
  <c r="E18" i="13"/>
  <c r="D19" i="13"/>
  <c r="E19" i="13"/>
  <c r="D20" i="13"/>
  <c r="E20" i="13"/>
  <c r="D21" i="13"/>
  <c r="E21" i="13"/>
  <c r="D22" i="13"/>
  <c r="E22" i="13"/>
  <c r="D23" i="13"/>
  <c r="E23" i="13"/>
  <c r="D24" i="13"/>
  <c r="E24" i="13"/>
  <c r="D25" i="13"/>
  <c r="E25" i="13"/>
  <c r="D26" i="13"/>
  <c r="E26" i="13"/>
  <c r="D27" i="13"/>
  <c r="E27" i="13"/>
  <c r="D28" i="13"/>
  <c r="E28" i="13"/>
  <c r="D29" i="13"/>
  <c r="E29" i="13"/>
  <c r="D30" i="13"/>
  <c r="E30" i="13"/>
  <c r="D31" i="13"/>
  <c r="E31" i="13"/>
  <c r="D32" i="13"/>
  <c r="E32" i="13"/>
  <c r="E2" i="13"/>
  <c r="D2" i="13"/>
  <c r="D3" i="12"/>
  <c r="E3" i="12"/>
  <c r="D4" i="12"/>
  <c r="E4" i="12"/>
  <c r="D5" i="12"/>
  <c r="E5" i="12"/>
  <c r="D6" i="12"/>
  <c r="E6" i="12"/>
  <c r="D7" i="12"/>
  <c r="E7" i="12"/>
  <c r="D8" i="12"/>
  <c r="E8" i="12"/>
  <c r="D9" i="12"/>
  <c r="E9" i="12"/>
  <c r="D10" i="12"/>
  <c r="E10" i="12"/>
  <c r="D11" i="12"/>
  <c r="E11" i="12"/>
  <c r="D12" i="12"/>
  <c r="E12" i="12"/>
  <c r="D13" i="12"/>
  <c r="E13" i="12"/>
  <c r="D14" i="12"/>
  <c r="E14" i="12"/>
  <c r="D15" i="12"/>
  <c r="E15" i="12"/>
  <c r="D16" i="12"/>
  <c r="E16" i="12"/>
  <c r="D17" i="12"/>
  <c r="E17" i="12"/>
  <c r="D18" i="12"/>
  <c r="E18" i="12"/>
  <c r="D19" i="12"/>
  <c r="E19" i="12"/>
  <c r="D20" i="12"/>
  <c r="E20" i="12"/>
  <c r="D21" i="12"/>
  <c r="E21" i="12"/>
  <c r="D22" i="12"/>
  <c r="E22" i="12"/>
  <c r="D23" i="12"/>
  <c r="E23" i="12"/>
  <c r="D24" i="12"/>
  <c r="E24" i="12"/>
  <c r="D25" i="12"/>
  <c r="E25" i="12"/>
  <c r="D26" i="12"/>
  <c r="E26" i="12"/>
  <c r="D27" i="12"/>
  <c r="E27" i="12"/>
  <c r="D28" i="12"/>
  <c r="E28" i="12"/>
  <c r="D29" i="12"/>
  <c r="E29" i="12"/>
  <c r="D30" i="12"/>
  <c r="E30" i="12"/>
  <c r="D31" i="12"/>
  <c r="E31" i="12"/>
  <c r="D32" i="12"/>
  <c r="E32" i="12"/>
  <c r="D33" i="12"/>
  <c r="E33" i="12"/>
  <c r="D34" i="12"/>
  <c r="E34" i="12"/>
  <c r="D35" i="12"/>
  <c r="E35" i="12"/>
  <c r="D36" i="12"/>
  <c r="E36" i="12"/>
  <c r="D37" i="12"/>
  <c r="E37" i="12"/>
  <c r="E2" i="12"/>
  <c r="D2" i="12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3" i="13"/>
  <c r="C2" i="13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H2" i="12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B3" i="11"/>
  <c r="B2" i="11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T8" i="10"/>
  <c r="T7" i="10"/>
  <c r="T6" i="10"/>
  <c r="T5" i="10"/>
  <c r="T4" i="10"/>
  <c r="T3" i="10"/>
  <c r="T2" i="10"/>
  <c r="E306" i="9"/>
  <c r="D306" i="9"/>
  <c r="E305" i="9"/>
  <c r="D305" i="9"/>
  <c r="E304" i="9"/>
  <c r="D304" i="9"/>
  <c r="E303" i="9"/>
  <c r="D303" i="9"/>
  <c r="E302" i="9"/>
  <c r="D302" i="9"/>
  <c r="E301" i="9"/>
  <c r="D301" i="9"/>
  <c r="E300" i="9"/>
  <c r="D300" i="9"/>
  <c r="E299" i="9"/>
  <c r="D299" i="9"/>
  <c r="E298" i="9"/>
  <c r="D298" i="9"/>
  <c r="E297" i="9"/>
  <c r="D297" i="9"/>
  <c r="E296" i="9"/>
  <c r="D296" i="9"/>
  <c r="E295" i="9"/>
  <c r="D295" i="9"/>
  <c r="E294" i="9"/>
  <c r="D294" i="9"/>
  <c r="E293" i="9"/>
  <c r="D293" i="9"/>
  <c r="E292" i="9"/>
  <c r="D292" i="9"/>
  <c r="E291" i="9"/>
  <c r="D291" i="9"/>
  <c r="E290" i="9"/>
  <c r="D290" i="9"/>
  <c r="E289" i="9"/>
  <c r="D289" i="9"/>
  <c r="E288" i="9"/>
  <c r="D288" i="9"/>
  <c r="E287" i="9"/>
  <c r="D287" i="9"/>
  <c r="E286" i="9"/>
  <c r="D286" i="9"/>
  <c r="E285" i="9"/>
  <c r="D285" i="9"/>
  <c r="E284" i="9"/>
  <c r="D284" i="9"/>
  <c r="E283" i="9"/>
  <c r="D283" i="9"/>
  <c r="E282" i="9"/>
  <c r="D282" i="9"/>
  <c r="E281" i="9"/>
  <c r="D281" i="9"/>
  <c r="E280" i="9"/>
  <c r="D280" i="9"/>
  <c r="E279" i="9"/>
  <c r="D279" i="9"/>
  <c r="E278" i="9"/>
  <c r="D278" i="9"/>
  <c r="E273" i="9"/>
  <c r="D273" i="9"/>
  <c r="E277" i="9"/>
  <c r="D277" i="9"/>
  <c r="E276" i="9"/>
  <c r="D276" i="9"/>
  <c r="E275" i="9"/>
  <c r="D275" i="9"/>
  <c r="E274" i="9"/>
  <c r="D274" i="9"/>
  <c r="E272" i="9"/>
  <c r="D272" i="9"/>
  <c r="E271" i="9"/>
  <c r="D271" i="9"/>
  <c r="E270" i="9"/>
  <c r="D270" i="9"/>
  <c r="E269" i="9"/>
  <c r="D269" i="9"/>
  <c r="E268" i="9"/>
  <c r="D268" i="9"/>
  <c r="E267" i="9"/>
  <c r="D267" i="9"/>
  <c r="E266" i="9"/>
  <c r="D266" i="9"/>
  <c r="E265" i="9"/>
  <c r="D265" i="9"/>
  <c r="E264" i="9"/>
  <c r="D264" i="9"/>
  <c r="E263" i="9"/>
  <c r="D263" i="9"/>
  <c r="E262" i="9"/>
  <c r="D262" i="9"/>
  <c r="E261" i="9"/>
  <c r="D261" i="9"/>
  <c r="E260" i="9"/>
  <c r="D260" i="9"/>
  <c r="E259" i="9"/>
  <c r="D259" i="9"/>
  <c r="E258" i="9"/>
  <c r="D258" i="9"/>
  <c r="E257" i="9"/>
  <c r="D257" i="9"/>
  <c r="E256" i="9"/>
  <c r="D256" i="9"/>
  <c r="E255" i="9"/>
  <c r="D255" i="9"/>
  <c r="E254" i="9"/>
  <c r="D254" i="9"/>
  <c r="E253" i="9"/>
  <c r="D253" i="9"/>
  <c r="E252" i="9"/>
  <c r="D252" i="9"/>
  <c r="E251" i="9"/>
  <c r="D251" i="9"/>
  <c r="E250" i="9"/>
  <c r="D250" i="9"/>
  <c r="E249" i="9"/>
  <c r="D249" i="9"/>
  <c r="E231" i="9"/>
  <c r="D231" i="9"/>
  <c r="E239" i="9"/>
  <c r="D239" i="9"/>
  <c r="E238" i="9"/>
  <c r="D238" i="9"/>
  <c r="E237" i="9"/>
  <c r="D237" i="9"/>
  <c r="E236" i="9"/>
  <c r="D236" i="9"/>
  <c r="E235" i="9"/>
  <c r="D235" i="9"/>
  <c r="E234" i="9"/>
  <c r="D234" i="9"/>
  <c r="E233" i="9"/>
  <c r="D233" i="9"/>
  <c r="E232" i="9"/>
  <c r="D232" i="9"/>
  <c r="E248" i="9"/>
  <c r="D248" i="9"/>
  <c r="E247" i="9"/>
  <c r="D247" i="9"/>
  <c r="E246" i="9"/>
  <c r="D246" i="9"/>
  <c r="E245" i="9"/>
  <c r="D245" i="9"/>
  <c r="E244" i="9"/>
  <c r="D244" i="9"/>
  <c r="E243" i="9"/>
  <c r="D243" i="9"/>
  <c r="E242" i="9"/>
  <c r="D242" i="9"/>
  <c r="E241" i="9"/>
  <c r="D241" i="9"/>
  <c r="E240" i="9"/>
  <c r="D240" i="9"/>
  <c r="E230" i="9"/>
  <c r="D230" i="9"/>
  <c r="E229" i="9"/>
  <c r="D229" i="9"/>
  <c r="E228" i="9"/>
  <c r="D228" i="9"/>
  <c r="E227" i="9"/>
  <c r="D227" i="9"/>
  <c r="E226" i="9"/>
  <c r="D226" i="9"/>
  <c r="E225" i="9"/>
  <c r="D225" i="9"/>
  <c r="E223" i="9"/>
  <c r="D223" i="9"/>
  <c r="E224" i="9"/>
  <c r="D224" i="9"/>
  <c r="E222" i="9"/>
  <c r="D222" i="9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E2" i="8"/>
  <c r="D2" i="8"/>
  <c r="Q88" i="7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E2" i="3"/>
  <c r="D2" i="3"/>
  <c r="G1" i="3"/>
  <c r="G1" i="2"/>
  <c r="E61" i="16" l="1"/>
  <c r="D61" i="16"/>
  <c r="C61" i="16"/>
  <c r="E66" i="16"/>
  <c r="D66" i="16"/>
  <c r="C66" i="16"/>
  <c r="D60" i="16"/>
  <c r="E60" i="16"/>
  <c r="C60" i="16"/>
  <c r="C59" i="16"/>
  <c r="E59" i="16"/>
  <c r="D59" i="16"/>
  <c r="D58" i="16"/>
  <c r="C58" i="16"/>
  <c r="E58" i="16"/>
  <c r="D57" i="16"/>
  <c r="E57" i="16"/>
  <c r="C57" i="16"/>
  <c r="E56" i="16"/>
  <c r="D56" i="16"/>
  <c r="C56" i="16"/>
  <c r="E52" i="16"/>
  <c r="D52" i="16"/>
  <c r="C52" i="16"/>
  <c r="E51" i="16"/>
  <c r="D51" i="16"/>
  <c r="C51" i="16"/>
  <c r="C50" i="16"/>
  <c r="D50" i="16"/>
  <c r="E50" i="16"/>
  <c r="E48" i="16"/>
  <c r="D48" i="16"/>
  <c r="C48" i="16"/>
  <c r="E47" i="16"/>
  <c r="D47" i="16"/>
  <c r="C47" i="16"/>
  <c r="E46" i="16"/>
  <c r="C46" i="16"/>
  <c r="D46" i="16"/>
  <c r="C45" i="16"/>
  <c r="D45" i="16"/>
  <c r="E45" i="16"/>
  <c r="E44" i="16"/>
  <c r="C44" i="16"/>
  <c r="D44" i="16"/>
  <c r="C43" i="16"/>
  <c r="D43" i="16"/>
  <c r="E43" i="16"/>
  <c r="D42" i="16"/>
  <c r="E42" i="16"/>
  <c r="C42" i="16"/>
  <c r="C41" i="16"/>
  <c r="D41" i="16"/>
  <c r="E41" i="16"/>
  <c r="D40" i="16"/>
  <c r="E40" i="16"/>
  <c r="C40" i="16"/>
  <c r="E39" i="16"/>
  <c r="D39" i="16"/>
  <c r="C39" i="16"/>
  <c r="D38" i="16"/>
  <c r="C38" i="16"/>
  <c r="E38" i="16"/>
  <c r="E37" i="16"/>
  <c r="D37" i="16"/>
  <c r="C37" i="16"/>
  <c r="E36" i="16"/>
  <c r="D36" i="16"/>
  <c r="C36" i="16"/>
  <c r="C35" i="16"/>
  <c r="E35" i="16"/>
  <c r="D35" i="16"/>
  <c r="D34" i="16"/>
  <c r="E34" i="16"/>
  <c r="C34" i="16"/>
  <c r="D33" i="16"/>
  <c r="E33" i="16"/>
  <c r="C33" i="16"/>
  <c r="D32" i="16"/>
  <c r="C32" i="16"/>
  <c r="E32" i="16"/>
  <c r="C31" i="16"/>
  <c r="D31" i="16"/>
  <c r="E31" i="16"/>
  <c r="E30" i="16"/>
  <c r="C30" i="16"/>
  <c r="D30" i="16"/>
  <c r="D29" i="16"/>
  <c r="C29" i="16"/>
  <c r="E29" i="16"/>
  <c r="C28" i="16"/>
  <c r="E28" i="16"/>
  <c r="D28" i="16"/>
  <c r="D27" i="16"/>
  <c r="C27" i="16"/>
  <c r="E27" i="16"/>
  <c r="C26" i="16"/>
  <c r="D26" i="16"/>
  <c r="E26" i="16"/>
  <c r="C25" i="16"/>
  <c r="E25" i="16"/>
  <c r="D25" i="16"/>
  <c r="D24" i="16"/>
  <c r="E24" i="16"/>
  <c r="C24" i="16"/>
  <c r="E23" i="16"/>
  <c r="D23" i="16"/>
  <c r="C23" i="16"/>
  <c r="D22" i="16"/>
  <c r="E22" i="16"/>
  <c r="C22" i="16"/>
  <c r="D21" i="16"/>
  <c r="E21" i="16"/>
  <c r="C21" i="16"/>
  <c r="C20" i="16"/>
  <c r="E20" i="16"/>
  <c r="D20" i="16"/>
  <c r="E19" i="16"/>
  <c r="D19" i="16"/>
  <c r="C19" i="16"/>
  <c r="E18" i="16"/>
  <c r="D18" i="16"/>
  <c r="C18" i="16"/>
  <c r="D17" i="16"/>
  <c r="E17" i="16"/>
  <c r="C17" i="16"/>
  <c r="C16" i="16"/>
  <c r="D16" i="16"/>
  <c r="E16" i="16"/>
  <c r="D15" i="16"/>
  <c r="E15" i="16"/>
  <c r="C15" i="16"/>
  <c r="C14" i="16"/>
  <c r="E14" i="16"/>
  <c r="D14" i="16"/>
  <c r="C13" i="16"/>
  <c r="D13" i="16"/>
  <c r="E13" i="16"/>
  <c r="E12" i="16"/>
  <c r="D12" i="16"/>
  <c r="C12" i="16"/>
  <c r="D11" i="16"/>
  <c r="C11" i="16"/>
  <c r="E11" i="16"/>
  <c r="C10" i="16"/>
  <c r="D10" i="16"/>
  <c r="E10" i="16"/>
  <c r="D9" i="16"/>
  <c r="C9" i="16"/>
  <c r="E9" i="16"/>
  <c r="E8" i="16"/>
  <c r="D8" i="16"/>
  <c r="C8" i="16"/>
  <c r="D7" i="16"/>
  <c r="C7" i="16"/>
  <c r="E7" i="16"/>
  <c r="E6" i="16"/>
  <c r="C6" i="16"/>
  <c r="D6" i="16"/>
  <c r="E5" i="16"/>
  <c r="C5" i="16"/>
  <c r="D5" i="16"/>
  <c r="E4" i="16"/>
  <c r="D4" i="16"/>
  <c r="C4" i="16"/>
  <c r="E3" i="16"/>
  <c r="D3" i="16"/>
  <c r="C3" i="16"/>
  <c r="C2" i="16"/>
  <c r="D2" i="16"/>
  <c r="E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Caniggia D. Roberto (Enap Refinerías)</author>
  </authors>
  <commentList>
    <comment ref="C49" authorId="0" shapeId="0" xr:uid="{D8CAD4E5-4E06-4745-A9FC-C3E51CBCDA79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" authorId="0" shapeId="0" xr:uid="{8028BE90-DF35-4352-B0DB-1793184E8190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" authorId="0" shapeId="0" xr:uid="{8E1B903B-5B04-454E-9F1F-58B5630DB053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" authorId="0" shapeId="0" xr:uid="{96881403-BAAE-4F58-A5CC-AD41B994417A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" authorId="0" shapeId="0" xr:uid="{50DFD256-0B58-465B-AF8A-7C4EF4AD64F9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00C40EAC-2887-4298-99CA-4455C0596EFE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" authorId="0" shapeId="0" xr:uid="{7419F6AD-53F4-4DCD-8459-2827FAF3FF0A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" authorId="0" shapeId="0" xr:uid="{432F560D-AA13-4881-BCF5-839CF535BBC2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" authorId="0" shapeId="0" xr:uid="{757178D1-56C3-4F07-B664-0615935D7C07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8" authorId="0" shapeId="0" xr:uid="{92C7530B-9A83-4D27-BC4A-1467115C348C}">
      <text>
        <r>
          <rPr>
            <sz val="9"/>
            <color indexed="81"/>
            <rFont val="Tahoma"/>
            <family val="2"/>
          </rPr>
          <t>Sin Orden, corresponde a texto trabajo 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<sst xmlns="http://schemas.openxmlformats.org/spreadsheetml/2006/main" count="14258" uniqueCount="1914">
  <si>
    <t>F.inicio:</t>
  </si>
  <si>
    <t>F.Termino:</t>
  </si>
  <si>
    <t>TRABAJO</t>
  </si>
  <si>
    <t>EQUIPO</t>
  </si>
  <si>
    <t>TEXTO EQUIPO</t>
  </si>
  <si>
    <t>Nº ORDEN</t>
  </si>
  <si>
    <t>VALOR</t>
  </si>
  <si>
    <t>FACTURA SAP</t>
  </si>
  <si>
    <t>HOJA ENTRADA</t>
  </si>
  <si>
    <t>CONTRATISTA</t>
  </si>
  <si>
    <t xml:space="preserve">CORTE COMBUSTIBLE VEGETAL </t>
  </si>
  <si>
    <t>ERRES</t>
  </si>
  <si>
    <t xml:space="preserve">MANTENCION TOMA MUESTRA ANALIZADOR DE HC </t>
  </si>
  <si>
    <t>RETIRO DE CIRCUITOS EN TK</t>
  </si>
  <si>
    <t>MANTENCION PREVENTIVA LEVEL GLASS EN CILINDRO LPG</t>
  </si>
  <si>
    <t>MANTENCION PREVENTIVA LEVEL BLASS EN CILINDRO LPG</t>
  </si>
  <si>
    <t>APOYO MONTAJE DE ANDAMIO</t>
  </si>
  <si>
    <t>APOYO MONTAJE DE ANDAMIOS</t>
  </si>
  <si>
    <t xml:space="preserve">LIMPIEZA CUBIERTAS SEPARADOR </t>
  </si>
  <si>
    <t xml:space="preserve">APOYO INFLAR OBTURADORES SEPARADOR </t>
  </si>
  <si>
    <t>PREV. CMP. ENTREDA SEP. N° 03</t>
  </si>
  <si>
    <t xml:space="preserve">RETIRO DE CUBIERTAS Y MONTAJE DE ANDAMIOS </t>
  </si>
  <si>
    <t xml:space="preserve">REP PIOLA ACCIONAMIENTO SKIMER </t>
  </si>
  <si>
    <t xml:space="preserve">LIMPIEZA NTERIOR DE POZO </t>
  </si>
  <si>
    <t xml:space="preserve">APOYO MONTAJE DE ANDAMIOS LIMPIEZA CAMION DE VACIO </t>
  </si>
  <si>
    <t xml:space="preserve">RETIRO Y REPOSICION DE FLEXIBLES DESCARGA A SKIMER </t>
  </si>
  <si>
    <t>PREV. COMP. VACIADO LAG 1 A PRE-E</t>
  </si>
  <si>
    <t>PREV 2 COMPUERTA BY-PASS LAG 3</t>
  </si>
  <si>
    <t xml:space="preserve">INSTALACION DUCTO DESCARGA VAPORES </t>
  </si>
  <si>
    <t xml:space="preserve">ELIMINAR FUGA  TOMA MUESTRA EN BOMBA </t>
  </si>
  <si>
    <t xml:space="preserve">MANTENCION DE VALVULAS BBAS MAR ADENTRO </t>
  </si>
  <si>
    <t xml:space="preserve">NORMALIZACION DE BBAS POZO 4 </t>
  </si>
  <si>
    <t xml:space="preserve">APOYO BLOQUEO BOMBA </t>
  </si>
  <si>
    <t>PREV. COMP. ENTRADA PROCESO A SEP</t>
  </si>
  <si>
    <t>PREV 1 COMPUERTA CANAL C</t>
  </si>
  <si>
    <t xml:space="preserve">MANTENCION PREVENTIVA COMPUERTAS PRE-EMISARIO A CANAL B </t>
  </si>
  <si>
    <t>PREV. 3 COMPUERTAS SALIDA CANAL B</t>
  </si>
  <si>
    <t xml:space="preserve">MANTENIMIENTO DE CAMARA EMISARIO </t>
  </si>
  <si>
    <t>CAMBIO MANGAS ABSORVENTE</t>
  </si>
  <si>
    <t xml:space="preserve">CAMBIO FLEXIBLE RN TK </t>
  </si>
  <si>
    <t xml:space="preserve">APOYO BLOQUEO TK </t>
  </si>
  <si>
    <t>APOYO CARGUIO ADITIVO MACARRIER</t>
  </si>
  <si>
    <t xml:space="preserve">APOYO ADITIVO MACARRIER </t>
  </si>
  <si>
    <t xml:space="preserve">RETIRO Y REPOSICION DE CARPAS E INSTALACION DE CUBIERTAS </t>
  </si>
  <si>
    <t xml:space="preserve">INSTALACION SELLO JUNTAS EN CUBIERTAS </t>
  </si>
  <si>
    <t xml:space="preserve">APOYO CIVIL REPARACION SKIMER </t>
  </si>
  <si>
    <t xml:space="preserve">RETIRO DE OBTURADORES </t>
  </si>
  <si>
    <t xml:space="preserve">LIMPIEZA CUBIERTAS LADO PONIENTE </t>
  </si>
  <si>
    <t xml:space="preserve">LIMPIEZA CUBIERTAS SEPARADORES </t>
  </si>
  <si>
    <t xml:space="preserve">LIMPIEZA INTERIOR POZO </t>
  </si>
  <si>
    <t xml:space="preserve">REPARACION CINTA OLEOFILICA </t>
  </si>
  <si>
    <t xml:space="preserve">REPARAR CINTA OLEOFILICA </t>
  </si>
  <si>
    <t xml:space="preserve">CAMBIO CARBON ACTIVADO </t>
  </si>
  <si>
    <t>FABRICACION CARRETE DE 3" INTERCONEXION</t>
  </si>
  <si>
    <t xml:space="preserve">APOYO DESCONECTAR BBA </t>
  </si>
  <si>
    <t xml:space="preserve">MONTAJE Y DESMONTAJE ANDAMIO </t>
  </si>
  <si>
    <t xml:space="preserve">REPARAR TOMA MUESTRA EN BBA </t>
  </si>
  <si>
    <t xml:space="preserve">NORMALIZACION DE BBA </t>
  </si>
  <si>
    <t xml:space="preserve">MANTENCION CINTA OLEOFILICA </t>
  </si>
  <si>
    <t xml:space="preserve">REPARAR REVESTIMIENTO EMISARIO </t>
  </si>
  <si>
    <t xml:space="preserve">APOYO MONTAJE DE ANDAMIO INTERCAMBIADOR </t>
  </si>
  <si>
    <t xml:space="preserve">LIMPIEZA INTER, REVISION INTERCAMBIADOR </t>
  </si>
  <si>
    <t>REPARAR PIOLAS CORTADAS SKIMERS SEP</t>
  </si>
  <si>
    <t>MANTEN PREV DE MONITORES ( GRIFOS)</t>
  </si>
  <si>
    <t xml:space="preserve">LUBRICACION DE VVAS SEGÚN INDICACION </t>
  </si>
  <si>
    <t xml:space="preserve">APOYO DESTRABAR VVA POS ABIERTA </t>
  </si>
  <si>
    <t xml:space="preserve">INSTALACION CARPAS EN POZO </t>
  </si>
  <si>
    <t xml:space="preserve">CAMBIO CINTA OLEOFILICA </t>
  </si>
  <si>
    <t xml:space="preserve">CAMBIO DE MANGAS ABSORVENTES </t>
  </si>
  <si>
    <t xml:space="preserve">NOIRMALIZAR DESCARGA CAJA RECOLECTORA </t>
  </si>
  <si>
    <t xml:space="preserve">APOYO CAMBIO DE LEMENTOS FILTRANTES </t>
  </si>
  <si>
    <t xml:space="preserve">LUBRICACION DE VVAS EN EQUIPO </t>
  </si>
  <si>
    <t xml:space="preserve">NORMALIZACION DE FLANGES EN EQUIPO </t>
  </si>
  <si>
    <t xml:space="preserve">MONTAJE Y DESMONTAJE DE ANDAMIOS </t>
  </si>
  <si>
    <t>LUBRICACION DE VVAS U 5700</t>
  </si>
  <si>
    <t xml:space="preserve">LUBRICAR VALVULAS SEGÚN IND  </t>
  </si>
  <si>
    <t xml:space="preserve">MANT LINEAS TOMA MUESTRA ANALIZADOR </t>
  </si>
  <si>
    <t xml:space="preserve">MANT TOMA MUESTRA ANALIZADOR HC </t>
  </si>
  <si>
    <t xml:space="preserve">MANT PREV CAZALLAMA E IZADOR </t>
  </si>
  <si>
    <t xml:space="preserve">RETIRO Y REPOSICION AISLACION TERMICA </t>
  </si>
  <si>
    <t xml:space="preserve">MANT PREVENTIVO SEPARADOR 3 </t>
  </si>
  <si>
    <t xml:space="preserve">REPARACION DE PIOLA CORTADA EN SKIMER </t>
  </si>
  <si>
    <t xml:space="preserve">REPARACION TAPAS CAJAS INSPECCION </t>
  </si>
  <si>
    <t xml:space="preserve">REPARACION LINEA TRASVASIJO </t>
  </si>
  <si>
    <t xml:space="preserve">APOYO ROTURA LINEA TRASVASIJO SLOP REPARADOR </t>
  </si>
  <si>
    <t xml:space="preserve">MONTAJE DE  ANDAMIO Y PINTURA </t>
  </si>
  <si>
    <t xml:space="preserve">APOYO CARGUIO ADITIVO </t>
  </si>
  <si>
    <t xml:space="preserve">APOYO MONTAJE DE ANDAMIO </t>
  </si>
  <si>
    <t xml:space="preserve">APOYO BLOQUEO Y RETIRO DE SPOOL EN BBA </t>
  </si>
  <si>
    <t xml:space="preserve">REPARACION DE CINTA OLEOFILICA </t>
  </si>
  <si>
    <t xml:space="preserve">REPARACION CINTA OLEFILICA </t>
  </si>
  <si>
    <t xml:space="preserve">MART PREVENTIVA COMPUERTA </t>
  </si>
  <si>
    <t xml:space="preserve">MP LINEA TOMA MUESTRA ANALIZADO </t>
  </si>
  <si>
    <t xml:space="preserve">MANT PREV A COMPUERTAS SALIDA CANAL </t>
  </si>
  <si>
    <t xml:space="preserve">MANT PREV A COMPUERTAS PRE EMISARIO </t>
  </si>
  <si>
    <t xml:space="preserve">RETIRO Y CAMBIO MANGAS ABSORVENTES </t>
  </si>
  <si>
    <t xml:space="preserve">MANTENCION INTERCAMBIADOR DE TUBOS </t>
  </si>
  <si>
    <t>CAMBIO DE TRAMO LINEA DE 2"FOSFATO</t>
  </si>
  <si>
    <t>REPARAR UNION TOMA MUESTRA</t>
  </si>
  <si>
    <t>REEMPLAZO DE ECOCUBIERTAS LAGUNA N° 1</t>
  </si>
  <si>
    <t>MANT MONITORES GRIFO RED CI</t>
  </si>
  <si>
    <t xml:space="preserve">FABRICACION Y MONTAJE DE TANQUE </t>
  </si>
  <si>
    <t>APOYO  OPERACIONES EN TK</t>
  </si>
  <si>
    <t>APOYO LIMPIEZA OPERATIVA TK</t>
  </si>
  <si>
    <t xml:space="preserve">APOYO LIMPIEZA OPERATIVA </t>
  </si>
  <si>
    <t xml:space="preserve">APOYO LIMPIEZA OPERACIONES EN TK </t>
  </si>
  <si>
    <t xml:space="preserve">APOYO A OPERACIONES EN TK </t>
  </si>
  <si>
    <t xml:space="preserve">APOYO BLOQUEO DE TK </t>
  </si>
  <si>
    <t xml:space="preserve">APOYO LIMPIEZA OPERATIVA TK </t>
  </si>
  <si>
    <t xml:space="preserve">INSTALACION SEÑALETICA DS 160 </t>
  </si>
  <si>
    <t xml:space="preserve">APOYO CARGUIO ADITIVO MACARRIER </t>
  </si>
  <si>
    <t>RECOMENDACIÓN DIM L3608</t>
  </si>
  <si>
    <t xml:space="preserve">APOYO EN CONEXIÓN DE EQUIPO </t>
  </si>
  <si>
    <t xml:space="preserve">APOYO CARGUIO MACARRIER </t>
  </si>
  <si>
    <t xml:space="preserve">APOYO CONECTAR  </t>
  </si>
  <si>
    <t xml:space="preserve">NORMALIZACION DE BOMBA </t>
  </si>
  <si>
    <t xml:space="preserve">APOYO CIVIL LIMPIEZA POZO </t>
  </si>
  <si>
    <t xml:space="preserve">NORMALIZAR BOMBA </t>
  </si>
  <si>
    <t xml:space="preserve">APOYO MONTAJE ANDAMIOS CAMBIO DE ELEMENTOS </t>
  </si>
  <si>
    <t>MANT TOMA MUESTRA ANALIZADOR HC</t>
  </si>
  <si>
    <t xml:space="preserve">APOYO LIMPIEZA OPERATIVA INTERIOT TK </t>
  </si>
  <si>
    <t>CAMBIO MANGAS ABSORVENTES</t>
  </si>
  <si>
    <t>LIMPEIZA DE LAGUNAS SUPERIORES</t>
  </si>
  <si>
    <t>LIMPIEZA T-4001</t>
  </si>
  <si>
    <t xml:space="preserve">REPARAR SEGÚN INFORMES /SOPORTES Y PRETIL </t>
  </si>
  <si>
    <t xml:space="preserve">REPARAR SEGÚN INFORME SOPORTE Y PRETIL </t>
  </si>
  <si>
    <t xml:space="preserve">MANTENCION LINEA SLOP </t>
  </si>
  <si>
    <t xml:space="preserve">APOYO MONTAJE DE ANDAMIO CAMION DE VACIO </t>
  </si>
  <si>
    <t xml:space="preserve">APOYO MONTAJE DE ANDAMIOS CAMION DE VACIO </t>
  </si>
  <si>
    <t xml:space="preserve">REPARAR  LINEAS CIRCUITOS PLANTA TEL </t>
  </si>
  <si>
    <t xml:space="preserve">APLICACIÓN DE PINTURAS MUROS PERIMETRALES Y TALUD </t>
  </si>
  <si>
    <t>RETIRO Y MONTAJE DE EQUIPOS INTERIOR LAGUNA N°3</t>
  </si>
  <si>
    <t>RETIRO Y MONTAJE DE EQUIPOS INTERIOR LAGUNA N°1</t>
  </si>
  <si>
    <t>TRABAJO SOBRETIEMPO CAMBIO CUBIERTAS LAGUNA N°1</t>
  </si>
  <si>
    <t xml:space="preserve">RECOMENDACIÓN DIM L 3610 </t>
  </si>
  <si>
    <t xml:space="preserve">RECOMENDACIÓN DIM </t>
  </si>
  <si>
    <t>RECOMENDACIÓN DIM L 3607</t>
  </si>
  <si>
    <t xml:space="preserve">APOYO CARGUI ADITIVO MACARRIER </t>
  </si>
  <si>
    <t>APOYO NORMALIZACION DE BBA</t>
  </si>
  <si>
    <t xml:space="preserve">DESENFLANCHAR Y ENFLANCHAR  BBA </t>
  </si>
  <si>
    <t xml:space="preserve">INST DEFALGES TAPA EN BBA </t>
  </si>
  <si>
    <t xml:space="preserve">NORMALIZACIOMN DE BOMBA </t>
  </si>
  <si>
    <t xml:space="preserve">REPARAR CINTA OLOEFILICA </t>
  </si>
  <si>
    <t>INSTALACIÓN DE MANGAS ABSORVENTES Y APOYO</t>
  </si>
  <si>
    <t>REEMPLAZO DE ECOCUBIERTAS LAGUNA N° 3</t>
  </si>
  <si>
    <t>CAMBIO VVA SALIDA REFRIGERACION</t>
  </si>
  <si>
    <t>NORMALIZAR LINEA SLOP 4"</t>
  </si>
  <si>
    <t xml:space="preserve">INSTALACION DE FLEXIBLES EN TK </t>
  </si>
  <si>
    <t>LIMPIEZA SEPARADOR 4</t>
  </si>
  <si>
    <t xml:space="preserve">MANT PREV COM ENTRADA PROCESO A SEP </t>
  </si>
  <si>
    <t xml:space="preserve">MANT PREV COP LAGUNA A PRE EMISARIO </t>
  </si>
  <si>
    <t xml:space="preserve">MANT PREV COMP BY PASS </t>
  </si>
  <si>
    <t xml:space="preserve">APLICACIÓN DE PINTURA MURO PERIMETRAL </t>
  </si>
  <si>
    <t xml:space="preserve">PINTURA ESTRUCTURA DESCARGA </t>
  </si>
  <si>
    <t xml:space="preserve">APOYO CAMBIO DE FLEXIBLE </t>
  </si>
  <si>
    <t xml:space="preserve">REALIZAR MANTENCION F 4001 </t>
  </si>
  <si>
    <t xml:space="preserve">MANT PREV A 1 COMPUERTA A CANAL </t>
  </si>
  <si>
    <t xml:space="preserve">CAMBIO DE MANGAS ABSERVENTES </t>
  </si>
  <si>
    <t xml:space="preserve">MAT PREV 3 COMPUERTASALIDA CANAL </t>
  </si>
  <si>
    <t xml:space="preserve">CAMBIO DE MAGAS ABSORVENTES </t>
  </si>
  <si>
    <t xml:space="preserve">MANT PREV COMP ENTRADA SEPARADOR </t>
  </si>
  <si>
    <t>RECOMENDACIÓN DIM LAGUNA 3</t>
  </si>
  <si>
    <t xml:space="preserve">REPARACIÓN CINTA OLEOFÍLICA </t>
  </si>
  <si>
    <t>NORMALIZAR SEGÚN INFORME PRETIL DOSIFICADORES</t>
  </si>
  <si>
    <t xml:space="preserve">NORMALIZACION DE TK </t>
  </si>
  <si>
    <t xml:space="preserve">MONTAJE AGITADOR EN TK </t>
  </si>
  <si>
    <t xml:space="preserve">REPARAR LINEA VAPOR #50 CORROIDA CAMBIO TRAMO </t>
  </si>
  <si>
    <t xml:space="preserve">APOYO BLOQUEO Y NORMALIZACION </t>
  </si>
  <si>
    <t>RECOMENDACIÓN DIM</t>
  </si>
  <si>
    <t xml:space="preserve">MANT PREV TOMA MUESTRA ANALAIZADORA DE HIDROCARBURO </t>
  </si>
  <si>
    <t xml:space="preserve">INSTALACION DE LETREROS EFLUENTES </t>
  </si>
  <si>
    <t xml:space="preserve">LIMPIEZA CUBIERTAS SEPARADOR N°1 </t>
  </si>
  <si>
    <t xml:space="preserve">NORMALIZAR SEGÚN INFORME ADJUNTO </t>
  </si>
  <si>
    <t xml:space="preserve">REPARAR  TECLE SEPARADOR 4 </t>
  </si>
  <si>
    <t xml:space="preserve">SELLADO DE JUNTAS Y CANCAMOS LINEA VAPOR 50 </t>
  </si>
  <si>
    <t xml:space="preserve">NORMALIZACION DE BBA U 5700 </t>
  </si>
  <si>
    <t xml:space="preserve">APOYO MONTAJE DE ANDAMIOS </t>
  </si>
  <si>
    <t>LUBRICACION DE VALVULAS BBAS MAR AFUERA</t>
  </si>
  <si>
    <t xml:space="preserve">INSTALACION DE SEÑALETICAS ACCESO RESTRINGIDO </t>
  </si>
  <si>
    <t xml:space="preserve">REVISAR VERTICALIDAD COMPUERTAS </t>
  </si>
  <si>
    <t xml:space="preserve">APOYO SACAR DE SERVICIO BIOREACTOR </t>
  </si>
  <si>
    <t xml:space="preserve">MANT PREV CAZA LLAMAS EN TK </t>
  </si>
  <si>
    <t xml:space="preserve">MANT PREV SISTEMA ESPUMA </t>
  </si>
  <si>
    <t xml:space="preserve">MANT PREV SISTEMA ESPUMA EN TK </t>
  </si>
  <si>
    <t xml:space="preserve">MANTENCION PLANTA TPF </t>
  </si>
  <si>
    <t xml:space="preserve">MANT PREV 3 COMPUERTAS SALIDA CANAL </t>
  </si>
  <si>
    <t xml:space="preserve">APOYO AGOTAMIENTO DE AGUA PRE EMISARIO </t>
  </si>
  <si>
    <t xml:space="preserve">INSTALACION FLANGES TAPA 6" CAMARA EXPANSION </t>
  </si>
  <si>
    <t xml:space="preserve">MANT PREV TOMA MUESTRA ANALIZADOR DE HIDROCARBURO </t>
  </si>
  <si>
    <t>SOLDAR FLANGE LINEA DE 8" INOX</t>
  </si>
  <si>
    <t>FABRICACION LINEA DE 1" INOX</t>
  </si>
  <si>
    <t xml:space="preserve">NORMALIZAR BOTONERA CINTA OLEOFILICA </t>
  </si>
  <si>
    <t>FERROSTAAL</t>
  </si>
  <si>
    <t>CONECTAR MOTOR ELECTRICO</t>
  </si>
  <si>
    <t>Mantencion banco baterias 2013</t>
  </si>
  <si>
    <t xml:space="preserve">REPARAR ALUMBRADO </t>
  </si>
  <si>
    <t>DESCONECTAR MOTOR ELECTRICO</t>
  </si>
  <si>
    <t>Instalacion de alimentador de equipo SKID</t>
  </si>
  <si>
    <t>Tendido alimentador bomba dosificadora separador 3</t>
  </si>
  <si>
    <t>CANALIZAR ALIMENTACION SKID PROVISORIO</t>
  </si>
  <si>
    <t>INSTALACION CABLE ALIMENTACION</t>
  </si>
  <si>
    <t>MANTENCION PREVENTIVA DETECTORES</t>
  </si>
  <si>
    <t>MANTENCION TIERRAS ESTANQUE</t>
  </si>
  <si>
    <t>DESCONECTA Y CONECTAR MOTOR ELECTRICO</t>
  </si>
  <si>
    <t xml:space="preserve">MANTENCION MOTOR Y BOTONERA </t>
  </si>
  <si>
    <t>DESCONECTAR AIREADORES LAGUNA 3</t>
  </si>
  <si>
    <t xml:space="preserve">REVISION DE CAMARAS Y BOYAS ELECTRICAS </t>
  </si>
  <si>
    <t xml:space="preserve">MANTENCION BANCO BATERIAS </t>
  </si>
  <si>
    <t>REVISAR MOTOR CINTA OLEOFILICA (DESCONECTAR Y CONECTAR )</t>
  </si>
  <si>
    <t>CAMBIO INTERRUPTOR DIFERENCIAL</t>
  </si>
  <si>
    <t>CONECTAR MOTOR ELECTRICO Y REPARAR ACCIONAMIENTO EXTERNO</t>
  </si>
  <si>
    <t>DESCONECTAR Y CONECTAR MOTOR ELECTRICO</t>
  </si>
  <si>
    <t>CONECTAR TABLERO ELECTRICO</t>
  </si>
  <si>
    <t>REVISAR MOTOR , FUERZA Y CONTROL</t>
  </si>
  <si>
    <t>MANTENCION EQUIPO ELECTRICO</t>
  </si>
  <si>
    <t xml:space="preserve">MANTENCION DE DETECTORES </t>
  </si>
  <si>
    <t>MANTENCION INTERRUPTOR GENERAL RACK SEPARADOR 2</t>
  </si>
  <si>
    <t xml:space="preserve">INSPECCION CIRCUITOS ELECTRICOS </t>
  </si>
  <si>
    <t>MANTENCION RACK SEPARADOR 2</t>
  </si>
  <si>
    <t>INSTALAR ALIMENTADOR TRICANTER</t>
  </si>
  <si>
    <t>TRABAJOS EN PLANTA TRICANTER EFLUENTES</t>
  </si>
  <si>
    <t>CANALIZAR ALIMENTACION TRICANTER</t>
  </si>
  <si>
    <t>DESCONECTAR EQUIPOS ELECTRICOS</t>
  </si>
  <si>
    <t>MANTENCION BANCO BATERIAS Y CARGADOR</t>
  </si>
  <si>
    <t xml:space="preserve">CONECTAR EQUIPO SKID </t>
  </si>
  <si>
    <t>CONECTAR MOTOR ELECTRICO Y CAMBIO PROTECCION TERMICA</t>
  </si>
  <si>
    <t>DESCONECTAR Y CONECTAR  MOTOR ELECTRICO</t>
  </si>
  <si>
    <t>Mant.Prev.Ventilador L-4034 Efluentes</t>
  </si>
  <si>
    <t>JB4034 VENTILADOR FILTRO L4034</t>
  </si>
  <si>
    <t>EQUANS</t>
  </si>
  <si>
    <t>Reparar cadena cortada cinta Hold 1 Orie</t>
  </si>
  <si>
    <t>MECANISMO C.OLEOFILICA  JMECOL L1/4</t>
  </si>
  <si>
    <t>Mant. Prev Soplador  JB-5732C AMV  9M</t>
  </si>
  <si>
    <t>SOPLADOR J5732C</t>
  </si>
  <si>
    <t>Reparar J4008B Sin caudal</t>
  </si>
  <si>
    <t>BOMBA JB4008B</t>
  </si>
  <si>
    <t>Reparar maq oleof. camara expansion.</t>
  </si>
  <si>
    <t>MOTOR CINTA OLEOFILICA  JMCOL  1CEXP</t>
  </si>
  <si>
    <t>Revisar J-4011. Sin caudal.</t>
  </si>
  <si>
    <t>BOMBA JB4011</t>
  </si>
  <si>
    <t>J-5735-A REVISAR BOMBA</t>
  </si>
  <si>
    <t>BOMBA JB5735A</t>
  </si>
  <si>
    <t>Retirar J-4013 Bomba c/succión obstruida</t>
  </si>
  <si>
    <t>BOMBA JB4013</t>
  </si>
  <si>
    <t>Revisar J-4008-B. Eje con virutas por ro</t>
  </si>
  <si>
    <t>STE  Mant.Prev Soplador JB-5733C AMV  6M</t>
  </si>
  <si>
    <t>SOPLADOR J5733C</t>
  </si>
  <si>
    <t>STE Mant. Prev Bomba  JB-5734A AMV  6M</t>
  </si>
  <si>
    <t>BOMBA JB5734A</t>
  </si>
  <si>
    <t>STE Mant. Prev Bomba  JB-5734B AMV  6M</t>
  </si>
  <si>
    <t>BOMBA JB5734B</t>
  </si>
  <si>
    <t>STE Mant. Prev Caja Red  JR-5734 AMV  6M</t>
  </si>
  <si>
    <t>CAJA REDUCTORA JR5734</t>
  </si>
  <si>
    <t>STE Mant. Prev Bomba  JB-5735A AMV  6M</t>
  </si>
  <si>
    <t>STE Mant. Prev Bomba  JB-5735B AMV  6M</t>
  </si>
  <si>
    <t>BOMBA JB5735B</t>
  </si>
  <si>
    <t>STE Mant. Prev Bomba  JB-5736A AMV  6M</t>
  </si>
  <si>
    <t>BOMBA JB5736A</t>
  </si>
  <si>
    <t>STE Mant. Prev Bomba  JB-5736B AMV  6M</t>
  </si>
  <si>
    <t>BOMBA JB5736B</t>
  </si>
  <si>
    <t>Reparar J-4012.</t>
  </si>
  <si>
    <t>BOMBA JB4012</t>
  </si>
  <si>
    <t>Reparar J-4011, sin caudal.</t>
  </si>
  <si>
    <t>Cambiar motor J-5732A a J-5733B.</t>
  </si>
  <si>
    <t>MOTOR JM5732A</t>
  </si>
  <si>
    <t>Reparar cinta Oleof L-3. Cadena afuera</t>
  </si>
  <si>
    <t>MECANISMO C.OLEOFILICA  JMECOL L2/1</t>
  </si>
  <si>
    <t>Reparar cadena Cinta Oloef. H-1 Oriente</t>
  </si>
  <si>
    <t>Reparar mecanismo Cinta Oleof H-1 Pon</t>
  </si>
  <si>
    <t>MECANISMO C.OLEOFILICA  JMECOL L1/5</t>
  </si>
  <si>
    <t>Eliminar fuga x sello J-5733A.</t>
  </si>
  <si>
    <t>BOMBA JB5733A</t>
  </si>
  <si>
    <t>Mant. Prev Agitador  JTL-4001-A   AMV 9M</t>
  </si>
  <si>
    <t>AGITADOR JTL4001-A</t>
  </si>
  <si>
    <t>Recomendaciones DIM voluta J-4020</t>
  </si>
  <si>
    <t>BOMBA JB4020</t>
  </si>
  <si>
    <t>Revisar J-4016. Bomba sin sujeción.</t>
  </si>
  <si>
    <t>BOMBA JB4016</t>
  </si>
  <si>
    <t>CAVCO</t>
  </si>
  <si>
    <t>4786 / 4787</t>
  </si>
  <si>
    <t>EQUIPO ACONCAGUA PARA PREVENTIVO</t>
  </si>
  <si>
    <t>CILINDRO LPG T412B</t>
  </si>
  <si>
    <t>SEPARADOR N:3 L4003</t>
  </si>
  <si>
    <t>CILINDRO LPG T412D</t>
  </si>
  <si>
    <t>CILINDRO LPG T412C</t>
  </si>
  <si>
    <t>MECANISMO C.OLEOFILICA  JMECOL L1/3</t>
  </si>
  <si>
    <t>AGITADOR  JTL-3630</t>
  </si>
  <si>
    <t>CAMION VACIO MACK MCM-0018</t>
  </si>
  <si>
    <t>ESTANQUE NUTRIENTES T5739</t>
  </si>
  <si>
    <t>SISTEMAS VARIOS PREVENCIÓN DE RIESGOS</t>
  </si>
  <si>
    <t>LAGUNA N: 1 L4000A</t>
  </si>
  <si>
    <t>BOMBA JB5733B</t>
  </si>
  <si>
    <t>BOMBA CENTRIF. SEPARADORA LODOS J-3617 A</t>
  </si>
  <si>
    <t>SEPARADOR N:2 L4002</t>
  </si>
  <si>
    <t>L-3610 REACTOR BIOLOGICO</t>
  </si>
  <si>
    <t>DUCTOS Y CAMARAS AGUAS CON ACEITE</t>
  </si>
  <si>
    <t>FT_4016 - AGUA EMISARIO J-4016 AL MAR</t>
  </si>
  <si>
    <t>SEPARADOR N:1 L4001</t>
  </si>
  <si>
    <t>LINEAS DE PROCESO</t>
  </si>
  <si>
    <t>BOMBA JB5731A</t>
  </si>
  <si>
    <t>MECANISMO C.OLEOFILICA  JMECOL L1/1</t>
  </si>
  <si>
    <t>ESTANQUE ECUALIZADOR T5731</t>
  </si>
  <si>
    <t>INTERCAMBIADOR DE CALOR C-3601-A ALIMENT</t>
  </si>
  <si>
    <t>BOMBA JB4003B</t>
  </si>
  <si>
    <t>Acumulador Solución Trifosfato    L-1102</t>
  </si>
  <si>
    <t>MECANISMO C.OLEOFILICA  JMECOL L1/2</t>
  </si>
  <si>
    <t>LAGUNA N: 3 L4000C</t>
  </si>
  <si>
    <t>L4034 FILTRO CARBON de Cámara exp. DAF</t>
  </si>
  <si>
    <t>ESTANQUE LODOS ACTIVOS T5733</t>
  </si>
  <si>
    <t>ESTANQUE DE SLOP RECUPERADO T4001A</t>
  </si>
  <si>
    <t>LINEAS DE SERVICIOS</t>
  </si>
  <si>
    <t>ESTANQUE DE SLOP RECUP. T4001B</t>
  </si>
  <si>
    <t>LINEAS DE PROCESO MVPR</t>
  </si>
  <si>
    <t>SLOP RECUPERADO T331</t>
  </si>
  <si>
    <t>JM-3651 MOTOR FILTRO L3651</t>
  </si>
  <si>
    <t>BALSA HOMOGENIZACION PRE BIOLOG. L-3608</t>
  </si>
  <si>
    <t>2877-1</t>
  </si>
  <si>
    <t>FILTRO MICRONICO   F-5468A</t>
  </si>
  <si>
    <t>ESTANQUE ACIDO SULFURICO FRESCO T5741</t>
  </si>
  <si>
    <t>ESTANQUE NUTRIENTES T5740</t>
  </si>
  <si>
    <t>ESTANQUE NUTRIENTES T5738</t>
  </si>
  <si>
    <t>ESTANQUE SODA PARA TRATAMIENTO T308</t>
  </si>
  <si>
    <t>VENTILADOR JVE4101</t>
  </si>
  <si>
    <t>DUCTOS Y CAMARAS AGUAS REFRIGERACION</t>
  </si>
  <si>
    <t>BOMBA JB4010B</t>
  </si>
  <si>
    <t>LAGUNA N: 2 L4000B</t>
  </si>
  <si>
    <t>BOMBA DE PRESURIZACIÓN J-3607 B</t>
  </si>
  <si>
    <t>BOMBA DE PRESURIZACIÓN J-3607 A</t>
  </si>
  <si>
    <t>FLOTACIÓN POR AIRE DISUELTO  L-3607</t>
  </si>
  <si>
    <t>CILINDRO LPG T411F</t>
  </si>
  <si>
    <t>X01_Slop MVPR</t>
  </si>
  <si>
    <t>L-3609 SELECTOR AERÓBICO</t>
  </si>
  <si>
    <t>TAMBOR DE PLANTA DE AIREACION F4001</t>
  </si>
  <si>
    <t>JM4034 MOTOR FILTRO L4034</t>
  </si>
  <si>
    <t>L-3613 POZO BOMBEO A FILTROS</t>
  </si>
  <si>
    <t>SEPARADOR N:4 L4004</t>
  </si>
  <si>
    <t>AGITADOR JTL4001-B</t>
  </si>
  <si>
    <t>L4033 FILTRO CARBON de Sep. API 1 y 3</t>
  </si>
  <si>
    <t>CAMARA EXP PLANTA AIREACION L4005</t>
  </si>
  <si>
    <t>AREA ALMACENAMIENTO RESIDUOS</t>
  </si>
  <si>
    <t>Izaje de Equipo Tricanter</t>
  </si>
  <si>
    <t>Apoyo para retirar tk homogenización.</t>
  </si>
  <si>
    <t>Reparación integral MCO-022 COMPRESOR AI</t>
  </si>
  <si>
    <t>MCO-022 COMPRESOR AIRE EFLUENTES</t>
  </si>
  <si>
    <t>Trab.Camión Vacío Pta.Fenoles Ene.2025</t>
  </si>
  <si>
    <t>APOYO MAQUINARIA  RETIRO ROBOT Y FILTRO</t>
  </si>
  <si>
    <t>Trab.Camión Vacío Pta.Fenoles Mar.2025</t>
  </si>
  <si>
    <t>Mover módulo de permeado pta aguas servi</t>
  </si>
  <si>
    <t>MANT. MCO-022 COMPRESOR AIRE EFLUENTES</t>
  </si>
  <si>
    <t>Trab.Camión Vacío Pta.Fenoles Abr.2025</t>
  </si>
  <si>
    <t>Apoyo AOPMAQ descarga equipos U-4000</t>
  </si>
  <si>
    <t>Izaje con grua en Area de Efluentes.</t>
  </si>
  <si>
    <t>Trab.Camión Vacío Pta.Fenoles Sep.2025</t>
  </si>
  <si>
    <t>Trab.Camión Vacío Pta.Fenoles Ago.2025</t>
  </si>
  <si>
    <t>Nº FACTURA</t>
  </si>
  <si>
    <t>Ppto. Nº</t>
  </si>
  <si>
    <t>STATUS</t>
  </si>
  <si>
    <t>OBSERVACIONES</t>
  </si>
  <si>
    <t>PLANTA</t>
  </si>
  <si>
    <t>ISOMETRICO</t>
  </si>
  <si>
    <t>RESPONSABLE</t>
  </si>
  <si>
    <t>AREA</t>
  </si>
  <si>
    <t>EP N°</t>
  </si>
  <si>
    <t>ZINT MEC 01 069</t>
  </si>
  <si>
    <t>FACTURADO</t>
  </si>
  <si>
    <t xml:space="preserve">PREVENTIVO </t>
  </si>
  <si>
    <t xml:space="preserve">MANTENCION ANALIZADOR DE HIDROCARBURO </t>
  </si>
  <si>
    <t xml:space="preserve">EFLUENTES </t>
  </si>
  <si>
    <t xml:space="preserve">TOMA MUESTRA </t>
  </si>
  <si>
    <t>H. ALVARADO</t>
  </si>
  <si>
    <t>ZONA INTERMEDIA</t>
  </si>
  <si>
    <t>ZINT MEC 01 001</t>
  </si>
  <si>
    <t xml:space="preserve">PREVENTIVA </t>
  </si>
  <si>
    <t xml:space="preserve">MANTENCION PREVENTIVA COMPUERTAS </t>
  </si>
  <si>
    <t xml:space="preserve">SEPARADOR 3 </t>
  </si>
  <si>
    <t>ZINT MEC 01 020</t>
  </si>
  <si>
    <t xml:space="preserve">PROCESO A SEPARADOR </t>
  </si>
  <si>
    <t>ZINT MEC 01 018</t>
  </si>
  <si>
    <t>PREVENTIVA</t>
  </si>
  <si>
    <t xml:space="preserve">PREEMISARIO </t>
  </si>
  <si>
    <t>ZINT MEC 01 019</t>
  </si>
  <si>
    <t xml:space="preserve">LAGUNA N°1 </t>
  </si>
  <si>
    <t>ZINT MEC 01 017</t>
  </si>
  <si>
    <t xml:space="preserve">LAGUNA 3 </t>
  </si>
  <si>
    <t>ZINT MEC 01 075</t>
  </si>
  <si>
    <t xml:space="preserve">CORRECTIVO </t>
  </si>
  <si>
    <t xml:space="preserve">CAMBIO VALVULA </t>
  </si>
  <si>
    <t xml:space="preserve">L 3614 B </t>
  </si>
  <si>
    <t>ZINT MEC 01 039</t>
  </si>
  <si>
    <t xml:space="preserve">APOYO MECANICO DSCONEXION BOMBA </t>
  </si>
  <si>
    <t xml:space="preserve">J 5734 B </t>
  </si>
  <si>
    <t>ZINT MEC 01 062</t>
  </si>
  <si>
    <t xml:space="preserve">APOYO MECANICO BLOQUEO BOMBA </t>
  </si>
  <si>
    <t xml:space="preserve">J 5732 B </t>
  </si>
  <si>
    <t>ZINT CIV 01 008</t>
  </si>
  <si>
    <t xml:space="preserve">HOLDING </t>
  </si>
  <si>
    <t>ZINT MEC 01 016</t>
  </si>
  <si>
    <t xml:space="preserve">CANAL C </t>
  </si>
  <si>
    <t>ZINT CIV 01 012</t>
  </si>
  <si>
    <t xml:space="preserve">CANAL B / LAGUNA 1 </t>
  </si>
  <si>
    <t>ZINT MEC 01 015</t>
  </si>
  <si>
    <t xml:space="preserve">MANTENCION COMPUERTAS EFLUENTES </t>
  </si>
  <si>
    <t xml:space="preserve">CANAL B </t>
  </si>
  <si>
    <t>ZINT CIV 02 018</t>
  </si>
  <si>
    <t xml:space="preserve">APOYO CAMION PLUMA EFLUENTES </t>
  </si>
  <si>
    <t xml:space="preserve">ZONA EFLUENTES </t>
  </si>
  <si>
    <t>ZINT MEC 02 045</t>
  </si>
  <si>
    <t xml:space="preserve">MANTENCION PREVENTIVA TOMA MUESTRA </t>
  </si>
  <si>
    <t>ZINT CIV 02 025</t>
  </si>
  <si>
    <t xml:space="preserve">APOYO CAMION PLUMA EN TK </t>
  </si>
  <si>
    <t xml:space="preserve">T 4001 </t>
  </si>
  <si>
    <t>ZINT CIV 02 031</t>
  </si>
  <si>
    <t>LIMPIEZA INTERIOR POZO CAMARA API</t>
  </si>
  <si>
    <t xml:space="preserve">SEPARADOR 4 </t>
  </si>
  <si>
    <t>ZINT MEC 02 043</t>
  </si>
  <si>
    <t xml:space="preserve">APOYO MECANICO BLOQUEO DE FILTRO </t>
  </si>
  <si>
    <t>L 4034</t>
  </si>
  <si>
    <t>ZINT CIV 02 032</t>
  </si>
  <si>
    <t xml:space="preserve">CAMBIO DE CARBON ACTIVO </t>
  </si>
  <si>
    <t>J. LYNCH</t>
  </si>
  <si>
    <t>ZINT CIV 02 020</t>
  </si>
  <si>
    <t xml:space="preserve">MONTAJE DE ANDAMIOS APOYO BLOQUEO </t>
  </si>
  <si>
    <t>J 5732 B</t>
  </si>
  <si>
    <t>ZINT CIV 02 022</t>
  </si>
  <si>
    <t xml:space="preserve">MANTENCION Y REPARACION CINTA OLEOFILICAS </t>
  </si>
  <si>
    <t>ZINT CIV 02 027</t>
  </si>
  <si>
    <t>ZINT MEC 02 019</t>
  </si>
  <si>
    <t xml:space="preserve">BLOQUEO INTERCAMBIADOR </t>
  </si>
  <si>
    <t xml:space="preserve">C 3601 B </t>
  </si>
  <si>
    <t>ZINT INTER 02 001</t>
  </si>
  <si>
    <t xml:space="preserve">MANTENCION DE INTERCAMBIADOR </t>
  </si>
  <si>
    <t>C 3601 A</t>
  </si>
  <si>
    <t>ZINT MEC 02 024</t>
  </si>
  <si>
    <t xml:space="preserve">MANTENCION DE VALVULAS </t>
  </si>
  <si>
    <t xml:space="preserve">BOMBAS MAR ADENTRO </t>
  </si>
  <si>
    <t>ZINT CIV 02 012</t>
  </si>
  <si>
    <t xml:space="preserve">CONFECCION PRETIL EN BOMBAS </t>
  </si>
  <si>
    <t xml:space="preserve">BOMBAS MAR A DENTRO </t>
  </si>
  <si>
    <t>CRACK-SUM MEC 02 014</t>
  </si>
  <si>
    <t>CORRECTIVO</t>
  </si>
  <si>
    <t>DESTAPE DE LINEA</t>
  </si>
  <si>
    <t>SUMINISTROS</t>
  </si>
  <si>
    <t>EMISARIO</t>
  </si>
  <si>
    <t>O. HERRERA</t>
  </si>
  <si>
    <t>CRACKING/SUMINISTROS</t>
  </si>
  <si>
    <t>ZINT MEC 03 048</t>
  </si>
  <si>
    <t>MANTENCION PREVENTIVA ANALIZADOR DE HC</t>
  </si>
  <si>
    <t>ZINT MEC 03 016</t>
  </si>
  <si>
    <t xml:space="preserve">REPARAR FUGA EN COLUMNA DE BODEGA </t>
  </si>
  <si>
    <t xml:space="preserve">T 4009 B </t>
  </si>
  <si>
    <t>ZINT MEC 03 012</t>
  </si>
  <si>
    <t xml:space="preserve">MANTENCION PREVENTIVA TK </t>
  </si>
  <si>
    <t>T 4001 B</t>
  </si>
  <si>
    <t>ZINT MEC 03 011</t>
  </si>
  <si>
    <t>T 4001 A</t>
  </si>
  <si>
    <t>ZINT CIV 03 016</t>
  </si>
  <si>
    <t xml:space="preserve">INSTALACION PERNOS ANCLAJE DUCHA LAVA OJOS </t>
  </si>
  <si>
    <t xml:space="preserve">RILES </t>
  </si>
  <si>
    <t>ZINT CIV 03 007</t>
  </si>
  <si>
    <t>L 3616</t>
  </si>
  <si>
    <t>ZINT MEC 03 015</t>
  </si>
  <si>
    <t xml:space="preserve">REPARAR DESNATADOR PUENTE DECANTADOR </t>
  </si>
  <si>
    <t>L 3612</t>
  </si>
  <si>
    <t>ZINT CIV 03 002</t>
  </si>
  <si>
    <t xml:space="preserve">NORMALIZAR PINTURA PITING </t>
  </si>
  <si>
    <t>J 4016</t>
  </si>
  <si>
    <t>ZINT MEC 03 044</t>
  </si>
  <si>
    <t xml:space="preserve">DESCONECTAR Y CONECTAR BOMBA </t>
  </si>
  <si>
    <t>EFLUENTES</t>
  </si>
  <si>
    <t>J 3608 B</t>
  </si>
  <si>
    <t>ZINT MEC 03 038</t>
  </si>
  <si>
    <t>J 3608 A</t>
  </si>
  <si>
    <t>SOLDADURA 03 003</t>
  </si>
  <si>
    <t>FABRICACION DE SOPORTE PLANTA RILES</t>
  </si>
  <si>
    <t>FENOLES</t>
  </si>
  <si>
    <t>L - 3612</t>
  </si>
  <si>
    <t>ES - 3000 - 252 - 145</t>
  </si>
  <si>
    <t>8/72024</t>
  </si>
  <si>
    <t>SOLDADURA</t>
  </si>
  <si>
    <t>ZINT MEC 04 059</t>
  </si>
  <si>
    <t xml:space="preserve">MANTENCION PREVENTIVA SEPARADOR </t>
  </si>
  <si>
    <t>ZINT MEC 04 024</t>
  </si>
  <si>
    <t xml:space="preserve">MANTENCION PREVENTIVA DE COMPUERTAS </t>
  </si>
  <si>
    <t xml:space="preserve">SALIDA CANAL B </t>
  </si>
  <si>
    <t>ZINT MEC 04 053</t>
  </si>
  <si>
    <t xml:space="preserve">PRE EMISARIO CANAL B </t>
  </si>
  <si>
    <t>ZINT MEC 04 007</t>
  </si>
  <si>
    <t xml:space="preserve">REPARAR FILTRACION LINEA DE AGUA </t>
  </si>
  <si>
    <t>LINEA AGUA 6"</t>
  </si>
  <si>
    <t>ZINT MEC 04 027</t>
  </si>
  <si>
    <t xml:space="preserve">LAGUNA 1 A PRE EMISARIO </t>
  </si>
  <si>
    <t>ZINT MEC 04 020</t>
  </si>
  <si>
    <t xml:space="preserve">RETIRO Y REPOSICION DE PLACA SELLO </t>
  </si>
  <si>
    <t>L 3610</t>
  </si>
  <si>
    <t>ZINT MEC 04 021</t>
  </si>
  <si>
    <t>J 4015</t>
  </si>
  <si>
    <t>ZINT MEC 04 051</t>
  </si>
  <si>
    <t xml:space="preserve">APOYO MECANICO </t>
  </si>
  <si>
    <t>ZINT CIV 04 019</t>
  </si>
  <si>
    <t>ZINT MEC 04 028</t>
  </si>
  <si>
    <t xml:space="preserve">ENTREDA EMISARIO A SEPARADOR </t>
  </si>
  <si>
    <t>ZINT MEC 04 029</t>
  </si>
  <si>
    <t xml:space="preserve">ENTRADA SEPARADOR 3 </t>
  </si>
  <si>
    <t>ZINT MEC 04 025</t>
  </si>
  <si>
    <t>ZINT INTER 04 001</t>
  </si>
  <si>
    <t xml:space="preserve">MANTENCION DE INTERCAMBIADORES </t>
  </si>
  <si>
    <t>ZINT MEC 04 026</t>
  </si>
  <si>
    <t>EFLUENTE S</t>
  </si>
  <si>
    <t xml:space="preserve">BY PASS LAGUNA 3 </t>
  </si>
  <si>
    <t>ZINT MEC 04 033</t>
  </si>
  <si>
    <t xml:space="preserve">ANALIZADOR DE HIDROCARBURO </t>
  </si>
  <si>
    <t>SOLDADURA 04 004</t>
  </si>
  <si>
    <t>REEMPLAZO GRATING PISO PLATAFORMA</t>
  </si>
  <si>
    <t>U - 5700</t>
  </si>
  <si>
    <t>ES - U5700 - 252 - 152</t>
  </si>
  <si>
    <t>ZINT MEC 05 075</t>
  </si>
  <si>
    <t>MANMTENCION PREVENTIVA TIMA MUESTRA</t>
  </si>
  <si>
    <t>ZINT CIV 05 022</t>
  </si>
  <si>
    <t xml:space="preserve">CAMBIO DE PIOLA ACTUADOR SKIMER </t>
  </si>
  <si>
    <t>ZINT MEC 05 033</t>
  </si>
  <si>
    <t>APOYO MECANICO LINEA  SW 1</t>
  </si>
  <si>
    <t>LINEA SW 1 A U 3600</t>
  </si>
  <si>
    <t>ZINT CIV 05 013</t>
  </si>
  <si>
    <t>APOYO CIVIL REPARACION ROTURA LINEA SW 1</t>
  </si>
  <si>
    <t>ZINT MEC 05 035</t>
  </si>
  <si>
    <t xml:space="preserve">APOYO CAMBIO ELEMENTOS FILTRANTES </t>
  </si>
  <si>
    <t>ZINT CIV 05 015</t>
  </si>
  <si>
    <t xml:space="preserve">CAMBIO DE ELEMENTOS FILTRANTES </t>
  </si>
  <si>
    <t>ZINT CIV 05 017</t>
  </si>
  <si>
    <t>REPARAR ESQUEMA DE PINTURA</t>
  </si>
  <si>
    <t>J4015</t>
  </si>
  <si>
    <t>ZINT CIV 05 043</t>
  </si>
  <si>
    <t>J 5733 B</t>
  </si>
  <si>
    <t>ZINT CIV 05 041</t>
  </si>
  <si>
    <t xml:space="preserve">MONYTAJE Y DESMONTAJE DE ANDAMIOS </t>
  </si>
  <si>
    <t>J 5733 A</t>
  </si>
  <si>
    <t>ZINT CIV 05 018</t>
  </si>
  <si>
    <t xml:space="preserve">INSTALACION DE PERNOS ANCLAJE </t>
  </si>
  <si>
    <t>J 4029 A</t>
  </si>
  <si>
    <t>ZINT MEC 05 039</t>
  </si>
  <si>
    <t xml:space="preserve">REPARAR FILTRACION EN BOMBA </t>
  </si>
  <si>
    <t>E. PACHECO</t>
  </si>
  <si>
    <t>ZINT CIV 05 003</t>
  </si>
  <si>
    <t>APOYO DESMONTAJE Y MONTAJE FLOTADOR BOYANTE</t>
  </si>
  <si>
    <t>ZINT MEC 05 034</t>
  </si>
  <si>
    <t xml:space="preserve">APOYO MECANICO DESCONECTAR BOMBA </t>
  </si>
  <si>
    <t xml:space="preserve">J 3631 B </t>
  </si>
  <si>
    <t>ZINT CIV 05 019</t>
  </si>
  <si>
    <t>REPARAR CINA OLEOFILICA</t>
  </si>
  <si>
    <t>ZINT CIV 05 010</t>
  </si>
  <si>
    <t>CAMBIO DE MANGAS ABSORVENTES</t>
  </si>
  <si>
    <t>CANAL C</t>
  </si>
  <si>
    <t>ZINT CIV 05 011</t>
  </si>
  <si>
    <t>CANAL B</t>
  </si>
  <si>
    <t>ZINT MEC 06 034</t>
  </si>
  <si>
    <t xml:space="preserve">CAMBIO VALVULAS </t>
  </si>
  <si>
    <t xml:space="preserve">ZONA INTERMEDIA </t>
  </si>
  <si>
    <t>LAGUNA N° 2</t>
  </si>
  <si>
    <t>ZINT CIV 06 011</t>
  </si>
  <si>
    <t>REPARACION CINTA OLEOFILICA</t>
  </si>
  <si>
    <t xml:space="preserve">LAGUNA 1 </t>
  </si>
  <si>
    <t>ZINT MEC 06 002</t>
  </si>
  <si>
    <t xml:space="preserve">INSTALAR BOMBA AUXILIAR </t>
  </si>
  <si>
    <t>SOLDADURA 07 032</t>
  </si>
  <si>
    <t>FABRICACION SOPORTE LINEA DE AIRE</t>
  </si>
  <si>
    <t>ES - ZI - 252 - 439 - 1/2 - 2/2</t>
  </si>
  <si>
    <t>ZINT MEC 07 024</t>
  </si>
  <si>
    <t>VACIADO LAGUNA 1 PRE EMISARIO</t>
  </si>
  <si>
    <t>SOLDADURA 07 038</t>
  </si>
  <si>
    <t>FABRICACION ESTRUCTURA LAGUNA N°2</t>
  </si>
  <si>
    <t>SUMINISTRO</t>
  </si>
  <si>
    <t>PRELAGUNA N°2</t>
  </si>
  <si>
    <t>ES - 200 - 252 - 355</t>
  </si>
  <si>
    <t>CRACK-SUM CIV 07 037</t>
  </si>
  <si>
    <t>LAGUNA N°2</t>
  </si>
  <si>
    <t>ZINT CIV 07 010</t>
  </si>
  <si>
    <t>CORTE CINTA OLEOFILICA</t>
  </si>
  <si>
    <t>LAGUNA N° 1</t>
  </si>
  <si>
    <t>ZINT MEC 07 026</t>
  </si>
  <si>
    <t>MANTENCION PREVENTIVA COMPUERTAS</t>
  </si>
  <si>
    <t xml:space="preserve">ZONA INTERMDIA </t>
  </si>
  <si>
    <t>ZINT CIV 07 020</t>
  </si>
  <si>
    <t>MANTENCION REJILLA SEPARADOR 4</t>
  </si>
  <si>
    <t>SEPARADOR 4</t>
  </si>
  <si>
    <t>ZINT CIV 07 004</t>
  </si>
  <si>
    <t>DEMOLICION DE PASTELON DE TRENCH</t>
  </si>
  <si>
    <t xml:space="preserve">TRENCH SEPARADOR 1 </t>
  </si>
  <si>
    <t>SOLDADURA 07 028</t>
  </si>
  <si>
    <t>REPARACION REJILLA FILTRO</t>
  </si>
  <si>
    <t>ES - ZI - 252 - 395</t>
  </si>
  <si>
    <t>ZINT CIV 07 019</t>
  </si>
  <si>
    <t>REPONER AISLACION LINEA VAPOR</t>
  </si>
  <si>
    <t>LINEA VAPOR SEPARADOR 1</t>
  </si>
  <si>
    <t>ZINT MEC 07 022</t>
  </si>
  <si>
    <t>ZINT MEC 07 023</t>
  </si>
  <si>
    <t xml:space="preserve">ENTRADA PROCESO A SEPARADOR </t>
  </si>
  <si>
    <t>ACUEDUCTO 07 002</t>
  </si>
  <si>
    <t xml:space="preserve">EXCAVACION MANUEL MECANICA PARA INSPECION EMISARIO </t>
  </si>
  <si>
    <t xml:space="preserve">EMISARIO PLAYA LA BOCA </t>
  </si>
  <si>
    <t>ZINT MEC 07 025</t>
  </si>
  <si>
    <t>PRE EMISARIO CANAL B</t>
  </si>
  <si>
    <t>ZINT MEC 08 056</t>
  </si>
  <si>
    <t>ZINT MEC 08 068</t>
  </si>
  <si>
    <t>MANTENCION PREVENTIVA CAZA LLAMAS</t>
  </si>
  <si>
    <t xml:space="preserve">T 4001 B </t>
  </si>
  <si>
    <t>ZINT MEC 08 071</t>
  </si>
  <si>
    <t>ZONA EFLUENTES</t>
  </si>
  <si>
    <t>T 3602</t>
  </si>
  <si>
    <t>ZINT CIV 08 018</t>
  </si>
  <si>
    <t xml:space="preserve">MONTAJE DE PASTELONES </t>
  </si>
  <si>
    <t xml:space="preserve">LINEA VAPOR SEPARADOR 1 </t>
  </si>
  <si>
    <t>ZINT CIV 08 019</t>
  </si>
  <si>
    <t xml:space="preserve">DESMONTAJE DE PASTELONES </t>
  </si>
  <si>
    <t xml:space="preserve">LINEA AIRE SERVICIO </t>
  </si>
  <si>
    <t>ZINT CIV 08 020</t>
  </si>
  <si>
    <t>ZINT CIV 08 034</t>
  </si>
  <si>
    <t>LAGUNA N°1</t>
  </si>
  <si>
    <t>ZINT CIV 08 035</t>
  </si>
  <si>
    <t xml:space="preserve">TRABAJOS CIVILE LAGUNA </t>
  </si>
  <si>
    <t>ZINT MEC 08 025</t>
  </si>
  <si>
    <t xml:space="preserve">APOYO MECANICO FILTRO CARBON </t>
  </si>
  <si>
    <t xml:space="preserve">ZONA INTERMEDIA EFLUENTES </t>
  </si>
  <si>
    <t>ZINT MEC 08 058</t>
  </si>
  <si>
    <t xml:space="preserve">INSTALACION BOMBA AUXILIAR </t>
  </si>
  <si>
    <t>L 3614 B</t>
  </si>
  <si>
    <t>ZINT CIV 08 028</t>
  </si>
  <si>
    <t xml:space="preserve">MANTENCION PREVENTIVA FILTRO DE ARENA </t>
  </si>
  <si>
    <t>ZINT MEC 08 060</t>
  </si>
  <si>
    <t xml:space="preserve">LIBRICAR SISTEMA BATEAS </t>
  </si>
  <si>
    <t xml:space="preserve">J 3617 A </t>
  </si>
  <si>
    <t>CRACK-SUM CIV 08 022</t>
  </si>
  <si>
    <t>LIMPIEZA DE EQUIPO</t>
  </si>
  <si>
    <t>C-LAG-252-609</t>
  </si>
  <si>
    <t>J. LEIGHTON</t>
  </si>
  <si>
    <t>ZINT CIV 08 012</t>
  </si>
  <si>
    <t>APOYO AGOTAMIENTO DE AGUA CAMARAS</t>
  </si>
  <si>
    <t>AFLUENTES</t>
  </si>
  <si>
    <t>ZINT MEC 09 024</t>
  </si>
  <si>
    <t>ZINT MEC 09 002</t>
  </si>
  <si>
    <t>ZINT CIV 09 016</t>
  </si>
  <si>
    <t xml:space="preserve">LIMPIEZA OPERATIVA DE TANQUE </t>
  </si>
  <si>
    <t>ZINT CIV 09 007</t>
  </si>
  <si>
    <t xml:space="preserve">LIMPIEZA INTERIOR DE CAMARA </t>
  </si>
  <si>
    <t>ZINT CIV 09 010</t>
  </si>
  <si>
    <t xml:space="preserve">TRABAJOS CIVILES LAGUNA </t>
  </si>
  <si>
    <t>ZINT MEC 09 033</t>
  </si>
  <si>
    <t xml:space="preserve">DESCONECTAR BOMBA </t>
  </si>
  <si>
    <t>J 400A</t>
  </si>
  <si>
    <t>ZINT MEC 09 045</t>
  </si>
  <si>
    <t xml:space="preserve">MANTENCION VALVULAS DE RED DE GRIFOS </t>
  </si>
  <si>
    <t>J 3010 B</t>
  </si>
  <si>
    <t>ZINT CIV 09 011</t>
  </si>
  <si>
    <t>ZINT CIV 09 015</t>
  </si>
  <si>
    <t>ZINT CIV 10 014</t>
  </si>
  <si>
    <t xml:space="preserve">LIMPIEZA OPERATIVA TANQUE </t>
  </si>
  <si>
    <t xml:space="preserve">T 5730 </t>
  </si>
  <si>
    <t>ZINT MEC 10 040</t>
  </si>
  <si>
    <t xml:space="preserve">DESMONTAJE DE AGITADOR </t>
  </si>
  <si>
    <t>ZINT MEC 10 039</t>
  </si>
  <si>
    <t xml:space="preserve">MANTENCION PREVENTIVO SEPARADOR </t>
  </si>
  <si>
    <t>ZINT CIV 10 028</t>
  </si>
  <si>
    <t xml:space="preserve">APOYO LIMPIEZA OPERATIVA SEPARADOR </t>
  </si>
  <si>
    <t>ZINT CIV 10 013</t>
  </si>
  <si>
    <t xml:space="preserve">MONTAJE Y DESMONTAJE DE EXTENCION DE VOLANTES </t>
  </si>
  <si>
    <t xml:space="preserve">SEPARADOR 1 </t>
  </si>
  <si>
    <t>ZINT CIV 10 024</t>
  </si>
  <si>
    <t>ZINT MEC 10 023</t>
  </si>
  <si>
    <t xml:space="preserve">J 4015 </t>
  </si>
  <si>
    <t>ZINT MEC 10 074</t>
  </si>
  <si>
    <t xml:space="preserve">J 4014 </t>
  </si>
  <si>
    <t>ZINT MEC 10 027</t>
  </si>
  <si>
    <t xml:space="preserve">J 4009 B </t>
  </si>
  <si>
    <t>ZINT MEC 10 017</t>
  </si>
  <si>
    <t xml:space="preserve">APOYO DESCONECTAR BOMBA </t>
  </si>
  <si>
    <t>J 4003 A</t>
  </si>
  <si>
    <t>ZINT MEC 10 070</t>
  </si>
  <si>
    <t>J 4002 A</t>
  </si>
  <si>
    <t>ZINT CIV 10 011</t>
  </si>
  <si>
    <t xml:space="preserve">NORMALIZAR DESCARGA 6" </t>
  </si>
  <si>
    <t>ZINT MEC 10 005</t>
  </si>
  <si>
    <t xml:space="preserve">MANTENCION COMPUERTA </t>
  </si>
  <si>
    <t>COMPUERTAS SEPARADOR 3</t>
  </si>
  <si>
    <t>ZINT CIV 10 012</t>
  </si>
  <si>
    <t>ZINT INTER 10 001</t>
  </si>
  <si>
    <t xml:space="preserve">LAVADO QUIMICO </t>
  </si>
  <si>
    <t xml:space="preserve">C 5730 </t>
  </si>
  <si>
    <t>ZINT MEC 11 005</t>
  </si>
  <si>
    <t xml:space="preserve">TOMA MUESTRA DE HIDROCARBURO </t>
  </si>
  <si>
    <t>ZINT CIV 11 021</t>
  </si>
  <si>
    <t xml:space="preserve">MANTENCION TANQUE FRP </t>
  </si>
  <si>
    <t>T 5740</t>
  </si>
  <si>
    <t>F. NOVOA</t>
  </si>
  <si>
    <t>ZINT CIV 11 020</t>
  </si>
  <si>
    <t>T 5739</t>
  </si>
  <si>
    <t>ZINT CIV 11 019</t>
  </si>
  <si>
    <t>T 5738</t>
  </si>
  <si>
    <t>ZINT CIV 11 027</t>
  </si>
  <si>
    <t xml:space="preserve">MONTAJE Y DESMONTAJE DE ANDAMIOS TANQUE </t>
  </si>
  <si>
    <t>T 4001 A/B</t>
  </si>
  <si>
    <t>ZINT CIV 11 030</t>
  </si>
  <si>
    <t xml:space="preserve">INSTALACION OBSTURADOR SEPARADOR </t>
  </si>
  <si>
    <t>ZINT CIV 11 029</t>
  </si>
  <si>
    <t xml:space="preserve">RETIRO DE OBSTURADOR SEPARADOR </t>
  </si>
  <si>
    <t>ZINT CIV 11 009</t>
  </si>
  <si>
    <t>ZINT CIV 11 023</t>
  </si>
  <si>
    <t>ZINT CIV 11 033</t>
  </si>
  <si>
    <t xml:space="preserve">L 4034 </t>
  </si>
  <si>
    <t>49_3</t>
  </si>
  <si>
    <t>ZINT CIV 11 035</t>
  </si>
  <si>
    <t>FABRICACION E INSTALACION DE SEÑALETICA</t>
  </si>
  <si>
    <t>L 3610, L 3609, 3608</t>
  </si>
  <si>
    <t>ZINT CIV 11 011</t>
  </si>
  <si>
    <t>REPARAR CARRETE CINTA OLEOFILICA</t>
  </si>
  <si>
    <t>ZINT CIV 11 012</t>
  </si>
  <si>
    <t xml:space="preserve">HILDING </t>
  </si>
  <si>
    <t>CRACK-SUM CIV 11 021</t>
  </si>
  <si>
    <t>ZINT CIV 11 034</t>
  </si>
  <si>
    <t>REEMPLAZO DE POMELES CORTADOS</t>
  </si>
  <si>
    <t>ZINT MEC 12 005</t>
  </si>
  <si>
    <t>APOYO TRABAJOS EN TK</t>
  </si>
  <si>
    <t>T-4001-B</t>
  </si>
  <si>
    <t>ZINT MEC 12 007</t>
  </si>
  <si>
    <t>APOYO DESBLOQUEO LINEA DE TRANSFERENCIA EN TK</t>
  </si>
  <si>
    <t>ZINT MEC 12 008</t>
  </si>
  <si>
    <t>RETIRO DE AGITADOR EN TK</t>
  </si>
  <si>
    <t>ZINT MEC 12 011</t>
  </si>
  <si>
    <t>ZINT CIV 12 018</t>
  </si>
  <si>
    <t xml:space="preserve">APOYO RETIRO E INSTALACION CARPA </t>
  </si>
  <si>
    <t>ZINT CIV 12 020</t>
  </si>
  <si>
    <t>51_2</t>
  </si>
  <si>
    <t>ZINT CIV 12 021</t>
  </si>
  <si>
    <t xml:space="preserve">APOYO RETIRO E INSTALACION DE CARPA </t>
  </si>
  <si>
    <t>ZINT CIV 12 059</t>
  </si>
  <si>
    <t>APOYO IVIL RETIRO CUBIERTAS SEPARADOR 3</t>
  </si>
  <si>
    <t>SEPARADOR 3</t>
  </si>
  <si>
    <t>ZINT CIV 12 065</t>
  </si>
  <si>
    <t>correctivo</t>
  </si>
  <si>
    <t>Cambio pomeles Separador 1</t>
  </si>
  <si>
    <t>Efluentes</t>
  </si>
  <si>
    <t>Separador 1</t>
  </si>
  <si>
    <t>ZINT MEC 12 026</t>
  </si>
  <si>
    <t>MANT. PREV. GRIFOS RED C.I.</t>
  </si>
  <si>
    <t>SECTOR-D</t>
  </si>
  <si>
    <t>ZINT CIV 12 011</t>
  </si>
  <si>
    <t xml:space="preserve">PINTADO DE BARANDAS </t>
  </si>
  <si>
    <t xml:space="preserve">PLANTA RILES </t>
  </si>
  <si>
    <t>47_3</t>
  </si>
  <si>
    <t>ZINT MEC 12 112</t>
  </si>
  <si>
    <t>MANT. TOMA MUESTRA ANALIZADOR HC</t>
  </si>
  <si>
    <t>LÍNEA TOMA MUESTRA</t>
  </si>
  <si>
    <t>ZINT CIV 12 053</t>
  </si>
  <si>
    <t xml:space="preserve">REPARAR CINTA OLEFÍLICA </t>
  </si>
  <si>
    <t>LAGUNA 3</t>
  </si>
  <si>
    <t>ZINT CIV 12 015</t>
  </si>
  <si>
    <t xml:space="preserve">RECOMENDACIÓN DIM L 4000 A </t>
  </si>
  <si>
    <t>ZINT MEC 12 009</t>
  </si>
  <si>
    <t>APOYO CAMBIO DE FILTRANTE</t>
  </si>
  <si>
    <t>L-4034</t>
  </si>
  <si>
    <t>ZINT MEC 12 049</t>
  </si>
  <si>
    <t xml:space="preserve">NORMALIZACION DE FILTRO </t>
  </si>
  <si>
    <t>ZINT MEC 12 021</t>
  </si>
  <si>
    <t>NORMALIZACION DE BBA PTA. FENOLES</t>
  </si>
  <si>
    <t>J-5734-B</t>
  </si>
  <si>
    <t>ZINT MEC 12 124</t>
  </si>
  <si>
    <t>LUBRICARCION DE VVAS U-5700</t>
  </si>
  <si>
    <t>J-5734-A/B</t>
  </si>
  <si>
    <t>ZINT MEC 12 070</t>
  </si>
  <si>
    <t>APOYO DESCONCTAR BB J-4009 B</t>
  </si>
  <si>
    <t>J-4009 B</t>
  </si>
  <si>
    <t>ZINT MEC 12 135</t>
  </si>
  <si>
    <t>APOYO BLOQUEO DE BBA</t>
  </si>
  <si>
    <t>J-4008-B</t>
  </si>
  <si>
    <t>ZINT MEC 12 134</t>
  </si>
  <si>
    <t>J-4003-B</t>
  </si>
  <si>
    <t>ZINT MEC 12 014</t>
  </si>
  <si>
    <t>CAMBIO VVA. CHECK EN BBA. U-5700</t>
  </si>
  <si>
    <t>J-3603-A</t>
  </si>
  <si>
    <t>ZINT MEC 12 044</t>
  </si>
  <si>
    <t xml:space="preserve">APOYO DESCONEXION DE BBA U 5700 </t>
  </si>
  <si>
    <t>J 5734 B</t>
  </si>
  <si>
    <t>ZINT MEC 12 042</t>
  </si>
  <si>
    <t xml:space="preserve">CAMBIO VVA EN BBA </t>
  </si>
  <si>
    <t xml:space="preserve">J 3603 B </t>
  </si>
  <si>
    <t>47_2</t>
  </si>
  <si>
    <t>ZINT CIV 12 062</t>
  </si>
  <si>
    <t>MEJORAMIENTO PINTURA ISLA LPG</t>
  </si>
  <si>
    <t>ISLA LPG</t>
  </si>
  <si>
    <t>ZINT CIV 12 069</t>
  </si>
  <si>
    <t>REPARACIÓN CINTA OLEOFILICA</t>
  </si>
  <si>
    <t>HOLDING</t>
  </si>
  <si>
    <t>47_4</t>
  </si>
  <si>
    <t>ZINT CIV 12 045</t>
  </si>
  <si>
    <t>CAMBIO MANGAS ABSORVENTES CANAL C</t>
  </si>
  <si>
    <t>ZINT CIV 12 046</t>
  </si>
  <si>
    <t>CAMBIO MANGAS ABSORVENTES CANAL B</t>
  </si>
  <si>
    <t>ZINT CIV 12 061</t>
  </si>
  <si>
    <t xml:space="preserve">REALIZAR REPARACIONES DAF </t>
  </si>
  <si>
    <t>CÁMARA EXPANSIÓN DAF</t>
  </si>
  <si>
    <t>ZINT INTER 12 001</t>
  </si>
  <si>
    <t xml:space="preserve">MANTENCION INTERCAMBIADOR DE PLACAS </t>
  </si>
  <si>
    <t>ZINT CIV 12 025</t>
  </si>
  <si>
    <t>68_3</t>
  </si>
  <si>
    <t>ZINT INTER 12 002</t>
  </si>
  <si>
    <t>ZINT MEC 12 126</t>
  </si>
  <si>
    <t>LUBRICACION DE VVAQS EN U-5700</t>
  </si>
  <si>
    <t>BBAS</t>
  </si>
  <si>
    <t>ZINT MEC 12 103</t>
  </si>
  <si>
    <t>LÍNEA TOMA MUESTRA ANALIZADOR</t>
  </si>
  <si>
    <t>ANALIZADOR</t>
  </si>
  <si>
    <t>ZINT CIV 12 063</t>
  </si>
  <si>
    <t>APOYO RETIRO E INSTLACIÓN CARPA SEPARADOR 3</t>
  </si>
  <si>
    <t xml:space="preserve"> SEPARADOR 3</t>
  </si>
  <si>
    <t>ZINT CIV 12 064</t>
  </si>
  <si>
    <t>RECOMENDACIÓN DIM L-4000 A</t>
  </si>
  <si>
    <t xml:space="preserve"> L-4000 A</t>
  </si>
  <si>
    <t>ZINT MEC 12 069</t>
  </si>
  <si>
    <t>APOYO DESCONECTAR Y NORMALIZAR BBA J-4003 B</t>
  </si>
  <si>
    <t xml:space="preserve"> J-4003 B</t>
  </si>
  <si>
    <t>ZINT MEC 12 017</t>
  </si>
  <si>
    <t>MANT. PREV. DUCHAS Y LAVA OJOS</t>
  </si>
  <si>
    <t>Z. INTERMEDIA</t>
  </si>
  <si>
    <t>Z. INT./EFLUENTES/P.CARGA</t>
  </si>
  <si>
    <t>SOLDADURA 12 003</t>
  </si>
  <si>
    <t>FABRICACION Y MONTAJE DE BARANDAS</t>
  </si>
  <si>
    <t>LAGUNA 1</t>
  </si>
  <si>
    <t>ES - ZI - 252 - 670</t>
  </si>
  <si>
    <t>SOLDADURA 12 002</t>
  </si>
  <si>
    <t>FABRICACION SOPORTE PARA LONA</t>
  </si>
  <si>
    <t>ES - ZI - 252 - 744</t>
  </si>
  <si>
    <t>ZINT MEC 13 081</t>
  </si>
  <si>
    <t>ZINT MEC 13 017</t>
  </si>
  <si>
    <t>T-5740 / 5741 / 5739 / 5738</t>
  </si>
  <si>
    <t>ZINT MEC 13 014</t>
  </si>
  <si>
    <t>T-412-D</t>
  </si>
  <si>
    <t>ZINT MEC 13 013</t>
  </si>
  <si>
    <t>T-412-C</t>
  </si>
  <si>
    <t>ZINT MEC 13 012</t>
  </si>
  <si>
    <t>T-412-B</t>
  </si>
  <si>
    <t>49_2</t>
  </si>
  <si>
    <t>ZINT CIV 13 008</t>
  </si>
  <si>
    <t>T-3630</t>
  </si>
  <si>
    <t>ZINT CIV 13 015</t>
  </si>
  <si>
    <t>SH-14</t>
  </si>
  <si>
    <t>ZINT CIV 13 019</t>
  </si>
  <si>
    <t xml:space="preserve">SEPARADRO 3 </t>
  </si>
  <si>
    <t>ZINT CIV 13 024</t>
  </si>
  <si>
    <t xml:space="preserve">ZOAN EFLUENTES </t>
  </si>
  <si>
    <t>ZINT MEC 13 003</t>
  </si>
  <si>
    <t>ZINT CIV 13 020</t>
  </si>
  <si>
    <t xml:space="preserve">SEPARADOR 1 SKIMER </t>
  </si>
  <si>
    <t>ZINT MEC 13 105</t>
  </si>
  <si>
    <t>ZINT CIV 13 017</t>
  </si>
  <si>
    <t xml:space="preserve">POZO 4 </t>
  </si>
  <si>
    <t>ZINT CIV 13 021</t>
  </si>
  <si>
    <t>ZINT CIV 13 027</t>
  </si>
  <si>
    <t xml:space="preserve">MAQUINA LAGUNA N°1 </t>
  </si>
  <si>
    <t>ZINT MEC 13 002</t>
  </si>
  <si>
    <t>LAGUNA PRE E</t>
  </si>
  <si>
    <t>ZINT MEC 13 005</t>
  </si>
  <si>
    <t>49_4</t>
  </si>
  <si>
    <t>ZINT CIV 13 030</t>
  </si>
  <si>
    <t>ZINT CIV 13 009</t>
  </si>
  <si>
    <t>J-5733-B</t>
  </si>
  <si>
    <t>ZINT MEC 13 056</t>
  </si>
  <si>
    <t>ZINT MEC 13 084</t>
  </si>
  <si>
    <t xml:space="preserve">J 4014 , 4015 , 4016 </t>
  </si>
  <si>
    <t>ZINT MEC 13 107</t>
  </si>
  <si>
    <t xml:space="preserve">J 4008 B </t>
  </si>
  <si>
    <t>ZINT MEC 13 087</t>
  </si>
  <si>
    <t>J 3617-A</t>
  </si>
  <si>
    <t>ZINT MEC 13 046</t>
  </si>
  <si>
    <t>ENTRADA PROCESO</t>
  </si>
  <si>
    <t>ZINT MEC 13 004</t>
  </si>
  <si>
    <t>ZINT MEC 13 063</t>
  </si>
  <si>
    <t>ZINT MEC 13 047</t>
  </si>
  <si>
    <t>57_2</t>
  </si>
  <si>
    <t>ZINT CIV 13 037</t>
  </si>
  <si>
    <t xml:space="preserve">EFLUENTES PLAYA LA BOCA </t>
  </si>
  <si>
    <t xml:space="preserve">CAMARA EMISARIO </t>
  </si>
  <si>
    <t>CRACK-SUM CIV 13 039</t>
  </si>
  <si>
    <t>ZINT MEC 14 013</t>
  </si>
  <si>
    <t>T 5731</t>
  </si>
  <si>
    <t>54_2</t>
  </si>
  <si>
    <t>ZINT MEC 14 077</t>
  </si>
  <si>
    <t>ZINT CIV 14 043</t>
  </si>
  <si>
    <t xml:space="preserve">SKID L 1102 </t>
  </si>
  <si>
    <t>ZINT CIV 14 045</t>
  </si>
  <si>
    <t xml:space="preserve">SKID 1102 </t>
  </si>
  <si>
    <t>ZINT CIV 14 019</t>
  </si>
  <si>
    <t>ZINT CIV 14 034</t>
  </si>
  <si>
    <t>49_5</t>
  </si>
  <si>
    <t>ZINT CIV 14 038</t>
  </si>
  <si>
    <t>51_3</t>
  </si>
  <si>
    <t>ZINT CIV 14 041</t>
  </si>
  <si>
    <t>ZINT CIV 14 020</t>
  </si>
  <si>
    <t>ZINT CIV 14 030</t>
  </si>
  <si>
    <t>ZINT CIV 14 017</t>
  </si>
  <si>
    <t xml:space="preserve">POZO 3 </t>
  </si>
  <si>
    <t>ZINT CIV 14 008</t>
  </si>
  <si>
    <t xml:space="preserve">LAGUNA N3 </t>
  </si>
  <si>
    <t>ZINT CIV 14 012</t>
  </si>
  <si>
    <t xml:space="preserve">LAGUNA N°3 </t>
  </si>
  <si>
    <t>ZINT CIV 14 037</t>
  </si>
  <si>
    <t xml:space="preserve">LAGUNA 1 -3 </t>
  </si>
  <si>
    <t>ZINT CIV 14 040</t>
  </si>
  <si>
    <t>ZINT CIV 14 042</t>
  </si>
  <si>
    <t>SOLDADURA 14 020</t>
  </si>
  <si>
    <t>L - 1102</t>
  </si>
  <si>
    <t>1"1/2 - ZI - 252 - 988</t>
  </si>
  <si>
    <t>ZINT MEC 14 063</t>
  </si>
  <si>
    <t>ZINT CIV 14 035</t>
  </si>
  <si>
    <t>ZINT MEC 14 009</t>
  </si>
  <si>
    <t>J 5731 A</t>
  </si>
  <si>
    <t>ZINT MEC 14 036</t>
  </si>
  <si>
    <t xml:space="preserve">J 4003 B </t>
  </si>
  <si>
    <t>ZINT CIV 14 026</t>
  </si>
  <si>
    <t xml:space="preserve">HOLDING MAQUINA 1 </t>
  </si>
  <si>
    <t>ZINT CIV 14 027</t>
  </si>
  <si>
    <t>ZINT CIV 14 003</t>
  </si>
  <si>
    <t>ZINT CIV 14 018</t>
  </si>
  <si>
    <t xml:space="preserve">EMISARIO 26" PLAYA LA BOCA </t>
  </si>
  <si>
    <t>ZINT CIV 14 007</t>
  </si>
  <si>
    <t xml:space="preserve">CAMARA EXPANSIÓN </t>
  </si>
  <si>
    <t>ZINT CIV 14 013</t>
  </si>
  <si>
    <t>ZINT MEC 14 021</t>
  </si>
  <si>
    <t xml:space="preserve"> C 3601 A</t>
  </si>
  <si>
    <t>ZINT MEC 14 043</t>
  </si>
  <si>
    <t>ZINT MEC 15 017</t>
  </si>
  <si>
    <t xml:space="preserve">U 5700/U 3600/SEPARADORES </t>
  </si>
  <si>
    <t>ZINT MEC 15 018</t>
  </si>
  <si>
    <t xml:space="preserve">U 5700 </t>
  </si>
  <si>
    <t>ZINT MEC 15 014</t>
  </si>
  <si>
    <t>U 5700</t>
  </si>
  <si>
    <t>ZINT CIV 15 007</t>
  </si>
  <si>
    <t>ZINT CIV 15 006</t>
  </si>
  <si>
    <t>ZINT CIV 15 008</t>
  </si>
  <si>
    <t xml:space="preserve"> EFLUENTES </t>
  </si>
  <si>
    <t>ZINT CIV 15 009</t>
  </si>
  <si>
    <t>ZINT MEC 15 013</t>
  </si>
  <si>
    <t>ZINT MEC 15 020</t>
  </si>
  <si>
    <t xml:space="preserve">L 1102 </t>
  </si>
  <si>
    <t>ZINT MEC 15 021</t>
  </si>
  <si>
    <t>ZINT CIV 15 011</t>
  </si>
  <si>
    <t>L 1102</t>
  </si>
  <si>
    <t>ZINT MEC 15 015</t>
  </si>
  <si>
    <t>ZINT MEC 15 001</t>
  </si>
  <si>
    <t xml:space="preserve">C 3601 A/B </t>
  </si>
  <si>
    <t>ZINT MEC 15 019</t>
  </si>
  <si>
    <t>ZINT MEC 16 029</t>
  </si>
  <si>
    <t xml:space="preserve">TOMA MUESTRA ANALIZADOR </t>
  </si>
  <si>
    <t>ZINT MEC 16 042</t>
  </si>
  <si>
    <t>ZINT CIV 16 020</t>
  </si>
  <si>
    <t xml:space="preserve">T 331 </t>
  </si>
  <si>
    <t>54_3</t>
  </si>
  <si>
    <t>ZINT MEC 16 013</t>
  </si>
  <si>
    <t>ZINT MEC 16 014</t>
  </si>
  <si>
    <t>ZINT CIV 16 016</t>
  </si>
  <si>
    <t>ZINT CIV 16 017</t>
  </si>
  <si>
    <t xml:space="preserve">LINEA TRASVASIJO SLOP </t>
  </si>
  <si>
    <t>ZINT MEC 16 077</t>
  </si>
  <si>
    <t xml:space="preserve">LINEA SLOP </t>
  </si>
  <si>
    <t>ZINT CIV 16 009</t>
  </si>
  <si>
    <t>LINEA FOSFATO U 5700</t>
  </si>
  <si>
    <t>ZINT MEC 16 010</t>
  </si>
  <si>
    <t xml:space="preserve">MANT PREV A COMPUERTA BY PASS </t>
  </si>
  <si>
    <t>ZINT MEC 16 021</t>
  </si>
  <si>
    <t>MANT PREV VACIADO LAGUNA 1 PRE-E</t>
  </si>
  <si>
    <t>ZINT CIV 16 015</t>
  </si>
  <si>
    <t>ZINT CIV 16 006</t>
  </si>
  <si>
    <t>ZINT MEC 16 083</t>
  </si>
  <si>
    <t xml:space="preserve">J 4013 </t>
  </si>
  <si>
    <t>ZINT CIV 16 012</t>
  </si>
  <si>
    <t>ZINT CIV 16 003</t>
  </si>
  <si>
    <t>ZINT CIV 16 004</t>
  </si>
  <si>
    <t>ZINT CIV 16 013</t>
  </si>
  <si>
    <t>ZINT CIV 16 014</t>
  </si>
  <si>
    <t>ZINT CIV 16 021</t>
  </si>
  <si>
    <t>ZINT CIV 16 002</t>
  </si>
  <si>
    <t>HOLDIN LAGUNA 1</t>
  </si>
  <si>
    <t>ZINT MEC 16 020</t>
  </si>
  <si>
    <t xml:space="preserve">ENTRADA PROC A SEP </t>
  </si>
  <si>
    <t>ZINT MEC 16 055</t>
  </si>
  <si>
    <t>ZINT MEC 16 012</t>
  </si>
  <si>
    <t>ZINT MEC 16 009</t>
  </si>
  <si>
    <t>ZINT MEC 16 011</t>
  </si>
  <si>
    <t>ZINT CIV 16 019</t>
  </si>
  <si>
    <t>ZINT INTER 16 001</t>
  </si>
  <si>
    <t>ZINT MEC 16 022</t>
  </si>
  <si>
    <t>SOLDADURA 16 009</t>
  </si>
  <si>
    <t>T - 5731</t>
  </si>
  <si>
    <t>2" - 5700 - 252 - 1082</t>
  </si>
  <si>
    <t>SOLDADURA 16 008</t>
  </si>
  <si>
    <t>J - 5733 - A</t>
  </si>
  <si>
    <t>1/2" - 5700 - 252 - 1081</t>
  </si>
  <si>
    <t>OTROS 16 004</t>
  </si>
  <si>
    <t>OTROS</t>
  </si>
  <si>
    <t>ZINT MEC 16 023</t>
  </si>
  <si>
    <t xml:space="preserve">ZONA/ PC/SEPARADOR ACEITE </t>
  </si>
  <si>
    <t>59_2</t>
  </si>
  <si>
    <t>ZINT CIV 17 044</t>
  </si>
  <si>
    <t>T 5741</t>
  </si>
  <si>
    <t>ZINT MEC 17 035</t>
  </si>
  <si>
    <t>ZINT MEC 17 037</t>
  </si>
  <si>
    <t xml:space="preserve">EFLUENETS </t>
  </si>
  <si>
    <t>ZINT MEC 17 038</t>
  </si>
  <si>
    <t>ZINT MEC 17 039</t>
  </si>
  <si>
    <t>ZINT MEC 17 041</t>
  </si>
  <si>
    <t>ZINT MEC 17 052</t>
  </si>
  <si>
    <t>ZINT MEC 17 053</t>
  </si>
  <si>
    <t>ZINT MEC 17 054</t>
  </si>
  <si>
    <t>ZINT MEC 17 034</t>
  </si>
  <si>
    <t>ZINT MEC 17 050</t>
  </si>
  <si>
    <t>ZINT MEC 17 051</t>
  </si>
  <si>
    <t>59_3</t>
  </si>
  <si>
    <t>ZINT CIV 17 030</t>
  </si>
  <si>
    <t xml:space="preserve">T 308 </t>
  </si>
  <si>
    <t>ZINT CIV 17 038</t>
  </si>
  <si>
    <t>ZINT CIV 17 002</t>
  </si>
  <si>
    <t>SKID L 1102</t>
  </si>
  <si>
    <t>ZINT CIV 17 037</t>
  </si>
  <si>
    <t>ZINT CIV 17 034</t>
  </si>
  <si>
    <t>L 3608</t>
  </si>
  <si>
    <t>ZINT MEC 17 056</t>
  </si>
  <si>
    <t>ZINT CIV 17 009</t>
  </si>
  <si>
    <t>ZINT CIV 17 010</t>
  </si>
  <si>
    <t>ZINT CIV 17 020</t>
  </si>
  <si>
    <t>ZINT MEC 17 057</t>
  </si>
  <si>
    <t>JM 3651</t>
  </si>
  <si>
    <t>ZINT MEC 17 094</t>
  </si>
  <si>
    <t xml:space="preserve">J 4020 </t>
  </si>
  <si>
    <t>ZINT CIV 17 018</t>
  </si>
  <si>
    <t>ZINT MEC 17 030</t>
  </si>
  <si>
    <t>J 4013</t>
  </si>
  <si>
    <t>ZINT CIV 17 021</t>
  </si>
  <si>
    <t>ZINT CIV 17 004</t>
  </si>
  <si>
    <t>F 5468 A</t>
  </si>
  <si>
    <t>ZINT MEC 17 077</t>
  </si>
  <si>
    <t xml:space="preserve">BBAS MAR ADENTRO </t>
  </si>
  <si>
    <t>ZINT MEC 17 036</t>
  </si>
  <si>
    <t xml:space="preserve">CORECTIVO </t>
  </si>
  <si>
    <t xml:space="preserve"> T 4001 B</t>
  </si>
  <si>
    <t>ZINT MEC 17 040</t>
  </si>
  <si>
    <t xml:space="preserve">EFLEUENTES </t>
  </si>
  <si>
    <t>CRACK-SUM CIV 17 038</t>
  </si>
  <si>
    <t>CRACK-SUM CIV 17 033</t>
  </si>
  <si>
    <t>CELDAS N°1 AL N°5</t>
  </si>
  <si>
    <t>C-3000-252-1203</t>
  </si>
  <si>
    <t>OTROS 17 004</t>
  </si>
  <si>
    <t>64_3</t>
  </si>
  <si>
    <t>ZINT CIV 18 050</t>
  </si>
  <si>
    <t>T-4001</t>
  </si>
  <si>
    <t>ZINT CIV 18 041</t>
  </si>
  <si>
    <t>ZINT CIV 18 042</t>
  </si>
  <si>
    <t>ZINT CIV 18 043</t>
  </si>
  <si>
    <t>ZINT CIV 18 044</t>
  </si>
  <si>
    <t>ZINT CIV 18 040</t>
  </si>
  <si>
    <t>ZINT CIV 18 012</t>
  </si>
  <si>
    <t>ZINT CIV 18 021</t>
  </si>
  <si>
    <t>ZINT CIV 18 036</t>
  </si>
  <si>
    <t>ZINT CIV 18 003</t>
  </si>
  <si>
    <t>POZO 4</t>
  </si>
  <si>
    <t>ZINT CIV 18 023</t>
  </si>
  <si>
    <t xml:space="preserve">PLANTA TEL </t>
  </si>
  <si>
    <t>ZINT CIV 18 048</t>
  </si>
  <si>
    <t xml:space="preserve">LAGUNA N1 </t>
  </si>
  <si>
    <t>ZINT LAG 18 003</t>
  </si>
  <si>
    <t>LAGUNA N°3</t>
  </si>
  <si>
    <t>ZINT LAG 18 001</t>
  </si>
  <si>
    <t>ZINT LAG 18 002</t>
  </si>
  <si>
    <t>ZINT CIV 18 045</t>
  </si>
  <si>
    <t xml:space="preserve">L 3610 </t>
  </si>
  <si>
    <t>ZINT CIV 18 047</t>
  </si>
  <si>
    <t>L 3609</t>
  </si>
  <si>
    <t>ZINT CIV 18 046</t>
  </si>
  <si>
    <t>L 3607</t>
  </si>
  <si>
    <t>ZINT CIV 18 002</t>
  </si>
  <si>
    <t>ZINT CIV 18 013</t>
  </si>
  <si>
    <t>ZINT CIV 18 027</t>
  </si>
  <si>
    <t>ZINT CIV 18 028</t>
  </si>
  <si>
    <t>ZINT MEC 18 001</t>
  </si>
  <si>
    <t>J 4012</t>
  </si>
  <si>
    <t>ZINT MEC 18 002</t>
  </si>
  <si>
    <t>J 4010 B</t>
  </si>
  <si>
    <t>ZINT MEC 18 006</t>
  </si>
  <si>
    <t>ZINT MEC 18 071</t>
  </si>
  <si>
    <t xml:space="preserve">J 3607 B </t>
  </si>
  <si>
    <t>ZINT MEC 18 070</t>
  </si>
  <si>
    <t>J 3607 A</t>
  </si>
  <si>
    <t>ZINT CIV 18 022</t>
  </si>
  <si>
    <t>ZINT CIV 18 037</t>
  </si>
  <si>
    <t>CRACK-SUM CIV 18 005</t>
  </si>
  <si>
    <t>CRACK-SUM CIV 18 026</t>
  </si>
  <si>
    <t>OTROS 18 004</t>
  </si>
  <si>
    <t>ZINT MEC 19 002</t>
  </si>
  <si>
    <t>U 3600</t>
  </si>
  <si>
    <t>ZINT MEC 19 009</t>
  </si>
  <si>
    <t>61_2</t>
  </si>
  <si>
    <t>ZINT MEC 19 026</t>
  </si>
  <si>
    <t>64_2</t>
  </si>
  <si>
    <t>ZINT CIV 19 045</t>
  </si>
  <si>
    <t>ZINT MEC 19 018</t>
  </si>
  <si>
    <t xml:space="preserve">SEP </t>
  </si>
  <si>
    <t>ZINT MEC 19 019</t>
  </si>
  <si>
    <t>PRE-E</t>
  </si>
  <si>
    <t>ZINT MEC 19 021</t>
  </si>
  <si>
    <t>ZINT CIV 19 024</t>
  </si>
  <si>
    <t>ZINT CIV 19 006</t>
  </si>
  <si>
    <t>ZINT CIV 19 005</t>
  </si>
  <si>
    <t xml:space="preserve">L 3613 / A LAGUNA 3 </t>
  </si>
  <si>
    <t>ZINT CIV 19 023</t>
  </si>
  <si>
    <t xml:space="preserve">F 4001 </t>
  </si>
  <si>
    <t>ZINT MEC 19 022</t>
  </si>
  <si>
    <t>ZINT CIV 19 003</t>
  </si>
  <si>
    <t>ZINT MEC 19 023</t>
  </si>
  <si>
    <t>ZINT CIV 19 004</t>
  </si>
  <si>
    <t>ZINT MEC 19 020</t>
  </si>
  <si>
    <t>PREBVENTIVO</t>
  </si>
  <si>
    <t>A CANAL B</t>
  </si>
  <si>
    <t>ZINT MEC 19 017</t>
  </si>
  <si>
    <t>ZINT CIV 19 034</t>
  </si>
  <si>
    <t>ZI</t>
  </si>
  <si>
    <t>ZINT CIV 19 043</t>
  </si>
  <si>
    <t>HOLDING - LAGUNA 1</t>
  </si>
  <si>
    <t>66_2</t>
  </si>
  <si>
    <t>ZINT CIV 20 040</t>
  </si>
  <si>
    <t>ZINT CIV 20 039</t>
  </si>
  <si>
    <t>68_2</t>
  </si>
  <si>
    <t>ZINT MEC 20 039</t>
  </si>
  <si>
    <t>ZINT MEC 20 041</t>
  </si>
  <si>
    <t>ZINT MEC 20 025</t>
  </si>
  <si>
    <t>LINEA VAPOR #50</t>
  </si>
  <si>
    <t>ZINT MEC 20 047</t>
  </si>
  <si>
    <t>ZINT CIV 20 042</t>
  </si>
  <si>
    <t>L 4033</t>
  </si>
  <si>
    <t>ZINT MEC 20 017</t>
  </si>
  <si>
    <t>ZINT CIV 20 045</t>
  </si>
  <si>
    <t xml:space="preserve">EFLUENTES TEL </t>
  </si>
  <si>
    <t>ZINT CIV 20 013</t>
  </si>
  <si>
    <t>SEPARADOR 1</t>
  </si>
  <si>
    <t>ZINT CIV 21 017</t>
  </si>
  <si>
    <t xml:space="preserve">T 5741 </t>
  </si>
  <si>
    <t>ZINT CIV 21 019</t>
  </si>
  <si>
    <t xml:space="preserve">correctivo </t>
  </si>
  <si>
    <t>ZINT CIV 21 012</t>
  </si>
  <si>
    <t>ZINT CIV 21 008</t>
  </si>
  <si>
    <t xml:space="preserve">LINEA VAPOR 50 </t>
  </si>
  <si>
    <t>66_3</t>
  </si>
  <si>
    <t>ZINT MEC 21 013</t>
  </si>
  <si>
    <t xml:space="preserve">J 5733 A </t>
  </si>
  <si>
    <t>ZINT CIV 21 029</t>
  </si>
  <si>
    <t>ZINT MEC 21 006</t>
  </si>
  <si>
    <t>J 414,J 4015,J 4016</t>
  </si>
  <si>
    <t>ZINT CIV 21 031</t>
  </si>
  <si>
    <t>ZINT CIV 21 011</t>
  </si>
  <si>
    <t>ZINT CIV 22 003</t>
  </si>
  <si>
    <t>T 5733</t>
  </si>
  <si>
    <t>ZINT MEC 22 024</t>
  </si>
  <si>
    <t>ZINT MEC 22 022</t>
  </si>
  <si>
    <t>ZINT MEC 22 030</t>
  </si>
  <si>
    <t xml:space="preserve">PREVENTIVOS </t>
  </si>
  <si>
    <t>ZINT MEC 22 023</t>
  </si>
  <si>
    <t>ZINT MEC 22 029</t>
  </si>
  <si>
    <t>ZINT CIV 22 025</t>
  </si>
  <si>
    <t xml:space="preserve">PLATA TPF </t>
  </si>
  <si>
    <t>ZINT MEC 22 109</t>
  </si>
  <si>
    <t>COMPUERTA SALIDA CANAL B</t>
  </si>
  <si>
    <t>ZINT CIV 22 004</t>
  </si>
  <si>
    <t xml:space="preserve">CAMARAS PRE EMISARIO </t>
  </si>
  <si>
    <t>ZINT MEC 22 032</t>
  </si>
  <si>
    <t xml:space="preserve">CAMARA EXPANSION </t>
  </si>
  <si>
    <t>ZINT MEC 22 040</t>
  </si>
  <si>
    <t>SOLDADURA 22 009</t>
  </si>
  <si>
    <t>T - 5733</t>
  </si>
  <si>
    <t>8" - 5700 - 252 - 1545</t>
  </si>
  <si>
    <t>SOLDADURA 22 008</t>
  </si>
  <si>
    <t>INYECCION DE OXIGENO</t>
  </si>
  <si>
    <t>1" - 5700 - 252 - 1465</t>
  </si>
  <si>
    <t>ID</t>
  </si>
  <si>
    <t>DESCRIPCION</t>
  </si>
  <si>
    <t>Nº INTERNO</t>
  </si>
  <si>
    <t>ITEM SERVICIO</t>
  </si>
  <si>
    <t>ITEM SAP</t>
  </si>
  <si>
    <t>P/NP</t>
  </si>
  <si>
    <t>CANT</t>
  </si>
  <si>
    <t>INI</t>
  </si>
  <si>
    <t>FIN</t>
  </si>
  <si>
    <t>NO TARIFADO</t>
  </si>
  <si>
    <t>MAT</t>
  </si>
  <si>
    <t>VALOR ITEM</t>
  </si>
  <si>
    <t>PRODUCCION</t>
  </si>
  <si>
    <t>ITO</t>
  </si>
  <si>
    <t>ESPECIALIDAD</t>
  </si>
  <si>
    <t>SEMANA</t>
  </si>
  <si>
    <t>MES</t>
  </si>
  <si>
    <t>HES</t>
  </si>
  <si>
    <t>N° FACTURA</t>
  </si>
  <si>
    <t>FECHA FACTURA</t>
  </si>
  <si>
    <t>N° EDP</t>
  </si>
  <si>
    <t>HOLDING PONIENTE</t>
  </si>
  <si>
    <t>12BT</t>
  </si>
  <si>
    <t>D.1</t>
  </si>
  <si>
    <t>JAIME VARAS</t>
  </si>
  <si>
    <t>COR</t>
  </si>
  <si>
    <t>ELI BT</t>
  </si>
  <si>
    <t>ENERO</t>
  </si>
  <si>
    <t>EDP 02 03/2025</t>
  </si>
  <si>
    <t>J-4008 B</t>
  </si>
  <si>
    <t>41 BT</t>
  </si>
  <si>
    <t>A.9.1</t>
  </si>
  <si>
    <t>P</t>
  </si>
  <si>
    <t>MAURICIO UGALDE</t>
  </si>
  <si>
    <t>EDP 03 04/2025</t>
  </si>
  <si>
    <t>BAT 2013</t>
  </si>
  <si>
    <t>19AT</t>
  </si>
  <si>
    <t>A.11.11</t>
  </si>
  <si>
    <t>DARIO CORNUZ</t>
  </si>
  <si>
    <t>PRE</t>
  </si>
  <si>
    <t>ELI AT</t>
  </si>
  <si>
    <t>EDP 05 05/2025</t>
  </si>
  <si>
    <t>T-331</t>
  </si>
  <si>
    <t>51 BT</t>
  </si>
  <si>
    <t>A.15.5</t>
  </si>
  <si>
    <t>FEBRERO</t>
  </si>
  <si>
    <t>A.15.25</t>
  </si>
  <si>
    <t>A.15.28</t>
  </si>
  <si>
    <t>52 BT</t>
  </si>
  <si>
    <t>A.15.4</t>
  </si>
  <si>
    <t>70 BT</t>
  </si>
  <si>
    <t>JORGE HIDALGO</t>
  </si>
  <si>
    <t>SKID</t>
  </si>
  <si>
    <t>51AT</t>
  </si>
  <si>
    <t>A.7.10</t>
  </si>
  <si>
    <t>MARZO</t>
  </si>
  <si>
    <t>A.7.2</t>
  </si>
  <si>
    <t>A.7.6</t>
  </si>
  <si>
    <t>A.9.10</t>
  </si>
  <si>
    <t>A.21.6</t>
  </si>
  <si>
    <t>A.21.5</t>
  </si>
  <si>
    <t>A.5.27</t>
  </si>
  <si>
    <t>A.5.30</t>
  </si>
  <si>
    <t>J-4003 B</t>
  </si>
  <si>
    <t>74 BT</t>
  </si>
  <si>
    <t>BOMBAS</t>
  </si>
  <si>
    <t>45AT</t>
  </si>
  <si>
    <t>A.7.31</t>
  </si>
  <si>
    <t>A.7.36</t>
  </si>
  <si>
    <t>SKID PROVISORIO</t>
  </si>
  <si>
    <t>92 BT</t>
  </si>
  <si>
    <t>A.7.1</t>
  </si>
  <si>
    <t>95 BT</t>
  </si>
  <si>
    <t>A.7.5</t>
  </si>
  <si>
    <t xml:space="preserve">DETECTORES PISO </t>
  </si>
  <si>
    <t>139 ELO</t>
  </si>
  <si>
    <t>RODRIGO ROBINSON</t>
  </si>
  <si>
    <t>ELO</t>
  </si>
  <si>
    <t>TK-331</t>
  </si>
  <si>
    <t>117 BT</t>
  </si>
  <si>
    <t>A.8.7</t>
  </si>
  <si>
    <t>EDP 04 05/2025</t>
  </si>
  <si>
    <t>130 BT</t>
  </si>
  <si>
    <t>A.8.6</t>
  </si>
  <si>
    <t>NP</t>
  </si>
  <si>
    <t>JUAN TORRES</t>
  </si>
  <si>
    <t>ABRIL</t>
  </si>
  <si>
    <t>J-4013</t>
  </si>
  <si>
    <t>152 BT</t>
  </si>
  <si>
    <t>EDP 08 06/2025</t>
  </si>
  <si>
    <t>167 BT</t>
  </si>
  <si>
    <t>RODRIGO ROJAS</t>
  </si>
  <si>
    <t>182 BT</t>
  </si>
  <si>
    <t>MAYO</t>
  </si>
  <si>
    <t>189 BT</t>
  </si>
  <si>
    <t>A12.1</t>
  </si>
  <si>
    <t>A.8.4</t>
  </si>
  <si>
    <t>AIREADORES</t>
  </si>
  <si>
    <t>236 BT</t>
  </si>
  <si>
    <t>JUNIO</t>
  </si>
  <si>
    <t>EDP 11 08/2025</t>
  </si>
  <si>
    <t>EFLU-01</t>
  </si>
  <si>
    <t>302BT</t>
  </si>
  <si>
    <t xml:space="preserve"> </t>
  </si>
  <si>
    <t>JULIO</t>
  </si>
  <si>
    <t>EDP 15 09/2025</t>
  </si>
  <si>
    <t>BAT-2013</t>
  </si>
  <si>
    <t>328 BT</t>
  </si>
  <si>
    <t>EDP 12 09/2025</t>
  </si>
  <si>
    <t>CINTA OLEOFILICA LAGUNA 1</t>
  </si>
  <si>
    <t>360 BT</t>
  </si>
  <si>
    <t>TABLERO JARDINES FLUENTES</t>
  </si>
  <si>
    <t>370 BT</t>
  </si>
  <si>
    <t>A.2.13</t>
  </si>
  <si>
    <t>TL-4001 B</t>
  </si>
  <si>
    <t>374 BT</t>
  </si>
  <si>
    <t>AGOSTO</t>
  </si>
  <si>
    <t>A.5.41</t>
  </si>
  <si>
    <t>JM-4016</t>
  </si>
  <si>
    <t>377 BT</t>
  </si>
  <si>
    <t>A.9.2</t>
  </si>
  <si>
    <t>TABLERO VORTEK</t>
  </si>
  <si>
    <t>378 BT</t>
  </si>
  <si>
    <t>J-4028 A</t>
  </si>
  <si>
    <t>381 BT</t>
  </si>
  <si>
    <t>a.5.1</t>
  </si>
  <si>
    <t>399 BT</t>
  </si>
  <si>
    <t>A.5.1</t>
  </si>
  <si>
    <t>DETECTORES</t>
  </si>
  <si>
    <t>689ELO</t>
  </si>
  <si>
    <t>B.2.9</t>
  </si>
  <si>
    <t>SERGIO VALENZUELA</t>
  </si>
  <si>
    <t>A.15.8</t>
  </si>
  <si>
    <t>INT. GRAL. SEP 2</t>
  </si>
  <si>
    <t>411 BT</t>
  </si>
  <si>
    <t>A.2.1</t>
  </si>
  <si>
    <t>A.7.39</t>
  </si>
  <si>
    <t>FUTURA PLANTA DAF</t>
  </si>
  <si>
    <t>412 BT</t>
  </si>
  <si>
    <t>A.15.38</t>
  </si>
  <si>
    <t>ENRIQUE DONOSO</t>
  </si>
  <si>
    <t>RACK SEP2</t>
  </si>
  <si>
    <t>426 BT</t>
  </si>
  <si>
    <t>EDP N° 17 09-2025</t>
  </si>
  <si>
    <t>E.1</t>
  </si>
  <si>
    <t>TRICANTER</t>
  </si>
  <si>
    <t>470 BT</t>
  </si>
  <si>
    <t>A.7.43</t>
  </si>
  <si>
    <t>SEPT</t>
  </si>
  <si>
    <t>EDP N° 19 10-2025</t>
  </si>
  <si>
    <t>A.7.37</t>
  </si>
  <si>
    <t>A.8.1</t>
  </si>
  <si>
    <t>475 BT</t>
  </si>
  <si>
    <t>A.7.28</t>
  </si>
  <si>
    <t>489 BT</t>
  </si>
  <si>
    <t>OCT</t>
  </si>
  <si>
    <t>EFLUENTES LAGUNA 3</t>
  </si>
  <si>
    <t xml:space="preserve">SKID Y BOMBA DOSIFICADORA </t>
  </si>
  <si>
    <t>501 BT</t>
  </si>
  <si>
    <t>506 BT</t>
  </si>
  <si>
    <t>EDP N° 20 11-2025</t>
  </si>
  <si>
    <t>CAMARA EXPANSION</t>
  </si>
  <si>
    <t>507 BT</t>
  </si>
  <si>
    <t>513 BT</t>
  </si>
  <si>
    <t>A.7.27</t>
  </si>
  <si>
    <t>A.2.6</t>
  </si>
  <si>
    <t>548 BT</t>
  </si>
  <si>
    <t>552 BT</t>
  </si>
  <si>
    <t>A.3.3</t>
  </si>
  <si>
    <t>J-4015</t>
  </si>
  <si>
    <t>575 BT</t>
  </si>
  <si>
    <t>NOV</t>
  </si>
  <si>
    <t>Ejercicio</t>
  </si>
  <si>
    <t>Orden</t>
  </si>
  <si>
    <t>Descripcion</t>
  </si>
  <si>
    <t>Clase de coste</t>
  </si>
  <si>
    <t>Denom.clase de coste</t>
  </si>
  <si>
    <t>Material</t>
  </si>
  <si>
    <t>Sociedad</t>
  </si>
  <si>
    <t>Operación</t>
  </si>
  <si>
    <t>Cantidad total</t>
  </si>
  <si>
    <t>Valor/Moneda objeto</t>
  </si>
  <si>
    <t>Valor/Mon.tr.</t>
  </si>
  <si>
    <t>Moneda transacción</t>
  </si>
  <si>
    <t>Hoja de entrada</t>
  </si>
  <si>
    <t>Texto de pedido</t>
  </si>
  <si>
    <t>Apunte en vers.oper.</t>
  </si>
  <si>
    <t>Denominación</t>
  </si>
  <si>
    <t>Documento compras</t>
  </si>
  <si>
    <t>Fecha entrada</t>
  </si>
  <si>
    <t>Fecha de documento</t>
  </si>
  <si>
    <t>Factura</t>
  </si>
  <si>
    <t>Hes</t>
  </si>
  <si>
    <t>Ref Hes</t>
  </si>
  <si>
    <t>Texto</t>
  </si>
  <si>
    <t>2025</t>
  </si>
  <si>
    <t>Cont Mant Plantas</t>
  </si>
  <si>
    <t/>
  </si>
  <si>
    <t>CL10</t>
  </si>
  <si>
    <t>COIN</t>
  </si>
  <si>
    <t>CLP</t>
  </si>
  <si>
    <t>Ss. Mtto. Eq.Rotatorios ERA 2024</t>
  </si>
  <si>
    <t>1</t>
  </si>
  <si>
    <t>EP33 DIC24 MEC MANT PREV AMV BOL003</t>
  </si>
  <si>
    <t>4500312849</t>
  </si>
  <si>
    <t>25_01_4500312849</t>
  </si>
  <si>
    <t>EP32 NOV24 MEC MANT CORR CONCON BOL011</t>
  </si>
  <si>
    <t>CAMBIAR MOTOR CINTA OLEFINICA L3/2</t>
  </si>
  <si>
    <t>EP32 NOV24 MEC MANT CORR CONCON BOL022</t>
  </si>
  <si>
    <t>MANTENCION MOTOR ELECTRICO JMECOL L1/1</t>
  </si>
  <si>
    <t>J-5734B pierde por sello. Se observa de?</t>
  </si>
  <si>
    <t>EP33 DIC24 MEC MANT CORR CONCON BOL011</t>
  </si>
  <si>
    <t>EP35 FEB25 MEC MANT PREV AMV BOL004</t>
  </si>
  <si>
    <t>EP33 DIC24 MEC MANT CORR CONCON BOL038</t>
  </si>
  <si>
    <t>25_02_4500309049</t>
  </si>
  <si>
    <t>EP36 MAR25 MEC MANT PREV AMV BOL012</t>
  </si>
  <si>
    <t>EP34 ENE25 MEC MANT CORR CONCON BOL040</t>
  </si>
  <si>
    <t>EP35 FEB25 MEC MANT CORR CONCON BOL005</t>
  </si>
  <si>
    <t>EP34 ENE25 MEC MANT CORR CONCON BOL022</t>
  </si>
  <si>
    <t>EP37 ABR25 MEC MANT CORR CONCON BOL005</t>
  </si>
  <si>
    <t>25_02_4500312849</t>
  </si>
  <si>
    <t>Ss. Mtto. Eq.Rotatorios ERA 2025</t>
  </si>
  <si>
    <t>EP37 ABR25 MEC MANT CORR CONCON BOL014</t>
  </si>
  <si>
    <t>25_04_4500312849</t>
  </si>
  <si>
    <t>EP37 ABR25 MEC MANT CORR CONCON BOL016</t>
  </si>
  <si>
    <t>EP37 ABR25 MEC MANT CORR CONCON BOL023</t>
  </si>
  <si>
    <t>EP38 MAY25 MEC MANT PREV AMV BOL003</t>
  </si>
  <si>
    <t>EP38 MAY25 MEC MANT PREV AMV BOL006</t>
  </si>
  <si>
    <t>EP38 MAY25 MEC MANT PREV AMV BOL007</t>
  </si>
  <si>
    <t>EP38 MAY25 MEC MANT PREV AMV BOL008</t>
  </si>
  <si>
    <t>25_03_4500312849</t>
  </si>
  <si>
    <t>EP38 MAY25 MEC MANT PREV AMV BOL010</t>
  </si>
  <si>
    <t>25_05_4500312849</t>
  </si>
  <si>
    <t>EP38 MAY25 MEC MANT PREV AMV BOL014</t>
  </si>
  <si>
    <t>25_06_4500312849</t>
  </si>
  <si>
    <t>EP38 MAY25 MEC MANT PREV AMV BOL015</t>
  </si>
  <si>
    <t>EP38 MAY25 MEC MANT PREV AMV BOL019</t>
  </si>
  <si>
    <t>EP38 MAY25 MEC MANT PREV AMV BOL020</t>
  </si>
  <si>
    <t>EP39 JUN25 MEC MANT CORR CONCON BOL002</t>
  </si>
  <si>
    <t>EP39 JUN25 MEC MANT CORR CONCON BOL020</t>
  </si>
  <si>
    <t>EP40 JUL25 MEC MANT CORR CONCON BOL028</t>
  </si>
  <si>
    <t>EP40 JUL25 MEC MANT CORR CONCON BOL029</t>
  </si>
  <si>
    <t>EP40 JUL25 MEC MANT CORR CONCON BOL030</t>
  </si>
  <si>
    <t>EP40 JUL25 MEC MANT CORR CONCON BOL031</t>
  </si>
  <si>
    <t>EP41 AGO25 MEC MANT PREV AMV BOL007</t>
  </si>
  <si>
    <t>EP41 AGO25 MEC MANT CORR CONCON BOL028</t>
  </si>
  <si>
    <t>EP42 SEP25 MEC MANT PREV AMV BOL012</t>
  </si>
  <si>
    <t>EP42 SEP25 MEC MANT PREV AMV BOL018</t>
  </si>
  <si>
    <t>EP38 MAY25 MEC MANT CORR CONCON BOL020</t>
  </si>
  <si>
    <t>EP38 MAY25 MEC MANT CORR CONCON BOL012</t>
  </si>
  <si>
    <t>25_08_4500312849</t>
  </si>
  <si>
    <t>EP38 MAY25 MEC MANT CORR CONCON BOL014</t>
  </si>
  <si>
    <t>25_09_4500312849</t>
  </si>
  <si>
    <t>EP40 JUL25 MEC MANT CORR CONCON BOL017</t>
  </si>
  <si>
    <t>EP40 JUL25 MEC MANT CORR CONCON BOL018</t>
  </si>
  <si>
    <t>EP40 JUL25 MEC MANT CORR CONCON BOL019</t>
  </si>
  <si>
    <t>EP40 JUL25 MEC MANT CORR CONCON BOL024</t>
  </si>
  <si>
    <t>25_11_4500312849</t>
  </si>
  <si>
    <t>EP41 AGO25 MEC MANT CORR CONCON BOL012</t>
  </si>
  <si>
    <t>25_10_4500312849</t>
  </si>
  <si>
    <t>TEXTO BREVE</t>
  </si>
  <si>
    <t>N° factura</t>
  </si>
  <si>
    <t>Servicio de maniobras ERA año 3</t>
  </si>
  <si>
    <t>82 EP31 DIC.24 ITEM 1.2.1 - CARGA DE</t>
  </si>
  <si>
    <t>4500314771</t>
  </si>
  <si>
    <t>71 EP31 DIC.24 ITEM 1.2.1 - RETIRO Y</t>
  </si>
  <si>
    <t>120 EP31 DIC.24 ITEM 4.1 - REPARACION</t>
  </si>
  <si>
    <t>Servicio de maniobras ERA año 4</t>
  </si>
  <si>
    <t>06 EP32 ENE.25 ITEM 1.1.1 - TRABAJOS</t>
  </si>
  <si>
    <t>03 EP32 ENE.25 ITEM 1.1.1 - TANQUE HO</t>
  </si>
  <si>
    <t>108 EP32 ENE.25 ITEM 1.3.1 - REPARACI</t>
  </si>
  <si>
    <t>72 EP32 ENE.25 ITEM 1.2.1 - RETIRO Y</t>
  </si>
  <si>
    <t>123 EP32 ENE.25 ITEM 4.1 - TRABAJOS E</t>
  </si>
  <si>
    <t>16 EP33 FEB.25 ITEM 1.1.2 - TRABAJOS</t>
  </si>
  <si>
    <t>89 EP34 MAR.25 ITEM 1.2.1 - RETIRO Y</t>
  </si>
  <si>
    <t>58 EP34 MAR.25 ITEM 1.1.4 - RETIRO Y</t>
  </si>
  <si>
    <t>20 EP34 MAR.25 ITEM 1.1.1 - IZAJE DE</t>
  </si>
  <si>
    <t>96 EP35 ABR.25 ITEM 1.2.1 -  CARGA DE</t>
  </si>
  <si>
    <t>66 EP35 ABR.25 ITEM 1.2.1 - RETIRO Y</t>
  </si>
  <si>
    <t>69 EP35 ABR.25 ITEM 1.2.1 - RETIRO Y</t>
  </si>
  <si>
    <t>67EP35 ABR.25 ITEM 1.2.1 - RETIRO Y D</t>
  </si>
  <si>
    <t>68 EP35 ABR.25 ITEM 1.2.1 - RETIRO Y</t>
  </si>
  <si>
    <t>70 EP35 ABR.25 ITEM 1.2.1 - RETIRO Y</t>
  </si>
  <si>
    <t>34 EP39 AGO.25 ITEM 1.1.3 - IZAJE COM</t>
  </si>
  <si>
    <t>87 EP39 AGO.25 ITEM 1.3.1 - REVISION</t>
  </si>
  <si>
    <t>40 EP40 SEP.25 ITEM 1.1.3 - IZAJE COM</t>
  </si>
  <si>
    <t>09 EP40 SEP.25 ITEM 1.1.1 - IZAJE TRI</t>
  </si>
  <si>
    <t>80 EP40 SEP.25 ITEM 1.2.1 - RETIRO Y</t>
  </si>
  <si>
    <t>79 EP40 SEP.25 ITEM 1.2.1 - RETIRO Y</t>
  </si>
  <si>
    <t>78 EP40 SEP.25 ITEM 1.2.1 - RETIRO Y</t>
  </si>
  <si>
    <t>77 EP40 SEP.25 ITEM 1.2.1 - RETIRO Y</t>
  </si>
  <si>
    <t>76 EP40 SEP.25 ITEM 1.2.1 - RETIRO Y</t>
  </si>
  <si>
    <t>75 EP40 SEP.25 ITEM 1.2.1 - RETIRO Y</t>
  </si>
  <si>
    <t>74 EP40 SEP.25 ITEM 1.2.1 - RETIRO Y</t>
  </si>
  <si>
    <t>73 EP40 SEP.25 ITEM 1.2.1 - RETIRO Y</t>
  </si>
  <si>
    <t>66 EP40 SEP.25 ITEM 1.2.1 - RETIRO Y</t>
  </si>
  <si>
    <t>Fecha fin real</t>
  </si>
  <si>
    <t>Equipo</t>
  </si>
  <si>
    <t>Texto breve</t>
  </si>
  <si>
    <t>Emplazamiento</t>
  </si>
  <si>
    <t>Área de empresa</t>
  </si>
  <si>
    <t>INTERCAMBIADOR CALOR PLACAS PARALE C5730</t>
  </si>
  <si>
    <t>Lavado c/soda al 4% in situ.C5730</t>
  </si>
  <si>
    <t>APFEN</t>
  </si>
  <si>
    <t>AMV</t>
  </si>
  <si>
    <t>Trab.Camión Vacío Pta.Fenoles Dic.2024</t>
  </si>
  <si>
    <t>Apoyo carguío Aditivo Macarrier a SKID</t>
  </si>
  <si>
    <t>ASEFL</t>
  </si>
  <si>
    <t>Apoyo Camión Pluma movimiento de bins.</t>
  </si>
  <si>
    <t>Realizar retiro traslado y bloqueo L1102</t>
  </si>
  <si>
    <t>AURA1</t>
  </si>
  <si>
    <t>ASR</t>
  </si>
  <si>
    <t>SEPARADORES DE HIDROCARBUROS  L-3603B</t>
  </si>
  <si>
    <t>Apoyo camión pluma HK Efluentes.</t>
  </si>
  <si>
    <t>ARILE</t>
  </si>
  <si>
    <t>BOMBA JB4015</t>
  </si>
  <si>
    <t>Reparar J-4015</t>
  </si>
  <si>
    <t>MOTOR JM4028A</t>
  </si>
  <si>
    <t>Reparar motor J-4028A.</t>
  </si>
  <si>
    <t>VENTILADOR JV4029A</t>
  </si>
  <si>
    <t>Anclar base soplador JV4029A de pta agua</t>
  </si>
  <si>
    <t>SMA Mant. Prev. Cinta Oleofílica</t>
  </si>
  <si>
    <t>MOTOR CINTA OLEOFILICA  JMCOL  L1/1</t>
  </si>
  <si>
    <t>Revisar motor Cinta Laguna 1 norte</t>
  </si>
  <si>
    <t>Limp.pozas sup.celdas 1-5</t>
  </si>
  <si>
    <t>AAREF</t>
  </si>
  <si>
    <t>ASU</t>
  </si>
  <si>
    <t>DUCHAS EMERGENCIA Y LAVADO OJOS</t>
  </si>
  <si>
    <t>M. Prev. Duchas y Lava Ojos ZI / PC / SA</t>
  </si>
  <si>
    <t>AMVPR</t>
  </si>
  <si>
    <t>ESTANQUE KEROSENE T363</t>
  </si>
  <si>
    <t>LIMPIEZA INTERIOR ESTANQUE T-363</t>
  </si>
  <si>
    <t>ANDAMIOS PARA LAVADO CAMION VACIO</t>
  </si>
  <si>
    <t>Inst.letreros Pta.Efluentes/TEL.</t>
  </si>
  <si>
    <t>CAMBIO MANGAS ABSORBENTES Z.INTERMEDIA</t>
  </si>
  <si>
    <t>Mant.Prev.Filtros bombas F.Oil.Zona Int.</t>
  </si>
  <si>
    <t>PINTAR LINEAS CIRCUITO PLANTA TEL</t>
  </si>
  <si>
    <t>Realizar reempl.Spool linea Oxig.T5731</t>
  </si>
  <si>
    <t>Apoyo sacar de servicio bioreactor B</t>
  </si>
  <si>
    <t>Lubricar vvas. U-5700 según indicación</t>
  </si>
  <si>
    <t>Mantencion Prev. Cilindro T-412-B</t>
  </si>
  <si>
    <t>APBMP</t>
  </si>
  <si>
    <t>Mantencion Prev. Cilindro T-412-C</t>
  </si>
  <si>
    <t>Mantencion Prev. Cilindro T-412-D</t>
  </si>
  <si>
    <t>Mantencion Prev. Cilindro T-411-F</t>
  </si>
  <si>
    <t>Cambiar mangas absorbentes Laguna 1 y</t>
  </si>
  <si>
    <t>Reemplazo cubiertas flotantes Laguna 1</t>
  </si>
  <si>
    <t>Cambio de mangas Laguna 1.</t>
  </si>
  <si>
    <t>Contaminacion laguna N°2 contener</t>
  </si>
  <si>
    <t>Reemplazo cubiertas flotantes Laguna 3</t>
  </si>
  <si>
    <t>Limpieza cubiertas Separador API N°1</t>
  </si>
  <si>
    <t>SMA Mant. Prev. Separador N° 3</t>
  </si>
  <si>
    <t>Instalar cubiertas en Sep. N°3.</t>
  </si>
  <si>
    <t>EFL, Desconex equipo dosificador Sep N°3</t>
  </si>
  <si>
    <t>SEPARADOR 4 INSTALAR BOMBA AUXILIAR</t>
  </si>
  <si>
    <t>Reparar tecle Sep-4</t>
  </si>
  <si>
    <t>Instalar 2 flanges 6" cámara expansión.</t>
  </si>
  <si>
    <t>T-308, Instalar señaleticas</t>
  </si>
  <si>
    <t>Armar flexibles con acoples rap. T-331.</t>
  </si>
  <si>
    <t>Mant. Prev. T-331  Prod. negro</t>
  </si>
  <si>
    <t>T-331 REVISAR CONEXION A TIERRA</t>
  </si>
  <si>
    <t>Mant. Prev. T-4001-A  Prod. negro</t>
  </si>
  <si>
    <t>Mant. Prev. T-4001-B  Prod. negro</t>
  </si>
  <si>
    <t>Limpieza operativa T-4001B</t>
  </si>
  <si>
    <t>Instalar andamio costado camion vacio</t>
  </si>
  <si>
    <t>Canal B, instalar mangas absorbentes</t>
  </si>
  <si>
    <t>Tapar con carpa pozo 4 efluentes</t>
  </si>
  <si>
    <t>Revisión y conexión eléctrica Tricanter</t>
  </si>
  <si>
    <t>Reparar línea vapor #50 corroída.</t>
  </si>
  <si>
    <t>TOMA DE MUESTRA</t>
  </si>
  <si>
    <t>Limp.vegetación paredes Laguna#2 Sep.Ac.</t>
  </si>
  <si>
    <t>Cambio mangas absorbentes AC y laguna #2</t>
  </si>
  <si>
    <t>TORRE ENFRIAMIENTO AGUA REFRIGERACION</t>
  </si>
  <si>
    <t>Cambiar mangas absorventes TTEE</t>
  </si>
  <si>
    <t>Mant. Prev. Duchas y Lava-ojos Suministr</t>
  </si>
  <si>
    <t>ADEV1</t>
  </si>
  <si>
    <t>CANALIZACIONES ELECTRICAS VARIAS SEFL</t>
  </si>
  <si>
    <t>Apoyo instalación tablero eléctrico SH10</t>
  </si>
  <si>
    <t>ATS-4001 - SENSOR H2S L4001 SEP. API N°1</t>
  </si>
  <si>
    <t>M. PREV. DETECT. H2S / LEL EFLUENTE</t>
  </si>
  <si>
    <t>Limpieza inetrior CAMION VACIO MACK MCM-</t>
  </si>
  <si>
    <t>A0AEX</t>
  </si>
  <si>
    <t>Mant. Prev. Monitores, grifo Red C.Incen</t>
  </si>
  <si>
    <t>Mant. Prev. Comp. entrada proceso a sep.</t>
  </si>
  <si>
    <t>Mant. Prev. Comp. Vaciado lag. 1 a Pre-e</t>
  </si>
  <si>
    <t>Mant. Prev. 1 Comp. Pre-emis. a Canal B</t>
  </si>
  <si>
    <t>Mant. Prev. 2 Compuertas By-Pass Lag. 3</t>
  </si>
  <si>
    <t>Mant. Prev. 3 compuertas salida Canal B</t>
  </si>
  <si>
    <t>Mant. Prev. válvulas de bombas de agua d</t>
  </si>
  <si>
    <t>Mant. Prev. 1 Compuerta canal C</t>
  </si>
  <si>
    <t>Mant. Prev. Compuertas entrada Sep. N° 3</t>
  </si>
  <si>
    <t>Mant. Prev. Bomba C.I. Red de Grifos</t>
  </si>
  <si>
    <t>EQUIPO GENERICO PARA APOYO A PROYECTOS</t>
  </si>
  <si>
    <t>Montaje protecc diferencial efluentes</t>
  </si>
  <si>
    <t>APOYO IDENTIFICACION DUCTOS ELECTRICOS</t>
  </si>
  <si>
    <t>Instalar señaletica ACCESO RESTRINGIDO</t>
  </si>
  <si>
    <t>Cambio de mangas en Canal B y C.</t>
  </si>
  <si>
    <t>Plan Prev.Inspecc. Emisario terrestre</t>
  </si>
  <si>
    <t>Cambiar mangas sucias  absorbentes STE</t>
  </si>
  <si>
    <t>Normalizar Obs. Insp. Emisario RCA159/03</t>
  </si>
  <si>
    <t>Revisar verticalidad compuertas Canal B</t>
  </si>
  <si>
    <t>Apoyo cambio mangas absorventes</t>
  </si>
  <si>
    <t>BANCO Y CARGADOR BAT 2013 CONTROL 52 EFL</t>
  </si>
  <si>
    <t>MP 3M BCO y CARG BAT 2013 CONTROL 52 EFL</t>
  </si>
  <si>
    <t>ACOKE</t>
  </si>
  <si>
    <t>ACK</t>
  </si>
  <si>
    <t>Mant.Planta TPF. Sector Efluentes</t>
  </si>
  <si>
    <t>Reparacion baliza y sirena</t>
  </si>
  <si>
    <t>Mantención J3607A</t>
  </si>
  <si>
    <t>Mantención J3607B</t>
  </si>
  <si>
    <t>Retiro J3617A, mant externa</t>
  </si>
  <si>
    <t>CAMBIO VOLANTE VALVULA SALIDA REFRIGERAC</t>
  </si>
  <si>
    <t>Confeccionar señaletica que diga:</t>
  </si>
  <si>
    <t>Mant. Prev. Toma Muestra Analizador Hidr</t>
  </si>
  <si>
    <t>L21  CARGADOR DE LPG SUR</t>
  </si>
  <si>
    <t>REALIZAR MEJORAMIENTO DE ISLAS DE LPG</t>
  </si>
  <si>
    <t>APCAR</t>
  </si>
  <si>
    <t>APOYO RETIRO FLEXIBLE L-3613 A L-3.</t>
  </si>
  <si>
    <t>P01_Agua de Refrigeración SUMN</t>
  </si>
  <si>
    <t>Destapar pipping inyeccion acido emisari</t>
  </si>
  <si>
    <t>Reparar JM-3651</t>
  </si>
  <si>
    <t>Camb.elemento filtrante L-4034 Efluentes</t>
  </si>
  <si>
    <t>Reparar motor L-4034.</t>
  </si>
  <si>
    <t>Mant.Prev.motor y botonera L-4034 Eflue.</t>
  </si>
  <si>
    <t>Reparar estructura descarga L-4034</t>
  </si>
  <si>
    <t>Reparar tomamuestra J-5731A.</t>
  </si>
  <si>
    <t>BOMBA JB5732B</t>
  </si>
  <si>
    <t>Cambio sello J-5732B</t>
  </si>
  <si>
    <t>Eliminar fuga tomamuestra J-5733-A</t>
  </si>
  <si>
    <t>Eliminar fuga tomamuestra J-5733B.</t>
  </si>
  <si>
    <t>J5733B con enorme fuga x sello.</t>
  </si>
  <si>
    <t>Revisar/reparar/cambiar check J-5733B</t>
  </si>
  <si>
    <t>Reparar J-5734B, ruido anormal.</t>
  </si>
  <si>
    <t>BOMBA JB4008</t>
  </si>
  <si>
    <t>Revisar J-4008. Vibración excesiva</t>
  </si>
  <si>
    <t>REVISAR  J-4015 (NO FUNCIONA)</t>
  </si>
  <si>
    <t>Eliminar fuga x carrete J-4015.</t>
  </si>
  <si>
    <t>Revisar J-4015. Al parecer eje cortado.</t>
  </si>
  <si>
    <t>MOTOR JM4015</t>
  </si>
  <si>
    <t>Reparar flotador boyantes J-4015.</t>
  </si>
  <si>
    <t>Reparar J-4016. Eje cortado.</t>
  </si>
  <si>
    <t>Eliminar fuga x fisura piping J-4016.</t>
  </si>
  <si>
    <t>BOMBA JB4002A</t>
  </si>
  <si>
    <t>Eliminar fuga x cuerpo bba. J-4002A</t>
  </si>
  <si>
    <t>J-4002A, informe EMT baja aislación</t>
  </si>
  <si>
    <t>BOMBA JB4003A</t>
  </si>
  <si>
    <t>Reparar JB4003A. Sin caudal.</t>
  </si>
  <si>
    <t>Reparar J4003B pozo N°3.</t>
  </si>
  <si>
    <t>BOMBA JB4009B</t>
  </si>
  <si>
    <t>REPARAR J-4009-B (AGUA POZO 4)</t>
  </si>
  <si>
    <t>Reparar fuga columna J-4009B.</t>
  </si>
  <si>
    <t>Normalizar descarga de caja recolectora</t>
  </si>
  <si>
    <t>Cambiar flexible desc Maq. Olef. L-1 ori</t>
  </si>
  <si>
    <t>Cinta Holding Oriente: Es necesario mejo</t>
  </si>
  <si>
    <t>MOTOR CINTA OLEOFILICA  JMCOL  L1/4</t>
  </si>
  <si>
    <t>Reparar botonera C. Oleof. Holding Orien</t>
  </si>
  <si>
    <t>Maq. Oleof. cinta fuera de rondanas.</t>
  </si>
  <si>
    <t>MOTOR CINTA OLEOFILICA  JMCOL  L2/2</t>
  </si>
  <si>
    <t>REPARAR FUGA DE PRODUCTO</t>
  </si>
  <si>
    <t>ESTANQUE DE DESVIO O SPILL TANK. T5730</t>
  </si>
  <si>
    <t>Limpieza interior T-5730.</t>
  </si>
  <si>
    <t>Cambiar flexibles en T-5731.</t>
  </si>
  <si>
    <t>Apoyo detrabar vva. trabada pos abierta</t>
  </si>
  <si>
    <t>T5738 NORMALIZAR SEGÚN INFORME ADJUNTO</t>
  </si>
  <si>
    <t>T5739 NORMALIZAR SEGÚN INFORME ADJUNTO</t>
  </si>
  <si>
    <t>T5740 NORMALIZAR SEGÚN INFORME ADJUNTO</t>
  </si>
  <si>
    <t>T5741 NORMALIZAR SEGÚN INFORME ADJUNTO</t>
  </si>
  <si>
    <t>REPARAR LINEA ROTA</t>
  </si>
  <si>
    <t>Reparación greatings U-5700.</t>
  </si>
  <si>
    <t>J-5733-A, FILTRACION DESCARGA SOLDADURA</t>
  </si>
  <si>
    <t>Realizar mantención F-4001</t>
  </si>
  <si>
    <t>Recomendaciones DIM L-4000-A</t>
  </si>
  <si>
    <t>Recomendaciones DIM L-4000-C /LAG3</t>
  </si>
  <si>
    <t>Reparar piola accionamiento skimmer S-1</t>
  </si>
  <si>
    <t>Cambiar pomeles por acero inoxidable 316</t>
  </si>
  <si>
    <t>Recomendaciones DIM L4001 Separador 1</t>
  </si>
  <si>
    <t>SEPARADOR 1; RETIRO DE OBSTURADOR</t>
  </si>
  <si>
    <t>Repara extenc vastag corta SEPARADOR N:1</t>
  </si>
  <si>
    <t>Limpieza operativa pozo N°4</t>
  </si>
  <si>
    <t>SKIMMER SEP3, REPARAR PIOLA CORTADA</t>
  </si>
  <si>
    <t>Limpieza operativa pozo N°3</t>
  </si>
  <si>
    <t>Cambiar pomeles cortados S-3</t>
  </si>
  <si>
    <t>Reparar piolas cortadas skimmers Sep. N°</t>
  </si>
  <si>
    <t>Limpieza operativa Separador N°3</t>
  </si>
  <si>
    <t>Limpieza y desembacado Separador 4.</t>
  </si>
  <si>
    <t>Cambiar piola actuador skimmer S-4</t>
  </si>
  <si>
    <t>Confeccionar rejillas nuevas Sep. N°4</t>
  </si>
  <si>
    <t>Limpieza pozo SEPARADOR N°4.</t>
  </si>
  <si>
    <t>Limpieza operativa Separador N°4</t>
  </si>
  <si>
    <t>Recomendaciones DIM L4005 DAF</t>
  </si>
  <si>
    <t>T-331; REPARAR LUMINARIAS APAGADAS</t>
  </si>
  <si>
    <t>reparar tapa de inspeccion separador 3</t>
  </si>
  <si>
    <t>Revisar línea aire servicio en STE.</t>
  </si>
  <si>
    <t>Eliminar fuga línea SWS1 a U-3600.</t>
  </si>
  <si>
    <t>ROTURA EN LINEA TRASVASIJO SLOP SEPARADO</t>
  </si>
  <si>
    <t>Reparar estructura prelaguna Sep Aceite</t>
  </si>
  <si>
    <t>ALUMBRADO SEFL</t>
  </si>
  <si>
    <t>Revisar luminaria Pozo N°4.</t>
  </si>
  <si>
    <t>Reparación completa J-4010B</t>
  </si>
  <si>
    <t>CANAL B REPARAR MANGAS ABSORVENTES</t>
  </si>
  <si>
    <t>Eliminar fuga vapor #50 trench Sep-1</t>
  </si>
  <si>
    <t>Confeccionar pretil Bbas. M. Adtro.</t>
  </si>
  <si>
    <t>Reparar revestimiento Emisario CC</t>
  </si>
  <si>
    <t>Cambiar mangas absorventes en circuito</t>
  </si>
  <si>
    <t>SOPLANTE AGITACIÓN BALSA FANGOS J-3617</t>
  </si>
  <si>
    <t>TRABAJOS PARA L-3617-A y L-3617-B</t>
  </si>
  <si>
    <t>BBA TRANSF. AGUA DE ÁREAS EXT.  J-3603A</t>
  </si>
  <si>
    <t>J-3603-A REPARAR VALVULA CHECK</t>
  </si>
  <si>
    <t>BBA TRANSF. AGUA DE ÁREAS EXT.  J-3603B</t>
  </si>
  <si>
    <t>J-3603-B REPARAR VALVULA CHECK</t>
  </si>
  <si>
    <t>BOMBA TRANSF. LODOS  J-3608 A</t>
  </si>
  <si>
    <t>J-3608-A, DESBALANCEO Y POCO FLUJO</t>
  </si>
  <si>
    <t>BOMBA TRANSF. LODOS  J-3608 B</t>
  </si>
  <si>
    <t>J-3608-B, Mantenc bomba, POCO FLUJO.</t>
  </si>
  <si>
    <t>Recomendaciones DIM L-3607</t>
  </si>
  <si>
    <t>FILTRO ARENA LAVADO EN CONTINUO L-3614B</t>
  </si>
  <si>
    <t>L-3614B filtro de arena saturado.</t>
  </si>
  <si>
    <t>Necesitan mantenimiento bateas J3617A</t>
  </si>
  <si>
    <t>Normalizar descarga 6" J-3617A.</t>
  </si>
  <si>
    <t>TANQUE DE EFLUENTE TRATADO T-3602</t>
  </si>
  <si>
    <t>Limpieza interior T-3602, retiro solidos</t>
  </si>
  <si>
    <t>Revisar TL-3630. Se observa motor</t>
  </si>
  <si>
    <t>NIVEL ULTRASÓNICO LUC LIT-36017</t>
  </si>
  <si>
    <t>Reparar LIT-36017 nivel L-3616.</t>
  </si>
  <si>
    <t>BALSA HOMOGENIZACION L-3605</t>
  </si>
  <si>
    <t>Reparar barandas U-3600.</t>
  </si>
  <si>
    <t>Recomendaciones DIM L-3608</t>
  </si>
  <si>
    <t>Mant limpieza interior/revisió C-3601A</t>
  </si>
  <si>
    <t>INTERCAMBIADOR DE CALOR C-3601-B ALIMENT</t>
  </si>
  <si>
    <t>Mantenimiento enfriador a C-3601B.</t>
  </si>
  <si>
    <t>Mant limpieza interior/revisión C-3601B</t>
  </si>
  <si>
    <t>F-5468-A; CAMBIO ELEMENTOS FILTRANTES</t>
  </si>
  <si>
    <t>Agitador TL-4001B. Se encuentra trabado.</t>
  </si>
  <si>
    <t>BOMBA TRANSF. AGUA DE ÁREAS INT. J-3631B</t>
  </si>
  <si>
    <t>Reparar voluta J-3631B. Fuga por pitting</t>
  </si>
  <si>
    <t>Reparar ducto descarga vapores L-3610</t>
  </si>
  <si>
    <t>Apoyo retiro placa sello L-3610.</t>
  </si>
  <si>
    <t>Recomendaciones DIM L-3610</t>
  </si>
  <si>
    <t>Recomendaciones DIM L-3609</t>
  </si>
  <si>
    <t>L-3612 DECANTADOR</t>
  </si>
  <si>
    <t>Reparar desnatador puente decantador</t>
  </si>
  <si>
    <t>ealizar Mantención linea Slop T-331</t>
  </si>
  <si>
    <t>P04_Lodo Activado FEN</t>
  </si>
  <si>
    <t>Lubricar válvula U-5700.</t>
  </si>
  <si>
    <t>Recomendaciones DIM L-4033</t>
  </si>
  <si>
    <t>Hoja de Entrada</t>
  </si>
  <si>
    <t>Fecha Contabilización</t>
  </si>
  <si>
    <t>Valor Neto</t>
  </si>
  <si>
    <t>Moneda</t>
  </si>
  <si>
    <t>Referencia HES</t>
  </si>
  <si>
    <t>Período (desde)</t>
  </si>
  <si>
    <t>Período (hasta)</t>
  </si>
  <si>
    <t>25_12_4500314771</t>
  </si>
  <si>
    <t>25_05_4500314771</t>
  </si>
  <si>
    <t>25_02_4500314771</t>
  </si>
  <si>
    <t>25_10_4500314771</t>
  </si>
  <si>
    <t>25_04_4500314771</t>
  </si>
  <si>
    <t>25_06_4500314771</t>
  </si>
  <si>
    <t>Referencia Factura MM</t>
  </si>
  <si>
    <t>2665-1</t>
  </si>
  <si>
    <t>2678-1</t>
  </si>
  <si>
    <t>2705-1</t>
  </si>
  <si>
    <t>2715-1</t>
  </si>
  <si>
    <t>2715-2</t>
  </si>
  <si>
    <t>2727-1</t>
  </si>
  <si>
    <t>TEXTO ORDEN</t>
  </si>
  <si>
    <t>ORDEN</t>
  </si>
  <si>
    <t>TAG</t>
  </si>
  <si>
    <t>CLASE</t>
  </si>
  <si>
    <t>GRUPO</t>
  </si>
  <si>
    <t>DETALLE</t>
  </si>
  <si>
    <t>MODALIDAD DE PAGO</t>
  </si>
  <si>
    <t>Referencia</t>
  </si>
  <si>
    <t>Factura MM</t>
  </si>
  <si>
    <t>FERROSTAAL PARO 2025</t>
  </si>
  <si>
    <t>AD-G2-003</t>
  </si>
  <si>
    <t>AD</t>
  </si>
  <si>
    <t>U3600</t>
  </si>
  <si>
    <t>G2</t>
  </si>
  <si>
    <t>AD-G2-003 L-3608 Balsa Homogeneización Tratam. Biológico</t>
  </si>
  <si>
    <t>MONTO CONTRATO</t>
  </si>
  <si>
    <t>S2_08_4500355937</t>
  </si>
  <si>
    <t>AD-G2-004</t>
  </si>
  <si>
    <t>AD-G2-004 L-3609 Balsa Selector Aerobio</t>
  </si>
  <si>
    <t>AD-G2-005</t>
  </si>
  <si>
    <t>AD-G2-005 L-3610 Balsa Reactor Biológico</t>
  </si>
  <si>
    <t>AD-G2-006</t>
  </si>
  <si>
    <t>AD-G2-006 T-3602 Tanque efluente tratado</t>
  </si>
  <si>
    <t>S4_08_4500355937</t>
  </si>
  <si>
    <t>AD-G2-007</t>
  </si>
  <si>
    <t>AD-G2-007 L-3606 Balsa Homogeneización A Físico Químico</t>
  </si>
  <si>
    <t>AD-G2-038</t>
  </si>
  <si>
    <t>AD-G2-038 J-3613A Bloqueo y Desbloqueo de Equipo</t>
  </si>
  <si>
    <t>AD-G2-039</t>
  </si>
  <si>
    <t>AD-G2-039 J-3613B Bloqueo y Desbloqueo de Equipo</t>
  </si>
  <si>
    <t>AD-G2-040</t>
  </si>
  <si>
    <t>AD-G2-040 J-3617 Bloqueo y Desbloqueo de Equipo</t>
  </si>
  <si>
    <t>VALEZKA/IRMA</t>
  </si>
  <si>
    <t>25_11_4500355937</t>
  </si>
  <si>
    <t>AD-G2-041</t>
  </si>
  <si>
    <t>AD-G2-041 JTL-3634A Bloqueo y Desbloqueo de Equipo</t>
  </si>
  <si>
    <t>AD-G2-072</t>
  </si>
  <si>
    <t>AD-G2-072 L-3605 Mantención</t>
  </si>
  <si>
    <t>S4_09_4500355937</t>
  </si>
  <si>
    <t>AD-G2-073</t>
  </si>
  <si>
    <t>AD-G2-073 L-3616 Mantención</t>
  </si>
  <si>
    <t>S3_08_4500355937</t>
  </si>
  <si>
    <t>AD-G2-107</t>
  </si>
  <si>
    <t>AD-G2-107 L-3612 TM-013 Vaciado y Lavado</t>
  </si>
  <si>
    <t>AD-G2-118</t>
  </si>
  <si>
    <t>AD-G2-118 L-3603 A Aplicación de Recubrimiento Epoxico</t>
  </si>
  <si>
    <t>AD-G2-119</t>
  </si>
  <si>
    <t>AD-G2-119 L-3603 B Aplicación de Recubrimiento Epoxico</t>
  </si>
  <si>
    <t>AD-G2-120</t>
  </si>
  <si>
    <t>AD-G2-120 L-3610 Suministro de Material de Soportación Inoxidable  Difusor de Aire</t>
  </si>
  <si>
    <t>S5_07_4500355937</t>
  </si>
  <si>
    <t>AD-G2-167</t>
  </si>
  <si>
    <t>AD-G2-167 CP-02FS CP-02FS Fenoles II Obra Extraordinaria</t>
  </si>
  <si>
    <t>AD-G2-168</t>
  </si>
  <si>
    <t>AD-G2-168 CP-01FS CP-01FS Fenoles II Obra Extraordinaria</t>
  </si>
  <si>
    <t>L-3603A</t>
  </si>
  <si>
    <t>GL</t>
  </si>
  <si>
    <t>L-3603A MANTENCION 60%</t>
  </si>
  <si>
    <t>S2_05_4500355937</t>
  </si>
  <si>
    <t>L-3603A APERTURA 30%</t>
  </si>
  <si>
    <t>S5_04_4500355937</t>
  </si>
  <si>
    <t>L-3603A CIERRE 10%</t>
  </si>
  <si>
    <t>S2_07_4500355937</t>
  </si>
  <si>
    <t>L-3603B</t>
  </si>
  <si>
    <t>L-3603B MANTENCION 60%</t>
  </si>
  <si>
    <t>L-3603B APERTURA 30%</t>
  </si>
  <si>
    <t>L-3603B CIERRE 10%</t>
  </si>
  <si>
    <t>L-3614A</t>
  </si>
  <si>
    <t>L-3614A MANTENCION 60%</t>
  </si>
  <si>
    <t>L-3614A APERTURA 30%</t>
  </si>
  <si>
    <t>L-3614A CIERRE 10%</t>
  </si>
  <si>
    <t>L-3614B</t>
  </si>
  <si>
    <t>L-3614B MANTENCION 60%</t>
  </si>
  <si>
    <t>L-3614B APERTURA 30%</t>
  </si>
  <si>
    <t>L-3614B CIERRE 10%</t>
  </si>
  <si>
    <t>L-3618</t>
  </si>
  <si>
    <t>L-3618 MANTENCION 60%</t>
  </si>
  <si>
    <t>L-3618 APERTURA 30%</t>
  </si>
  <si>
    <t>S1_05_4500355937</t>
  </si>
  <si>
    <t>L-3618 CIERRE 10%</t>
  </si>
  <si>
    <t>L-3619</t>
  </si>
  <si>
    <t>L-3619 MANTENCION 60%</t>
  </si>
  <si>
    <t>L-3619 APERTURA 30%</t>
  </si>
  <si>
    <t>L-3619 CIERRE 10%</t>
  </si>
  <si>
    <t>L-3620</t>
  </si>
  <si>
    <t>L-3620 MANTENCION 60%</t>
  </si>
  <si>
    <t>L-3620 APERTURA 30%</t>
  </si>
  <si>
    <t>S3_05_4500355937</t>
  </si>
  <si>
    <t>L-3620 CIERRE 10%</t>
  </si>
  <si>
    <t>L-3624A</t>
  </si>
  <si>
    <t>L-3624A MANTENCION 60%</t>
  </si>
  <si>
    <t>L-3624A APERTURA 30%</t>
  </si>
  <si>
    <t>S4_05_4500355937</t>
  </si>
  <si>
    <t>L-3624A CIERRE 10%</t>
  </si>
  <si>
    <t>S3_07_4500355937</t>
  </si>
  <si>
    <t>L-3624B</t>
  </si>
  <si>
    <t>L-3624B MANTENCION 60%</t>
  </si>
  <si>
    <t>L-3624B APERTURA 30%</t>
  </si>
  <si>
    <t>L-3624B CIERRE 10%</t>
  </si>
  <si>
    <t>L-3628</t>
  </si>
  <si>
    <t>L-3628 MANTENCION 60%</t>
  </si>
  <si>
    <t>L-3628 APERTURA 30%</t>
  </si>
  <si>
    <t>L-3628 CIERRE 10%</t>
  </si>
  <si>
    <t>POR FACTURAR</t>
  </si>
  <si>
    <t>CONJUNTO HES 26</t>
  </si>
  <si>
    <t>RV-U3600</t>
  </si>
  <si>
    <t>Retiro, Traslado y Montaje de Válvulas RV (según listado)</t>
  </si>
  <si>
    <t>FINIQUITO</t>
  </si>
  <si>
    <t>A ESPERA DE FINIQUITO</t>
  </si>
  <si>
    <t>APOYO_DET-PART_U3600</t>
  </si>
  <si>
    <t>PU</t>
  </si>
  <si>
    <t>APOYO DETENCION PLANTA U3600</t>
  </si>
  <si>
    <t>CP-01FS-FENOLES</t>
  </si>
  <si>
    <t>FENOLES 2</t>
  </si>
  <si>
    <t>CIRCUITO ADICIONAL</t>
  </si>
  <si>
    <t>25_10_4500355937</t>
  </si>
  <si>
    <t>CP-02FS-FENOLES</t>
  </si>
  <si>
    <t>FT-36001</t>
  </si>
  <si>
    <t>VÁLVULA</t>
  </si>
  <si>
    <t>FT-36002</t>
  </si>
  <si>
    <t>FT-36003</t>
  </si>
  <si>
    <t>S1_07_4500355937</t>
  </si>
  <si>
    <t>L-3606</t>
  </si>
  <si>
    <t>L-3606 TRABAJOS PRECIOS UNITARIOS</t>
  </si>
  <si>
    <t>L-3608</t>
  </si>
  <si>
    <t>L-3609</t>
  </si>
  <si>
    <t>L-3610</t>
  </si>
  <si>
    <t>T-3602</t>
  </si>
  <si>
    <t>Tanque de efluente tratado</t>
  </si>
  <si>
    <t>TM-01-FS</t>
  </si>
  <si>
    <t>TM-10</t>
  </si>
  <si>
    <t>TRABAJO MENOR</t>
  </si>
  <si>
    <t>TM-3</t>
  </si>
  <si>
    <t>TM-4</t>
  </si>
  <si>
    <t>S1_08_4500355937</t>
  </si>
  <si>
    <t>TM-5</t>
  </si>
  <si>
    <t>TM-9</t>
  </si>
  <si>
    <t>P25 TM11 RIL VACIADO Y LAVADO L-3608</t>
  </si>
  <si>
    <t>P25 TM17 RIL VACIADO Y LAVADO L-3609</t>
  </si>
  <si>
    <t>P25 TM12 RIL VACIADO Y LAVADO L-3610</t>
  </si>
  <si>
    <t>P25 MANT TANQUE EFLUENTE TRATADO T-3602</t>
  </si>
  <si>
    <t>P25 TM10 RIL VACIADO Y LAVADO L-3606</t>
  </si>
  <si>
    <t>P25 MANTENCION MOTOR J3613A</t>
  </si>
  <si>
    <t>MOTOR COMPRESOR AIRE PROCESO J-3613A</t>
  </si>
  <si>
    <t>P25 MANTENCION MOTOR J3613B</t>
  </si>
  <si>
    <t>MOTOR COMPRESOR AIRE PROCESO J-3613B</t>
  </si>
  <si>
    <t>P25 mantencion motor J3617</t>
  </si>
  <si>
    <t>MOTOR SOPLANTE BALSA DE FANGOS J-3617</t>
  </si>
  <si>
    <t>P25 MANT AGITADOR  JTL-3634A</t>
  </si>
  <si>
    <t>AGITADOR  JTL-3634A</t>
  </si>
  <si>
    <t>P25 TM15 RIL VACIADO Y LAVADO L-3605</t>
  </si>
  <si>
    <t>P25 TM16 RIL VACIADO Y LAVADO L-3616</t>
  </si>
  <si>
    <t>P25 TM13 RIL VACIADO Y LAVADO L-3612</t>
  </si>
  <si>
    <t>P25 MANT SEPARADOR HIDROCARBUROS L-3603A</t>
  </si>
  <si>
    <t>SEPARADORES DE HIDROCARBUROS  L-3603A</t>
  </si>
  <si>
    <t>P25 MANT SEPARADOR HIDROCARBUROS L-3603B</t>
  </si>
  <si>
    <t>P25 MANT FILTRO DE ARENA LAVADO L-3614A</t>
  </si>
  <si>
    <t>FILTRO ARENA LAVADO EN CONTINUO L-3614A</t>
  </si>
  <si>
    <t>P25 MANT FILTRO DE ARENA LAVADO L-3614B</t>
  </si>
  <si>
    <t>P25 MANT MEZCLADOR ESTÁTICO L-3618</t>
  </si>
  <si>
    <t>MEZCLADOR ESTÁTICO STRIPPERS  L-3618</t>
  </si>
  <si>
    <t>P25 MANT MEZCLADOR ESTÁTICO L-3619</t>
  </si>
  <si>
    <t>MEZCLADOR ESTÁTICO  L-3619</t>
  </si>
  <si>
    <t>P25 MANT MEZCLADOR ESTÁTICO FANGO L-3620</t>
  </si>
  <si>
    <t>MEZCLADOR ESTÁTICO FLOCULACIÓN L-3620</t>
  </si>
  <si>
    <t>P25 MANT CONTENEDOR FANGOS DESHID L3624A</t>
  </si>
  <si>
    <t>P25 MANT CONTENEDOR FANGOS DESHID L3624B</t>
  </si>
  <si>
    <t>BOMBA CENTRIF. SEPARADORA LODOS J-3617 B</t>
  </si>
  <si>
    <t>P25 MANT ARQUETA SLOP OIL L3628</t>
  </si>
  <si>
    <t>BALSA HOMOGENIZACION L-3604</t>
  </si>
  <si>
    <t>P25 APOYO DETENCIÓN/PARTIDA U3600</t>
  </si>
  <si>
    <t>P25 TM4 RIL REPONER LÍNEA FILTRO J-3614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</si>
</sst>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$&quot;* #,##0_ ;_ &quot;$&quot;* \-#,##0_ ;_ &quot;$&quot;* &quot;-&quot;_ ;_ @_ "/>
    <numFmt numFmtId="41" formatCode="_ * #,##0_ ;_ * \-#,##0_ ;_ * &quot;-&quot;_ ;_ @_ "/>
    <numFmt numFmtId="164" formatCode="_-* #,##0.00\ _€_-;\-* #,##0.00\ _€_-;_-* &quot;-&quot;??\ _€_-;_-@_-"/>
    <numFmt numFmtId="165" formatCode="_(* #,##0.0_);_(* \(#,##0.0\);_(* &quot;-&quot;_);_(@_)"/>
    <numFmt numFmtId="166" formatCode="#,##0.000"/>
  </numFmts>
  <fonts count="18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2060"/>
      <name val="Calibri Light"/>
      <family val="2"/>
      <scheme val="major"/>
    </font>
    <font>
      <sz val="8"/>
      <color rgb="FF002060"/>
      <name val="Calibri"/>
      <family val="2"/>
      <scheme val="minor"/>
    </font>
    <font>
      <sz val="8"/>
      <color rgb="FF002060"/>
      <name val="Calibri"/>
      <family val="2"/>
    </font>
    <font>
      <sz val="10"/>
      <name val="Arial"/>
      <family val="2"/>
    </font>
    <font>
      <b/>
      <sz val="8"/>
      <color rgb="FF002060"/>
      <name val="Calibri"/>
      <family val="2"/>
    </font>
    <font>
      <sz val="8"/>
      <color rgb="FF002060"/>
      <name val="Calibri Light"/>
      <family val="2"/>
      <scheme val="major"/>
    </font>
    <font>
      <sz val="12"/>
      <color rgb="FF002060"/>
      <name val="Aptos"/>
      <family val="2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1" fontId="4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4" fillId="0" borderId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8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14" fontId="2" fillId="0" borderId="3" xfId="0" applyNumberFormat="1" applyFont="1" applyBorder="1" applyAlignment="1">
      <alignment horizontal="center"/>
    </xf>
    <xf numFmtId="3" fontId="2" fillId="0" borderId="3" xfId="0" applyNumberFormat="1" applyFont="1" applyBorder="1"/>
    <xf numFmtId="0" fontId="2" fillId="0" borderId="3" xfId="0" applyFont="1" applyBorder="1"/>
    <xf numFmtId="0" fontId="3" fillId="0" borderId="0" xfId="0" applyFont="1"/>
    <xf numFmtId="0" fontId="0" fillId="2" borderId="0" xfId="0" applyFill="1" applyAlignment="1">
      <alignment horizontal="left"/>
    </xf>
    <xf numFmtId="14" fontId="0" fillId="0" borderId="0" xfId="0" applyNumberFormat="1"/>
    <xf numFmtId="49" fontId="0" fillId="0" borderId="0" xfId="0" applyNumberFormat="1"/>
    <xf numFmtId="0" fontId="5" fillId="0" borderId="0" xfId="2" applyAlignment="1">
      <alignment vertical="top"/>
    </xf>
    <xf numFmtId="1" fontId="2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/>
    <xf numFmtId="1" fontId="2" fillId="0" borderId="6" xfId="0" applyNumberFormat="1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3" fontId="2" fillId="0" borderId="7" xfId="0" applyNumberFormat="1" applyFont="1" applyBorder="1"/>
    <xf numFmtId="1" fontId="2" fillId="0" borderId="7" xfId="0" applyNumberFormat="1" applyFont="1" applyBorder="1" applyAlignment="1">
      <alignment horizontal="center"/>
    </xf>
    <xf numFmtId="14" fontId="1" fillId="0" borderId="8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3" borderId="10" xfId="0" applyNumberFormat="1" applyFont="1" applyFill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3" fontId="2" fillId="0" borderId="9" xfId="0" applyNumberFormat="1" applyFont="1" applyBorder="1"/>
    <xf numFmtId="1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3" fontId="2" fillId="0" borderId="12" xfId="0" applyNumberFormat="1" applyFont="1" applyBorder="1"/>
    <xf numFmtId="1" fontId="2" fillId="0" borderId="13" xfId="0" applyNumberFormat="1" applyFont="1" applyBorder="1" applyAlignment="1">
      <alignment horizontal="center"/>
    </xf>
    <xf numFmtId="14" fontId="2" fillId="0" borderId="14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14" fontId="2" fillId="0" borderId="17" xfId="0" applyNumberFormat="1" applyFont="1" applyBorder="1" applyAlignment="1">
      <alignment horizont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3" fontId="2" fillId="0" borderId="17" xfId="0" applyNumberFormat="1" applyFont="1" applyBorder="1"/>
    <xf numFmtId="1" fontId="2" fillId="0" borderId="18" xfId="0" applyNumberFormat="1" applyFont="1" applyBorder="1" applyAlignment="1">
      <alignment horizontal="center"/>
    </xf>
    <xf numFmtId="0" fontId="6" fillId="4" borderId="19" xfId="0" applyFont="1" applyFill="1" applyBorder="1" applyAlignment="1">
      <alignment horizontal="center" vertical="center"/>
    </xf>
    <xf numFmtId="14" fontId="6" fillId="4" borderId="19" xfId="0" applyNumberFormat="1" applyFont="1" applyFill="1" applyBorder="1" applyAlignment="1">
      <alignment horizontal="center" vertical="center"/>
    </xf>
    <xf numFmtId="41" fontId="6" fillId="4" borderId="19" xfId="1" applyFont="1" applyFill="1" applyBorder="1" applyAlignment="1">
      <alignment vertical="center"/>
    </xf>
    <xf numFmtId="0" fontId="6" fillId="5" borderId="19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14" fontId="8" fillId="0" borderId="19" xfId="0" applyNumberFormat="1" applyFont="1" applyBorder="1" applyAlignment="1">
      <alignment horizontal="center" vertical="center"/>
    </xf>
    <xf numFmtId="41" fontId="8" fillId="0" borderId="19" xfId="1" applyFont="1" applyBorder="1" applyAlignment="1">
      <alignment vertical="center"/>
    </xf>
    <xf numFmtId="41" fontId="8" fillId="0" borderId="19" xfId="1" applyFont="1" applyFill="1" applyBorder="1" applyAlignment="1">
      <alignment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1" fontId="8" fillId="0" borderId="19" xfId="3" applyNumberFormat="1" applyFont="1" applyBorder="1" applyAlignment="1">
      <alignment horizontal="center" vertical="center"/>
    </xf>
    <xf numFmtId="14" fontId="8" fillId="0" borderId="19" xfId="3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0" fontId="8" fillId="0" borderId="19" xfId="4" applyFont="1" applyBorder="1" applyAlignment="1">
      <alignment horizontal="center" vertical="center"/>
    </xf>
    <xf numFmtId="1" fontId="8" fillId="0" borderId="19" xfId="4" applyNumberFormat="1" applyFont="1" applyBorder="1" applyAlignment="1">
      <alignment horizontal="center" vertical="center"/>
    </xf>
    <xf numFmtId="14" fontId="8" fillId="0" borderId="19" xfId="4" applyNumberFormat="1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1" fontId="8" fillId="0" borderId="19" xfId="5" applyNumberFormat="1" applyFont="1" applyBorder="1" applyAlignment="1">
      <alignment horizontal="center" vertical="center"/>
    </xf>
    <xf numFmtId="14" fontId="8" fillId="0" borderId="19" xfId="5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 wrapText="1"/>
    </xf>
    <xf numFmtId="41" fontId="8" fillId="0" borderId="19" xfId="1" applyFont="1" applyFill="1" applyBorder="1" applyAlignment="1">
      <alignment vertical="center" wrapText="1"/>
    </xf>
    <xf numFmtId="41" fontId="8" fillId="0" borderId="19" xfId="1" applyFont="1" applyBorder="1" applyAlignment="1">
      <alignment vertical="center" wrapText="1"/>
    </xf>
    <xf numFmtId="0" fontId="8" fillId="0" borderId="19" xfId="0" applyFont="1" applyBorder="1" applyAlignment="1">
      <alignment horizontal="left" vertical="center" wrapText="1"/>
    </xf>
    <xf numFmtId="41" fontId="10" fillId="0" borderId="19" xfId="1" applyFont="1" applyBorder="1" applyAlignment="1">
      <alignment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1" fontId="8" fillId="0" borderId="21" xfId="0" applyNumberFormat="1" applyFont="1" applyBorder="1" applyAlignment="1">
      <alignment horizontal="center" vertical="center" wrapText="1"/>
    </xf>
    <xf numFmtId="165" fontId="8" fillId="0" borderId="21" xfId="6" applyNumberFormat="1" applyFont="1" applyFill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1" fontId="8" fillId="0" borderId="21" xfId="1" applyFont="1" applyFill="1" applyBorder="1" applyAlignment="1">
      <alignment vertical="center" wrapText="1"/>
    </xf>
    <xf numFmtId="0" fontId="11" fillId="0" borderId="19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vertical="center"/>
    </xf>
    <xf numFmtId="14" fontId="6" fillId="4" borderId="24" xfId="0" applyNumberFormat="1" applyFont="1" applyFill="1" applyBorder="1" applyAlignment="1">
      <alignment horizontal="center" vertical="center"/>
    </xf>
    <xf numFmtId="14" fontId="6" fillId="4" borderId="25" xfId="0" applyNumberFormat="1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41" fontId="6" fillId="4" borderId="25" xfId="1" applyFont="1" applyFill="1" applyBorder="1" applyAlignment="1">
      <alignment vertical="center"/>
    </xf>
    <xf numFmtId="0" fontId="6" fillId="5" borderId="26" xfId="0" applyFont="1" applyFill="1" applyBorder="1" applyAlignment="1">
      <alignment horizontal="center" vertical="center"/>
    </xf>
    <xf numFmtId="14" fontId="8" fillId="0" borderId="27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4" fontId="8" fillId="0" borderId="27" xfId="3" applyNumberFormat="1" applyFont="1" applyBorder="1" applyAlignment="1">
      <alignment horizontal="center" vertical="center"/>
    </xf>
    <xf numFmtId="14" fontId="8" fillId="0" borderId="27" xfId="4" applyNumberFormat="1" applyFont="1" applyBorder="1" applyAlignment="1">
      <alignment horizontal="center" vertical="center"/>
    </xf>
    <xf numFmtId="14" fontId="8" fillId="0" borderId="27" xfId="5" applyNumberFormat="1" applyFont="1" applyBorder="1" applyAlignment="1">
      <alignment horizontal="center" vertical="center"/>
    </xf>
    <xf numFmtId="14" fontId="8" fillId="0" borderId="29" xfId="0" applyNumberFormat="1" applyFont="1" applyBorder="1" applyAlignment="1">
      <alignment horizontal="center" vertical="center"/>
    </xf>
    <xf numFmtId="14" fontId="8" fillId="0" borderId="30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30" xfId="0" applyFont="1" applyBorder="1" applyAlignment="1">
      <alignment horizontal="center" vertical="center" wrapText="1"/>
    </xf>
    <xf numFmtId="41" fontId="8" fillId="0" borderId="30" xfId="1" applyFont="1" applyFill="1" applyBorder="1" applyAlignment="1">
      <alignment vertical="center"/>
    </xf>
    <xf numFmtId="0" fontId="11" fillId="0" borderId="31" xfId="0" applyFont="1" applyBorder="1" applyAlignment="1">
      <alignment vertical="center"/>
    </xf>
    <xf numFmtId="14" fontId="1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3" borderId="19" xfId="0" applyNumberFormat="1" applyFont="1" applyFill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/>
    </xf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3" fontId="2" fillId="0" borderId="19" xfId="0" applyNumberFormat="1" applyFont="1" applyBorder="1"/>
    <xf numFmtId="1" fontId="2" fillId="0" borderId="19" xfId="0" applyNumberFormat="1" applyFont="1" applyBorder="1" applyAlignment="1">
      <alignment horizontal="center"/>
    </xf>
    <xf numFmtId="0" fontId="5" fillId="6" borderId="19" xfId="2" applyFill="1" applyBorder="1" applyAlignment="1">
      <alignment vertical="top"/>
    </xf>
    <xf numFmtId="0" fontId="5" fillId="6" borderId="19" xfId="2" applyFill="1" applyBorder="1" applyAlignment="1">
      <alignment horizontal="center" vertical="top"/>
    </xf>
    <xf numFmtId="0" fontId="9" fillId="6" borderId="19" xfId="2" applyFont="1" applyFill="1" applyBorder="1" applyAlignment="1">
      <alignment vertical="top"/>
    </xf>
    <xf numFmtId="0" fontId="5" fillId="6" borderId="19" xfId="2" applyFill="1" applyBorder="1" applyAlignment="1">
      <alignment vertical="top" wrapText="1"/>
    </xf>
    <xf numFmtId="1" fontId="12" fillId="0" borderId="32" xfId="2" applyNumberFormat="1" applyFont="1" applyBorder="1" applyAlignment="1">
      <alignment vertical="center"/>
    </xf>
    <xf numFmtId="0" fontId="12" fillId="0" borderId="33" xfId="2" applyFont="1" applyBorder="1" applyAlignment="1">
      <alignment vertical="center"/>
    </xf>
    <xf numFmtId="0" fontId="5" fillId="0" borderId="0" xfId="2" applyAlignment="1">
      <alignment horizontal="center" vertical="top"/>
    </xf>
    <xf numFmtId="166" fontId="5" fillId="0" borderId="0" xfId="2" applyNumberFormat="1" applyAlignment="1">
      <alignment horizontal="right" vertical="top"/>
    </xf>
    <xf numFmtId="4" fontId="5" fillId="0" borderId="0" xfId="2" applyNumberFormat="1" applyAlignment="1">
      <alignment horizontal="right" vertical="top"/>
    </xf>
    <xf numFmtId="3" fontId="5" fillId="0" borderId="0" xfId="2" applyNumberFormat="1" applyAlignment="1">
      <alignment horizontal="right" vertical="top"/>
    </xf>
    <xf numFmtId="14" fontId="5" fillId="0" borderId="0" xfId="2" applyNumberFormat="1" applyAlignment="1">
      <alignment horizontal="right" vertical="top"/>
    </xf>
    <xf numFmtId="1" fontId="12" fillId="0" borderId="34" xfId="2" applyNumberFormat="1" applyFont="1" applyBorder="1" applyAlignment="1">
      <alignment vertical="center"/>
    </xf>
    <xf numFmtId="0" fontId="12" fillId="0" borderId="35" xfId="2" applyFont="1" applyBorder="1" applyAlignment="1">
      <alignment vertical="center"/>
    </xf>
    <xf numFmtId="0" fontId="5" fillId="0" borderId="19" xfId="2" applyBorder="1" applyAlignment="1">
      <alignment horizontal="center" vertical="top"/>
    </xf>
    <xf numFmtId="0" fontId="0" fillId="2" borderId="0" xfId="0" applyFill="1"/>
    <xf numFmtId="0" fontId="2" fillId="0" borderId="0" xfId="2" applyFont="1" applyAlignment="1">
      <alignment vertical="top"/>
    </xf>
    <xf numFmtId="0" fontId="2" fillId="0" borderId="0" xfId="2" applyFont="1" applyAlignment="1">
      <alignment horizontal="center" vertical="top"/>
    </xf>
    <xf numFmtId="3" fontId="2" fillId="0" borderId="0" xfId="2" applyNumberFormat="1" applyFont="1" applyAlignment="1">
      <alignment horizontal="right" vertical="top"/>
    </xf>
    <xf numFmtId="166" fontId="2" fillId="0" borderId="0" xfId="2" applyNumberFormat="1" applyFont="1" applyAlignment="1">
      <alignment horizontal="right" vertical="top"/>
    </xf>
    <xf numFmtId="4" fontId="2" fillId="0" borderId="0" xfId="2" applyNumberFormat="1" applyFont="1" applyAlignment="1">
      <alignment horizontal="right" vertical="top"/>
    </xf>
    <xf numFmtId="14" fontId="2" fillId="0" borderId="0" xfId="2" applyNumberFormat="1" applyFont="1" applyAlignment="1">
      <alignment horizontal="right" vertical="top"/>
    </xf>
    <xf numFmtId="1" fontId="7" fillId="0" borderId="34" xfId="2" applyNumberFormat="1" applyFont="1" applyBorder="1" applyAlignment="1">
      <alignment vertical="center"/>
    </xf>
    <xf numFmtId="0" fontId="7" fillId="0" borderId="35" xfId="2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5" fillId="0" borderId="0" xfId="2" applyAlignment="1">
      <alignment horizontal="center" vertical="center"/>
    </xf>
    <xf numFmtId="0" fontId="3" fillId="0" borderId="0" xfId="0" applyFont="1" applyAlignment="1">
      <alignment vertical="center"/>
    </xf>
    <xf numFmtId="14" fontId="2" fillId="0" borderId="36" xfId="0" applyNumberFormat="1" applyFont="1" applyBorder="1" applyAlignment="1">
      <alignment horizontal="center"/>
    </xf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3" fontId="2" fillId="0" borderId="36" xfId="0" applyNumberFormat="1" applyFont="1" applyBorder="1"/>
    <xf numFmtId="1" fontId="2" fillId="0" borderId="36" xfId="0" applyNumberFormat="1" applyFont="1" applyBorder="1" applyAlignment="1">
      <alignment horizontal="center"/>
    </xf>
    <xf numFmtId="14" fontId="13" fillId="0" borderId="37" xfId="0" applyNumberFormat="1" applyFont="1" applyBorder="1" applyAlignment="1">
      <alignment horizontal="center" vertical="center" wrapText="1"/>
    </xf>
    <xf numFmtId="14" fontId="13" fillId="0" borderId="38" xfId="0" applyNumberFormat="1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3" fontId="13" fillId="0" borderId="38" xfId="0" applyNumberFormat="1" applyFont="1" applyBorder="1" applyAlignment="1">
      <alignment horizontal="center" vertical="center" wrapText="1"/>
    </xf>
    <xf numFmtId="3" fontId="13" fillId="3" borderId="39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3" fontId="13" fillId="3" borderId="21" xfId="0" applyNumberFormat="1" applyFont="1" applyFill="1" applyBorder="1" applyAlignment="1">
      <alignment vertical="center" wrapText="1"/>
    </xf>
    <xf numFmtId="0" fontId="2" fillId="0" borderId="36" xfId="0" applyFont="1" applyBorder="1" applyAlignment="1">
      <alignment horizontal="center" vertical="center"/>
    </xf>
    <xf numFmtId="0" fontId="14" fillId="0" borderId="37" xfId="2" applyFont="1" applyBorder="1" applyAlignment="1">
      <alignment horizontal="center" vertical="center" wrapText="1"/>
    </xf>
    <xf numFmtId="0" fontId="14" fillId="0" borderId="38" xfId="2" applyFont="1" applyBorder="1" applyAlignment="1">
      <alignment horizontal="center" vertical="center" wrapText="1"/>
    </xf>
    <xf numFmtId="0" fontId="3" fillId="0" borderId="0" xfId="7" applyFont="1"/>
    <xf numFmtId="42" fontId="15" fillId="0" borderId="19" xfId="8" applyFont="1" applyFill="1" applyBorder="1" applyAlignment="1">
      <alignment horizontal="center"/>
    </xf>
    <xf numFmtId="0" fontId="15" fillId="0" borderId="40" xfId="7" applyFont="1" applyBorder="1" applyAlignment="1">
      <alignment horizontal="center"/>
    </xf>
    <xf numFmtId="0" fontId="15" fillId="0" borderId="19" xfId="9" applyNumberFormat="1" applyFont="1" applyFill="1" applyBorder="1" applyAlignment="1">
      <alignment horizontal="center"/>
    </xf>
    <xf numFmtId="0" fontId="15" fillId="0" borderId="19" xfId="7" applyFont="1" applyBorder="1" applyAlignment="1">
      <alignment horizontal="center"/>
    </xf>
    <xf numFmtId="0" fontId="15" fillId="0" borderId="19" xfId="7" applyFont="1" applyBorder="1" applyAlignment="1">
      <alignment horizontal="left"/>
    </xf>
    <xf numFmtId="0" fontId="15" fillId="0" borderId="41" xfId="7" applyFont="1" applyBorder="1" applyAlignment="1">
      <alignment horizontal="center"/>
    </xf>
    <xf numFmtId="14" fontId="5" fillId="0" borderId="0" xfId="2" applyNumberFormat="1" applyAlignment="1">
      <alignment horizontal="center" vertical="top"/>
    </xf>
    <xf numFmtId="0" fontId="4" fillId="0" borderId="0" xfId="7"/>
    <xf numFmtId="42" fontId="0" fillId="0" borderId="19" xfId="8" applyFont="1" applyFill="1" applyBorder="1" applyAlignment="1">
      <alignment horizontal="center"/>
    </xf>
    <xf numFmtId="0" fontId="4" fillId="0" borderId="19" xfId="7" applyBorder="1" applyAlignment="1">
      <alignment horizontal="center"/>
    </xf>
    <xf numFmtId="0" fontId="0" fillId="0" borderId="19" xfId="9" applyNumberFormat="1" applyFont="1" applyFill="1" applyBorder="1" applyAlignment="1">
      <alignment horizontal="center"/>
    </xf>
    <xf numFmtId="0" fontId="4" fillId="0" borderId="19" xfId="7" applyBorder="1" applyAlignment="1">
      <alignment horizontal="left"/>
    </xf>
    <xf numFmtId="0" fontId="4" fillId="0" borderId="41" xfId="7" applyBorder="1" applyAlignment="1">
      <alignment horizontal="center"/>
    </xf>
    <xf numFmtId="0" fontId="16" fillId="0" borderId="19" xfId="7" applyFont="1" applyBorder="1" applyAlignment="1">
      <alignment horizontal="center"/>
    </xf>
    <xf numFmtId="0" fontId="4" fillId="0" borderId="0" xfId="7" applyAlignment="1">
      <alignment horizontal="center"/>
    </xf>
    <xf numFmtId="14" fontId="2" fillId="7" borderId="36" xfId="0" applyNumberFormat="1" applyFont="1" applyFill="1" applyBorder="1" applyAlignment="1">
      <alignment horizontal="center"/>
    </xf>
    <xf numFmtId="0" fontId="2" fillId="7" borderId="36" xfId="0" applyFont="1" applyFill="1" applyBorder="1"/>
    <xf numFmtId="0" fontId="2" fillId="7" borderId="36" xfId="0" applyFont="1" applyFill="1" applyBorder="1" applyAlignment="1">
      <alignment horizontal="center"/>
    </xf>
    <xf numFmtId="3" fontId="2" fillId="7" borderId="36" xfId="0" applyNumberFormat="1" applyFont="1" applyFill="1" applyBorder="1"/>
    <xf numFmtId="1" fontId="2" fillId="7" borderId="36" xfId="0" applyNumberFormat="1" applyFont="1" applyFill="1" applyBorder="1" applyAlignment="1">
      <alignment horizontal="center"/>
    </xf>
    <xf numFmtId="0" fontId="2" fillId="7" borderId="36" xfId="0" applyFont="1" applyFill="1" applyBorder="1" applyAlignment="1">
      <alignment horizontal="center" vertical="center"/>
    </xf>
  </cellXfs>
  <cellStyles count="10">
    <cellStyle name="Millares [0]" xfId="1" builtinId="6"/>
    <cellStyle name="Millares [0] 2" xfId="9" xr:uid="{42CF2DD5-E92A-47E3-BEF5-8EF8A96413EC}"/>
    <cellStyle name="Millares 100" xfId="6" xr:uid="{BEB5E9F8-1A2E-4BC3-96BC-41CEE2AD3292}"/>
    <cellStyle name="Moneda [0] 2" xfId="8" xr:uid="{C4A95D2E-6346-4F0A-87C3-CA1D1485CD13}"/>
    <cellStyle name="Normal" xfId="0" builtinId="0"/>
    <cellStyle name="Normal 2" xfId="2" xr:uid="{6C08A0DD-8B2F-40F9-BE39-DF7894E8D3DA}"/>
    <cellStyle name="Normal 2 2" xfId="7" xr:uid="{63E852A9-0DCC-4187-BB5D-397EA67CBAC0}"/>
    <cellStyle name="Normal 5" xfId="3" xr:uid="{A95C9281-04ED-45D5-B5F5-E395C0DBFDE4}"/>
    <cellStyle name="Normal 7" xfId="4" xr:uid="{09CB3EDF-E974-4DE1-81D4-EBFD692AA57E}"/>
    <cellStyle name="Normal 8" xfId="5" xr:uid="{500D458E-D3AE-4DF6-8D76-7CCC6546887F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upoenap-my.sharepoint.com/personal/rcaniggia_enap_cl/Documents/01_Respaldo%20Perfil/Documents/SAP/SAP%20GUI/FERROSTAAL%20PARO%20DIC%2025.XLSX" TargetMode="External"/><Relationship Id="rId1" Type="http://schemas.openxmlformats.org/officeDocument/2006/relationships/externalLinkPath" Target="/personal/rcaniggia_enap_cl/Documents/01_Respaldo%20Perfil/Documents/SAP/SAP%20GUI/FERROSTAAL%20PARO%20DIC%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upoenap-my.sharepoint.com/personal/fperezc_enap_cl/Documents/Escritorio/Copia%20de%20HES%20CAVCO%20STE%202025.xlsx" TargetMode="External"/><Relationship Id="rId1" Type="http://schemas.openxmlformats.org/officeDocument/2006/relationships/externalLinkPath" Target="/personal/fperezc_enap_cl/Documents/Escritorio/Copia%20de%20HES%20CAVCO%20ST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P"/>
      <sheetName val="REVISION"/>
      <sheetName val="ORDEN"/>
      <sheetName val="PARO U3600"/>
      <sheetName val="DET_ORD"/>
      <sheetName val="HES"/>
    </sheetNames>
    <sheetDataSet>
      <sheetData sheetId="0"/>
      <sheetData sheetId="1">
        <row r="1">
          <cell r="A1" t="str">
            <v>Contrato</v>
          </cell>
          <cell r="B1" t="str">
            <v>Nombre 1</v>
          </cell>
          <cell r="C1" t="str">
            <v>Val.prev.(niv.cab.)</v>
          </cell>
          <cell r="D1" t="str">
            <v>Texto</v>
          </cell>
          <cell r="E1" t="str">
            <v>Pedido</v>
          </cell>
          <cell r="F1" t="str">
            <v>Pos.Pedido</v>
          </cell>
          <cell r="G1" t="str">
            <v>Valor real</v>
          </cell>
          <cell r="H1" t="str">
            <v>Saldo Pedido</v>
          </cell>
          <cell r="I1" t="str">
            <v>HES</v>
          </cell>
          <cell r="J1" t="str">
            <v>Status</v>
          </cell>
          <cell r="K1" t="str">
            <v>Texto</v>
          </cell>
          <cell r="L1" t="str">
            <v>Referencia</v>
          </cell>
          <cell r="M1" t="str">
            <v>Monto Fac</v>
          </cell>
          <cell r="N1" t="str">
            <v>Moneda Fact</v>
          </cell>
          <cell r="O1" t="str">
            <v>Referencia Factura MM</v>
          </cell>
          <cell r="P1" t="str">
            <v>Status Compensacion</v>
          </cell>
          <cell r="Q1" t="str">
            <v>Número de servicio</v>
          </cell>
          <cell r="R1" t="str">
            <v>Texto breve</v>
          </cell>
          <cell r="S1" t="str">
            <v>Cantidad Servicio</v>
          </cell>
          <cell r="T1" t="str">
            <v>Unidad medida base</v>
          </cell>
          <cell r="U1" t="str">
            <v>Precio Bruto</v>
          </cell>
          <cell r="V1" t="str">
            <v>Moneda</v>
          </cell>
          <cell r="W1" t="str">
            <v>Valor Neto</v>
          </cell>
          <cell r="X1" t="str">
            <v>Moneda</v>
          </cell>
          <cell r="Y1" t="str">
            <v>Orden</v>
          </cell>
          <cell r="Z1" t="str">
            <v>Valor Imp. USD</v>
          </cell>
        </row>
        <row r="2">
          <cell r="A2">
            <v>4600035317</v>
          </cell>
          <cell r="B2" t="str">
            <v>FERROSTAAL CHILE S.A.C.</v>
          </cell>
          <cell r="C2">
            <v>34865826405</v>
          </cell>
          <cell r="D2" t="str">
            <v>Servicio Civil Mecánico PARO ERA 2025</v>
          </cell>
          <cell r="E2">
            <v>4500355937</v>
          </cell>
          <cell r="F2">
            <v>10</v>
          </cell>
          <cell r="G2">
            <v>34865317617</v>
          </cell>
          <cell r="H2">
            <v>508788</v>
          </cell>
          <cell r="I2">
            <v>1001831427</v>
          </cell>
          <cell r="J2" t="str">
            <v>Liberado</v>
          </cell>
          <cell r="K2" t="str">
            <v>P25 ERA G1 GASTOS GENERALES G1 1/4</v>
          </cell>
          <cell r="L2" t="str">
            <v>25_02_4500355937</v>
          </cell>
          <cell r="M2">
            <v>8623842037</v>
          </cell>
          <cell r="N2" t="str">
            <v>CLP</v>
          </cell>
          <cell r="O2">
            <v>73218</v>
          </cell>
          <cell r="P2" t="str">
            <v>Compensado</v>
          </cell>
          <cell r="Q2">
            <v>6004150</v>
          </cell>
          <cell r="R2" t="str">
            <v>GASTOS GENERALES (GG)</v>
          </cell>
          <cell r="S2">
            <v>0.7</v>
          </cell>
          <cell r="T2" t="str">
            <v>GL</v>
          </cell>
          <cell r="U2">
            <v>12319774339</v>
          </cell>
          <cell r="V2" t="str">
            <v>CLP</v>
          </cell>
          <cell r="W2">
            <v>8623842037</v>
          </cell>
          <cell r="X2" t="str">
            <v>CLP</v>
          </cell>
          <cell r="Y2">
            <v>50115370</v>
          </cell>
          <cell r="Z2">
            <v>9060751.4700000007</v>
          </cell>
        </row>
        <row r="3">
          <cell r="A3">
            <v>4600035317</v>
          </cell>
          <cell r="B3" t="str">
            <v>FERROSTAAL CHILE S.A.C.</v>
          </cell>
          <cell r="C3">
            <v>34865826405</v>
          </cell>
          <cell r="D3" t="str">
            <v>Servicio Civil Mecánico PARO ERA 2025</v>
          </cell>
          <cell r="E3">
            <v>4500355937</v>
          </cell>
          <cell r="F3">
            <v>10</v>
          </cell>
          <cell r="G3">
            <v>34865317617</v>
          </cell>
          <cell r="H3">
            <v>508788</v>
          </cell>
          <cell r="I3">
            <v>1001831428</v>
          </cell>
          <cell r="J3" t="str">
            <v>Liberado</v>
          </cell>
          <cell r="K3" t="str">
            <v>P25 ERA G1 GASTOS GENERALES G1 2/4</v>
          </cell>
          <cell r="L3" t="str">
            <v>25_02_4500355937</v>
          </cell>
          <cell r="M3">
            <v>1231977434</v>
          </cell>
          <cell r="N3" t="str">
            <v>CLP</v>
          </cell>
          <cell r="O3">
            <v>73218</v>
          </cell>
          <cell r="P3" t="str">
            <v>Compensado</v>
          </cell>
          <cell r="Q3">
            <v>6004150</v>
          </cell>
          <cell r="R3" t="str">
            <v>GASTOS GENERALES (GG)</v>
          </cell>
          <cell r="S3">
            <v>0.1</v>
          </cell>
          <cell r="T3" t="str">
            <v>GL</v>
          </cell>
          <cell r="U3">
            <v>12319774339</v>
          </cell>
          <cell r="V3" t="str">
            <v>CLP</v>
          </cell>
          <cell r="W3">
            <v>1231977434</v>
          </cell>
          <cell r="X3" t="str">
            <v>CLP</v>
          </cell>
          <cell r="Y3">
            <v>50115370</v>
          </cell>
          <cell r="Z3">
            <v>1294393.07</v>
          </cell>
        </row>
        <row r="4">
          <cell r="A4">
            <v>4600035317</v>
          </cell>
          <cell r="B4" t="str">
            <v>FERROSTAAL CHILE S.A.C.</v>
          </cell>
          <cell r="C4">
            <v>34865826405</v>
          </cell>
          <cell r="D4" t="str">
            <v>Servicio Civil Mecánico PARO ERA 2025</v>
          </cell>
          <cell r="E4">
            <v>4500355937</v>
          </cell>
          <cell r="F4">
            <v>10</v>
          </cell>
          <cell r="G4">
            <v>34865317617</v>
          </cell>
          <cell r="H4">
            <v>508788</v>
          </cell>
          <cell r="I4">
            <v>1001831429</v>
          </cell>
          <cell r="J4" t="str">
            <v>Liberado</v>
          </cell>
          <cell r="K4" t="str">
            <v>P25 ERA G1 GASTOS GENERALES G1 3/4</v>
          </cell>
          <cell r="L4" t="str">
            <v>25_03_4500355937</v>
          </cell>
          <cell r="M4">
            <v>1231977434</v>
          </cell>
          <cell r="N4" t="str">
            <v>CLP</v>
          </cell>
          <cell r="O4">
            <v>73289</v>
          </cell>
          <cell r="P4" t="str">
            <v>Compensado</v>
          </cell>
          <cell r="Q4">
            <v>6004150</v>
          </cell>
          <cell r="R4" t="str">
            <v>GASTOS GENERALES (GG)</v>
          </cell>
          <cell r="S4">
            <v>0.1</v>
          </cell>
          <cell r="T4" t="str">
            <v>GL</v>
          </cell>
          <cell r="U4">
            <v>12319774339</v>
          </cell>
          <cell r="V4" t="str">
            <v>CLP</v>
          </cell>
          <cell r="W4">
            <v>1231977434</v>
          </cell>
          <cell r="X4" t="str">
            <v>CLP</v>
          </cell>
          <cell r="Y4">
            <v>50115370</v>
          </cell>
          <cell r="Z4">
            <v>1294393.07</v>
          </cell>
        </row>
        <row r="5">
          <cell r="A5">
            <v>4600035317</v>
          </cell>
          <cell r="B5" t="str">
            <v>FERROSTAAL CHILE S.A.C.</v>
          </cell>
          <cell r="C5">
            <v>34865826405</v>
          </cell>
          <cell r="D5" t="str">
            <v>Servicio Civil Mecánico PARO ERA 2025</v>
          </cell>
          <cell r="E5">
            <v>4500355937</v>
          </cell>
          <cell r="F5">
            <v>10</v>
          </cell>
          <cell r="G5">
            <v>34865317617</v>
          </cell>
          <cell r="H5">
            <v>508788</v>
          </cell>
          <cell r="I5">
            <v>1001831430</v>
          </cell>
          <cell r="J5" t="str">
            <v>Liberado</v>
          </cell>
          <cell r="K5" t="str">
            <v>P25 ERA G1 GASTOS GENERALES G1 4/4</v>
          </cell>
          <cell r="L5" t="str">
            <v>25_06_4500355937</v>
          </cell>
          <cell r="M5">
            <v>723263958</v>
          </cell>
          <cell r="N5" t="str">
            <v>CLP</v>
          </cell>
          <cell r="O5">
            <v>74018</v>
          </cell>
          <cell r="P5" t="str">
            <v>Compensado</v>
          </cell>
          <cell r="Q5">
            <v>6004150</v>
          </cell>
          <cell r="R5" t="str">
            <v>GASTOS GENERALES (GG)</v>
          </cell>
          <cell r="S5">
            <v>1</v>
          </cell>
          <cell r="T5" t="str">
            <v>GL</v>
          </cell>
          <cell r="U5">
            <v>723263958</v>
          </cell>
          <cell r="V5" t="str">
            <v>CLP</v>
          </cell>
          <cell r="W5">
            <v>723263958</v>
          </cell>
          <cell r="X5" t="str">
            <v>CLP</v>
          </cell>
          <cell r="Y5">
            <v>50115370</v>
          </cell>
          <cell r="Z5">
            <v>759906.66</v>
          </cell>
        </row>
        <row r="6">
          <cell r="A6">
            <v>4600035317</v>
          </cell>
          <cell r="B6" t="str">
            <v>FERROSTAAL CHILE S.A.C.</v>
          </cell>
          <cell r="C6">
            <v>34865826405</v>
          </cell>
          <cell r="D6" t="str">
            <v>Servicio Civil Mecánico PARO ERA 2025</v>
          </cell>
          <cell r="E6">
            <v>4500355937</v>
          </cell>
          <cell r="F6">
            <v>10</v>
          </cell>
          <cell r="G6">
            <v>34865317617</v>
          </cell>
          <cell r="H6">
            <v>508788</v>
          </cell>
          <cell r="I6">
            <v>1001831431</v>
          </cell>
          <cell r="J6" t="str">
            <v>Liberado</v>
          </cell>
          <cell r="K6" t="str">
            <v>P25 ERA G1 INSTALACIÓN DE FAENA G1 1/2</v>
          </cell>
          <cell r="L6" t="str">
            <v>25_04_4500355937</v>
          </cell>
          <cell r="M6">
            <v>209710661</v>
          </cell>
          <cell r="N6" t="str">
            <v>CLP</v>
          </cell>
          <cell r="O6">
            <v>73351</v>
          </cell>
          <cell r="P6" t="str">
            <v>Compensado</v>
          </cell>
          <cell r="Q6">
            <v>6010858</v>
          </cell>
          <cell r="R6" t="str">
            <v>Instalación de Faenas</v>
          </cell>
          <cell r="S6">
            <v>0.7</v>
          </cell>
          <cell r="T6" t="str">
            <v>GL</v>
          </cell>
          <cell r="U6">
            <v>299586658</v>
          </cell>
          <cell r="V6" t="str">
            <v>CLP</v>
          </cell>
          <cell r="W6">
            <v>209710661</v>
          </cell>
          <cell r="X6" t="str">
            <v>CLP</v>
          </cell>
          <cell r="Y6">
            <v>50115370</v>
          </cell>
          <cell r="Z6">
            <v>220335.23</v>
          </cell>
        </row>
        <row r="7">
          <cell r="A7">
            <v>4600035317</v>
          </cell>
          <cell r="B7" t="str">
            <v>FERROSTAAL CHILE S.A.C.</v>
          </cell>
          <cell r="C7">
            <v>34865826405</v>
          </cell>
          <cell r="D7" t="str">
            <v>Servicio Civil Mecánico PARO ERA 2025</v>
          </cell>
          <cell r="E7">
            <v>4500355937</v>
          </cell>
          <cell r="F7">
            <v>10</v>
          </cell>
          <cell r="G7">
            <v>34865317617</v>
          </cell>
          <cell r="H7">
            <v>508788</v>
          </cell>
          <cell r="I7">
            <v>1001831432</v>
          </cell>
          <cell r="J7" t="str">
            <v>Liberado</v>
          </cell>
          <cell r="K7" t="str">
            <v>P25 ERA G1 INSTALACIÓN DE FAENA G1 2/2</v>
          </cell>
          <cell r="L7" t="str">
            <v>S1_07_4500355937</v>
          </cell>
          <cell r="M7">
            <v>89875997</v>
          </cell>
          <cell r="N7" t="str">
            <v>CLP</v>
          </cell>
          <cell r="O7">
            <v>73684</v>
          </cell>
          <cell r="P7" t="str">
            <v>Compensado</v>
          </cell>
          <cell r="Q7">
            <v>6010858</v>
          </cell>
          <cell r="R7" t="str">
            <v>Instalación de Faenas</v>
          </cell>
          <cell r="S7">
            <v>0.3</v>
          </cell>
          <cell r="T7" t="str">
            <v>GL</v>
          </cell>
          <cell r="U7">
            <v>299586658</v>
          </cell>
          <cell r="V7" t="str">
            <v>CLP</v>
          </cell>
          <cell r="W7">
            <v>89875997</v>
          </cell>
          <cell r="X7" t="str">
            <v>CLP</v>
          </cell>
          <cell r="Y7">
            <v>50115370</v>
          </cell>
          <cell r="Z7">
            <v>94429.38</v>
          </cell>
        </row>
        <row r="8">
          <cell r="A8">
            <v>4600035317</v>
          </cell>
          <cell r="B8" t="str">
            <v>FERROSTAAL CHILE S.A.C.</v>
          </cell>
          <cell r="C8">
            <v>34865826405</v>
          </cell>
          <cell r="D8" t="str">
            <v>Servicio Civil Mecánico PARO ERA 2025</v>
          </cell>
          <cell r="E8">
            <v>4500355937</v>
          </cell>
          <cell r="F8">
            <v>10</v>
          </cell>
          <cell r="G8">
            <v>34865317617</v>
          </cell>
          <cell r="H8">
            <v>508788</v>
          </cell>
          <cell r="I8">
            <v>1001831434</v>
          </cell>
          <cell r="J8" t="str">
            <v>Liberado</v>
          </cell>
          <cell r="K8" t="str">
            <v>P25 ERA G2 GASTOS GENERALES G2 1/4</v>
          </cell>
          <cell r="L8" t="str">
            <v>25_02_4500355937</v>
          </cell>
          <cell r="M8">
            <v>5215683125</v>
          </cell>
          <cell r="N8" t="str">
            <v>CLP</v>
          </cell>
          <cell r="O8">
            <v>73219</v>
          </cell>
          <cell r="P8" t="str">
            <v>Compensado</v>
          </cell>
          <cell r="Q8">
            <v>6004150</v>
          </cell>
          <cell r="R8" t="str">
            <v>GASTOS GENERALES (GG)</v>
          </cell>
          <cell r="S8">
            <v>0.7</v>
          </cell>
          <cell r="T8" t="str">
            <v>GL</v>
          </cell>
          <cell r="U8">
            <v>7450975893</v>
          </cell>
          <cell r="V8" t="str">
            <v>CLP</v>
          </cell>
          <cell r="W8">
            <v>5215683125</v>
          </cell>
          <cell r="X8" t="str">
            <v>CLP</v>
          </cell>
          <cell r="Y8">
            <v>50115372</v>
          </cell>
          <cell r="Z8">
            <v>5479925.1100000003</v>
          </cell>
        </row>
        <row r="9">
          <cell r="A9">
            <v>4600035317</v>
          </cell>
          <cell r="B9" t="str">
            <v>FERROSTAAL CHILE S.A.C.</v>
          </cell>
          <cell r="C9">
            <v>34865826405</v>
          </cell>
          <cell r="D9" t="str">
            <v>Servicio Civil Mecánico PARO ERA 2025</v>
          </cell>
          <cell r="E9">
            <v>4500355937</v>
          </cell>
          <cell r="F9">
            <v>10</v>
          </cell>
          <cell r="G9">
            <v>34865317617</v>
          </cell>
          <cell r="H9">
            <v>508788</v>
          </cell>
          <cell r="I9">
            <v>1001831435</v>
          </cell>
          <cell r="J9" t="str">
            <v>Liberado</v>
          </cell>
          <cell r="K9" t="str">
            <v>P25 ERA G2 GASTOS GENERALES G2 2/4</v>
          </cell>
          <cell r="L9" t="str">
            <v>25_02_4500355937</v>
          </cell>
          <cell r="M9">
            <v>745097589</v>
          </cell>
          <cell r="N9" t="str">
            <v>CLP</v>
          </cell>
          <cell r="O9">
            <v>73219</v>
          </cell>
          <cell r="P9" t="str">
            <v>Compensado</v>
          </cell>
          <cell r="Q9">
            <v>6004150</v>
          </cell>
          <cell r="R9" t="str">
            <v>GASTOS GENERALES (GG)</v>
          </cell>
          <cell r="S9">
            <v>0.1</v>
          </cell>
          <cell r="T9" t="str">
            <v>GL</v>
          </cell>
          <cell r="U9">
            <v>7450975893</v>
          </cell>
          <cell r="V9" t="str">
            <v>CLP</v>
          </cell>
          <cell r="W9">
            <v>745097589</v>
          </cell>
          <cell r="X9" t="str">
            <v>CLP</v>
          </cell>
          <cell r="Y9">
            <v>50115372</v>
          </cell>
          <cell r="Z9">
            <v>782846.44</v>
          </cell>
        </row>
        <row r="10">
          <cell r="A10">
            <v>4600035317</v>
          </cell>
          <cell r="B10" t="str">
            <v>FERROSTAAL CHILE S.A.C.</v>
          </cell>
          <cell r="C10">
            <v>34865826405</v>
          </cell>
          <cell r="D10" t="str">
            <v>Servicio Civil Mecánico PARO ERA 2025</v>
          </cell>
          <cell r="E10">
            <v>4500355937</v>
          </cell>
          <cell r="F10">
            <v>10</v>
          </cell>
          <cell r="G10">
            <v>34865317617</v>
          </cell>
          <cell r="H10">
            <v>508788</v>
          </cell>
          <cell r="I10">
            <v>1001831436</v>
          </cell>
          <cell r="J10" t="str">
            <v>Liberado</v>
          </cell>
          <cell r="K10" t="str">
            <v>P25 ERA G2 GASTOS GENERALES G2 3/4</v>
          </cell>
          <cell r="L10" t="str">
            <v>25_03_4500355937</v>
          </cell>
          <cell r="M10">
            <v>745097589</v>
          </cell>
          <cell r="N10" t="str">
            <v>CLP</v>
          </cell>
          <cell r="O10">
            <v>73290</v>
          </cell>
          <cell r="P10" t="str">
            <v>Compensado</v>
          </cell>
          <cell r="Q10">
            <v>6004150</v>
          </cell>
          <cell r="R10" t="str">
            <v>GASTOS GENERALES (GG)</v>
          </cell>
          <cell r="S10">
            <v>0.1</v>
          </cell>
          <cell r="T10" t="str">
            <v>GL</v>
          </cell>
          <cell r="U10">
            <v>7450975893</v>
          </cell>
          <cell r="V10" t="str">
            <v>CLP</v>
          </cell>
          <cell r="W10">
            <v>745097589</v>
          </cell>
          <cell r="X10" t="str">
            <v>CLP</v>
          </cell>
          <cell r="Y10">
            <v>50115372</v>
          </cell>
          <cell r="Z10">
            <v>782846.44</v>
          </cell>
        </row>
        <row r="11">
          <cell r="A11">
            <v>4600035317</v>
          </cell>
          <cell r="B11" t="str">
            <v>FERROSTAAL CHILE S.A.C.</v>
          </cell>
          <cell r="C11">
            <v>34865826405</v>
          </cell>
          <cell r="D11" t="str">
            <v>Servicio Civil Mecánico PARO ERA 2025</v>
          </cell>
          <cell r="E11">
            <v>4500355937</v>
          </cell>
          <cell r="F11">
            <v>10</v>
          </cell>
          <cell r="G11">
            <v>34865317617</v>
          </cell>
          <cell r="H11">
            <v>508788</v>
          </cell>
          <cell r="I11">
            <v>1001831437</v>
          </cell>
          <cell r="J11" t="str">
            <v>Liberado</v>
          </cell>
          <cell r="K11" t="str">
            <v>P25 ERA G2 GASTOS GENERALES G2 4/4</v>
          </cell>
          <cell r="L11" t="str">
            <v>25_06_4500355937</v>
          </cell>
          <cell r="M11">
            <v>436191705</v>
          </cell>
          <cell r="N11" t="str">
            <v>CLP</v>
          </cell>
          <cell r="O11">
            <v>74019</v>
          </cell>
          <cell r="P11" t="str">
            <v>Compensado</v>
          </cell>
          <cell r="Q11">
            <v>6004150</v>
          </cell>
          <cell r="R11" t="str">
            <v>GASTOS GENERALES (GG)</v>
          </cell>
          <cell r="S11">
            <v>1</v>
          </cell>
          <cell r="T11" t="str">
            <v>GL</v>
          </cell>
          <cell r="U11">
            <v>436191705</v>
          </cell>
          <cell r="V11" t="str">
            <v>CLP</v>
          </cell>
          <cell r="W11">
            <v>436191705</v>
          </cell>
          <cell r="X11" t="str">
            <v>CLP</v>
          </cell>
          <cell r="Y11">
            <v>50115372</v>
          </cell>
          <cell r="Z11">
            <v>458290.47</v>
          </cell>
        </row>
        <row r="12">
          <cell r="A12">
            <v>4600035317</v>
          </cell>
          <cell r="B12" t="str">
            <v>FERROSTAAL CHILE S.A.C.</v>
          </cell>
          <cell r="C12">
            <v>34865826405</v>
          </cell>
          <cell r="D12" t="str">
            <v>Servicio Civil Mecánico PARO ERA 2025</v>
          </cell>
          <cell r="E12">
            <v>4500355937</v>
          </cell>
          <cell r="F12">
            <v>10</v>
          </cell>
          <cell r="G12">
            <v>34865317617</v>
          </cell>
          <cell r="H12">
            <v>508788</v>
          </cell>
          <cell r="I12">
            <v>1001831438</v>
          </cell>
          <cell r="J12" t="str">
            <v>Liberado</v>
          </cell>
          <cell r="K12" t="str">
            <v>P25 ERA G2 INSTALACIÓN DE FAENA G2 1/2</v>
          </cell>
          <cell r="L12" t="str">
            <v>25_04_4500355937</v>
          </cell>
          <cell r="M12">
            <v>87506376</v>
          </cell>
          <cell r="N12" t="str">
            <v>CLP</v>
          </cell>
          <cell r="O12">
            <v>73352</v>
          </cell>
          <cell r="P12" t="str">
            <v>Compensado</v>
          </cell>
          <cell r="Q12">
            <v>6010858</v>
          </cell>
          <cell r="R12" t="str">
            <v>Instalación de Faenas</v>
          </cell>
          <cell r="S12">
            <v>0.7</v>
          </cell>
          <cell r="T12" t="str">
            <v>GL</v>
          </cell>
          <cell r="U12">
            <v>125009108</v>
          </cell>
          <cell r="V12" t="str">
            <v>CLP</v>
          </cell>
          <cell r="W12">
            <v>87506376</v>
          </cell>
          <cell r="X12" t="str">
            <v>CLP</v>
          </cell>
          <cell r="Y12">
            <v>50115372</v>
          </cell>
          <cell r="Z12">
            <v>91939.71</v>
          </cell>
        </row>
        <row r="13">
          <cell r="A13">
            <v>4600035317</v>
          </cell>
          <cell r="B13" t="str">
            <v>FERROSTAAL CHILE S.A.C.</v>
          </cell>
          <cell r="C13">
            <v>34865826405</v>
          </cell>
          <cell r="D13" t="str">
            <v>Servicio Civil Mecánico PARO ERA 2025</v>
          </cell>
          <cell r="E13">
            <v>4500355937</v>
          </cell>
          <cell r="F13">
            <v>10</v>
          </cell>
          <cell r="G13">
            <v>34865317617</v>
          </cell>
          <cell r="H13">
            <v>508788</v>
          </cell>
          <cell r="I13">
            <v>1001831439</v>
          </cell>
          <cell r="J13" t="str">
            <v>Liberado</v>
          </cell>
          <cell r="K13" t="str">
            <v>P25 ERA G2 INSTALACIÓN DE FAENA G2 2/2</v>
          </cell>
          <cell r="L13" t="str">
            <v>S1_07_4500355937</v>
          </cell>
          <cell r="M13">
            <v>37502732</v>
          </cell>
          <cell r="N13" t="str">
            <v>CLP</v>
          </cell>
          <cell r="O13">
            <v>73685</v>
          </cell>
          <cell r="P13" t="str">
            <v>Compensado</v>
          </cell>
          <cell r="Q13">
            <v>6010858</v>
          </cell>
          <cell r="R13" t="str">
            <v>Instalación de Faenas</v>
          </cell>
          <cell r="S13">
            <v>0.3</v>
          </cell>
          <cell r="T13" t="str">
            <v>GL</v>
          </cell>
          <cell r="U13">
            <v>125009108</v>
          </cell>
          <cell r="V13" t="str">
            <v>CLP</v>
          </cell>
          <cell r="W13">
            <v>37502732</v>
          </cell>
          <cell r="X13" t="str">
            <v>CLP</v>
          </cell>
          <cell r="Y13">
            <v>50115372</v>
          </cell>
          <cell r="Z13">
            <v>39402.730000000003</v>
          </cell>
        </row>
        <row r="14">
          <cell r="A14">
            <v>4600035317</v>
          </cell>
          <cell r="B14" t="str">
            <v>FERROSTAAL CHILE S.A.C.</v>
          </cell>
          <cell r="C14">
            <v>34865826405</v>
          </cell>
          <cell r="D14" t="str">
            <v>Servicio Civil Mecánico PARO ERA 2025</v>
          </cell>
          <cell r="E14">
            <v>4500355937</v>
          </cell>
          <cell r="F14">
            <v>10</v>
          </cell>
          <cell r="G14">
            <v>34865317617</v>
          </cell>
          <cell r="H14">
            <v>508788</v>
          </cell>
          <cell r="I14">
            <v>1001843170</v>
          </cell>
          <cell r="J14" t="str">
            <v>Liberado</v>
          </cell>
          <cell r="K14" t="str">
            <v>P25_ERA_G1_ACOK_F-3721 30% APERTURA</v>
          </cell>
          <cell r="L14" t="str">
            <v>S1_05_4500355937</v>
          </cell>
          <cell r="M14">
            <v>2849361</v>
          </cell>
          <cell r="N14" t="str">
            <v>CLP</v>
          </cell>
          <cell r="O14">
            <v>73487</v>
          </cell>
          <cell r="P14" t="str">
            <v>Compensado</v>
          </cell>
          <cell r="Q14">
            <v>6007426</v>
          </cell>
          <cell r="R14" t="str">
            <v>Mant Rec F-3721 Condensate Collection Dr</v>
          </cell>
          <cell r="S14">
            <v>0.3</v>
          </cell>
          <cell r="T14" t="str">
            <v>GL</v>
          </cell>
          <cell r="U14">
            <v>9497869</v>
          </cell>
          <cell r="V14" t="str">
            <v>CLP</v>
          </cell>
          <cell r="W14">
            <v>2849361</v>
          </cell>
          <cell r="X14" t="str">
            <v>CLP</v>
          </cell>
          <cell r="Y14">
            <v>50105704</v>
          </cell>
          <cell r="Z14">
            <v>2849.33</v>
          </cell>
        </row>
        <row r="15">
          <cell r="A15">
            <v>4600035317</v>
          </cell>
          <cell r="B15" t="str">
            <v>FERROSTAAL CHILE S.A.C.</v>
          </cell>
          <cell r="C15">
            <v>34865826405</v>
          </cell>
          <cell r="D15" t="str">
            <v>Servicio Civil Mecánico PARO ERA 2025</v>
          </cell>
          <cell r="E15">
            <v>4500355937</v>
          </cell>
          <cell r="F15">
            <v>10</v>
          </cell>
          <cell r="G15">
            <v>34865317617</v>
          </cell>
          <cell r="H15">
            <v>508788</v>
          </cell>
          <cell r="I15">
            <v>1001843171</v>
          </cell>
          <cell r="J15" t="str">
            <v>Liberado</v>
          </cell>
          <cell r="K15" t="str">
            <v>P25_ERA_G1_ACOK_F-3743 30% APERTURA</v>
          </cell>
          <cell r="L15" t="str">
            <v>S5_04_4500355937</v>
          </cell>
          <cell r="M15">
            <v>7846240</v>
          </cell>
          <cell r="N15" t="str">
            <v>CLP</v>
          </cell>
          <cell r="O15">
            <v>73475</v>
          </cell>
          <cell r="P15" t="str">
            <v>Compensado</v>
          </cell>
          <cell r="Q15">
            <v>6007428</v>
          </cell>
          <cell r="R15" t="str">
            <v>Mant Rec F-3743 Flare K.O Drum</v>
          </cell>
          <cell r="S15">
            <v>0.3</v>
          </cell>
          <cell r="T15" t="str">
            <v>GL</v>
          </cell>
          <cell r="U15">
            <v>26154132</v>
          </cell>
          <cell r="V15" t="str">
            <v>CLP</v>
          </cell>
          <cell r="W15">
            <v>7846240</v>
          </cell>
          <cell r="X15" t="str">
            <v>CLP</v>
          </cell>
          <cell r="Y15">
            <v>50105706</v>
          </cell>
          <cell r="Z15">
            <v>7846.16</v>
          </cell>
        </row>
        <row r="16">
          <cell r="A16">
            <v>4600035317</v>
          </cell>
          <cell r="B16" t="str">
            <v>FERROSTAAL CHILE S.A.C.</v>
          </cell>
          <cell r="C16">
            <v>34865826405</v>
          </cell>
          <cell r="D16" t="str">
            <v>Servicio Civil Mecánico PARO ERA 2025</v>
          </cell>
          <cell r="E16">
            <v>4500355937</v>
          </cell>
          <cell r="F16">
            <v>10</v>
          </cell>
          <cell r="G16">
            <v>34865317617</v>
          </cell>
          <cell r="H16">
            <v>508788</v>
          </cell>
          <cell r="I16">
            <v>1001843172</v>
          </cell>
          <cell r="J16" t="str">
            <v>Liberado</v>
          </cell>
          <cell r="K16" t="str">
            <v>P25_ERA_G1_ACOK_L-3741 30% APERTURA</v>
          </cell>
          <cell r="L16" t="str">
            <v>S5_04_4500355937</v>
          </cell>
          <cell r="M16">
            <v>7340918</v>
          </cell>
          <cell r="N16" t="str">
            <v>CLP</v>
          </cell>
          <cell r="O16">
            <v>73475</v>
          </cell>
          <cell r="P16" t="str">
            <v>Compensado</v>
          </cell>
          <cell r="Q16">
            <v>6019878</v>
          </cell>
          <cell r="R16" t="str">
            <v>L-3741 ANTORCHA DE COKER</v>
          </cell>
          <cell r="S16">
            <v>0.3</v>
          </cell>
          <cell r="T16" t="str">
            <v>GL</v>
          </cell>
          <cell r="U16">
            <v>24469727</v>
          </cell>
          <cell r="V16" t="str">
            <v>CLP</v>
          </cell>
          <cell r="W16">
            <v>7340918</v>
          </cell>
          <cell r="X16" t="str">
            <v>CLP</v>
          </cell>
          <cell r="Y16">
            <v>50105707</v>
          </cell>
          <cell r="Z16">
            <v>7340.84</v>
          </cell>
        </row>
        <row r="17">
          <cell r="A17">
            <v>4600035317</v>
          </cell>
          <cell r="B17" t="str">
            <v>FERROSTAAL CHILE S.A.C.</v>
          </cell>
          <cell r="C17">
            <v>34865826405</v>
          </cell>
          <cell r="D17" t="str">
            <v>Servicio Civil Mecánico PARO ERA 2025</v>
          </cell>
          <cell r="E17">
            <v>4500355937</v>
          </cell>
          <cell r="F17">
            <v>10</v>
          </cell>
          <cell r="G17">
            <v>34865317617</v>
          </cell>
          <cell r="H17">
            <v>508788</v>
          </cell>
          <cell r="I17">
            <v>1001843173</v>
          </cell>
          <cell r="J17" t="str">
            <v>Liberado</v>
          </cell>
          <cell r="K17" t="str">
            <v>P25_ERA_G1_BEN_B-52 30% APERTURA</v>
          </cell>
          <cell r="L17" t="str">
            <v>S4_04_4500355937</v>
          </cell>
          <cell r="M17">
            <v>18577685</v>
          </cell>
          <cell r="N17" t="str">
            <v>CLP</v>
          </cell>
          <cell r="O17">
            <v>73431</v>
          </cell>
          <cell r="P17" t="str">
            <v>Compensado</v>
          </cell>
          <cell r="Q17">
            <v>6019882</v>
          </cell>
          <cell r="R17" t="str">
            <v>B-52 HORNO NAPHTHA SPLITTER</v>
          </cell>
          <cell r="S17">
            <v>0.3</v>
          </cell>
          <cell r="T17" t="str">
            <v>GL</v>
          </cell>
          <cell r="U17">
            <v>61925618</v>
          </cell>
          <cell r="V17" t="str">
            <v>CLP</v>
          </cell>
          <cell r="W17">
            <v>18577685</v>
          </cell>
          <cell r="X17" t="str">
            <v>CLP</v>
          </cell>
          <cell r="Y17">
            <v>50108474</v>
          </cell>
          <cell r="Z17">
            <v>18577.5</v>
          </cell>
        </row>
        <row r="18">
          <cell r="A18">
            <v>4600035317</v>
          </cell>
          <cell r="B18" t="str">
            <v>FERROSTAAL CHILE S.A.C.</v>
          </cell>
          <cell r="C18">
            <v>34865826405</v>
          </cell>
          <cell r="D18" t="str">
            <v>Servicio Civil Mecánico PARO ERA 2025</v>
          </cell>
          <cell r="E18">
            <v>4500355937</v>
          </cell>
          <cell r="F18">
            <v>10</v>
          </cell>
          <cell r="G18">
            <v>34865317617</v>
          </cell>
          <cell r="H18">
            <v>508788</v>
          </cell>
          <cell r="I18">
            <v>1001843174</v>
          </cell>
          <cell r="J18" t="str">
            <v>Liberado</v>
          </cell>
          <cell r="K18" t="str">
            <v>P25_ERA_G1_BEN_C-145A 30% APERTURA</v>
          </cell>
          <cell r="L18" t="str">
            <v>S4_04_4500355937</v>
          </cell>
          <cell r="M18">
            <v>2980462</v>
          </cell>
          <cell r="N18" t="str">
            <v>CLP</v>
          </cell>
          <cell r="O18">
            <v>73431</v>
          </cell>
          <cell r="P18" t="str">
            <v>Compensado</v>
          </cell>
          <cell r="Q18">
            <v>6019977</v>
          </cell>
          <cell r="R18" t="str">
            <v>BEN-C-145 A</v>
          </cell>
          <cell r="S18">
            <v>0.3</v>
          </cell>
          <cell r="T18" t="str">
            <v>GL</v>
          </cell>
          <cell r="U18">
            <v>9934873</v>
          </cell>
          <cell r="V18" t="str">
            <v>CLP</v>
          </cell>
          <cell r="W18">
            <v>2980462</v>
          </cell>
          <cell r="X18" t="str">
            <v>CLP</v>
          </cell>
          <cell r="Y18">
            <v>50104810</v>
          </cell>
          <cell r="Z18">
            <v>2980.43</v>
          </cell>
        </row>
        <row r="19">
          <cell r="A19">
            <v>4600035317</v>
          </cell>
          <cell r="B19" t="str">
            <v>FERROSTAAL CHILE S.A.C.</v>
          </cell>
          <cell r="C19">
            <v>34865826405</v>
          </cell>
          <cell r="D19" t="str">
            <v>Servicio Civil Mecánico PARO ERA 2025</v>
          </cell>
          <cell r="E19">
            <v>4500355937</v>
          </cell>
          <cell r="F19">
            <v>10</v>
          </cell>
          <cell r="G19">
            <v>34865317617</v>
          </cell>
          <cell r="H19">
            <v>508788</v>
          </cell>
          <cell r="I19">
            <v>1001843175</v>
          </cell>
          <cell r="J19" t="str">
            <v>Liberado</v>
          </cell>
          <cell r="K19" t="str">
            <v>P25_ERA_G1_BEN_C-145B 30% APERTURA</v>
          </cell>
          <cell r="L19" t="str">
            <v>S4_04_4500355937</v>
          </cell>
          <cell r="M19">
            <v>2980462</v>
          </cell>
          <cell r="N19" t="str">
            <v>CLP</v>
          </cell>
          <cell r="O19">
            <v>73431</v>
          </cell>
          <cell r="P19" t="str">
            <v>Compensado</v>
          </cell>
          <cell r="Q19">
            <v>6019978</v>
          </cell>
          <cell r="R19" t="str">
            <v>BEN-C-145 B</v>
          </cell>
          <cell r="S19">
            <v>0.3</v>
          </cell>
          <cell r="T19" t="str">
            <v>GL</v>
          </cell>
          <cell r="U19">
            <v>9934873</v>
          </cell>
          <cell r="V19" t="str">
            <v>CLP</v>
          </cell>
          <cell r="W19">
            <v>2980462</v>
          </cell>
          <cell r="X19" t="str">
            <v>CLP</v>
          </cell>
          <cell r="Y19">
            <v>50104812</v>
          </cell>
          <cell r="Z19">
            <v>2980.43</v>
          </cell>
        </row>
        <row r="20">
          <cell r="A20">
            <v>4600035317</v>
          </cell>
          <cell r="B20" t="str">
            <v>FERROSTAAL CHILE S.A.C.</v>
          </cell>
          <cell r="C20">
            <v>34865826405</v>
          </cell>
          <cell r="D20" t="str">
            <v>Servicio Civil Mecánico PARO ERA 2025</v>
          </cell>
          <cell r="E20">
            <v>4500355937</v>
          </cell>
          <cell r="F20">
            <v>10</v>
          </cell>
          <cell r="G20">
            <v>34865317617</v>
          </cell>
          <cell r="H20">
            <v>508788</v>
          </cell>
          <cell r="I20">
            <v>1001843176</v>
          </cell>
          <cell r="J20" t="str">
            <v>Liberado</v>
          </cell>
          <cell r="K20" t="str">
            <v>P25_ERA_G1_BEN_C-145C 30% APERTURA</v>
          </cell>
          <cell r="L20" t="str">
            <v>S4_05_4500355937</v>
          </cell>
          <cell r="M20">
            <v>2980462</v>
          </cell>
          <cell r="N20" t="str">
            <v>CLP</v>
          </cell>
          <cell r="O20">
            <v>73575</v>
          </cell>
          <cell r="P20" t="str">
            <v>Compensado</v>
          </cell>
          <cell r="Q20">
            <v>6019979</v>
          </cell>
          <cell r="R20" t="str">
            <v>BEN-C-145 C</v>
          </cell>
          <cell r="S20">
            <v>0.3</v>
          </cell>
          <cell r="T20" t="str">
            <v>GL</v>
          </cell>
          <cell r="U20">
            <v>9934873</v>
          </cell>
          <cell r="V20" t="str">
            <v>CLP</v>
          </cell>
          <cell r="W20">
            <v>2980462</v>
          </cell>
          <cell r="X20" t="str">
            <v>CLP</v>
          </cell>
          <cell r="Y20">
            <v>50104826</v>
          </cell>
          <cell r="Z20">
            <v>2980.43</v>
          </cell>
        </row>
        <row r="21">
          <cell r="A21">
            <v>4600035317</v>
          </cell>
          <cell r="B21" t="str">
            <v>FERROSTAAL CHILE S.A.C.</v>
          </cell>
          <cell r="C21">
            <v>34865826405</v>
          </cell>
          <cell r="D21" t="str">
            <v>Servicio Civil Mecánico PARO ERA 2025</v>
          </cell>
          <cell r="E21">
            <v>4500355937</v>
          </cell>
          <cell r="F21">
            <v>10</v>
          </cell>
          <cell r="G21">
            <v>34865317617</v>
          </cell>
          <cell r="H21">
            <v>508788</v>
          </cell>
          <cell r="I21">
            <v>1001843291</v>
          </cell>
          <cell r="J21" t="str">
            <v>Liberado</v>
          </cell>
          <cell r="K21" t="str">
            <v>P25_ERA_G1_COK_C-3002 30% APERTURA</v>
          </cell>
          <cell r="L21" t="str">
            <v>S4_04_4500355937</v>
          </cell>
          <cell r="M21">
            <v>3060931</v>
          </cell>
          <cell r="N21" t="str">
            <v>CLP</v>
          </cell>
          <cell r="O21">
            <v>73431</v>
          </cell>
          <cell r="P21" t="str">
            <v>Compensado</v>
          </cell>
          <cell r="Q21">
            <v>6019991</v>
          </cell>
          <cell r="R21" t="str">
            <v>COK-C-3002</v>
          </cell>
          <cell r="S21">
            <v>0.3</v>
          </cell>
          <cell r="T21" t="str">
            <v>GL</v>
          </cell>
          <cell r="U21">
            <v>10203102</v>
          </cell>
          <cell r="V21" t="str">
            <v>CLP</v>
          </cell>
          <cell r="W21">
            <v>3060931</v>
          </cell>
          <cell r="X21" t="str">
            <v>CLP</v>
          </cell>
          <cell r="Y21">
            <v>50104828</v>
          </cell>
          <cell r="Z21">
            <v>3095.07</v>
          </cell>
        </row>
        <row r="22">
          <cell r="A22">
            <v>4600035317</v>
          </cell>
          <cell r="B22" t="str">
            <v>FERROSTAAL CHILE S.A.C.</v>
          </cell>
          <cell r="C22">
            <v>34865826405</v>
          </cell>
          <cell r="D22" t="str">
            <v>Servicio Civil Mecánico PARO ERA 2025</v>
          </cell>
          <cell r="E22">
            <v>4500355937</v>
          </cell>
          <cell r="F22">
            <v>10</v>
          </cell>
          <cell r="G22">
            <v>34865317617</v>
          </cell>
          <cell r="H22">
            <v>508788</v>
          </cell>
          <cell r="I22">
            <v>1001843292</v>
          </cell>
          <cell r="J22" t="str">
            <v>Liberado</v>
          </cell>
          <cell r="K22" t="str">
            <v>P25_ERA_G1_COK_C-3003 30% APERTURA</v>
          </cell>
          <cell r="L22" t="str">
            <v>S3_05_4500355937</v>
          </cell>
          <cell r="M22">
            <v>2459459</v>
          </cell>
          <cell r="N22" t="str">
            <v>CLP</v>
          </cell>
          <cell r="O22">
            <v>73525</v>
          </cell>
          <cell r="P22" t="str">
            <v>Compensado</v>
          </cell>
          <cell r="Q22">
            <v>6019893</v>
          </cell>
          <cell r="R22" t="str">
            <v>C-3003 BLOWDOWN DRUM HEATER</v>
          </cell>
          <cell r="S22">
            <v>0.3</v>
          </cell>
          <cell r="T22" t="str">
            <v>GL</v>
          </cell>
          <cell r="U22">
            <v>8198198</v>
          </cell>
          <cell r="V22" t="str">
            <v>CLP</v>
          </cell>
          <cell r="W22">
            <v>2459459</v>
          </cell>
          <cell r="X22" t="str">
            <v>CLP</v>
          </cell>
          <cell r="Y22">
            <v>50106014</v>
          </cell>
          <cell r="Z22">
            <v>2486.89</v>
          </cell>
        </row>
        <row r="23">
          <cell r="A23">
            <v>4600035317</v>
          </cell>
          <cell r="B23" t="str">
            <v>FERROSTAAL CHILE S.A.C.</v>
          </cell>
          <cell r="C23">
            <v>34865826405</v>
          </cell>
          <cell r="D23" t="str">
            <v>Servicio Civil Mecánico PARO ERA 2025</v>
          </cell>
          <cell r="E23">
            <v>4500355937</v>
          </cell>
          <cell r="F23">
            <v>10</v>
          </cell>
          <cell r="G23">
            <v>34865317617</v>
          </cell>
          <cell r="H23">
            <v>508788</v>
          </cell>
          <cell r="I23">
            <v>1001843293</v>
          </cell>
          <cell r="J23" t="str">
            <v>Liberado</v>
          </cell>
          <cell r="K23" t="str">
            <v>P25_ERA_G1_COK_C-3004A 30% APERTURA</v>
          </cell>
          <cell r="L23" t="str">
            <v>S1_05_4500355937</v>
          </cell>
          <cell r="M23">
            <v>2527137</v>
          </cell>
          <cell r="N23" t="str">
            <v>CLP</v>
          </cell>
          <cell r="O23">
            <v>73487</v>
          </cell>
          <cell r="P23" t="str">
            <v>Compensado</v>
          </cell>
          <cell r="Q23">
            <v>6019992</v>
          </cell>
          <cell r="R23" t="str">
            <v>COK-C-3004 A</v>
          </cell>
          <cell r="S23">
            <v>0.3</v>
          </cell>
          <cell r="T23" t="str">
            <v>GL</v>
          </cell>
          <cell r="U23">
            <v>8423790</v>
          </cell>
          <cell r="V23" t="str">
            <v>CLP</v>
          </cell>
          <cell r="W23">
            <v>2527137</v>
          </cell>
          <cell r="X23" t="str">
            <v>CLP</v>
          </cell>
          <cell r="Y23">
            <v>50105522</v>
          </cell>
          <cell r="Z23">
            <v>2555.3200000000002</v>
          </cell>
        </row>
        <row r="24">
          <cell r="A24">
            <v>4600035317</v>
          </cell>
          <cell r="B24" t="str">
            <v>FERROSTAAL CHILE S.A.C.</v>
          </cell>
          <cell r="C24">
            <v>34865826405</v>
          </cell>
          <cell r="D24" t="str">
            <v>Servicio Civil Mecánico PARO ERA 2025</v>
          </cell>
          <cell r="E24">
            <v>4500355937</v>
          </cell>
          <cell r="F24">
            <v>10</v>
          </cell>
          <cell r="G24">
            <v>34865317617</v>
          </cell>
          <cell r="H24">
            <v>508788</v>
          </cell>
          <cell r="I24">
            <v>1001843294</v>
          </cell>
          <cell r="J24" t="str">
            <v>Liberado</v>
          </cell>
          <cell r="K24" t="str">
            <v>P25_ERA_G1_COK_C-3004B 30% APERTURA</v>
          </cell>
          <cell r="L24" t="str">
            <v>S1_05_4500355937</v>
          </cell>
          <cell r="M24">
            <v>2527137</v>
          </cell>
          <cell r="N24" t="str">
            <v>CLP</v>
          </cell>
          <cell r="O24">
            <v>73487</v>
          </cell>
          <cell r="P24" t="str">
            <v>Compensado</v>
          </cell>
          <cell r="Q24">
            <v>6019993</v>
          </cell>
          <cell r="R24" t="str">
            <v>COK-C-3004 B</v>
          </cell>
          <cell r="S24">
            <v>0.3</v>
          </cell>
          <cell r="T24" t="str">
            <v>GL</v>
          </cell>
          <cell r="U24">
            <v>8423790</v>
          </cell>
          <cell r="V24" t="str">
            <v>CLP</v>
          </cell>
          <cell r="W24">
            <v>2527137</v>
          </cell>
          <cell r="X24" t="str">
            <v>CLP</v>
          </cell>
          <cell r="Y24">
            <v>50105523</v>
          </cell>
          <cell r="Z24">
            <v>2555.3200000000002</v>
          </cell>
        </row>
        <row r="25">
          <cell r="A25">
            <v>4600035317</v>
          </cell>
          <cell r="B25" t="str">
            <v>FERROSTAAL CHILE S.A.C.</v>
          </cell>
          <cell r="C25">
            <v>34865826405</v>
          </cell>
          <cell r="D25" t="str">
            <v>Servicio Civil Mecánico PARO ERA 2025</v>
          </cell>
          <cell r="E25">
            <v>4500355937</v>
          </cell>
          <cell r="F25">
            <v>10</v>
          </cell>
          <cell r="G25">
            <v>34865317617</v>
          </cell>
          <cell r="H25">
            <v>508788</v>
          </cell>
          <cell r="I25">
            <v>1001843295</v>
          </cell>
          <cell r="J25" t="str">
            <v>Liberado</v>
          </cell>
          <cell r="K25" t="str">
            <v>P25_ERA_G1_COK_C-3004C 30% APERTURA</v>
          </cell>
          <cell r="L25" t="str">
            <v>S3_05_4500355937</v>
          </cell>
          <cell r="M25">
            <v>2527137</v>
          </cell>
          <cell r="N25" t="str">
            <v>CLP</v>
          </cell>
          <cell r="O25">
            <v>73525</v>
          </cell>
          <cell r="P25" t="str">
            <v>Compensado</v>
          </cell>
          <cell r="Q25">
            <v>6019994</v>
          </cell>
          <cell r="R25" t="str">
            <v>COK-C-3004 C</v>
          </cell>
          <cell r="S25">
            <v>0.3</v>
          </cell>
          <cell r="T25" t="str">
            <v>GL</v>
          </cell>
          <cell r="U25">
            <v>8423790</v>
          </cell>
          <cell r="V25" t="str">
            <v>CLP</v>
          </cell>
          <cell r="W25">
            <v>2527137</v>
          </cell>
          <cell r="X25" t="str">
            <v>CLP</v>
          </cell>
          <cell r="Y25">
            <v>50105524</v>
          </cell>
          <cell r="Z25">
            <v>2555.3200000000002</v>
          </cell>
        </row>
        <row r="26">
          <cell r="A26">
            <v>4600035317</v>
          </cell>
          <cell r="B26" t="str">
            <v>FERROSTAAL CHILE S.A.C.</v>
          </cell>
          <cell r="C26">
            <v>34865826405</v>
          </cell>
          <cell r="D26" t="str">
            <v>Servicio Civil Mecánico PARO ERA 2025</v>
          </cell>
          <cell r="E26">
            <v>4500355937</v>
          </cell>
          <cell r="F26">
            <v>10</v>
          </cell>
          <cell r="G26">
            <v>34865317617</v>
          </cell>
          <cell r="H26">
            <v>508788</v>
          </cell>
          <cell r="I26">
            <v>1001843296</v>
          </cell>
          <cell r="J26" t="str">
            <v>Liberado</v>
          </cell>
          <cell r="K26" t="str">
            <v>P25_ERA_G1_COK_C-3004E 30% APERTURA</v>
          </cell>
          <cell r="L26" t="str">
            <v>S1_05_4500355937</v>
          </cell>
          <cell r="M26">
            <v>2527137</v>
          </cell>
          <cell r="N26" t="str">
            <v>CLP</v>
          </cell>
          <cell r="O26">
            <v>73487</v>
          </cell>
          <cell r="P26" t="str">
            <v>Compensado</v>
          </cell>
          <cell r="Q26">
            <v>6019996</v>
          </cell>
          <cell r="R26" t="str">
            <v>COK-C-3004 E</v>
          </cell>
          <cell r="S26">
            <v>0.3</v>
          </cell>
          <cell r="T26" t="str">
            <v>GL</v>
          </cell>
          <cell r="U26">
            <v>8423790</v>
          </cell>
          <cell r="V26" t="str">
            <v>CLP</v>
          </cell>
          <cell r="W26">
            <v>2527137</v>
          </cell>
          <cell r="X26" t="str">
            <v>CLP</v>
          </cell>
          <cell r="Y26">
            <v>50105526</v>
          </cell>
          <cell r="Z26">
            <v>2555.3200000000002</v>
          </cell>
        </row>
        <row r="27">
          <cell r="A27">
            <v>4600035317</v>
          </cell>
          <cell r="B27" t="str">
            <v>FERROSTAAL CHILE S.A.C.</v>
          </cell>
          <cell r="C27">
            <v>34865826405</v>
          </cell>
          <cell r="D27" t="str">
            <v>Servicio Civil Mecánico PARO ERA 2025</v>
          </cell>
          <cell r="E27">
            <v>4500355937</v>
          </cell>
          <cell r="F27">
            <v>10</v>
          </cell>
          <cell r="G27">
            <v>34865317617</v>
          </cell>
          <cell r="H27">
            <v>508788</v>
          </cell>
          <cell r="I27">
            <v>1001843298</v>
          </cell>
          <cell r="J27" t="str">
            <v>Liberado</v>
          </cell>
          <cell r="K27" t="str">
            <v>P25_ERA_G1_COK_C-3004F 30% APERTURA</v>
          </cell>
          <cell r="L27" t="str">
            <v>S1_05_4500355937</v>
          </cell>
          <cell r="M27">
            <v>2527137</v>
          </cell>
          <cell r="N27" t="str">
            <v>CLP</v>
          </cell>
          <cell r="O27">
            <v>73487</v>
          </cell>
          <cell r="P27" t="str">
            <v>Compensado</v>
          </cell>
          <cell r="Q27">
            <v>6019997</v>
          </cell>
          <cell r="R27" t="str">
            <v>COK-C-3004 F</v>
          </cell>
          <cell r="S27">
            <v>0.3</v>
          </cell>
          <cell r="T27" t="str">
            <v>GL</v>
          </cell>
          <cell r="U27">
            <v>8423790</v>
          </cell>
          <cell r="V27" t="str">
            <v>CLP</v>
          </cell>
          <cell r="W27">
            <v>2527137</v>
          </cell>
          <cell r="X27" t="str">
            <v>CLP</v>
          </cell>
          <cell r="Y27">
            <v>50105527</v>
          </cell>
          <cell r="Z27">
            <v>2555.3200000000002</v>
          </cell>
        </row>
        <row r="28">
          <cell r="A28">
            <v>4600035317</v>
          </cell>
          <cell r="B28" t="str">
            <v>FERROSTAAL CHILE S.A.C.</v>
          </cell>
          <cell r="C28">
            <v>34865826405</v>
          </cell>
          <cell r="D28" t="str">
            <v>Servicio Civil Mecánico PARO ERA 2025</v>
          </cell>
          <cell r="E28">
            <v>4500355937</v>
          </cell>
          <cell r="F28">
            <v>10</v>
          </cell>
          <cell r="G28">
            <v>34865317617</v>
          </cell>
          <cell r="H28">
            <v>508788</v>
          </cell>
          <cell r="I28">
            <v>1001843299</v>
          </cell>
          <cell r="J28" t="str">
            <v>Liberado</v>
          </cell>
          <cell r="K28" t="str">
            <v>P25_ERA_G1_COK_C-3004G 30% APERTURA</v>
          </cell>
          <cell r="L28" t="str">
            <v>S1_05_4500355937</v>
          </cell>
          <cell r="M28">
            <v>2527137</v>
          </cell>
          <cell r="N28" t="str">
            <v>CLP</v>
          </cell>
          <cell r="O28">
            <v>73487</v>
          </cell>
          <cell r="P28" t="str">
            <v>Compensado</v>
          </cell>
          <cell r="Q28">
            <v>6019998</v>
          </cell>
          <cell r="R28" t="str">
            <v>COK-C-3004 G</v>
          </cell>
          <cell r="S28">
            <v>0.3</v>
          </cell>
          <cell r="T28" t="str">
            <v>GL</v>
          </cell>
          <cell r="U28">
            <v>8423790</v>
          </cell>
          <cell r="V28" t="str">
            <v>CLP</v>
          </cell>
          <cell r="W28">
            <v>2527137</v>
          </cell>
          <cell r="X28" t="str">
            <v>CLP</v>
          </cell>
          <cell r="Y28">
            <v>50105529</v>
          </cell>
          <cell r="Z28">
            <v>2555.3200000000002</v>
          </cell>
        </row>
        <row r="29">
          <cell r="A29">
            <v>4600035317</v>
          </cell>
          <cell r="B29" t="str">
            <v>FERROSTAAL CHILE S.A.C.</v>
          </cell>
          <cell r="C29">
            <v>34865826405</v>
          </cell>
          <cell r="D29" t="str">
            <v>Servicio Civil Mecánico PARO ERA 2025</v>
          </cell>
          <cell r="E29">
            <v>4500355937</v>
          </cell>
          <cell r="F29">
            <v>10</v>
          </cell>
          <cell r="G29">
            <v>34865317617</v>
          </cell>
          <cell r="H29">
            <v>508788</v>
          </cell>
          <cell r="I29">
            <v>1001843300</v>
          </cell>
          <cell r="J29" t="str">
            <v>Liberado</v>
          </cell>
          <cell r="K29" t="str">
            <v>P25_ERA_G1_COK_C-3004H 30% APERTURA</v>
          </cell>
          <cell r="L29" t="str">
            <v>S1_05_4500355937</v>
          </cell>
          <cell r="M29">
            <v>2527137</v>
          </cell>
          <cell r="N29" t="str">
            <v>CLP</v>
          </cell>
          <cell r="O29">
            <v>73487</v>
          </cell>
          <cell r="P29" t="str">
            <v>Compensado</v>
          </cell>
          <cell r="Q29">
            <v>6019999</v>
          </cell>
          <cell r="R29" t="str">
            <v>COK-C-3004 H</v>
          </cell>
          <cell r="S29">
            <v>0.3</v>
          </cell>
          <cell r="T29" t="str">
            <v>GL</v>
          </cell>
          <cell r="U29">
            <v>8423790</v>
          </cell>
          <cell r="V29" t="str">
            <v>CLP</v>
          </cell>
          <cell r="W29">
            <v>2527137</v>
          </cell>
          <cell r="X29" t="str">
            <v>CLP</v>
          </cell>
          <cell r="Y29">
            <v>50105531</v>
          </cell>
          <cell r="Z29">
            <v>2555.3200000000002</v>
          </cell>
        </row>
        <row r="30">
          <cell r="A30">
            <v>4600035317</v>
          </cell>
          <cell r="B30" t="str">
            <v>FERROSTAAL CHILE S.A.C.</v>
          </cell>
          <cell r="C30">
            <v>34865826405</v>
          </cell>
          <cell r="D30" t="str">
            <v>Servicio Civil Mecánico PARO ERA 2025</v>
          </cell>
          <cell r="E30">
            <v>4500355937</v>
          </cell>
          <cell r="F30">
            <v>10</v>
          </cell>
          <cell r="G30">
            <v>34865317617</v>
          </cell>
          <cell r="H30">
            <v>508788</v>
          </cell>
          <cell r="I30">
            <v>1001843301</v>
          </cell>
          <cell r="J30" t="str">
            <v>Liberado</v>
          </cell>
          <cell r="K30" t="str">
            <v>P25_ERA_G1_COK_C-3005A 30% APERTURA</v>
          </cell>
          <cell r="L30" t="str">
            <v>S5_04_4500355937</v>
          </cell>
          <cell r="M30">
            <v>1762317</v>
          </cell>
          <cell r="N30" t="str">
            <v>CLP</v>
          </cell>
          <cell r="O30">
            <v>73475</v>
          </cell>
          <cell r="P30" t="str">
            <v>Compensado</v>
          </cell>
          <cell r="Q30">
            <v>6020000</v>
          </cell>
          <cell r="R30" t="str">
            <v>COK-C-3005 A</v>
          </cell>
          <cell r="S30">
            <v>0.3</v>
          </cell>
          <cell r="T30" t="str">
            <v>GL</v>
          </cell>
          <cell r="U30">
            <v>5874390</v>
          </cell>
          <cell r="V30" t="str">
            <v>CLP</v>
          </cell>
          <cell r="W30">
            <v>1762317</v>
          </cell>
          <cell r="X30" t="str">
            <v>CLP</v>
          </cell>
          <cell r="Y30">
            <v>50104829</v>
          </cell>
          <cell r="Z30">
            <v>1781.97</v>
          </cell>
        </row>
        <row r="31">
          <cell r="A31">
            <v>4600035317</v>
          </cell>
          <cell r="B31" t="str">
            <v>FERROSTAAL CHILE S.A.C.</v>
          </cell>
          <cell r="C31">
            <v>34865826405</v>
          </cell>
          <cell r="D31" t="str">
            <v>Servicio Civil Mecánico PARO ERA 2025</v>
          </cell>
          <cell r="E31">
            <v>4500355937</v>
          </cell>
          <cell r="F31">
            <v>10</v>
          </cell>
          <cell r="G31">
            <v>34865317617</v>
          </cell>
          <cell r="H31">
            <v>508788</v>
          </cell>
          <cell r="I31">
            <v>1001843302</v>
          </cell>
          <cell r="J31" t="str">
            <v>Liberado</v>
          </cell>
          <cell r="K31" t="str">
            <v>P25_ERA_G1_COK_C-3005B 30% APERTURA</v>
          </cell>
          <cell r="L31" t="str">
            <v>S4_04_4500355937</v>
          </cell>
          <cell r="M31">
            <v>1762317</v>
          </cell>
          <cell r="N31" t="str">
            <v>CLP</v>
          </cell>
          <cell r="O31">
            <v>73431</v>
          </cell>
          <cell r="P31" t="str">
            <v>Compensado</v>
          </cell>
          <cell r="Q31">
            <v>6020001</v>
          </cell>
          <cell r="R31" t="str">
            <v>COK-C-3005 B</v>
          </cell>
          <cell r="S31">
            <v>0.3</v>
          </cell>
          <cell r="T31" t="str">
            <v>GL</v>
          </cell>
          <cell r="U31">
            <v>5874390</v>
          </cell>
          <cell r="V31" t="str">
            <v>CLP</v>
          </cell>
          <cell r="W31">
            <v>1762317</v>
          </cell>
          <cell r="X31" t="str">
            <v>CLP</v>
          </cell>
          <cell r="Y31">
            <v>50104830</v>
          </cell>
          <cell r="Z31">
            <v>1781.97</v>
          </cell>
        </row>
        <row r="32">
          <cell r="A32">
            <v>4600035317</v>
          </cell>
          <cell r="B32" t="str">
            <v>FERROSTAAL CHILE S.A.C.</v>
          </cell>
          <cell r="C32">
            <v>34865826405</v>
          </cell>
          <cell r="D32" t="str">
            <v>Servicio Civil Mecánico PARO ERA 2025</v>
          </cell>
          <cell r="E32">
            <v>4500355937</v>
          </cell>
          <cell r="F32">
            <v>10</v>
          </cell>
          <cell r="G32">
            <v>34865317617</v>
          </cell>
          <cell r="H32">
            <v>508788</v>
          </cell>
          <cell r="I32">
            <v>1001843304</v>
          </cell>
          <cell r="J32" t="str">
            <v>Liberado</v>
          </cell>
          <cell r="K32" t="str">
            <v>P25_ERA_G1_COK_C-3008A 30% APERTURA</v>
          </cell>
          <cell r="L32" t="str">
            <v>S4_04_4500355937</v>
          </cell>
          <cell r="M32">
            <v>2937747</v>
          </cell>
          <cell r="N32" t="str">
            <v>CLP</v>
          </cell>
          <cell r="O32">
            <v>73431</v>
          </cell>
          <cell r="P32" t="str">
            <v>Compensado</v>
          </cell>
          <cell r="Q32">
            <v>6020002</v>
          </cell>
          <cell r="R32" t="str">
            <v>COK-C-3008 A</v>
          </cell>
          <cell r="S32">
            <v>0.3</v>
          </cell>
          <cell r="T32" t="str">
            <v>GL</v>
          </cell>
          <cell r="U32">
            <v>9792491</v>
          </cell>
          <cell r="V32" t="str">
            <v>CLP</v>
          </cell>
          <cell r="W32">
            <v>2937747</v>
          </cell>
          <cell r="X32" t="str">
            <v>CLP</v>
          </cell>
          <cell r="Y32">
            <v>50104831</v>
          </cell>
          <cell r="Z32">
            <v>2970.51</v>
          </cell>
        </row>
        <row r="33">
          <cell r="A33">
            <v>4600035317</v>
          </cell>
          <cell r="B33" t="str">
            <v>FERROSTAAL CHILE S.A.C.</v>
          </cell>
          <cell r="C33">
            <v>34865826405</v>
          </cell>
          <cell r="D33" t="str">
            <v>Servicio Civil Mecánico PARO ERA 2025</v>
          </cell>
          <cell r="E33">
            <v>4500355937</v>
          </cell>
          <cell r="F33">
            <v>10</v>
          </cell>
          <cell r="G33">
            <v>34865317617</v>
          </cell>
          <cell r="H33">
            <v>508788</v>
          </cell>
          <cell r="I33">
            <v>1001843305</v>
          </cell>
          <cell r="J33" t="str">
            <v>Liberado</v>
          </cell>
          <cell r="K33" t="str">
            <v>P25_ERA_G1_COK_C-3008B1 30% APERTURA</v>
          </cell>
          <cell r="L33" t="str">
            <v>S4_05_4500355937</v>
          </cell>
          <cell r="M33">
            <v>4682842</v>
          </cell>
          <cell r="N33" t="str">
            <v>CLP</v>
          </cell>
          <cell r="O33">
            <v>73575</v>
          </cell>
          <cell r="P33" t="str">
            <v>Compensado</v>
          </cell>
          <cell r="Q33">
            <v>6020003</v>
          </cell>
          <cell r="R33" t="str">
            <v>COK-C-3008 B1</v>
          </cell>
          <cell r="S33">
            <v>0.3</v>
          </cell>
          <cell r="T33" t="str">
            <v>GL</v>
          </cell>
          <cell r="U33">
            <v>15609473</v>
          </cell>
          <cell r="V33" t="str">
            <v>CLP</v>
          </cell>
          <cell r="W33">
            <v>4682842</v>
          </cell>
          <cell r="X33" t="str">
            <v>CLP</v>
          </cell>
          <cell r="Y33">
            <v>50104832</v>
          </cell>
          <cell r="Z33">
            <v>4735.07</v>
          </cell>
        </row>
        <row r="34">
          <cell r="A34">
            <v>4600035317</v>
          </cell>
          <cell r="B34" t="str">
            <v>FERROSTAAL CHILE S.A.C.</v>
          </cell>
          <cell r="C34">
            <v>34865826405</v>
          </cell>
          <cell r="D34" t="str">
            <v>Servicio Civil Mecánico PARO ERA 2025</v>
          </cell>
          <cell r="E34">
            <v>4500355937</v>
          </cell>
          <cell r="F34">
            <v>10</v>
          </cell>
          <cell r="G34">
            <v>34865317617</v>
          </cell>
          <cell r="H34">
            <v>508788</v>
          </cell>
          <cell r="I34">
            <v>1001843306</v>
          </cell>
          <cell r="J34" t="str">
            <v>Liberado</v>
          </cell>
          <cell r="K34" t="str">
            <v>P25_ERA_G1_COK_C-3008B2 30% APERTURA</v>
          </cell>
          <cell r="L34" t="str">
            <v>S4_04_4500355937</v>
          </cell>
          <cell r="M34">
            <v>4682842</v>
          </cell>
          <cell r="N34" t="str">
            <v>CLP</v>
          </cell>
          <cell r="O34">
            <v>73431</v>
          </cell>
          <cell r="P34" t="str">
            <v>Compensado</v>
          </cell>
          <cell r="Q34">
            <v>6020004</v>
          </cell>
          <cell r="R34" t="str">
            <v>COK-C-3008 B2</v>
          </cell>
          <cell r="S34">
            <v>0.3</v>
          </cell>
          <cell r="T34" t="str">
            <v>GL</v>
          </cell>
          <cell r="U34">
            <v>15609473</v>
          </cell>
          <cell r="V34" t="str">
            <v>CLP</v>
          </cell>
          <cell r="W34">
            <v>4682842</v>
          </cell>
          <cell r="X34" t="str">
            <v>CLP</v>
          </cell>
          <cell r="Y34">
            <v>50104833</v>
          </cell>
          <cell r="Z34">
            <v>4735.07</v>
          </cell>
        </row>
        <row r="35">
          <cell r="A35">
            <v>4600035317</v>
          </cell>
          <cell r="B35" t="str">
            <v>FERROSTAAL CHILE S.A.C.</v>
          </cell>
          <cell r="C35">
            <v>34865826405</v>
          </cell>
          <cell r="D35" t="str">
            <v>Servicio Civil Mecánico PARO ERA 2025</v>
          </cell>
          <cell r="E35">
            <v>4500355937</v>
          </cell>
          <cell r="F35">
            <v>10</v>
          </cell>
          <cell r="G35">
            <v>34865317617</v>
          </cell>
          <cell r="H35">
            <v>508788</v>
          </cell>
          <cell r="I35">
            <v>1001843307</v>
          </cell>
          <cell r="J35" t="str">
            <v>Liberado</v>
          </cell>
          <cell r="K35" t="str">
            <v>P25_ERA_G1_COK_C-3009 30% APERTURA</v>
          </cell>
          <cell r="L35" t="str">
            <v>S4_04_4500355937</v>
          </cell>
          <cell r="M35">
            <v>3081048</v>
          </cell>
          <cell r="N35" t="str">
            <v>CLP</v>
          </cell>
          <cell r="O35">
            <v>73431</v>
          </cell>
          <cell r="P35" t="str">
            <v>Compensado</v>
          </cell>
          <cell r="Q35">
            <v>6019895</v>
          </cell>
          <cell r="R35" t="str">
            <v>C-3009 HC GO PUMP AROUND / FEED EXCHANG</v>
          </cell>
          <cell r="S35">
            <v>0.3</v>
          </cell>
          <cell r="T35" t="str">
            <v>GL</v>
          </cell>
          <cell r="U35">
            <v>10270161</v>
          </cell>
          <cell r="V35" t="str">
            <v>CLP</v>
          </cell>
          <cell r="W35">
            <v>3081048</v>
          </cell>
          <cell r="X35" t="str">
            <v>CLP</v>
          </cell>
          <cell r="Y35">
            <v>50106017</v>
          </cell>
          <cell r="Z35">
            <v>3115.41</v>
          </cell>
        </row>
        <row r="36">
          <cell r="A36">
            <v>4600035317</v>
          </cell>
          <cell r="B36" t="str">
            <v>FERROSTAAL CHILE S.A.C.</v>
          </cell>
          <cell r="C36">
            <v>34865826405</v>
          </cell>
          <cell r="D36" t="str">
            <v>Servicio Civil Mecánico PARO ERA 2025</v>
          </cell>
          <cell r="E36">
            <v>4500355937</v>
          </cell>
          <cell r="F36">
            <v>10</v>
          </cell>
          <cell r="G36">
            <v>34865317617</v>
          </cell>
          <cell r="H36">
            <v>508788</v>
          </cell>
          <cell r="I36">
            <v>1001843309</v>
          </cell>
          <cell r="J36" t="str">
            <v>Liberado</v>
          </cell>
          <cell r="K36" t="str">
            <v>P25_ERA_G1_COK_C-3052A 30% APERTURA</v>
          </cell>
          <cell r="L36" t="str">
            <v>S5_04_4500355937</v>
          </cell>
          <cell r="M36">
            <v>3013026</v>
          </cell>
          <cell r="N36" t="str">
            <v>CLP</v>
          </cell>
          <cell r="O36">
            <v>73475</v>
          </cell>
          <cell r="P36" t="str">
            <v>Compensado</v>
          </cell>
          <cell r="Q36">
            <v>6020006</v>
          </cell>
          <cell r="R36" t="str">
            <v>COK-C-3052 A</v>
          </cell>
          <cell r="S36">
            <v>0.3</v>
          </cell>
          <cell r="T36" t="str">
            <v>GL</v>
          </cell>
          <cell r="U36">
            <v>10043420</v>
          </cell>
          <cell r="V36" t="str">
            <v>CLP</v>
          </cell>
          <cell r="W36">
            <v>3013026</v>
          </cell>
          <cell r="X36" t="str">
            <v>CLP</v>
          </cell>
          <cell r="Y36">
            <v>50104836</v>
          </cell>
          <cell r="Z36">
            <v>3046.63</v>
          </cell>
        </row>
        <row r="37">
          <cell r="A37">
            <v>4600035317</v>
          </cell>
          <cell r="B37" t="str">
            <v>FERROSTAAL CHILE S.A.C.</v>
          </cell>
          <cell r="C37">
            <v>34865826405</v>
          </cell>
          <cell r="D37" t="str">
            <v>Servicio Civil Mecánico PARO ERA 2025</v>
          </cell>
          <cell r="E37">
            <v>4500355937</v>
          </cell>
          <cell r="F37">
            <v>10</v>
          </cell>
          <cell r="G37">
            <v>34865317617</v>
          </cell>
          <cell r="H37">
            <v>508788</v>
          </cell>
          <cell r="I37">
            <v>1001843310</v>
          </cell>
          <cell r="J37" t="str">
            <v>Liberado</v>
          </cell>
          <cell r="K37" t="str">
            <v>P25_ERA_G1_COK_C-3052B 30% APERTURA</v>
          </cell>
          <cell r="L37" t="str">
            <v>S5_04_4500355937</v>
          </cell>
          <cell r="M37">
            <v>3013026</v>
          </cell>
          <cell r="N37" t="str">
            <v>CLP</v>
          </cell>
          <cell r="O37">
            <v>73475</v>
          </cell>
          <cell r="P37" t="str">
            <v>Compensado</v>
          </cell>
          <cell r="Q37">
            <v>6020007</v>
          </cell>
          <cell r="R37" t="str">
            <v>COK-C-3052 B</v>
          </cell>
          <cell r="S37">
            <v>0.3</v>
          </cell>
          <cell r="T37" t="str">
            <v>GL</v>
          </cell>
          <cell r="U37">
            <v>10043420</v>
          </cell>
          <cell r="V37" t="str">
            <v>CLP</v>
          </cell>
          <cell r="W37">
            <v>3013026</v>
          </cell>
          <cell r="X37" t="str">
            <v>CLP</v>
          </cell>
          <cell r="Y37">
            <v>50104837</v>
          </cell>
          <cell r="Z37">
            <v>3046.63</v>
          </cell>
        </row>
        <row r="38">
          <cell r="A38">
            <v>4600035317</v>
          </cell>
          <cell r="B38" t="str">
            <v>FERROSTAAL CHILE S.A.C.</v>
          </cell>
          <cell r="C38">
            <v>34865826405</v>
          </cell>
          <cell r="D38" t="str">
            <v>Servicio Civil Mecánico PARO ERA 2025</v>
          </cell>
          <cell r="E38">
            <v>4500355937</v>
          </cell>
          <cell r="F38">
            <v>10</v>
          </cell>
          <cell r="G38">
            <v>34865317617</v>
          </cell>
          <cell r="H38">
            <v>508788</v>
          </cell>
          <cell r="I38">
            <v>1001843311</v>
          </cell>
          <cell r="J38" t="str">
            <v>Liberado</v>
          </cell>
          <cell r="K38" t="str">
            <v>P25_ERA_G1_COK_C-3053 30% APERTURA</v>
          </cell>
          <cell r="L38" t="str">
            <v>S4_04_4500355937</v>
          </cell>
          <cell r="M38">
            <v>3021523</v>
          </cell>
          <cell r="N38" t="str">
            <v>CLP</v>
          </cell>
          <cell r="O38">
            <v>73431</v>
          </cell>
          <cell r="P38" t="str">
            <v>Compensado</v>
          </cell>
          <cell r="Q38">
            <v>6020008</v>
          </cell>
          <cell r="R38" t="str">
            <v>COK-C-3053</v>
          </cell>
          <cell r="S38">
            <v>0.3</v>
          </cell>
          <cell r="T38" t="str">
            <v>GL</v>
          </cell>
          <cell r="U38">
            <v>10071743</v>
          </cell>
          <cell r="V38" t="str">
            <v>CLP</v>
          </cell>
          <cell r="W38">
            <v>3021523</v>
          </cell>
          <cell r="X38" t="str">
            <v>CLP</v>
          </cell>
          <cell r="Y38">
            <v>50104838</v>
          </cell>
          <cell r="Z38">
            <v>3055.22</v>
          </cell>
        </row>
        <row r="39">
          <cell r="A39">
            <v>4600035317</v>
          </cell>
          <cell r="B39" t="str">
            <v>FERROSTAAL CHILE S.A.C.</v>
          </cell>
          <cell r="C39">
            <v>34865826405</v>
          </cell>
          <cell r="D39" t="str">
            <v>Servicio Civil Mecánico PARO ERA 2025</v>
          </cell>
          <cell r="E39">
            <v>4500355937</v>
          </cell>
          <cell r="F39">
            <v>10</v>
          </cell>
          <cell r="G39">
            <v>34865317617</v>
          </cell>
          <cell r="H39">
            <v>508788</v>
          </cell>
          <cell r="I39">
            <v>1001843312</v>
          </cell>
          <cell r="J39" t="str">
            <v>Liberado</v>
          </cell>
          <cell r="K39" t="str">
            <v>P25_ERA_G1_COK_C-3054 30% APERTURA</v>
          </cell>
          <cell r="L39" t="str">
            <v>S4_04_4500355937</v>
          </cell>
          <cell r="M39">
            <v>3040383</v>
          </cell>
          <cell r="N39" t="str">
            <v>CLP</v>
          </cell>
          <cell r="O39">
            <v>73431</v>
          </cell>
          <cell r="P39" t="str">
            <v>Compensado</v>
          </cell>
          <cell r="Q39">
            <v>6019896</v>
          </cell>
          <cell r="R39" t="str">
            <v>C-3054 TOTAL NAPHTHA TRIM COOLER</v>
          </cell>
          <cell r="S39">
            <v>0.3</v>
          </cell>
          <cell r="T39" t="str">
            <v>GL</v>
          </cell>
          <cell r="U39">
            <v>10134610</v>
          </cell>
          <cell r="V39" t="str">
            <v>CLP</v>
          </cell>
          <cell r="W39">
            <v>3040383</v>
          </cell>
          <cell r="X39" t="str">
            <v>CLP</v>
          </cell>
          <cell r="Y39">
            <v>50106019</v>
          </cell>
          <cell r="Z39">
            <v>3074.29</v>
          </cell>
        </row>
        <row r="40">
          <cell r="A40">
            <v>4600035317</v>
          </cell>
          <cell r="B40" t="str">
            <v>FERROSTAAL CHILE S.A.C.</v>
          </cell>
          <cell r="C40">
            <v>34865826405</v>
          </cell>
          <cell r="D40" t="str">
            <v>Servicio Civil Mecánico PARO ERA 2025</v>
          </cell>
          <cell r="E40">
            <v>4500355937</v>
          </cell>
          <cell r="F40">
            <v>10</v>
          </cell>
          <cell r="G40">
            <v>34865317617</v>
          </cell>
          <cell r="H40">
            <v>508788</v>
          </cell>
          <cell r="I40">
            <v>1001843313</v>
          </cell>
          <cell r="J40" t="str">
            <v>Liberado</v>
          </cell>
          <cell r="K40" t="str">
            <v>P25_ERA_G1_COK_C-3055 30% APERTURA</v>
          </cell>
          <cell r="L40" t="str">
            <v>S4_04_4500355937</v>
          </cell>
          <cell r="M40">
            <v>3378231</v>
          </cell>
          <cell r="N40" t="str">
            <v>CLP</v>
          </cell>
          <cell r="O40">
            <v>73431</v>
          </cell>
          <cell r="P40" t="str">
            <v>Compensado</v>
          </cell>
          <cell r="Q40">
            <v>6019897</v>
          </cell>
          <cell r="R40" t="str">
            <v>C-3055 STRIPPER UPPER REBOILER</v>
          </cell>
          <cell r="S40">
            <v>0.3</v>
          </cell>
          <cell r="T40" t="str">
            <v>GL</v>
          </cell>
          <cell r="U40">
            <v>11260771</v>
          </cell>
          <cell r="V40" t="str">
            <v>CLP</v>
          </cell>
          <cell r="W40">
            <v>3378231</v>
          </cell>
          <cell r="X40" t="str">
            <v>CLP</v>
          </cell>
          <cell r="Y40">
            <v>50106020</v>
          </cell>
          <cell r="Z40">
            <v>3415.91</v>
          </cell>
        </row>
        <row r="41">
          <cell r="A41">
            <v>4600035317</v>
          </cell>
          <cell r="B41" t="str">
            <v>FERROSTAAL CHILE S.A.C.</v>
          </cell>
          <cell r="C41">
            <v>34865826405</v>
          </cell>
          <cell r="D41" t="str">
            <v>Servicio Civil Mecánico PARO ERA 2025</v>
          </cell>
          <cell r="E41">
            <v>4500355937</v>
          </cell>
          <cell r="F41">
            <v>10</v>
          </cell>
          <cell r="G41">
            <v>34865317617</v>
          </cell>
          <cell r="H41">
            <v>508788</v>
          </cell>
          <cell r="I41">
            <v>1001843314</v>
          </cell>
          <cell r="J41" t="str">
            <v>Liberado</v>
          </cell>
          <cell r="K41" t="str">
            <v>P25_ERA_G1_COK_C-3056 30% APERTURA</v>
          </cell>
          <cell r="L41" t="str">
            <v>S4_04_4500355937</v>
          </cell>
          <cell r="M41">
            <v>4958637</v>
          </cell>
          <cell r="N41" t="str">
            <v>CLP</v>
          </cell>
          <cell r="O41">
            <v>73431</v>
          </cell>
          <cell r="P41" t="str">
            <v>Compensado</v>
          </cell>
          <cell r="Q41">
            <v>6019898</v>
          </cell>
          <cell r="R41" t="str">
            <v>C-3056 STRIPPER LOWER REBOILER</v>
          </cell>
          <cell r="S41">
            <v>0.3</v>
          </cell>
          <cell r="T41" t="str">
            <v>GL</v>
          </cell>
          <cell r="U41">
            <v>16528789</v>
          </cell>
          <cell r="V41" t="str">
            <v>CLP</v>
          </cell>
          <cell r="W41">
            <v>4958637</v>
          </cell>
          <cell r="X41" t="str">
            <v>CLP</v>
          </cell>
          <cell r="Y41">
            <v>50106021</v>
          </cell>
          <cell r="Z41">
            <v>5013.9399999999996</v>
          </cell>
        </row>
        <row r="42">
          <cell r="A42">
            <v>4600035317</v>
          </cell>
          <cell r="B42" t="str">
            <v>FERROSTAAL CHILE S.A.C.</v>
          </cell>
          <cell r="C42">
            <v>34865826405</v>
          </cell>
          <cell r="D42" t="str">
            <v>Servicio Civil Mecánico PARO ERA 2025</v>
          </cell>
          <cell r="E42">
            <v>4500355937</v>
          </cell>
          <cell r="F42">
            <v>10</v>
          </cell>
          <cell r="G42">
            <v>34865317617</v>
          </cell>
          <cell r="H42">
            <v>508788</v>
          </cell>
          <cell r="I42">
            <v>1001843320</v>
          </cell>
          <cell r="J42" t="str">
            <v>Liberado</v>
          </cell>
          <cell r="K42" t="str">
            <v>P25_ERA_G1_COK_C-3058 30% APERTURA</v>
          </cell>
          <cell r="L42" t="str">
            <v>S4_04_4500355937</v>
          </cell>
          <cell r="M42">
            <v>2344639</v>
          </cell>
          <cell r="N42" t="str">
            <v>CLP</v>
          </cell>
          <cell r="O42">
            <v>73431</v>
          </cell>
          <cell r="P42" t="str">
            <v>Compensado</v>
          </cell>
          <cell r="Q42">
            <v>6019900</v>
          </cell>
          <cell r="R42" t="str">
            <v>C-3058 LEAN / RICH SPONGE OIL EXCHANGER</v>
          </cell>
          <cell r="S42">
            <v>0.3</v>
          </cell>
          <cell r="T42" t="str">
            <v>GL</v>
          </cell>
          <cell r="U42">
            <v>7815462</v>
          </cell>
          <cell r="V42" t="str">
            <v>CLP</v>
          </cell>
          <cell r="W42">
            <v>2344639</v>
          </cell>
          <cell r="X42" t="str">
            <v>CLP</v>
          </cell>
          <cell r="Y42">
            <v>50106023</v>
          </cell>
          <cell r="Z42">
            <v>2370.79</v>
          </cell>
        </row>
        <row r="43">
          <cell r="A43">
            <v>4600035317</v>
          </cell>
          <cell r="B43" t="str">
            <v>FERROSTAAL CHILE S.A.C.</v>
          </cell>
          <cell r="C43">
            <v>34865826405</v>
          </cell>
          <cell r="D43" t="str">
            <v>Servicio Civil Mecánico PARO ERA 2025</v>
          </cell>
          <cell r="E43">
            <v>4500355937</v>
          </cell>
          <cell r="F43">
            <v>10</v>
          </cell>
          <cell r="G43">
            <v>34865317617</v>
          </cell>
          <cell r="H43">
            <v>508788</v>
          </cell>
          <cell r="I43">
            <v>1001843321</v>
          </cell>
          <cell r="J43" t="str">
            <v>Liberado</v>
          </cell>
          <cell r="K43" t="str">
            <v>P25_ERA_G1_COK_C-3059 30% APERTURA</v>
          </cell>
          <cell r="L43" t="str">
            <v>S4_05_4500355937</v>
          </cell>
          <cell r="M43">
            <v>2166085</v>
          </cell>
          <cell r="N43" t="str">
            <v>CLP</v>
          </cell>
          <cell r="O43">
            <v>73575</v>
          </cell>
          <cell r="P43" t="str">
            <v>Compensado</v>
          </cell>
          <cell r="Q43">
            <v>6020009</v>
          </cell>
          <cell r="R43" t="str">
            <v>COK-C-3059</v>
          </cell>
          <cell r="S43">
            <v>0.3</v>
          </cell>
          <cell r="T43" t="str">
            <v>GL</v>
          </cell>
          <cell r="U43">
            <v>7220283</v>
          </cell>
          <cell r="V43" t="str">
            <v>CLP</v>
          </cell>
          <cell r="W43">
            <v>2166085</v>
          </cell>
          <cell r="X43" t="str">
            <v>CLP</v>
          </cell>
          <cell r="Y43">
            <v>50104839</v>
          </cell>
          <cell r="Z43">
            <v>2190.2399999999998</v>
          </cell>
        </row>
        <row r="44">
          <cell r="A44">
            <v>4600035317</v>
          </cell>
          <cell r="B44" t="str">
            <v>FERROSTAAL CHILE S.A.C.</v>
          </cell>
          <cell r="C44">
            <v>34865826405</v>
          </cell>
          <cell r="D44" t="str">
            <v>Servicio Civil Mecánico PARO ERA 2025</v>
          </cell>
          <cell r="E44">
            <v>4500355937</v>
          </cell>
          <cell r="F44">
            <v>10</v>
          </cell>
          <cell r="G44">
            <v>34865317617</v>
          </cell>
          <cell r="H44">
            <v>508788</v>
          </cell>
          <cell r="I44">
            <v>1001843322</v>
          </cell>
          <cell r="J44" t="str">
            <v>Liberado</v>
          </cell>
          <cell r="K44" t="str">
            <v>P25_ERA_G1_COK_C-3060A 30% APERTURA</v>
          </cell>
          <cell r="L44" t="str">
            <v>S4_04_4500355937</v>
          </cell>
          <cell r="M44">
            <v>3307297</v>
          </cell>
          <cell r="N44" t="str">
            <v>CLP</v>
          </cell>
          <cell r="O44">
            <v>73431</v>
          </cell>
          <cell r="P44" t="str">
            <v>Compensado</v>
          </cell>
          <cell r="Q44">
            <v>6020010</v>
          </cell>
          <cell r="R44" t="str">
            <v>COK-C-3060 A</v>
          </cell>
          <cell r="S44">
            <v>0.3</v>
          </cell>
          <cell r="T44" t="str">
            <v>GL</v>
          </cell>
          <cell r="U44">
            <v>11024323</v>
          </cell>
          <cell r="V44" t="str">
            <v>CLP</v>
          </cell>
          <cell r="W44">
            <v>3307297</v>
          </cell>
          <cell r="X44" t="str">
            <v>CLP</v>
          </cell>
          <cell r="Y44">
            <v>50104840</v>
          </cell>
          <cell r="Z44">
            <v>3344.18</v>
          </cell>
        </row>
        <row r="45">
          <cell r="A45">
            <v>4600035317</v>
          </cell>
          <cell r="B45" t="str">
            <v>FERROSTAAL CHILE S.A.C.</v>
          </cell>
          <cell r="C45">
            <v>34865826405</v>
          </cell>
          <cell r="D45" t="str">
            <v>Servicio Civil Mecánico PARO ERA 2025</v>
          </cell>
          <cell r="E45">
            <v>4500355937</v>
          </cell>
          <cell r="F45">
            <v>10</v>
          </cell>
          <cell r="G45">
            <v>34865317617</v>
          </cell>
          <cell r="H45">
            <v>508788</v>
          </cell>
          <cell r="I45">
            <v>1001843323</v>
          </cell>
          <cell r="J45" t="str">
            <v>Liberado</v>
          </cell>
          <cell r="K45" t="str">
            <v>P25_ERA_G1_COK_C-3060B 30% APERTURA</v>
          </cell>
          <cell r="L45" t="str">
            <v>S4_04_4500355937</v>
          </cell>
          <cell r="M45">
            <v>3307297</v>
          </cell>
          <cell r="N45" t="str">
            <v>CLP</v>
          </cell>
          <cell r="O45">
            <v>73431</v>
          </cell>
          <cell r="P45" t="str">
            <v>Compensado</v>
          </cell>
          <cell r="Q45">
            <v>6020011</v>
          </cell>
          <cell r="R45" t="str">
            <v>COK-C-3060 B</v>
          </cell>
          <cell r="S45">
            <v>0.3</v>
          </cell>
          <cell r="T45" t="str">
            <v>GL</v>
          </cell>
          <cell r="U45">
            <v>11024323</v>
          </cell>
          <cell r="V45" t="str">
            <v>CLP</v>
          </cell>
          <cell r="W45">
            <v>3307297</v>
          </cell>
          <cell r="X45" t="str">
            <v>CLP</v>
          </cell>
          <cell r="Y45">
            <v>50104841</v>
          </cell>
          <cell r="Z45">
            <v>3344.18</v>
          </cell>
        </row>
        <row r="46">
          <cell r="A46">
            <v>4600035317</v>
          </cell>
          <cell r="B46" t="str">
            <v>FERROSTAAL CHILE S.A.C.</v>
          </cell>
          <cell r="C46">
            <v>34865826405</v>
          </cell>
          <cell r="D46" t="str">
            <v>Servicio Civil Mecánico PARO ERA 2025</v>
          </cell>
          <cell r="E46">
            <v>4500355937</v>
          </cell>
          <cell r="F46">
            <v>10</v>
          </cell>
          <cell r="G46">
            <v>34865317617</v>
          </cell>
          <cell r="H46">
            <v>508788</v>
          </cell>
          <cell r="I46">
            <v>1001843325</v>
          </cell>
          <cell r="J46" t="str">
            <v>Liberado</v>
          </cell>
          <cell r="K46" t="str">
            <v>P25_ERA_G1_COK_C-3061 30% APERTURA</v>
          </cell>
          <cell r="L46" t="str">
            <v>S5_04_4500355937</v>
          </cell>
          <cell r="M46">
            <v>3026809</v>
          </cell>
          <cell r="N46" t="str">
            <v>CLP</v>
          </cell>
          <cell r="O46">
            <v>73475</v>
          </cell>
          <cell r="P46" t="str">
            <v>Compensado</v>
          </cell>
          <cell r="Q46">
            <v>6019901</v>
          </cell>
          <cell r="R46" t="str">
            <v>C-3061 DEBUTANIZER REBOILER</v>
          </cell>
          <cell r="S46">
            <v>0.3</v>
          </cell>
          <cell r="T46" t="str">
            <v>GL</v>
          </cell>
          <cell r="U46">
            <v>10089362</v>
          </cell>
          <cell r="V46" t="str">
            <v>CLP</v>
          </cell>
          <cell r="W46">
            <v>3026809</v>
          </cell>
          <cell r="X46" t="str">
            <v>CLP</v>
          </cell>
          <cell r="Y46">
            <v>50111643</v>
          </cell>
          <cell r="Z46">
            <v>3060.57</v>
          </cell>
        </row>
        <row r="47">
          <cell r="A47">
            <v>4600035317</v>
          </cell>
          <cell r="B47" t="str">
            <v>FERROSTAAL CHILE S.A.C.</v>
          </cell>
          <cell r="C47">
            <v>34865826405</v>
          </cell>
          <cell r="D47" t="str">
            <v>Servicio Civil Mecánico PARO ERA 2025</v>
          </cell>
          <cell r="E47">
            <v>4500355937</v>
          </cell>
          <cell r="F47">
            <v>10</v>
          </cell>
          <cell r="G47">
            <v>34865317617</v>
          </cell>
          <cell r="H47">
            <v>508788</v>
          </cell>
          <cell r="I47">
            <v>1001843326</v>
          </cell>
          <cell r="J47" t="str">
            <v>Liberado</v>
          </cell>
          <cell r="K47" t="str">
            <v>P25_ERA_G1_COK_C-3062 30% APERTURA</v>
          </cell>
          <cell r="L47" t="str">
            <v>S1_05_4500355937</v>
          </cell>
          <cell r="M47">
            <v>2236572</v>
          </cell>
          <cell r="N47" t="str">
            <v>CLP</v>
          </cell>
          <cell r="O47">
            <v>73487</v>
          </cell>
          <cell r="P47" t="str">
            <v>Compensado</v>
          </cell>
          <cell r="Q47">
            <v>6019902</v>
          </cell>
          <cell r="R47" t="str">
            <v>C-3062 FUEL GAS COOLER</v>
          </cell>
          <cell r="S47">
            <v>0.3</v>
          </cell>
          <cell r="T47" t="str">
            <v>GL</v>
          </cell>
          <cell r="U47">
            <v>7455241</v>
          </cell>
          <cell r="V47" t="str">
            <v>CLP</v>
          </cell>
          <cell r="W47">
            <v>2236572</v>
          </cell>
          <cell r="X47" t="str">
            <v>CLP</v>
          </cell>
          <cell r="Y47">
            <v>50106024</v>
          </cell>
          <cell r="Z47">
            <v>2261.52</v>
          </cell>
        </row>
        <row r="48">
          <cell r="A48">
            <v>4600035317</v>
          </cell>
          <cell r="B48" t="str">
            <v>FERROSTAAL CHILE S.A.C.</v>
          </cell>
          <cell r="C48">
            <v>34865826405</v>
          </cell>
          <cell r="D48" t="str">
            <v>Servicio Civil Mecánico PARO ERA 2025</v>
          </cell>
          <cell r="E48">
            <v>4500355937</v>
          </cell>
          <cell r="F48">
            <v>10</v>
          </cell>
          <cell r="G48">
            <v>34865317617</v>
          </cell>
          <cell r="H48">
            <v>508788</v>
          </cell>
          <cell r="I48">
            <v>1001843327</v>
          </cell>
          <cell r="J48" t="str">
            <v>Liberado</v>
          </cell>
          <cell r="K48" t="str">
            <v>P25_ERA_G1_COK_C-3721 30% APERTURA</v>
          </cell>
          <cell r="L48" t="str">
            <v>S1_05_4500355937</v>
          </cell>
          <cell r="M48">
            <v>1794881</v>
          </cell>
          <cell r="N48" t="str">
            <v>CLP</v>
          </cell>
          <cell r="O48">
            <v>73487</v>
          </cell>
          <cell r="P48" t="str">
            <v>Compensado</v>
          </cell>
          <cell r="Q48">
            <v>6020012</v>
          </cell>
          <cell r="R48" t="str">
            <v>COK-C-3721</v>
          </cell>
          <cell r="S48">
            <v>0.3</v>
          </cell>
          <cell r="T48" t="str">
            <v>GL</v>
          </cell>
          <cell r="U48">
            <v>5982938</v>
          </cell>
          <cell r="V48" t="str">
            <v>CLP</v>
          </cell>
          <cell r="W48">
            <v>1794881</v>
          </cell>
          <cell r="X48" t="str">
            <v>CLP</v>
          </cell>
          <cell r="Y48">
            <v>50104842</v>
          </cell>
          <cell r="Z48">
            <v>1814.9</v>
          </cell>
        </row>
        <row r="49">
          <cell r="A49">
            <v>4600035317</v>
          </cell>
          <cell r="B49" t="str">
            <v>FERROSTAAL CHILE S.A.C.</v>
          </cell>
          <cell r="C49">
            <v>34865826405</v>
          </cell>
          <cell r="D49" t="str">
            <v>Servicio Civil Mecánico PARO ERA 2025</v>
          </cell>
          <cell r="E49">
            <v>4500355937</v>
          </cell>
          <cell r="F49">
            <v>10</v>
          </cell>
          <cell r="G49">
            <v>34865317617</v>
          </cell>
          <cell r="H49">
            <v>508788</v>
          </cell>
          <cell r="I49">
            <v>1001843328</v>
          </cell>
          <cell r="J49" t="str">
            <v>Liberado</v>
          </cell>
          <cell r="K49" t="str">
            <v>P25_ERA_G1_COK_D-3001 30% APERTURA</v>
          </cell>
          <cell r="L49" t="str">
            <v>S4_04_4500355937</v>
          </cell>
          <cell r="M49">
            <v>66839330</v>
          </cell>
          <cell r="N49" t="str">
            <v>CLP</v>
          </cell>
          <cell r="O49">
            <v>73431</v>
          </cell>
          <cell r="P49" t="str">
            <v>Compensado</v>
          </cell>
          <cell r="Q49">
            <v>6019865</v>
          </cell>
          <cell r="R49" t="str">
            <v>D-3001 COKE DRUM</v>
          </cell>
          <cell r="S49">
            <v>0.3</v>
          </cell>
          <cell r="T49" t="str">
            <v>GL</v>
          </cell>
          <cell r="U49">
            <v>222797766</v>
          </cell>
          <cell r="V49" t="str">
            <v>CLP</v>
          </cell>
          <cell r="W49">
            <v>66839330</v>
          </cell>
          <cell r="X49" t="str">
            <v>CLP</v>
          </cell>
          <cell r="Y49">
            <v>50105636</v>
          </cell>
          <cell r="Z49">
            <v>67584.789999999994</v>
          </cell>
        </row>
        <row r="50">
          <cell r="A50">
            <v>4600035317</v>
          </cell>
          <cell r="B50" t="str">
            <v>FERROSTAAL CHILE S.A.C.</v>
          </cell>
          <cell r="C50">
            <v>34865826405</v>
          </cell>
          <cell r="D50" t="str">
            <v>Servicio Civil Mecánico PARO ERA 2025</v>
          </cell>
          <cell r="E50">
            <v>4500355937</v>
          </cell>
          <cell r="F50">
            <v>10</v>
          </cell>
          <cell r="G50">
            <v>34865317617</v>
          </cell>
          <cell r="H50">
            <v>508788</v>
          </cell>
          <cell r="I50">
            <v>1001843329</v>
          </cell>
          <cell r="J50" t="str">
            <v>Liberado</v>
          </cell>
          <cell r="K50" t="str">
            <v>P25_ERA_G1_COK_D-3002 30% APERTURA</v>
          </cell>
          <cell r="L50" t="str">
            <v>S4_04_4500355937</v>
          </cell>
          <cell r="M50">
            <v>66839330</v>
          </cell>
          <cell r="N50" t="str">
            <v>CLP</v>
          </cell>
          <cell r="O50">
            <v>73431</v>
          </cell>
          <cell r="P50" t="str">
            <v>Compensado</v>
          </cell>
          <cell r="Q50">
            <v>6019866</v>
          </cell>
          <cell r="R50" t="str">
            <v>D-3002 COKE DRUM</v>
          </cell>
          <cell r="S50">
            <v>0.3</v>
          </cell>
          <cell r="T50" t="str">
            <v>GL</v>
          </cell>
          <cell r="U50">
            <v>222797766</v>
          </cell>
          <cell r="V50" t="str">
            <v>CLP</v>
          </cell>
          <cell r="W50">
            <v>66839330</v>
          </cell>
          <cell r="X50" t="str">
            <v>CLP</v>
          </cell>
          <cell r="Y50">
            <v>50105637</v>
          </cell>
          <cell r="Z50">
            <v>67584.789999999994</v>
          </cell>
        </row>
        <row r="51">
          <cell r="A51">
            <v>4600035317</v>
          </cell>
          <cell r="B51" t="str">
            <v>FERROSTAAL CHILE S.A.C.</v>
          </cell>
          <cell r="C51">
            <v>34865826405</v>
          </cell>
          <cell r="D51" t="str">
            <v>Servicio Civil Mecánico PARO ERA 2025</v>
          </cell>
          <cell r="E51">
            <v>4500355937</v>
          </cell>
          <cell r="F51">
            <v>10</v>
          </cell>
          <cell r="G51">
            <v>34865317617</v>
          </cell>
          <cell r="H51">
            <v>508788</v>
          </cell>
          <cell r="I51">
            <v>1001843345</v>
          </cell>
          <cell r="J51" t="str">
            <v>Liberado</v>
          </cell>
          <cell r="K51" t="str">
            <v>P25_ERA_G1_COK_E-3053 30% APERTURA</v>
          </cell>
          <cell r="L51" t="str">
            <v>S4_04_4500355937</v>
          </cell>
          <cell r="M51">
            <v>25579826</v>
          </cell>
          <cell r="N51" t="str">
            <v>CLP</v>
          </cell>
          <cell r="O51">
            <v>73431</v>
          </cell>
          <cell r="P51" t="str">
            <v>Compensado</v>
          </cell>
          <cell r="Q51">
            <v>6007395</v>
          </cell>
          <cell r="R51" t="str">
            <v>Mant Torr Proc E-3053 Debutanizer</v>
          </cell>
          <cell r="S51">
            <v>0.3</v>
          </cell>
          <cell r="T51" t="str">
            <v>GL</v>
          </cell>
          <cell r="U51">
            <v>85266088</v>
          </cell>
          <cell r="V51" t="str">
            <v>CLP</v>
          </cell>
          <cell r="W51">
            <v>25579826</v>
          </cell>
          <cell r="X51" t="str">
            <v>CLP</v>
          </cell>
          <cell r="Y51">
            <v>50104453</v>
          </cell>
          <cell r="Z51">
            <v>25865.119999999999</v>
          </cell>
        </row>
        <row r="52">
          <cell r="A52">
            <v>4600035317</v>
          </cell>
          <cell r="B52" t="str">
            <v>FERROSTAAL CHILE S.A.C.</v>
          </cell>
          <cell r="C52">
            <v>34865826405</v>
          </cell>
          <cell r="D52" t="str">
            <v>Servicio Civil Mecánico PARO ERA 2025</v>
          </cell>
          <cell r="E52">
            <v>4500355937</v>
          </cell>
          <cell r="F52">
            <v>10</v>
          </cell>
          <cell r="G52">
            <v>34865317617</v>
          </cell>
          <cell r="H52">
            <v>508788</v>
          </cell>
          <cell r="I52">
            <v>1001843346</v>
          </cell>
          <cell r="J52" t="str">
            <v>Liberado</v>
          </cell>
          <cell r="K52" t="str">
            <v>P25_ERA_G1_COK_E-3054 30% APERTURA</v>
          </cell>
          <cell r="L52" t="str">
            <v>S4_04_4500355937</v>
          </cell>
          <cell r="M52">
            <v>26093352</v>
          </cell>
          <cell r="N52" t="str">
            <v>CLP</v>
          </cell>
          <cell r="O52">
            <v>73431</v>
          </cell>
          <cell r="P52" t="str">
            <v>Compensado</v>
          </cell>
          <cell r="Q52">
            <v>6007396</v>
          </cell>
          <cell r="R52" t="str">
            <v>Mant Torr Proc E-3054 Fuel Gas Scrubber</v>
          </cell>
          <cell r="S52">
            <v>0.3</v>
          </cell>
          <cell r="T52" t="str">
            <v>GL</v>
          </cell>
          <cell r="U52">
            <v>86977840</v>
          </cell>
          <cell r="V52" t="str">
            <v>CLP</v>
          </cell>
          <cell r="W52">
            <v>26093352</v>
          </cell>
          <cell r="X52" t="str">
            <v>CLP</v>
          </cell>
          <cell r="Y52">
            <v>50104454</v>
          </cell>
          <cell r="Z52">
            <v>26384.37</v>
          </cell>
        </row>
        <row r="53">
          <cell r="A53">
            <v>4600035317</v>
          </cell>
          <cell r="B53" t="str">
            <v>FERROSTAAL CHILE S.A.C.</v>
          </cell>
          <cell r="C53">
            <v>34865826405</v>
          </cell>
          <cell r="D53" t="str">
            <v>Servicio Civil Mecánico PARO ERA 2025</v>
          </cell>
          <cell r="E53">
            <v>4500355937</v>
          </cell>
          <cell r="F53">
            <v>10</v>
          </cell>
          <cell r="G53">
            <v>34865317617</v>
          </cell>
          <cell r="H53">
            <v>508788</v>
          </cell>
          <cell r="I53">
            <v>1001843347</v>
          </cell>
          <cell r="J53" t="str">
            <v>Liberado</v>
          </cell>
          <cell r="K53" t="str">
            <v>P25_ERA_G1_COK_E-3055 30% APERTURA</v>
          </cell>
          <cell r="L53" t="str">
            <v>S4_04_4500355937</v>
          </cell>
          <cell r="M53">
            <v>21933733</v>
          </cell>
          <cell r="N53" t="str">
            <v>CLP</v>
          </cell>
          <cell r="O53">
            <v>73431</v>
          </cell>
          <cell r="P53" t="str">
            <v>Compensado</v>
          </cell>
          <cell r="Q53">
            <v>6007397</v>
          </cell>
          <cell r="R53" t="str">
            <v>Mant Torr Proc E-3055 C3/C4 Amine Contac</v>
          </cell>
          <cell r="S53">
            <v>0.3</v>
          </cell>
          <cell r="T53" t="str">
            <v>GL</v>
          </cell>
          <cell r="U53">
            <v>73112443</v>
          </cell>
          <cell r="V53" t="str">
            <v>CLP</v>
          </cell>
          <cell r="W53">
            <v>21933733</v>
          </cell>
          <cell r="X53" t="str">
            <v>CLP</v>
          </cell>
          <cell r="Y53">
            <v>50104455</v>
          </cell>
          <cell r="Z53">
            <v>22178.36</v>
          </cell>
        </row>
        <row r="54">
          <cell r="A54">
            <v>4600035317</v>
          </cell>
          <cell r="B54" t="str">
            <v>FERROSTAAL CHILE S.A.C.</v>
          </cell>
          <cell r="C54">
            <v>34865826405</v>
          </cell>
          <cell r="D54" t="str">
            <v>Servicio Civil Mecánico PARO ERA 2025</v>
          </cell>
          <cell r="E54">
            <v>4500355937</v>
          </cell>
          <cell r="F54">
            <v>10</v>
          </cell>
          <cell r="G54">
            <v>34865317617</v>
          </cell>
          <cell r="H54">
            <v>508788</v>
          </cell>
          <cell r="I54">
            <v>1001843348</v>
          </cell>
          <cell r="J54" t="str">
            <v>Liberado</v>
          </cell>
          <cell r="K54" t="str">
            <v>P25_ERA_G1_COK_F-3001 30% APERTURA</v>
          </cell>
          <cell r="L54" t="str">
            <v>S4_04_4500355937</v>
          </cell>
          <cell r="M54">
            <v>3997747</v>
          </cell>
          <cell r="N54" t="str">
            <v>CLP</v>
          </cell>
          <cell r="O54">
            <v>73431</v>
          </cell>
          <cell r="P54" t="str">
            <v>Compensado</v>
          </cell>
          <cell r="Q54">
            <v>6007403</v>
          </cell>
          <cell r="R54" t="str">
            <v>Mant Rec F-3001 Coker Condensate Drum</v>
          </cell>
          <cell r="S54">
            <v>0.3</v>
          </cell>
          <cell r="T54" t="str">
            <v>GL</v>
          </cell>
          <cell r="U54">
            <v>13325823</v>
          </cell>
          <cell r="V54" t="str">
            <v>CLP</v>
          </cell>
          <cell r="W54">
            <v>3997747</v>
          </cell>
          <cell r="X54" t="str">
            <v>CLP</v>
          </cell>
          <cell r="Y54">
            <v>50105638</v>
          </cell>
          <cell r="Z54">
            <v>4042.33</v>
          </cell>
        </row>
        <row r="55">
          <cell r="A55">
            <v>4600035317</v>
          </cell>
          <cell r="B55" t="str">
            <v>FERROSTAAL CHILE S.A.C.</v>
          </cell>
          <cell r="C55">
            <v>34865826405</v>
          </cell>
          <cell r="D55" t="str">
            <v>Servicio Civil Mecánico PARO ERA 2025</v>
          </cell>
          <cell r="E55">
            <v>4500355937</v>
          </cell>
          <cell r="F55">
            <v>10</v>
          </cell>
          <cell r="G55">
            <v>34865317617</v>
          </cell>
          <cell r="H55">
            <v>508788</v>
          </cell>
          <cell r="I55">
            <v>1001843349</v>
          </cell>
          <cell r="J55" t="str">
            <v>Liberado</v>
          </cell>
          <cell r="K55" t="str">
            <v>P25_ERA_G1_COK_F-3002 30% APERTURA</v>
          </cell>
          <cell r="L55" t="str">
            <v>S4_04_4500355937</v>
          </cell>
          <cell r="M55">
            <v>12784709</v>
          </cell>
          <cell r="N55" t="str">
            <v>CLP</v>
          </cell>
          <cell r="O55">
            <v>73431</v>
          </cell>
          <cell r="P55" t="str">
            <v>Compensado</v>
          </cell>
          <cell r="Q55">
            <v>6007404</v>
          </cell>
          <cell r="R55" t="str">
            <v>Mant Rec F-3002 Coker Blowdown Drum</v>
          </cell>
          <cell r="S55">
            <v>0.3</v>
          </cell>
          <cell r="T55" t="str">
            <v>GL</v>
          </cell>
          <cell r="U55">
            <v>42615698</v>
          </cell>
          <cell r="V55" t="str">
            <v>CLP</v>
          </cell>
          <cell r="W55">
            <v>12784709</v>
          </cell>
          <cell r="X55" t="str">
            <v>CLP</v>
          </cell>
          <cell r="Y55">
            <v>50105639</v>
          </cell>
          <cell r="Z55">
            <v>12927.3</v>
          </cell>
        </row>
        <row r="56">
          <cell r="A56">
            <v>4600035317</v>
          </cell>
          <cell r="B56" t="str">
            <v>FERROSTAAL CHILE S.A.C.</v>
          </cell>
          <cell r="C56">
            <v>34865826405</v>
          </cell>
          <cell r="D56" t="str">
            <v>Servicio Civil Mecánico PARO ERA 2025</v>
          </cell>
          <cell r="E56">
            <v>4500355937</v>
          </cell>
          <cell r="F56">
            <v>10</v>
          </cell>
          <cell r="G56">
            <v>34865317617</v>
          </cell>
          <cell r="H56">
            <v>508788</v>
          </cell>
          <cell r="I56">
            <v>1001843350</v>
          </cell>
          <cell r="J56" t="str">
            <v>Liberado</v>
          </cell>
          <cell r="K56" t="str">
            <v>P25_ERA_G1_COK_F-3004 30% APERTURA</v>
          </cell>
          <cell r="L56" t="str">
            <v>S4_04_4500355937</v>
          </cell>
          <cell r="M56">
            <v>3810244</v>
          </cell>
          <cell r="N56" t="str">
            <v>CLP</v>
          </cell>
          <cell r="O56">
            <v>73431</v>
          </cell>
          <cell r="P56" t="str">
            <v>Compensado</v>
          </cell>
          <cell r="Q56">
            <v>6007406</v>
          </cell>
          <cell r="R56" t="str">
            <v>Mant Rec F-3004 Water Seal Drum</v>
          </cell>
          <cell r="S56">
            <v>0.3</v>
          </cell>
          <cell r="T56" t="str">
            <v>GL</v>
          </cell>
          <cell r="U56">
            <v>12700812</v>
          </cell>
          <cell r="V56" t="str">
            <v>CLP</v>
          </cell>
          <cell r="W56">
            <v>3810244</v>
          </cell>
          <cell r="X56" t="str">
            <v>CLP</v>
          </cell>
          <cell r="Y56">
            <v>50105641</v>
          </cell>
          <cell r="Z56">
            <v>3852.74</v>
          </cell>
        </row>
        <row r="57">
          <cell r="A57">
            <v>4600035317</v>
          </cell>
          <cell r="B57" t="str">
            <v>FERROSTAAL CHILE S.A.C.</v>
          </cell>
          <cell r="C57">
            <v>34865826405</v>
          </cell>
          <cell r="D57" t="str">
            <v>Servicio Civil Mecánico PARO ERA 2025</v>
          </cell>
          <cell r="E57">
            <v>4500355937</v>
          </cell>
          <cell r="F57">
            <v>10</v>
          </cell>
          <cell r="G57">
            <v>34865317617</v>
          </cell>
          <cell r="H57">
            <v>508788</v>
          </cell>
          <cell r="I57">
            <v>1001843355</v>
          </cell>
          <cell r="J57" t="str">
            <v>Liberado</v>
          </cell>
          <cell r="K57" t="str">
            <v>P25_ERA_G1_COK_F-3052 30% APERTURA</v>
          </cell>
          <cell r="L57" t="str">
            <v>S4_04_4500355937</v>
          </cell>
          <cell r="M57">
            <v>6952799</v>
          </cell>
          <cell r="N57" t="str">
            <v>CLP</v>
          </cell>
          <cell r="O57">
            <v>73431</v>
          </cell>
          <cell r="P57" t="str">
            <v>Compensado</v>
          </cell>
          <cell r="Q57">
            <v>6007413</v>
          </cell>
          <cell r="R57" t="str">
            <v>Mant Rec F-3052 Absorber Stripper Feed D</v>
          </cell>
          <cell r="S57">
            <v>0.3</v>
          </cell>
          <cell r="T57" t="str">
            <v>GL</v>
          </cell>
          <cell r="U57">
            <v>23175998</v>
          </cell>
          <cell r="V57" t="str">
            <v>CLP</v>
          </cell>
          <cell r="W57">
            <v>6952799</v>
          </cell>
          <cell r="X57" t="str">
            <v>CLP</v>
          </cell>
          <cell r="Y57">
            <v>50105648</v>
          </cell>
          <cell r="Z57">
            <v>7030.34</v>
          </cell>
        </row>
        <row r="58">
          <cell r="A58">
            <v>4600035317</v>
          </cell>
          <cell r="B58" t="str">
            <v>FERROSTAAL CHILE S.A.C.</v>
          </cell>
          <cell r="C58">
            <v>34865826405</v>
          </cell>
          <cell r="D58" t="str">
            <v>Servicio Civil Mecánico PARO ERA 2025</v>
          </cell>
          <cell r="E58">
            <v>4500355937</v>
          </cell>
          <cell r="F58">
            <v>10</v>
          </cell>
          <cell r="G58">
            <v>34865317617</v>
          </cell>
          <cell r="H58">
            <v>508788</v>
          </cell>
          <cell r="I58">
            <v>1001843356</v>
          </cell>
          <cell r="J58" t="str">
            <v>Liberado</v>
          </cell>
          <cell r="K58" t="str">
            <v>P25_ERA_G1_COK_F-3056 30% APERTURA</v>
          </cell>
          <cell r="L58" t="str">
            <v>S4_04_4500355937</v>
          </cell>
          <cell r="M58">
            <v>4115410</v>
          </cell>
          <cell r="N58" t="str">
            <v>CLP</v>
          </cell>
          <cell r="O58">
            <v>73431</v>
          </cell>
          <cell r="P58" t="str">
            <v>Compensado</v>
          </cell>
          <cell r="Q58">
            <v>6007417</v>
          </cell>
          <cell r="R58" t="str">
            <v>Mant Rec F-3056 Debutanizer Overhead Dr</v>
          </cell>
          <cell r="S58">
            <v>0.3</v>
          </cell>
          <cell r="T58" t="str">
            <v>GL</v>
          </cell>
          <cell r="U58">
            <v>13718032</v>
          </cell>
          <cell r="V58" t="str">
            <v>CLP</v>
          </cell>
          <cell r="W58">
            <v>4115410</v>
          </cell>
          <cell r="X58" t="str">
            <v>CLP</v>
          </cell>
          <cell r="Y58">
            <v>50105652</v>
          </cell>
          <cell r="Z58">
            <v>4161.3100000000004</v>
          </cell>
        </row>
        <row r="59">
          <cell r="A59">
            <v>4600035317</v>
          </cell>
          <cell r="B59" t="str">
            <v>FERROSTAAL CHILE S.A.C.</v>
          </cell>
          <cell r="C59">
            <v>34865826405</v>
          </cell>
          <cell r="D59" t="str">
            <v>Servicio Civil Mecánico PARO ERA 2025</v>
          </cell>
          <cell r="E59">
            <v>4500355937</v>
          </cell>
          <cell r="F59">
            <v>10</v>
          </cell>
          <cell r="G59">
            <v>34865317617</v>
          </cell>
          <cell r="H59">
            <v>508788</v>
          </cell>
          <cell r="I59">
            <v>1001843366</v>
          </cell>
          <cell r="J59" t="str">
            <v>Liberado</v>
          </cell>
          <cell r="K59" t="str">
            <v>P25_ERA_G1_COK_F-3058 30% APERTURA</v>
          </cell>
          <cell r="L59" t="str">
            <v>S4_04_4500355937</v>
          </cell>
          <cell r="M59">
            <v>3569315</v>
          </cell>
          <cell r="N59" t="str">
            <v>CLP</v>
          </cell>
          <cell r="O59">
            <v>73431</v>
          </cell>
          <cell r="P59" t="str">
            <v>Compensado</v>
          </cell>
          <cell r="Q59">
            <v>6007419</v>
          </cell>
          <cell r="R59" t="str">
            <v>Mant Rec F-3058 C3/C4 Amine Settler</v>
          </cell>
          <cell r="S59">
            <v>0.3</v>
          </cell>
          <cell r="T59" t="str">
            <v>GL</v>
          </cell>
          <cell r="U59">
            <v>11897715</v>
          </cell>
          <cell r="V59" t="str">
            <v>CLP</v>
          </cell>
          <cell r="W59">
            <v>3569315</v>
          </cell>
          <cell r="X59" t="str">
            <v>CLP</v>
          </cell>
          <cell r="Y59">
            <v>50105654</v>
          </cell>
          <cell r="Z59">
            <v>3609.12</v>
          </cell>
        </row>
        <row r="60">
          <cell r="A60">
            <v>4600035317</v>
          </cell>
          <cell r="B60" t="str">
            <v>FERROSTAAL CHILE S.A.C.</v>
          </cell>
          <cell r="C60">
            <v>34865826405</v>
          </cell>
          <cell r="D60" t="str">
            <v>Servicio Civil Mecánico PARO ERA 2025</v>
          </cell>
          <cell r="E60">
            <v>4500355937</v>
          </cell>
          <cell r="F60">
            <v>10</v>
          </cell>
          <cell r="G60">
            <v>34865317617</v>
          </cell>
          <cell r="H60">
            <v>508788</v>
          </cell>
          <cell r="I60">
            <v>1001843368</v>
          </cell>
          <cell r="J60" t="str">
            <v>Liberado</v>
          </cell>
          <cell r="K60" t="str">
            <v>P25_ERA_G1_COK_F-3081 30% APERTURA</v>
          </cell>
          <cell r="L60" t="str">
            <v>S4_04_4500355937</v>
          </cell>
          <cell r="M60">
            <v>2405938</v>
          </cell>
          <cell r="N60" t="str">
            <v>CLP</v>
          </cell>
          <cell r="O60">
            <v>73431</v>
          </cell>
          <cell r="P60" t="str">
            <v>Compensado</v>
          </cell>
          <cell r="Q60">
            <v>6007420</v>
          </cell>
          <cell r="R60" t="str">
            <v>Mant Rec F-3081 Flushing Oil Coalescer</v>
          </cell>
          <cell r="S60">
            <v>0.3</v>
          </cell>
          <cell r="T60" t="str">
            <v>GL</v>
          </cell>
          <cell r="U60">
            <v>8019794</v>
          </cell>
          <cell r="V60" t="str">
            <v>CLP</v>
          </cell>
          <cell r="W60">
            <v>2405938</v>
          </cell>
          <cell r="X60" t="str">
            <v>CLP</v>
          </cell>
          <cell r="Y60">
            <v>50105657</v>
          </cell>
          <cell r="Z60">
            <v>2432.77</v>
          </cell>
        </row>
        <row r="61">
          <cell r="A61">
            <v>4600035317</v>
          </cell>
          <cell r="B61" t="str">
            <v>FERROSTAAL CHILE S.A.C.</v>
          </cell>
          <cell r="C61">
            <v>34865826405</v>
          </cell>
          <cell r="D61" t="str">
            <v>Servicio Civil Mecánico PARO ERA 2025</v>
          </cell>
          <cell r="E61">
            <v>4500355937</v>
          </cell>
          <cell r="F61">
            <v>10</v>
          </cell>
          <cell r="G61">
            <v>34865317617</v>
          </cell>
          <cell r="H61">
            <v>508788</v>
          </cell>
          <cell r="I61">
            <v>1001843369</v>
          </cell>
          <cell r="J61" t="str">
            <v>Liberado</v>
          </cell>
          <cell r="K61" t="str">
            <v>P25_ERA_G1_COK_F-3082 30% APERTURA</v>
          </cell>
          <cell r="L61" t="str">
            <v>S4_04_4500355937</v>
          </cell>
          <cell r="M61">
            <v>3195651</v>
          </cell>
          <cell r="N61" t="str">
            <v>CLP</v>
          </cell>
          <cell r="O61">
            <v>73431</v>
          </cell>
          <cell r="P61" t="str">
            <v>Compensado</v>
          </cell>
          <cell r="Q61">
            <v>6007421</v>
          </cell>
          <cell r="R61" t="str">
            <v>Mant Rec F-3082 Flushing Oil Drum</v>
          </cell>
          <cell r="S61">
            <v>0.3</v>
          </cell>
          <cell r="T61" t="str">
            <v>GL</v>
          </cell>
          <cell r="U61">
            <v>10652170</v>
          </cell>
          <cell r="V61" t="str">
            <v>CLP</v>
          </cell>
          <cell r="W61">
            <v>3195651</v>
          </cell>
          <cell r="X61" t="str">
            <v>CLP</v>
          </cell>
          <cell r="Y61">
            <v>50105658</v>
          </cell>
          <cell r="Z61">
            <v>3231.29</v>
          </cell>
        </row>
        <row r="62">
          <cell r="A62">
            <v>4600035317</v>
          </cell>
          <cell r="B62" t="str">
            <v>FERROSTAAL CHILE S.A.C.</v>
          </cell>
          <cell r="C62">
            <v>34865826405</v>
          </cell>
          <cell r="D62" t="str">
            <v>Servicio Civil Mecánico PARO ERA 2025</v>
          </cell>
          <cell r="E62">
            <v>4500355937</v>
          </cell>
          <cell r="F62">
            <v>10</v>
          </cell>
          <cell r="G62">
            <v>34865317617</v>
          </cell>
          <cell r="H62">
            <v>508788</v>
          </cell>
          <cell r="I62">
            <v>1001843370</v>
          </cell>
          <cell r="J62" t="str">
            <v>Liberado</v>
          </cell>
          <cell r="K62" t="str">
            <v>P25_ERA_G1_COK_L-3004 30% APERTURA</v>
          </cell>
          <cell r="L62" t="str">
            <v>S1_05_4500355937</v>
          </cell>
          <cell r="M62">
            <v>1530713</v>
          </cell>
          <cell r="N62" t="str">
            <v>CLP</v>
          </cell>
          <cell r="O62">
            <v>73487</v>
          </cell>
          <cell r="P62" t="str">
            <v>Compensado</v>
          </cell>
          <cell r="Q62">
            <v>6019867</v>
          </cell>
          <cell r="R62" t="str">
            <v>L-3004 STRIPPING STEAM SEPARATOR</v>
          </cell>
          <cell r="S62">
            <v>0.3</v>
          </cell>
          <cell r="T62" t="str">
            <v>GL</v>
          </cell>
          <cell r="U62">
            <v>5102378</v>
          </cell>
          <cell r="V62" t="str">
            <v>CLP</v>
          </cell>
          <cell r="W62">
            <v>1530713</v>
          </cell>
          <cell r="X62" t="str">
            <v>CLP</v>
          </cell>
          <cell r="Y62">
            <v>50105664</v>
          </cell>
          <cell r="Z62">
            <v>1547.79</v>
          </cell>
        </row>
        <row r="63">
          <cell r="A63">
            <v>4600035317</v>
          </cell>
          <cell r="B63" t="str">
            <v>FERROSTAAL CHILE S.A.C.</v>
          </cell>
          <cell r="C63">
            <v>34865826405</v>
          </cell>
          <cell r="D63" t="str">
            <v>Servicio Civil Mecánico PARO ERA 2025</v>
          </cell>
          <cell r="E63">
            <v>4500355937</v>
          </cell>
          <cell r="F63">
            <v>10</v>
          </cell>
          <cell r="G63">
            <v>34865317617</v>
          </cell>
          <cell r="H63">
            <v>508788</v>
          </cell>
          <cell r="I63">
            <v>1001843371</v>
          </cell>
          <cell r="J63" t="str">
            <v>Liberado</v>
          </cell>
          <cell r="K63" t="str">
            <v>P25_ERA_G1_COK_L-3009 30% APERTURA</v>
          </cell>
          <cell r="L63" t="str">
            <v>S4_04_4500355937</v>
          </cell>
          <cell r="M63">
            <v>1216987</v>
          </cell>
          <cell r="N63" t="str">
            <v>CLP</v>
          </cell>
          <cell r="O63">
            <v>73431</v>
          </cell>
          <cell r="P63" t="str">
            <v>Compensado</v>
          </cell>
          <cell r="Q63">
            <v>6007429</v>
          </cell>
          <cell r="R63" t="str">
            <v>Mant Rec L-3009 Coke Condensate Strainer</v>
          </cell>
          <cell r="S63">
            <v>0.3</v>
          </cell>
          <cell r="T63" t="str">
            <v>GL</v>
          </cell>
          <cell r="U63">
            <v>4056623</v>
          </cell>
          <cell r="V63" t="str">
            <v>CLP</v>
          </cell>
          <cell r="W63">
            <v>1216987</v>
          </cell>
          <cell r="X63" t="str">
            <v>CLP</v>
          </cell>
          <cell r="Y63">
            <v>50105665</v>
          </cell>
          <cell r="Z63">
            <v>1230.56</v>
          </cell>
        </row>
        <row r="64">
          <cell r="A64">
            <v>4600035317</v>
          </cell>
          <cell r="B64" t="str">
            <v>FERROSTAAL CHILE S.A.C.</v>
          </cell>
          <cell r="C64">
            <v>34865826405</v>
          </cell>
          <cell r="D64" t="str">
            <v>Servicio Civil Mecánico PARO ERA 2025</v>
          </cell>
          <cell r="E64">
            <v>4500355937</v>
          </cell>
          <cell r="F64">
            <v>10</v>
          </cell>
          <cell r="G64">
            <v>34865317617</v>
          </cell>
          <cell r="H64">
            <v>508788</v>
          </cell>
          <cell r="I64">
            <v>1001843372</v>
          </cell>
          <cell r="J64" t="str">
            <v>Liberado</v>
          </cell>
          <cell r="K64" t="str">
            <v>P25_ERA_G1_COK_L-3053 30% APERTURA</v>
          </cell>
          <cell r="L64" t="str">
            <v>S1_05_4500355937</v>
          </cell>
          <cell r="M64">
            <v>1763393</v>
          </cell>
          <cell r="N64" t="str">
            <v>CLP</v>
          </cell>
          <cell r="O64">
            <v>73487</v>
          </cell>
          <cell r="P64" t="str">
            <v>Compensado</v>
          </cell>
          <cell r="Q64">
            <v>6007434</v>
          </cell>
          <cell r="R64" t="str">
            <v>Mant Rec L-3053 Fuel Gas Scrubber Lean</v>
          </cell>
          <cell r="S64">
            <v>0.3</v>
          </cell>
          <cell r="T64" t="str">
            <v>GL</v>
          </cell>
          <cell r="U64">
            <v>5877976</v>
          </cell>
          <cell r="V64" t="str">
            <v>CLP</v>
          </cell>
          <cell r="W64">
            <v>1763393</v>
          </cell>
          <cell r="X64" t="str">
            <v>CLP</v>
          </cell>
          <cell r="Y64">
            <v>50105677</v>
          </cell>
          <cell r="Z64">
            <v>1783.06</v>
          </cell>
        </row>
        <row r="65">
          <cell r="A65">
            <v>4600035317</v>
          </cell>
          <cell r="B65" t="str">
            <v>FERROSTAAL CHILE S.A.C.</v>
          </cell>
          <cell r="C65">
            <v>34865826405</v>
          </cell>
          <cell r="D65" t="str">
            <v>Servicio Civil Mecánico PARO ERA 2025</v>
          </cell>
          <cell r="E65">
            <v>4500355937</v>
          </cell>
          <cell r="F65">
            <v>10</v>
          </cell>
          <cell r="G65">
            <v>34865317617</v>
          </cell>
          <cell r="H65">
            <v>508788</v>
          </cell>
          <cell r="I65">
            <v>1001843373</v>
          </cell>
          <cell r="J65" t="str">
            <v>Liberado</v>
          </cell>
          <cell r="K65" t="str">
            <v>P25_ERA_G1_COK_L-3054 30% APERTURA</v>
          </cell>
          <cell r="L65" t="str">
            <v>S3_05_4500355937</v>
          </cell>
          <cell r="M65">
            <v>1114334</v>
          </cell>
          <cell r="N65" t="str">
            <v>CLP</v>
          </cell>
          <cell r="O65">
            <v>73525</v>
          </cell>
          <cell r="P65" t="str">
            <v>Compensado</v>
          </cell>
          <cell r="Q65">
            <v>6007435</v>
          </cell>
          <cell r="R65" t="str">
            <v>Mant Rec L-3054 C3/C4 Amine Contactor LA</v>
          </cell>
          <cell r="S65">
            <v>0.3</v>
          </cell>
          <cell r="T65" t="str">
            <v>GL</v>
          </cell>
          <cell r="U65">
            <v>3714448</v>
          </cell>
          <cell r="V65" t="str">
            <v>CLP</v>
          </cell>
          <cell r="W65">
            <v>1114334</v>
          </cell>
          <cell r="X65" t="str">
            <v>CLP</v>
          </cell>
          <cell r="Y65">
            <v>50105678</v>
          </cell>
          <cell r="Z65">
            <v>1126.76</v>
          </cell>
        </row>
        <row r="66">
          <cell r="A66">
            <v>4600035317</v>
          </cell>
          <cell r="B66" t="str">
            <v>FERROSTAAL CHILE S.A.C.</v>
          </cell>
          <cell r="C66">
            <v>34865826405</v>
          </cell>
          <cell r="D66" t="str">
            <v>Servicio Civil Mecánico PARO ERA 2025</v>
          </cell>
          <cell r="E66">
            <v>4500355937</v>
          </cell>
          <cell r="F66">
            <v>10</v>
          </cell>
          <cell r="G66">
            <v>34865317617</v>
          </cell>
          <cell r="H66">
            <v>508788</v>
          </cell>
          <cell r="I66">
            <v>1001843376</v>
          </cell>
          <cell r="J66" t="str">
            <v>Liberado</v>
          </cell>
          <cell r="K66" t="str">
            <v>P25_ERA_G1_LPG1_C-35 30% APERTURA</v>
          </cell>
          <cell r="L66" t="str">
            <v>S4_04_4500355937</v>
          </cell>
          <cell r="M66">
            <v>1652961</v>
          </cell>
          <cell r="N66" t="str">
            <v>CLP</v>
          </cell>
          <cell r="O66">
            <v>73431</v>
          </cell>
          <cell r="P66" t="str">
            <v>Compensado</v>
          </cell>
          <cell r="Q66">
            <v>6019889</v>
          </cell>
          <cell r="R66" t="str">
            <v>C-35 CONDENSADOR</v>
          </cell>
          <cell r="S66">
            <v>0.3</v>
          </cell>
          <cell r="T66" t="str">
            <v>GL</v>
          </cell>
          <cell r="U66">
            <v>5509871</v>
          </cell>
          <cell r="V66" t="str">
            <v>CLP</v>
          </cell>
          <cell r="W66">
            <v>1652961</v>
          </cell>
          <cell r="X66" t="str">
            <v>CLP</v>
          </cell>
          <cell r="Y66">
            <v>50106010</v>
          </cell>
          <cell r="Z66">
            <v>1671.4</v>
          </cell>
        </row>
        <row r="67">
          <cell r="A67">
            <v>4600035317</v>
          </cell>
          <cell r="B67" t="str">
            <v>FERROSTAAL CHILE S.A.C.</v>
          </cell>
          <cell r="C67">
            <v>34865826405</v>
          </cell>
          <cell r="D67" t="str">
            <v>Servicio Civil Mecánico PARO ERA 2025</v>
          </cell>
          <cell r="E67">
            <v>4500355937</v>
          </cell>
          <cell r="F67">
            <v>10</v>
          </cell>
          <cell r="G67">
            <v>34865317617</v>
          </cell>
          <cell r="H67">
            <v>508788</v>
          </cell>
          <cell r="I67">
            <v>1001843377</v>
          </cell>
          <cell r="J67" t="str">
            <v>Liberado</v>
          </cell>
          <cell r="K67" t="str">
            <v>P25_ERA_G1_LPG1_C-36 30% APERTURA</v>
          </cell>
          <cell r="L67" t="str">
            <v>S4_04_4500355937</v>
          </cell>
          <cell r="M67">
            <v>2243347</v>
          </cell>
          <cell r="N67" t="str">
            <v>CLP</v>
          </cell>
          <cell r="O67">
            <v>73431</v>
          </cell>
          <cell r="P67" t="str">
            <v>Compensado</v>
          </cell>
          <cell r="Q67">
            <v>6019890</v>
          </cell>
          <cell r="R67" t="str">
            <v>C-36 REHERVIDOR</v>
          </cell>
          <cell r="S67">
            <v>0.3</v>
          </cell>
          <cell r="T67" t="str">
            <v>GL</v>
          </cell>
          <cell r="U67">
            <v>7477822</v>
          </cell>
          <cell r="V67" t="str">
            <v>CLP</v>
          </cell>
          <cell r="W67">
            <v>2243347</v>
          </cell>
          <cell r="X67" t="str">
            <v>CLP</v>
          </cell>
          <cell r="Y67">
            <v>50106011</v>
          </cell>
          <cell r="Z67">
            <v>2268.37</v>
          </cell>
        </row>
        <row r="68">
          <cell r="A68">
            <v>4600035317</v>
          </cell>
          <cell r="B68" t="str">
            <v>FERROSTAAL CHILE S.A.C.</v>
          </cell>
          <cell r="C68">
            <v>34865826405</v>
          </cell>
          <cell r="D68" t="str">
            <v>Servicio Civil Mecánico PARO ERA 2025</v>
          </cell>
          <cell r="E68">
            <v>4500355937</v>
          </cell>
          <cell r="F68">
            <v>10</v>
          </cell>
          <cell r="G68">
            <v>34865317617</v>
          </cell>
          <cell r="H68">
            <v>508788</v>
          </cell>
          <cell r="I68">
            <v>1001843378</v>
          </cell>
          <cell r="J68" t="str">
            <v>Liberado</v>
          </cell>
          <cell r="K68" t="str">
            <v>P25_ERA_G1_LPG1_C-37 30% APERTURA</v>
          </cell>
          <cell r="L68" t="str">
            <v>S4_04_4500355937</v>
          </cell>
          <cell r="M68">
            <v>788429</v>
          </cell>
          <cell r="N68" t="str">
            <v>CLP</v>
          </cell>
          <cell r="O68">
            <v>73431</v>
          </cell>
          <cell r="P68" t="str">
            <v>Compensado</v>
          </cell>
          <cell r="Q68">
            <v>6019891</v>
          </cell>
          <cell r="R68" t="str">
            <v>C-37 ENFRIADOR</v>
          </cell>
          <cell r="S68">
            <v>0.3</v>
          </cell>
          <cell r="T68" t="str">
            <v>GL</v>
          </cell>
          <cell r="U68">
            <v>2628097</v>
          </cell>
          <cell r="V68" t="str">
            <v>CLP</v>
          </cell>
          <cell r="W68">
            <v>788429</v>
          </cell>
          <cell r="X68" t="str">
            <v>CLP</v>
          </cell>
          <cell r="Y68">
            <v>50106012</v>
          </cell>
          <cell r="Z68">
            <v>797.22</v>
          </cell>
        </row>
        <row r="69">
          <cell r="A69">
            <v>4600035317</v>
          </cell>
          <cell r="B69" t="str">
            <v>FERROSTAAL CHILE S.A.C.</v>
          </cell>
          <cell r="C69">
            <v>34865826405</v>
          </cell>
          <cell r="D69" t="str">
            <v>Servicio Civil Mecánico PARO ERA 2025</v>
          </cell>
          <cell r="E69">
            <v>4500355937</v>
          </cell>
          <cell r="F69">
            <v>10</v>
          </cell>
          <cell r="G69">
            <v>34865317617</v>
          </cell>
          <cell r="H69">
            <v>508788</v>
          </cell>
          <cell r="I69">
            <v>1001843379</v>
          </cell>
          <cell r="J69" t="str">
            <v>Liberado</v>
          </cell>
          <cell r="K69" t="str">
            <v>P25_ERA_G1_LPG1_C-38 30% APERTURA</v>
          </cell>
          <cell r="L69" t="str">
            <v>S4_04_4500355937</v>
          </cell>
          <cell r="M69">
            <v>788429</v>
          </cell>
          <cell r="N69" t="str">
            <v>CLP</v>
          </cell>
          <cell r="O69">
            <v>73431</v>
          </cell>
          <cell r="P69" t="str">
            <v>Compensado</v>
          </cell>
          <cell r="Q69">
            <v>6019892</v>
          </cell>
          <cell r="R69" t="str">
            <v>C-38 ENFRIADOR</v>
          </cell>
          <cell r="S69">
            <v>0.3</v>
          </cell>
          <cell r="T69" t="str">
            <v>GL</v>
          </cell>
          <cell r="U69">
            <v>2628097</v>
          </cell>
          <cell r="V69" t="str">
            <v>CLP</v>
          </cell>
          <cell r="W69">
            <v>788429</v>
          </cell>
          <cell r="X69" t="str">
            <v>CLP</v>
          </cell>
          <cell r="Y69">
            <v>50106013</v>
          </cell>
          <cell r="Z69">
            <v>797.22</v>
          </cell>
        </row>
        <row r="70">
          <cell r="A70">
            <v>4600035317</v>
          </cell>
          <cell r="B70" t="str">
            <v>FERROSTAAL CHILE S.A.C.</v>
          </cell>
          <cell r="C70">
            <v>34865826405</v>
          </cell>
          <cell r="D70" t="str">
            <v>Servicio Civil Mecánico PARO ERA 2025</v>
          </cell>
          <cell r="E70">
            <v>4500355937</v>
          </cell>
          <cell r="F70">
            <v>10</v>
          </cell>
          <cell r="G70">
            <v>34865317617</v>
          </cell>
          <cell r="H70">
            <v>508788</v>
          </cell>
          <cell r="I70">
            <v>1001843381</v>
          </cell>
          <cell r="J70" t="str">
            <v>Liberado</v>
          </cell>
          <cell r="K70" t="str">
            <v>P25_ERA_G1_LPG1_E-10 30% APERTURA</v>
          </cell>
          <cell r="L70" t="str">
            <v>S4_04_4500355937</v>
          </cell>
          <cell r="M70">
            <v>6514474</v>
          </cell>
          <cell r="N70" t="str">
            <v>CLP</v>
          </cell>
          <cell r="O70">
            <v>73431</v>
          </cell>
          <cell r="P70" t="str">
            <v>Compensado</v>
          </cell>
          <cell r="Q70">
            <v>6019809</v>
          </cell>
          <cell r="R70" t="str">
            <v>E-10 TORRE LAVADO CAUSTICO LPG E10</v>
          </cell>
          <cell r="S70">
            <v>0.3</v>
          </cell>
          <cell r="T70" t="str">
            <v>GL</v>
          </cell>
          <cell r="U70">
            <v>21714913</v>
          </cell>
          <cell r="V70" t="str">
            <v>CLP</v>
          </cell>
          <cell r="W70">
            <v>6514474</v>
          </cell>
          <cell r="X70" t="str">
            <v>CLP</v>
          </cell>
          <cell r="Y70">
            <v>50104431</v>
          </cell>
          <cell r="Z70">
            <v>6587.13</v>
          </cell>
        </row>
        <row r="71">
          <cell r="A71">
            <v>4600035317</v>
          </cell>
          <cell r="B71" t="str">
            <v>FERROSTAAL CHILE S.A.C.</v>
          </cell>
          <cell r="C71">
            <v>34865826405</v>
          </cell>
          <cell r="D71" t="str">
            <v>Servicio Civil Mecánico PARO ERA 2025</v>
          </cell>
          <cell r="E71">
            <v>4500355937</v>
          </cell>
          <cell r="F71">
            <v>10</v>
          </cell>
          <cell r="G71">
            <v>34865317617</v>
          </cell>
          <cell r="H71">
            <v>508788</v>
          </cell>
          <cell r="I71">
            <v>1001843383</v>
          </cell>
          <cell r="J71" t="str">
            <v>Liberado</v>
          </cell>
          <cell r="K71" t="str">
            <v>P25_ERA_G1_LPG1_F-12 30% APERTURA</v>
          </cell>
          <cell r="L71" t="str">
            <v>S3_05_4500355937</v>
          </cell>
          <cell r="M71">
            <v>1880477</v>
          </cell>
          <cell r="N71" t="str">
            <v>CLP</v>
          </cell>
          <cell r="O71">
            <v>73525</v>
          </cell>
          <cell r="P71" t="str">
            <v>Compensado</v>
          </cell>
          <cell r="Q71">
            <v>6019856</v>
          </cell>
          <cell r="R71" t="str">
            <v>F-12 SPLITTER REFLUX DRUM</v>
          </cell>
          <cell r="S71">
            <v>0.3</v>
          </cell>
          <cell r="T71" t="str">
            <v>GL</v>
          </cell>
          <cell r="U71">
            <v>6268255</v>
          </cell>
          <cell r="V71" t="str">
            <v>CLP</v>
          </cell>
          <cell r="W71">
            <v>1880477</v>
          </cell>
          <cell r="X71" t="str">
            <v>CLP</v>
          </cell>
          <cell r="Y71">
            <v>50105622</v>
          </cell>
          <cell r="Z71">
            <v>1901.45</v>
          </cell>
        </row>
        <row r="72">
          <cell r="A72">
            <v>4600035317</v>
          </cell>
          <cell r="B72" t="str">
            <v>FERROSTAAL CHILE S.A.C.</v>
          </cell>
          <cell r="C72">
            <v>34865826405</v>
          </cell>
          <cell r="D72" t="str">
            <v>Servicio Civil Mecánico PARO ERA 2025</v>
          </cell>
          <cell r="E72">
            <v>4500355937</v>
          </cell>
          <cell r="F72">
            <v>10</v>
          </cell>
          <cell r="G72">
            <v>34865317617</v>
          </cell>
          <cell r="H72">
            <v>508788</v>
          </cell>
          <cell r="I72">
            <v>1001843384</v>
          </cell>
          <cell r="J72" t="str">
            <v>Liberado</v>
          </cell>
          <cell r="K72" t="str">
            <v>P25_ERA_G1_LPG1_F-36A 30% APERTURA</v>
          </cell>
          <cell r="L72" t="str">
            <v>S4_04_4500355937</v>
          </cell>
          <cell r="M72">
            <v>2489549</v>
          </cell>
          <cell r="N72" t="str">
            <v>CLP</v>
          </cell>
          <cell r="O72">
            <v>73431</v>
          </cell>
          <cell r="P72" t="str">
            <v>Compensado</v>
          </cell>
          <cell r="Q72">
            <v>6019857</v>
          </cell>
          <cell r="R72" t="str">
            <v>F-36A ACUMULADOR DE CONDENSADO</v>
          </cell>
          <cell r="S72">
            <v>0.3</v>
          </cell>
          <cell r="T72" t="str">
            <v>GL</v>
          </cell>
          <cell r="U72">
            <v>8298496</v>
          </cell>
          <cell r="V72" t="str">
            <v>CLP</v>
          </cell>
          <cell r="W72">
            <v>2489549</v>
          </cell>
          <cell r="X72" t="str">
            <v>CLP</v>
          </cell>
          <cell r="Y72">
            <v>50105623</v>
          </cell>
          <cell r="Z72">
            <v>2517.31</v>
          </cell>
        </row>
        <row r="73">
          <cell r="A73">
            <v>4600035317</v>
          </cell>
          <cell r="B73" t="str">
            <v>FERROSTAAL CHILE S.A.C.</v>
          </cell>
          <cell r="C73">
            <v>34865826405</v>
          </cell>
          <cell r="D73" t="str">
            <v>Servicio Civil Mecánico PARO ERA 2025</v>
          </cell>
          <cell r="E73">
            <v>4500355937</v>
          </cell>
          <cell r="F73">
            <v>10</v>
          </cell>
          <cell r="G73">
            <v>34865317617</v>
          </cell>
          <cell r="H73">
            <v>508788</v>
          </cell>
          <cell r="I73">
            <v>1001843385</v>
          </cell>
          <cell r="J73" t="str">
            <v>Liberado</v>
          </cell>
          <cell r="K73" t="str">
            <v>P25_ERA_G1_LPG1_F-51 30% APERTURA</v>
          </cell>
          <cell r="L73" t="str">
            <v>S3_05_4500355937</v>
          </cell>
          <cell r="M73">
            <v>3094238</v>
          </cell>
          <cell r="N73" t="str">
            <v>CLP</v>
          </cell>
          <cell r="O73">
            <v>73525</v>
          </cell>
          <cell r="P73" t="str">
            <v>Compensado</v>
          </cell>
          <cell r="Q73">
            <v>6019858</v>
          </cell>
          <cell r="R73" t="str">
            <v>F-51 LAVADOR CAUSTICO</v>
          </cell>
          <cell r="S73">
            <v>0.3</v>
          </cell>
          <cell r="T73" t="str">
            <v>GL</v>
          </cell>
          <cell r="U73">
            <v>10314128</v>
          </cell>
          <cell r="V73" t="str">
            <v>CLP</v>
          </cell>
          <cell r="W73">
            <v>3094238</v>
          </cell>
          <cell r="X73" t="str">
            <v>CLP</v>
          </cell>
          <cell r="Y73">
            <v>50105624</v>
          </cell>
          <cell r="Z73">
            <v>3128.75</v>
          </cell>
        </row>
        <row r="74">
          <cell r="A74">
            <v>4600035317</v>
          </cell>
          <cell r="B74" t="str">
            <v>FERROSTAAL CHILE S.A.C.</v>
          </cell>
          <cell r="C74">
            <v>34865826405</v>
          </cell>
          <cell r="D74" t="str">
            <v>Servicio Civil Mecánico PARO ERA 2025</v>
          </cell>
          <cell r="E74">
            <v>4500355937</v>
          </cell>
          <cell r="F74">
            <v>10</v>
          </cell>
          <cell r="G74">
            <v>34865317617</v>
          </cell>
          <cell r="H74">
            <v>508788</v>
          </cell>
          <cell r="I74">
            <v>1001843387</v>
          </cell>
          <cell r="J74" t="str">
            <v>Liberado</v>
          </cell>
          <cell r="K74" t="str">
            <v>P25_ERA_G1_LPG1_F-7 30% APERTURA</v>
          </cell>
          <cell r="L74" t="str">
            <v>S4_04_4500355937</v>
          </cell>
          <cell r="M74">
            <v>1523126</v>
          </cell>
          <cell r="N74" t="str">
            <v>CLP</v>
          </cell>
          <cell r="O74">
            <v>73431</v>
          </cell>
          <cell r="P74" t="str">
            <v>Compensado</v>
          </cell>
          <cell r="Q74">
            <v>6019861</v>
          </cell>
          <cell r="R74" t="str">
            <v>F-7 HYDROCARBON SEPARATOR</v>
          </cell>
          <cell r="S74">
            <v>0.3</v>
          </cell>
          <cell r="T74" t="str">
            <v>GL</v>
          </cell>
          <cell r="U74">
            <v>5077087</v>
          </cell>
          <cell r="V74" t="str">
            <v>CLP</v>
          </cell>
          <cell r="W74">
            <v>1523126</v>
          </cell>
          <cell r="X74" t="str">
            <v>CLP</v>
          </cell>
          <cell r="Y74">
            <v>50105627</v>
          </cell>
          <cell r="Z74">
            <v>1540.11</v>
          </cell>
        </row>
        <row r="75">
          <cell r="A75">
            <v>4600035317</v>
          </cell>
          <cell r="B75" t="str">
            <v>FERROSTAAL CHILE S.A.C.</v>
          </cell>
          <cell r="C75">
            <v>34865826405</v>
          </cell>
          <cell r="D75" t="str">
            <v>Servicio Civil Mecánico PARO ERA 2025</v>
          </cell>
          <cell r="E75">
            <v>4500355937</v>
          </cell>
          <cell r="F75">
            <v>10</v>
          </cell>
          <cell r="G75">
            <v>34865317617</v>
          </cell>
          <cell r="H75">
            <v>508788</v>
          </cell>
          <cell r="I75">
            <v>1001843388</v>
          </cell>
          <cell r="J75" t="str">
            <v>Liberado</v>
          </cell>
          <cell r="K75" t="str">
            <v>P25_ERA_G1_LPG1_L-6 30% APERTURA</v>
          </cell>
          <cell r="L75" t="str">
            <v>S5_04_4500355937</v>
          </cell>
          <cell r="M75">
            <v>1913206</v>
          </cell>
          <cell r="N75" t="str">
            <v>CLP</v>
          </cell>
          <cell r="O75">
            <v>73475</v>
          </cell>
          <cell r="P75" t="str">
            <v>Compensado</v>
          </cell>
          <cell r="Q75">
            <v>6019862</v>
          </cell>
          <cell r="R75" t="str">
            <v>L-6 COALESCEDOR DE AGUA REMANENTE</v>
          </cell>
          <cell r="S75">
            <v>0.3</v>
          </cell>
          <cell r="T75" t="str">
            <v>GL</v>
          </cell>
          <cell r="U75">
            <v>6377352</v>
          </cell>
          <cell r="V75" t="str">
            <v>CLP</v>
          </cell>
          <cell r="W75">
            <v>1913206</v>
          </cell>
          <cell r="X75" t="str">
            <v>CLP</v>
          </cell>
          <cell r="Y75">
            <v>50105631</v>
          </cell>
          <cell r="Z75">
            <v>1934.54</v>
          </cell>
        </row>
        <row r="76">
          <cell r="A76">
            <v>4600035317</v>
          </cell>
          <cell r="B76" t="str">
            <v>FERROSTAAL CHILE S.A.C.</v>
          </cell>
          <cell r="C76">
            <v>34865826405</v>
          </cell>
          <cell r="D76" t="str">
            <v>Servicio Civil Mecánico PARO ERA 2025</v>
          </cell>
          <cell r="E76">
            <v>4500355937</v>
          </cell>
          <cell r="F76">
            <v>10</v>
          </cell>
          <cell r="G76">
            <v>34865317617</v>
          </cell>
          <cell r="H76">
            <v>508788</v>
          </cell>
          <cell r="I76">
            <v>1001843390</v>
          </cell>
          <cell r="J76" t="str">
            <v>Liberado</v>
          </cell>
          <cell r="K76" t="str">
            <v>P25_ERA_G1_LPG1_L-7 30% APERTURA</v>
          </cell>
          <cell r="L76" t="str">
            <v>S5_04_4500355937</v>
          </cell>
          <cell r="M76">
            <v>2291087</v>
          </cell>
          <cell r="N76" t="str">
            <v>CLP</v>
          </cell>
          <cell r="O76">
            <v>73475</v>
          </cell>
          <cell r="P76" t="str">
            <v>Compensado</v>
          </cell>
          <cell r="Q76">
            <v>6019863</v>
          </cell>
          <cell r="R76" t="str">
            <v>L-7 COALESCEDOR DE AGUA REMANENTE</v>
          </cell>
          <cell r="S76">
            <v>0.3</v>
          </cell>
          <cell r="T76" t="str">
            <v>GL</v>
          </cell>
          <cell r="U76">
            <v>7636955</v>
          </cell>
          <cell r="V76" t="str">
            <v>CLP</v>
          </cell>
          <cell r="W76">
            <v>2291087</v>
          </cell>
          <cell r="X76" t="str">
            <v>CLP</v>
          </cell>
          <cell r="Y76">
            <v>50105634</v>
          </cell>
          <cell r="Z76">
            <v>2316.64</v>
          </cell>
        </row>
        <row r="77">
          <cell r="A77">
            <v>4600035317</v>
          </cell>
          <cell r="B77" t="str">
            <v>FERROSTAAL CHILE S.A.C.</v>
          </cell>
          <cell r="C77">
            <v>34865826405</v>
          </cell>
          <cell r="D77" t="str">
            <v>Servicio Civil Mecánico PARO ERA 2025</v>
          </cell>
          <cell r="E77">
            <v>4500355937</v>
          </cell>
          <cell r="F77">
            <v>10</v>
          </cell>
          <cell r="G77">
            <v>34865317617</v>
          </cell>
          <cell r="H77">
            <v>508788</v>
          </cell>
          <cell r="I77">
            <v>1001843392</v>
          </cell>
          <cell r="J77" t="str">
            <v>Liberado</v>
          </cell>
          <cell r="K77" t="str">
            <v>P25_ERA_G1_LPG1_L-7A 30% APERTURA</v>
          </cell>
          <cell r="L77" t="str">
            <v>S5_04_4500355937</v>
          </cell>
          <cell r="M77">
            <v>2174747</v>
          </cell>
          <cell r="N77" t="str">
            <v>CLP</v>
          </cell>
          <cell r="O77">
            <v>73475</v>
          </cell>
          <cell r="P77" t="str">
            <v>Compensado</v>
          </cell>
          <cell r="Q77">
            <v>6019864</v>
          </cell>
          <cell r="R77" t="str">
            <v>L-7A COALESCEDOR DE AGUA REMANENTE</v>
          </cell>
          <cell r="S77">
            <v>0.3</v>
          </cell>
          <cell r="T77" t="str">
            <v>GL</v>
          </cell>
          <cell r="U77">
            <v>7249158</v>
          </cell>
          <cell r="V77" t="str">
            <v>CLP</v>
          </cell>
          <cell r="W77">
            <v>2174747</v>
          </cell>
          <cell r="X77" t="str">
            <v>CLP</v>
          </cell>
          <cell r="Y77">
            <v>50105635</v>
          </cell>
          <cell r="Z77">
            <v>2199</v>
          </cell>
        </row>
        <row r="78">
          <cell r="A78">
            <v>4600035317</v>
          </cell>
          <cell r="B78" t="str">
            <v>FERROSTAAL CHILE S.A.C.</v>
          </cell>
          <cell r="C78">
            <v>34865826405</v>
          </cell>
          <cell r="D78" t="str">
            <v>Servicio Civil Mecánico PARO ERA 2025</v>
          </cell>
          <cell r="E78">
            <v>4500355937</v>
          </cell>
          <cell r="F78">
            <v>10</v>
          </cell>
          <cell r="G78">
            <v>34865317617</v>
          </cell>
          <cell r="H78">
            <v>508788</v>
          </cell>
          <cell r="I78">
            <v>1001843402</v>
          </cell>
          <cell r="J78" t="str">
            <v>Liberado</v>
          </cell>
          <cell r="K78" t="str">
            <v>P25_ERA_G1_SPLI_C-147B 30% APERTURA</v>
          </cell>
          <cell r="L78" t="str">
            <v>S4_04_4500355937</v>
          </cell>
          <cell r="M78">
            <v>2803895</v>
          </cell>
          <cell r="N78" t="str">
            <v>CLP</v>
          </cell>
          <cell r="O78">
            <v>73431</v>
          </cell>
          <cell r="P78" t="str">
            <v>Compensado</v>
          </cell>
          <cell r="Q78">
            <v>6007333</v>
          </cell>
          <cell r="R78" t="str">
            <v>Mant C-147B - Naphtha Splitter Feed Pre</v>
          </cell>
          <cell r="S78">
            <v>0.3</v>
          </cell>
          <cell r="T78" t="str">
            <v>GL</v>
          </cell>
          <cell r="U78">
            <v>9346315</v>
          </cell>
          <cell r="V78" t="str">
            <v>CLP</v>
          </cell>
          <cell r="W78">
            <v>2803895</v>
          </cell>
          <cell r="X78" t="str">
            <v>CLP</v>
          </cell>
          <cell r="Y78">
            <v>50110963</v>
          </cell>
          <cell r="Z78">
            <v>2835.17</v>
          </cell>
        </row>
        <row r="79">
          <cell r="A79">
            <v>4600035317</v>
          </cell>
          <cell r="B79" t="str">
            <v>FERROSTAAL CHILE S.A.C.</v>
          </cell>
          <cell r="C79">
            <v>34865826405</v>
          </cell>
          <cell r="D79" t="str">
            <v>Servicio Civil Mecánico PARO ERA 2025</v>
          </cell>
          <cell r="E79">
            <v>4500355937</v>
          </cell>
          <cell r="F79">
            <v>10</v>
          </cell>
          <cell r="G79">
            <v>34865317617</v>
          </cell>
          <cell r="H79">
            <v>508788</v>
          </cell>
          <cell r="I79">
            <v>1001843404</v>
          </cell>
          <cell r="J79" t="str">
            <v>Liberado</v>
          </cell>
          <cell r="K79" t="str">
            <v>P25_ERA_G1_SPLI_C-25 30% APERTURA</v>
          </cell>
          <cell r="L79" t="str">
            <v>S4_04_4500355937</v>
          </cell>
          <cell r="M79">
            <v>2952486</v>
          </cell>
          <cell r="N79" t="str">
            <v>CLP</v>
          </cell>
          <cell r="O79">
            <v>73431</v>
          </cell>
          <cell r="P79" t="str">
            <v>Compensado</v>
          </cell>
          <cell r="Q79">
            <v>6007331</v>
          </cell>
          <cell r="R79" t="str">
            <v>Mant C-25 - Estabilizer Reboiler</v>
          </cell>
          <cell r="S79">
            <v>0.3</v>
          </cell>
          <cell r="T79" t="str">
            <v>GL</v>
          </cell>
          <cell r="U79">
            <v>9841620</v>
          </cell>
          <cell r="V79" t="str">
            <v>CLP</v>
          </cell>
          <cell r="W79">
            <v>2952486</v>
          </cell>
          <cell r="X79" t="str">
            <v>CLP</v>
          </cell>
          <cell r="Y79">
            <v>50106000</v>
          </cell>
          <cell r="Z79">
            <v>2985.42</v>
          </cell>
        </row>
        <row r="80">
          <cell r="A80">
            <v>4600035317</v>
          </cell>
          <cell r="B80" t="str">
            <v>FERROSTAAL CHILE S.A.C.</v>
          </cell>
          <cell r="C80">
            <v>34865826405</v>
          </cell>
          <cell r="D80" t="str">
            <v>Servicio Civil Mecánico PARO ERA 2025</v>
          </cell>
          <cell r="E80">
            <v>4500355937</v>
          </cell>
          <cell r="F80">
            <v>10</v>
          </cell>
          <cell r="G80">
            <v>34865317617</v>
          </cell>
          <cell r="H80">
            <v>508788</v>
          </cell>
          <cell r="I80">
            <v>1001843408</v>
          </cell>
          <cell r="J80" t="str">
            <v>Liberado</v>
          </cell>
          <cell r="K80" t="str">
            <v>P25_ERA_G1_SPLI_F-142 30% APERTURA</v>
          </cell>
          <cell r="L80" t="str">
            <v>S1_05_4500355937</v>
          </cell>
          <cell r="M80">
            <v>3941015</v>
          </cell>
          <cell r="N80" t="str">
            <v>CLP</v>
          </cell>
          <cell r="O80">
            <v>73487</v>
          </cell>
          <cell r="P80" t="str">
            <v>Compensado</v>
          </cell>
          <cell r="Q80">
            <v>6007234</v>
          </cell>
          <cell r="R80" t="str">
            <v>Mant F-142- Feeds Surge Drum</v>
          </cell>
          <cell r="S80">
            <v>0.3</v>
          </cell>
          <cell r="T80" t="str">
            <v>GL</v>
          </cell>
          <cell r="U80">
            <v>13136715</v>
          </cell>
          <cell r="V80" t="str">
            <v>CLP</v>
          </cell>
          <cell r="W80">
            <v>3941015</v>
          </cell>
          <cell r="X80" t="str">
            <v>CLP</v>
          </cell>
          <cell r="Y80">
            <v>50105582</v>
          </cell>
          <cell r="Z80">
            <v>3984.97</v>
          </cell>
        </row>
        <row r="81">
          <cell r="A81">
            <v>4600035317</v>
          </cell>
          <cell r="B81" t="str">
            <v>FERROSTAAL CHILE S.A.C.</v>
          </cell>
          <cell r="C81">
            <v>34865826405</v>
          </cell>
          <cell r="D81" t="str">
            <v>Servicio Civil Mecánico PARO ERA 2025</v>
          </cell>
          <cell r="E81">
            <v>4500355937</v>
          </cell>
          <cell r="F81">
            <v>10</v>
          </cell>
          <cell r="G81">
            <v>34865317617</v>
          </cell>
          <cell r="H81">
            <v>508788</v>
          </cell>
          <cell r="I81">
            <v>1001843409</v>
          </cell>
          <cell r="J81" t="str">
            <v>Liberado</v>
          </cell>
          <cell r="K81" t="str">
            <v>P25_ERA_G1_SPLI_F-143 30% APERTURA</v>
          </cell>
          <cell r="L81" t="str">
            <v>S1_05_4500355937</v>
          </cell>
          <cell r="M81">
            <v>4381565</v>
          </cell>
          <cell r="N81" t="str">
            <v>CLP</v>
          </cell>
          <cell r="O81">
            <v>73487</v>
          </cell>
          <cell r="P81" t="str">
            <v>Compensado</v>
          </cell>
          <cell r="Q81">
            <v>6007235</v>
          </cell>
          <cell r="R81" t="str">
            <v>Mant F-143 - Gasoline Strip Ov Knockout</v>
          </cell>
          <cell r="S81">
            <v>0.3</v>
          </cell>
          <cell r="T81" t="str">
            <v>GL</v>
          </cell>
          <cell r="U81">
            <v>14605216</v>
          </cell>
          <cell r="V81" t="str">
            <v>CLP</v>
          </cell>
          <cell r="W81">
            <v>4381565</v>
          </cell>
          <cell r="X81" t="str">
            <v>CLP</v>
          </cell>
          <cell r="Y81">
            <v>50105583</v>
          </cell>
          <cell r="Z81">
            <v>4430.43</v>
          </cell>
        </row>
        <row r="82">
          <cell r="A82">
            <v>4600035317</v>
          </cell>
          <cell r="B82" t="str">
            <v>FERROSTAAL CHILE S.A.C.</v>
          </cell>
          <cell r="C82">
            <v>34865826405</v>
          </cell>
          <cell r="D82" t="str">
            <v>Servicio Civil Mecánico PARO ERA 2025</v>
          </cell>
          <cell r="E82">
            <v>4500355937</v>
          </cell>
          <cell r="F82">
            <v>10</v>
          </cell>
          <cell r="G82">
            <v>34865317617</v>
          </cell>
          <cell r="H82">
            <v>508788</v>
          </cell>
          <cell r="I82">
            <v>1001843410</v>
          </cell>
          <cell r="J82" t="str">
            <v>Liberado</v>
          </cell>
          <cell r="K82" t="str">
            <v>P25_ERA_G1_SPLI_F-20A 30% APERTURA</v>
          </cell>
          <cell r="L82" t="str">
            <v>S4_04_4500355937</v>
          </cell>
          <cell r="M82">
            <v>1348171</v>
          </cell>
          <cell r="N82" t="str">
            <v>CLP</v>
          </cell>
          <cell r="O82">
            <v>73431</v>
          </cell>
          <cell r="P82" t="str">
            <v>Compensado</v>
          </cell>
          <cell r="Q82">
            <v>6007229</v>
          </cell>
          <cell r="R82" t="str">
            <v>Mant F-20A - Acumulador De Condensado</v>
          </cell>
          <cell r="S82">
            <v>0.3</v>
          </cell>
          <cell r="T82" t="str">
            <v>GL</v>
          </cell>
          <cell r="U82">
            <v>4493903</v>
          </cell>
          <cell r="V82" t="str">
            <v>CLP</v>
          </cell>
          <cell r="W82">
            <v>1348171</v>
          </cell>
          <cell r="X82" t="str">
            <v>CLP</v>
          </cell>
          <cell r="Y82">
            <v>50105584</v>
          </cell>
          <cell r="Z82">
            <v>1363.21</v>
          </cell>
        </row>
        <row r="83">
          <cell r="A83">
            <v>4600035317</v>
          </cell>
          <cell r="B83" t="str">
            <v>FERROSTAAL CHILE S.A.C.</v>
          </cell>
          <cell r="C83">
            <v>34865826405</v>
          </cell>
          <cell r="D83" t="str">
            <v>Servicio Civil Mecánico PARO ERA 2025</v>
          </cell>
          <cell r="E83">
            <v>4500355937</v>
          </cell>
          <cell r="F83">
            <v>10</v>
          </cell>
          <cell r="G83">
            <v>34865317617</v>
          </cell>
          <cell r="H83">
            <v>508788</v>
          </cell>
          <cell r="I83">
            <v>1001843415</v>
          </cell>
          <cell r="J83" t="str">
            <v>Liberado</v>
          </cell>
          <cell r="K83" t="str">
            <v>P25_ERA_G1_TOP 1_BL-130 30% APERTURA</v>
          </cell>
          <cell r="L83" t="str">
            <v>S4_05_4500355937</v>
          </cell>
          <cell r="M83">
            <v>4564620</v>
          </cell>
          <cell r="N83" t="str">
            <v>CLP</v>
          </cell>
          <cell r="O83">
            <v>73575</v>
          </cell>
          <cell r="P83" t="str">
            <v>Compensado</v>
          </cell>
          <cell r="Q83">
            <v>6007269</v>
          </cell>
          <cell r="R83" t="str">
            <v>Mant BL-130 - Precalentador</v>
          </cell>
          <cell r="S83">
            <v>0.3</v>
          </cell>
          <cell r="T83" t="str">
            <v>GL</v>
          </cell>
          <cell r="U83">
            <v>15215400</v>
          </cell>
          <cell r="V83" t="str">
            <v>CLP</v>
          </cell>
          <cell r="W83">
            <v>4564620</v>
          </cell>
          <cell r="X83" t="str">
            <v>CLP</v>
          </cell>
          <cell r="Y83">
            <v>50105533</v>
          </cell>
          <cell r="Z83">
            <v>4615.53</v>
          </cell>
        </row>
        <row r="84">
          <cell r="A84">
            <v>4600035317</v>
          </cell>
          <cell r="B84" t="str">
            <v>FERROSTAAL CHILE S.A.C.</v>
          </cell>
          <cell r="C84">
            <v>34865826405</v>
          </cell>
          <cell r="D84" t="str">
            <v>Servicio Civil Mecánico PARO ERA 2025</v>
          </cell>
          <cell r="E84">
            <v>4500355937</v>
          </cell>
          <cell r="F84">
            <v>10</v>
          </cell>
          <cell r="G84">
            <v>34865317617</v>
          </cell>
          <cell r="H84">
            <v>508788</v>
          </cell>
          <cell r="I84">
            <v>1001843416</v>
          </cell>
          <cell r="J84" t="str">
            <v>Liberado</v>
          </cell>
          <cell r="K84" t="str">
            <v>P25_ERA_G1_TOP 1_C-129B 30% APERTURA</v>
          </cell>
          <cell r="L84" t="str">
            <v>S4_04_4500355937</v>
          </cell>
          <cell r="M84">
            <v>2783632</v>
          </cell>
          <cell r="N84" t="str">
            <v>CLP</v>
          </cell>
          <cell r="O84">
            <v>73431</v>
          </cell>
          <cell r="P84" t="str">
            <v>Compensado</v>
          </cell>
          <cell r="Q84">
            <v>6007277</v>
          </cell>
          <cell r="R84" t="str">
            <v>Mant C-129B - Crude/Hot</v>
          </cell>
          <cell r="S84">
            <v>0.3</v>
          </cell>
          <cell r="T84" t="str">
            <v>GL</v>
          </cell>
          <cell r="U84">
            <v>9278774</v>
          </cell>
          <cell r="V84" t="str">
            <v>CLP</v>
          </cell>
          <cell r="W84">
            <v>2783632</v>
          </cell>
          <cell r="X84" t="str">
            <v>CLP</v>
          </cell>
          <cell r="Y84">
            <v>50105717</v>
          </cell>
          <cell r="Z84">
            <v>2814.68</v>
          </cell>
        </row>
        <row r="85">
          <cell r="A85">
            <v>4600035317</v>
          </cell>
          <cell r="B85" t="str">
            <v>FERROSTAAL CHILE S.A.C.</v>
          </cell>
          <cell r="C85">
            <v>34865826405</v>
          </cell>
          <cell r="D85" t="str">
            <v>Servicio Civil Mecánico PARO ERA 2025</v>
          </cell>
          <cell r="E85">
            <v>4500355937</v>
          </cell>
          <cell r="F85">
            <v>10</v>
          </cell>
          <cell r="G85">
            <v>34865317617</v>
          </cell>
          <cell r="H85">
            <v>508788</v>
          </cell>
          <cell r="I85">
            <v>1001843417</v>
          </cell>
          <cell r="J85" t="str">
            <v>Liberado</v>
          </cell>
          <cell r="K85" t="str">
            <v>P25_ERA_G1_TOP 1_C-130A 30% APERTURA</v>
          </cell>
          <cell r="L85" t="str">
            <v>S1_05_4500355937</v>
          </cell>
          <cell r="M85">
            <v>4948085</v>
          </cell>
          <cell r="N85" t="str">
            <v>CLP</v>
          </cell>
          <cell r="O85">
            <v>73487</v>
          </cell>
          <cell r="P85" t="str">
            <v>Compensado</v>
          </cell>
          <cell r="Q85">
            <v>6020043</v>
          </cell>
          <cell r="R85" t="str">
            <v>TOP1-C-130 A</v>
          </cell>
          <cell r="S85">
            <v>0.3</v>
          </cell>
          <cell r="T85" t="str">
            <v>GL</v>
          </cell>
          <cell r="U85">
            <v>16493615</v>
          </cell>
          <cell r="V85" t="str">
            <v>CLP</v>
          </cell>
          <cell r="W85">
            <v>4948085</v>
          </cell>
          <cell r="X85" t="str">
            <v>CLP</v>
          </cell>
          <cell r="Y85">
            <v>50104806</v>
          </cell>
          <cell r="Z85">
            <v>5003.2700000000004</v>
          </cell>
        </row>
        <row r="86">
          <cell r="A86">
            <v>4600035317</v>
          </cell>
          <cell r="B86" t="str">
            <v>FERROSTAAL CHILE S.A.C.</v>
          </cell>
          <cell r="C86">
            <v>34865826405</v>
          </cell>
          <cell r="D86" t="str">
            <v>Servicio Civil Mecánico PARO ERA 2025</v>
          </cell>
          <cell r="E86">
            <v>4500355937</v>
          </cell>
          <cell r="F86">
            <v>10</v>
          </cell>
          <cell r="G86">
            <v>34865317617</v>
          </cell>
          <cell r="H86">
            <v>508788</v>
          </cell>
          <cell r="I86">
            <v>1001843418</v>
          </cell>
          <cell r="J86" t="str">
            <v>Liberado</v>
          </cell>
          <cell r="K86" t="str">
            <v>P25_ERA_G1_TOP 1_C-130B 30% APERTURA</v>
          </cell>
          <cell r="L86" t="str">
            <v>S1_05_4500355937</v>
          </cell>
          <cell r="M86">
            <v>4948085</v>
          </cell>
          <cell r="N86" t="str">
            <v>CLP</v>
          </cell>
          <cell r="O86">
            <v>73487</v>
          </cell>
          <cell r="P86" t="str">
            <v>Compensado</v>
          </cell>
          <cell r="Q86">
            <v>6019974</v>
          </cell>
          <cell r="R86" t="str">
            <v>TOP1-C-130 B</v>
          </cell>
          <cell r="S86">
            <v>0.3</v>
          </cell>
          <cell r="T86" t="str">
            <v>GL</v>
          </cell>
          <cell r="U86">
            <v>16493615</v>
          </cell>
          <cell r="V86" t="str">
            <v>CLP</v>
          </cell>
          <cell r="W86">
            <v>4948085</v>
          </cell>
          <cell r="X86" t="str">
            <v>CLP</v>
          </cell>
          <cell r="Y86">
            <v>50104807</v>
          </cell>
          <cell r="Z86">
            <v>5003.2700000000004</v>
          </cell>
        </row>
        <row r="87">
          <cell r="A87">
            <v>4600035317</v>
          </cell>
          <cell r="B87" t="str">
            <v>FERROSTAAL CHILE S.A.C.</v>
          </cell>
          <cell r="C87">
            <v>34865826405</v>
          </cell>
          <cell r="D87" t="str">
            <v>Servicio Civil Mecánico PARO ERA 2025</v>
          </cell>
          <cell r="E87">
            <v>4500355937</v>
          </cell>
          <cell r="F87">
            <v>10</v>
          </cell>
          <cell r="G87">
            <v>34865317617</v>
          </cell>
          <cell r="H87">
            <v>508788</v>
          </cell>
          <cell r="I87">
            <v>1001843419</v>
          </cell>
          <cell r="J87" t="str">
            <v>Liberado</v>
          </cell>
          <cell r="K87" t="str">
            <v>P25_ERA_G1_TOP 1_C-130C 30% APERTURA</v>
          </cell>
          <cell r="L87" t="str">
            <v>S1_05_4500355937</v>
          </cell>
          <cell r="M87">
            <v>4948085</v>
          </cell>
          <cell r="N87" t="str">
            <v>CLP</v>
          </cell>
          <cell r="O87">
            <v>73487</v>
          </cell>
          <cell r="P87" t="str">
            <v>Compensado</v>
          </cell>
          <cell r="Q87">
            <v>6019975</v>
          </cell>
          <cell r="R87" t="str">
            <v>TOP1-C-130 C</v>
          </cell>
          <cell r="S87">
            <v>0.3</v>
          </cell>
          <cell r="T87" t="str">
            <v>GL</v>
          </cell>
          <cell r="U87">
            <v>16493615</v>
          </cell>
          <cell r="V87" t="str">
            <v>CLP</v>
          </cell>
          <cell r="W87">
            <v>4948085</v>
          </cell>
          <cell r="X87" t="str">
            <v>CLP</v>
          </cell>
          <cell r="Y87">
            <v>50104808</v>
          </cell>
          <cell r="Z87">
            <v>5003.2700000000004</v>
          </cell>
        </row>
        <row r="88">
          <cell r="A88">
            <v>4600035317</v>
          </cell>
          <cell r="B88" t="str">
            <v>FERROSTAAL CHILE S.A.C.</v>
          </cell>
          <cell r="C88">
            <v>34865826405</v>
          </cell>
          <cell r="D88" t="str">
            <v>Servicio Civil Mecánico PARO ERA 2025</v>
          </cell>
          <cell r="E88">
            <v>4500355937</v>
          </cell>
          <cell r="F88">
            <v>10</v>
          </cell>
          <cell r="G88">
            <v>34865317617</v>
          </cell>
          <cell r="H88">
            <v>508788</v>
          </cell>
          <cell r="I88">
            <v>1001843420</v>
          </cell>
          <cell r="J88" t="str">
            <v>Liberado</v>
          </cell>
          <cell r="K88" t="str">
            <v>P25_ERA_G1_TOP 1_C-130D 30% APERTURA</v>
          </cell>
          <cell r="L88" t="str">
            <v>S1_05_4500355937</v>
          </cell>
          <cell r="M88">
            <v>4948085</v>
          </cell>
          <cell r="N88" t="str">
            <v>CLP</v>
          </cell>
          <cell r="O88">
            <v>73487</v>
          </cell>
          <cell r="P88" t="str">
            <v>Compensado</v>
          </cell>
          <cell r="Q88">
            <v>6019976</v>
          </cell>
          <cell r="R88" t="str">
            <v>TOP1-C-130 D</v>
          </cell>
          <cell r="S88">
            <v>0.3</v>
          </cell>
          <cell r="T88" t="str">
            <v>GL</v>
          </cell>
          <cell r="U88">
            <v>16493615</v>
          </cell>
          <cell r="V88" t="str">
            <v>CLP</v>
          </cell>
          <cell r="W88">
            <v>4948085</v>
          </cell>
          <cell r="X88" t="str">
            <v>CLP</v>
          </cell>
          <cell r="Y88">
            <v>50104809</v>
          </cell>
          <cell r="Z88">
            <v>5003.2700000000004</v>
          </cell>
        </row>
        <row r="89">
          <cell r="A89">
            <v>4600035317</v>
          </cell>
          <cell r="B89" t="str">
            <v>FERROSTAAL CHILE S.A.C.</v>
          </cell>
          <cell r="C89">
            <v>34865826405</v>
          </cell>
          <cell r="D89" t="str">
            <v>Servicio Civil Mecánico PARO ERA 2025</v>
          </cell>
          <cell r="E89">
            <v>4500355937</v>
          </cell>
          <cell r="F89">
            <v>10</v>
          </cell>
          <cell r="G89">
            <v>34865317617</v>
          </cell>
          <cell r="H89">
            <v>508788</v>
          </cell>
          <cell r="I89">
            <v>1001843421</v>
          </cell>
          <cell r="J89" t="str">
            <v>Liberado</v>
          </cell>
          <cell r="K89" t="str">
            <v>P25_ERA_G1_TOP 1_C-131 30% APERTURA</v>
          </cell>
          <cell r="L89" t="str">
            <v>S4_04_4500355937</v>
          </cell>
          <cell r="M89">
            <v>4756079</v>
          </cell>
          <cell r="N89" t="str">
            <v>CLP</v>
          </cell>
          <cell r="O89">
            <v>73431</v>
          </cell>
          <cell r="P89" t="str">
            <v>Compensado</v>
          </cell>
          <cell r="Q89">
            <v>6007278</v>
          </cell>
          <cell r="R89" t="str">
            <v>Mant C-131 - Crude / Hvgo Exchanger</v>
          </cell>
          <cell r="S89">
            <v>0.3</v>
          </cell>
          <cell r="T89" t="str">
            <v>GL</v>
          </cell>
          <cell r="U89">
            <v>15853597</v>
          </cell>
          <cell r="V89" t="str">
            <v>CLP</v>
          </cell>
          <cell r="W89">
            <v>4756079</v>
          </cell>
          <cell r="X89" t="str">
            <v>CLP</v>
          </cell>
          <cell r="Y89">
            <v>50105718</v>
          </cell>
          <cell r="Z89">
            <v>4809.12</v>
          </cell>
        </row>
        <row r="90">
          <cell r="A90">
            <v>4600035317</v>
          </cell>
          <cell r="B90" t="str">
            <v>FERROSTAAL CHILE S.A.C.</v>
          </cell>
          <cell r="C90">
            <v>34865826405</v>
          </cell>
          <cell r="D90" t="str">
            <v>Servicio Civil Mecánico PARO ERA 2025</v>
          </cell>
          <cell r="E90">
            <v>4500355937</v>
          </cell>
          <cell r="F90">
            <v>10</v>
          </cell>
          <cell r="G90">
            <v>34865317617</v>
          </cell>
          <cell r="H90">
            <v>508788</v>
          </cell>
          <cell r="I90">
            <v>1001843422</v>
          </cell>
          <cell r="J90" t="str">
            <v>Liberado</v>
          </cell>
          <cell r="K90" t="str">
            <v>P25_ERA_G1_TOP 1_C-132B 30% APERTURA</v>
          </cell>
          <cell r="L90" t="str">
            <v>S4_04_4500355937</v>
          </cell>
          <cell r="M90">
            <v>4756079</v>
          </cell>
          <cell r="N90" t="str">
            <v>CLP</v>
          </cell>
          <cell r="O90">
            <v>73431</v>
          </cell>
          <cell r="P90" t="str">
            <v>Compensado</v>
          </cell>
          <cell r="Q90">
            <v>6007280</v>
          </cell>
          <cell r="R90" t="str">
            <v>Mant C-132B - Crude / Vacum Residue Exch</v>
          </cell>
          <cell r="S90">
            <v>0.3</v>
          </cell>
          <cell r="T90" t="str">
            <v>GL</v>
          </cell>
          <cell r="U90">
            <v>15853597</v>
          </cell>
          <cell r="V90" t="str">
            <v>CLP</v>
          </cell>
          <cell r="W90">
            <v>4756079</v>
          </cell>
          <cell r="X90" t="str">
            <v>CLP</v>
          </cell>
          <cell r="Y90">
            <v>50105720</v>
          </cell>
          <cell r="Z90">
            <v>4809.12</v>
          </cell>
        </row>
        <row r="91">
          <cell r="A91">
            <v>4600035317</v>
          </cell>
          <cell r="B91" t="str">
            <v>FERROSTAAL CHILE S.A.C.</v>
          </cell>
          <cell r="C91">
            <v>34865826405</v>
          </cell>
          <cell r="D91" t="str">
            <v>Servicio Civil Mecánico PARO ERA 2025</v>
          </cell>
          <cell r="E91">
            <v>4500355937</v>
          </cell>
          <cell r="F91">
            <v>10</v>
          </cell>
          <cell r="G91">
            <v>34865317617</v>
          </cell>
          <cell r="H91">
            <v>508788</v>
          </cell>
          <cell r="I91">
            <v>1001843423</v>
          </cell>
          <cell r="J91" t="str">
            <v>Liberado</v>
          </cell>
          <cell r="K91" t="str">
            <v>P25_ERA_G1_TOP 1_C-134 30% APERTURA</v>
          </cell>
          <cell r="L91" t="str">
            <v>S3_05_4500355937</v>
          </cell>
          <cell r="M91">
            <v>2682367</v>
          </cell>
          <cell r="N91" t="str">
            <v>CLP</v>
          </cell>
          <cell r="O91">
            <v>73525</v>
          </cell>
          <cell r="P91" t="str">
            <v>Compensado</v>
          </cell>
          <cell r="Q91">
            <v>6007282</v>
          </cell>
          <cell r="R91" t="str">
            <v>Mant C-134 - Crude / Hvgo Exchange</v>
          </cell>
          <cell r="S91">
            <v>0.3</v>
          </cell>
          <cell r="T91" t="str">
            <v>GL</v>
          </cell>
          <cell r="U91">
            <v>8941222</v>
          </cell>
          <cell r="V91" t="str">
            <v>CLP</v>
          </cell>
          <cell r="W91">
            <v>2682367</v>
          </cell>
          <cell r="X91" t="str">
            <v>CLP</v>
          </cell>
          <cell r="Y91">
            <v>50105721</v>
          </cell>
          <cell r="Z91">
            <v>2712.28</v>
          </cell>
        </row>
        <row r="92">
          <cell r="A92">
            <v>4600035317</v>
          </cell>
          <cell r="B92" t="str">
            <v>FERROSTAAL CHILE S.A.C.</v>
          </cell>
          <cell r="C92">
            <v>34865826405</v>
          </cell>
          <cell r="D92" t="str">
            <v>Servicio Civil Mecánico PARO ERA 2025</v>
          </cell>
          <cell r="E92">
            <v>4500355937</v>
          </cell>
          <cell r="F92">
            <v>10</v>
          </cell>
          <cell r="G92">
            <v>34865317617</v>
          </cell>
          <cell r="H92">
            <v>508788</v>
          </cell>
          <cell r="I92">
            <v>1001843427</v>
          </cell>
          <cell r="J92" t="str">
            <v>Liberado</v>
          </cell>
          <cell r="K92" t="str">
            <v>P25_ERA_G1_TOP 1_C-137 30% APERTURA</v>
          </cell>
          <cell r="L92" t="str">
            <v>S4_04_4500355937</v>
          </cell>
          <cell r="M92">
            <v>1659716</v>
          </cell>
          <cell r="N92" t="str">
            <v>CLP</v>
          </cell>
          <cell r="O92">
            <v>73431</v>
          </cell>
          <cell r="P92" t="str">
            <v>Compensado</v>
          </cell>
          <cell r="Q92">
            <v>6007285</v>
          </cell>
          <cell r="R92" t="str">
            <v>Mant C-137 - Crude / Mvgo Exchanger</v>
          </cell>
          <cell r="S92">
            <v>0.3</v>
          </cell>
          <cell r="T92" t="str">
            <v>GL</v>
          </cell>
          <cell r="U92">
            <v>5532386</v>
          </cell>
          <cell r="V92" t="str">
            <v>CLP</v>
          </cell>
          <cell r="W92">
            <v>1659716</v>
          </cell>
          <cell r="X92" t="str">
            <v>CLP</v>
          </cell>
          <cell r="Y92">
            <v>50105724</v>
          </cell>
          <cell r="Z92">
            <v>1678.23</v>
          </cell>
        </row>
        <row r="93">
          <cell r="A93">
            <v>4600035317</v>
          </cell>
          <cell r="B93" t="str">
            <v>FERROSTAAL CHILE S.A.C.</v>
          </cell>
          <cell r="C93">
            <v>34865826405</v>
          </cell>
          <cell r="D93" t="str">
            <v>Servicio Civil Mecánico PARO ERA 2025</v>
          </cell>
          <cell r="E93">
            <v>4500355937</v>
          </cell>
          <cell r="F93">
            <v>10</v>
          </cell>
          <cell r="G93">
            <v>34865317617</v>
          </cell>
          <cell r="H93">
            <v>508788</v>
          </cell>
          <cell r="I93">
            <v>1001843428</v>
          </cell>
          <cell r="J93" t="str">
            <v>Liberado</v>
          </cell>
          <cell r="K93" t="str">
            <v>P25_ERA_G1_TOP 1_C-140A 30% APERTURA</v>
          </cell>
          <cell r="L93" t="str">
            <v>S4_05_4500355937</v>
          </cell>
          <cell r="M93">
            <v>5458444</v>
          </cell>
          <cell r="N93" t="str">
            <v>CLP</v>
          </cell>
          <cell r="O93">
            <v>73575</v>
          </cell>
          <cell r="P93" t="str">
            <v>Compensado</v>
          </cell>
          <cell r="Q93">
            <v>6007288</v>
          </cell>
          <cell r="R93" t="str">
            <v>Mant C-140A - Precondensers</v>
          </cell>
          <cell r="S93">
            <v>0.3</v>
          </cell>
          <cell r="T93" t="str">
            <v>GL</v>
          </cell>
          <cell r="U93">
            <v>18194814</v>
          </cell>
          <cell r="V93" t="str">
            <v>CLP</v>
          </cell>
          <cell r="W93">
            <v>5458444</v>
          </cell>
          <cell r="X93" t="str">
            <v>CLP</v>
          </cell>
          <cell r="Y93">
            <v>50105728</v>
          </cell>
          <cell r="Z93">
            <v>5519.32</v>
          </cell>
        </row>
        <row r="94">
          <cell r="A94">
            <v>4600035317</v>
          </cell>
          <cell r="B94" t="str">
            <v>FERROSTAAL CHILE S.A.C.</v>
          </cell>
          <cell r="C94">
            <v>34865826405</v>
          </cell>
          <cell r="D94" t="str">
            <v>Servicio Civil Mecánico PARO ERA 2025</v>
          </cell>
          <cell r="E94">
            <v>4500355937</v>
          </cell>
          <cell r="F94">
            <v>10</v>
          </cell>
          <cell r="G94">
            <v>34865317617</v>
          </cell>
          <cell r="H94">
            <v>508788</v>
          </cell>
          <cell r="I94">
            <v>1001843429</v>
          </cell>
          <cell r="J94" t="str">
            <v>Liberado</v>
          </cell>
          <cell r="K94" t="str">
            <v>P25_ERA_G1_TOP 1_C-140B 30% APERTURA</v>
          </cell>
          <cell r="L94" t="str">
            <v>S4_05_4500355937</v>
          </cell>
          <cell r="M94">
            <v>5276009</v>
          </cell>
          <cell r="N94" t="str">
            <v>CLP</v>
          </cell>
          <cell r="O94">
            <v>73575</v>
          </cell>
          <cell r="P94" t="str">
            <v>Compensado</v>
          </cell>
          <cell r="Q94">
            <v>6007289</v>
          </cell>
          <cell r="R94" t="str">
            <v>Mant C-140B - Precondensers</v>
          </cell>
          <cell r="S94">
            <v>0.3</v>
          </cell>
          <cell r="T94" t="str">
            <v>GL</v>
          </cell>
          <cell r="U94">
            <v>17586697</v>
          </cell>
          <cell r="V94" t="str">
            <v>CLP</v>
          </cell>
          <cell r="W94">
            <v>5276009</v>
          </cell>
          <cell r="X94" t="str">
            <v>CLP</v>
          </cell>
          <cell r="Y94">
            <v>50105729</v>
          </cell>
          <cell r="Z94">
            <v>5334.85</v>
          </cell>
        </row>
        <row r="95">
          <cell r="A95">
            <v>4600035317</v>
          </cell>
          <cell r="B95" t="str">
            <v>FERROSTAAL CHILE S.A.C.</v>
          </cell>
          <cell r="C95">
            <v>34865826405</v>
          </cell>
          <cell r="D95" t="str">
            <v>Servicio Civil Mecánico PARO ERA 2025</v>
          </cell>
          <cell r="E95">
            <v>4500355937</v>
          </cell>
          <cell r="F95">
            <v>10</v>
          </cell>
          <cell r="G95">
            <v>34865317617</v>
          </cell>
          <cell r="H95">
            <v>508788</v>
          </cell>
          <cell r="I95">
            <v>1001843430</v>
          </cell>
          <cell r="J95" t="str">
            <v>Liberado</v>
          </cell>
          <cell r="K95" t="str">
            <v>P25_ERA_G1_TOP 1_C-141 30% APERTURA</v>
          </cell>
          <cell r="L95" t="str">
            <v>S4_04_4500355937</v>
          </cell>
          <cell r="M95">
            <v>5080138</v>
          </cell>
          <cell r="N95" t="str">
            <v>CLP</v>
          </cell>
          <cell r="O95">
            <v>73431</v>
          </cell>
          <cell r="P95" t="str">
            <v>Compensado</v>
          </cell>
          <cell r="Q95">
            <v>6007290</v>
          </cell>
          <cell r="R95" t="str">
            <v>Mant C-141 - Intercondersers</v>
          </cell>
          <cell r="S95">
            <v>0.3</v>
          </cell>
          <cell r="T95" t="str">
            <v>GL</v>
          </cell>
          <cell r="U95">
            <v>16933794</v>
          </cell>
          <cell r="V95" t="str">
            <v>CLP</v>
          </cell>
          <cell r="W95">
            <v>5080138</v>
          </cell>
          <cell r="X95" t="str">
            <v>CLP</v>
          </cell>
          <cell r="Y95">
            <v>50105730</v>
          </cell>
          <cell r="Z95">
            <v>5136.8</v>
          </cell>
        </row>
        <row r="96">
          <cell r="A96">
            <v>4600035317</v>
          </cell>
          <cell r="B96" t="str">
            <v>FERROSTAAL CHILE S.A.C.</v>
          </cell>
          <cell r="C96">
            <v>34865826405</v>
          </cell>
          <cell r="D96" t="str">
            <v>Servicio Civil Mecánico PARO ERA 2025</v>
          </cell>
          <cell r="E96">
            <v>4500355937</v>
          </cell>
          <cell r="F96">
            <v>10</v>
          </cell>
          <cell r="G96">
            <v>34865317617</v>
          </cell>
          <cell r="H96">
            <v>508788</v>
          </cell>
          <cell r="I96">
            <v>1001843431</v>
          </cell>
          <cell r="J96" t="str">
            <v>Liberado</v>
          </cell>
          <cell r="K96" t="str">
            <v>P25_ERA_G1_TOP 1_C-143A 30% APERTURA</v>
          </cell>
          <cell r="L96" t="str">
            <v>S4_04_4500355937</v>
          </cell>
          <cell r="M96">
            <v>2783772</v>
          </cell>
          <cell r="N96" t="str">
            <v>CLP</v>
          </cell>
          <cell r="O96">
            <v>73431</v>
          </cell>
          <cell r="P96" t="str">
            <v>Compensado</v>
          </cell>
          <cell r="Q96">
            <v>6007292</v>
          </cell>
          <cell r="R96" t="str">
            <v>Mant C-143A - Crude /Diesel Product Exch</v>
          </cell>
          <cell r="S96">
            <v>0.3</v>
          </cell>
          <cell r="T96" t="str">
            <v>GL</v>
          </cell>
          <cell r="U96">
            <v>9279240</v>
          </cell>
          <cell r="V96" t="str">
            <v>CLP</v>
          </cell>
          <cell r="W96">
            <v>2783772</v>
          </cell>
          <cell r="X96" t="str">
            <v>CLP</v>
          </cell>
          <cell r="Y96">
            <v>50105732</v>
          </cell>
          <cell r="Z96">
            <v>2814.82</v>
          </cell>
        </row>
        <row r="97">
          <cell r="A97">
            <v>4600035317</v>
          </cell>
          <cell r="B97" t="str">
            <v>FERROSTAAL CHILE S.A.C.</v>
          </cell>
          <cell r="C97">
            <v>34865826405</v>
          </cell>
          <cell r="D97" t="str">
            <v>Servicio Civil Mecánico PARO ERA 2025</v>
          </cell>
          <cell r="E97">
            <v>4500355937</v>
          </cell>
          <cell r="F97">
            <v>10</v>
          </cell>
          <cell r="G97">
            <v>34865317617</v>
          </cell>
          <cell r="H97">
            <v>508788</v>
          </cell>
          <cell r="I97">
            <v>1001843432</v>
          </cell>
          <cell r="J97" t="str">
            <v>Liberado</v>
          </cell>
          <cell r="K97" t="str">
            <v>P25_ERA_G1_TOP 1_C-143B 30% APERTURA</v>
          </cell>
          <cell r="L97" t="str">
            <v>S4_04_4500355937</v>
          </cell>
          <cell r="M97">
            <v>2783772</v>
          </cell>
          <cell r="N97" t="str">
            <v>CLP</v>
          </cell>
          <cell r="O97">
            <v>73431</v>
          </cell>
          <cell r="P97" t="str">
            <v>Compensado</v>
          </cell>
          <cell r="Q97">
            <v>6007293</v>
          </cell>
          <cell r="R97" t="str">
            <v>Mant C-143B - Crude /Diesel Product Exch</v>
          </cell>
          <cell r="S97">
            <v>0.3</v>
          </cell>
          <cell r="T97" t="str">
            <v>GL</v>
          </cell>
          <cell r="U97">
            <v>9279240</v>
          </cell>
          <cell r="V97" t="str">
            <v>CLP</v>
          </cell>
          <cell r="W97">
            <v>2783772</v>
          </cell>
          <cell r="X97" t="str">
            <v>CLP</v>
          </cell>
          <cell r="Y97">
            <v>50105733</v>
          </cell>
          <cell r="Z97">
            <v>2814.82</v>
          </cell>
        </row>
        <row r="98">
          <cell r="A98">
            <v>4600035317</v>
          </cell>
          <cell r="B98" t="str">
            <v>FERROSTAAL CHILE S.A.C.</v>
          </cell>
          <cell r="C98">
            <v>34865826405</v>
          </cell>
          <cell r="D98" t="str">
            <v>Servicio Civil Mecánico PARO ERA 2025</v>
          </cell>
          <cell r="E98">
            <v>4500355937</v>
          </cell>
          <cell r="F98">
            <v>10</v>
          </cell>
          <cell r="G98">
            <v>34865317617</v>
          </cell>
          <cell r="H98">
            <v>508788</v>
          </cell>
          <cell r="I98">
            <v>1001843433</v>
          </cell>
          <cell r="J98" t="str">
            <v>Liberado</v>
          </cell>
          <cell r="K98" t="str">
            <v>P25_ERA_G1_TOP 1_C-144A 30% APERTURA</v>
          </cell>
          <cell r="L98" t="str">
            <v>S4_04_4500355937</v>
          </cell>
          <cell r="M98">
            <v>2749955</v>
          </cell>
          <cell r="N98" t="str">
            <v>CLP</v>
          </cell>
          <cell r="O98">
            <v>73431</v>
          </cell>
          <cell r="P98" t="str">
            <v>Compensado</v>
          </cell>
          <cell r="Q98">
            <v>6007294</v>
          </cell>
          <cell r="R98" t="str">
            <v>Mant C-144A - Crude /Diesel Pumparound</v>
          </cell>
          <cell r="S98">
            <v>0.3</v>
          </cell>
          <cell r="T98" t="str">
            <v>GL</v>
          </cell>
          <cell r="U98">
            <v>9166515</v>
          </cell>
          <cell r="V98" t="str">
            <v>CLP</v>
          </cell>
          <cell r="W98">
            <v>2749955</v>
          </cell>
          <cell r="X98" t="str">
            <v>CLP</v>
          </cell>
          <cell r="Y98">
            <v>50105734</v>
          </cell>
          <cell r="Z98">
            <v>2780.63</v>
          </cell>
        </row>
        <row r="99">
          <cell r="A99">
            <v>4600035317</v>
          </cell>
          <cell r="B99" t="str">
            <v>FERROSTAAL CHILE S.A.C.</v>
          </cell>
          <cell r="C99">
            <v>34865826405</v>
          </cell>
          <cell r="D99" t="str">
            <v>Servicio Civil Mecánico PARO ERA 2025</v>
          </cell>
          <cell r="E99">
            <v>4500355937</v>
          </cell>
          <cell r="F99">
            <v>10</v>
          </cell>
          <cell r="G99">
            <v>34865317617</v>
          </cell>
          <cell r="H99">
            <v>508788</v>
          </cell>
          <cell r="I99">
            <v>1001843434</v>
          </cell>
          <cell r="J99" t="str">
            <v>Liberado</v>
          </cell>
          <cell r="K99" t="str">
            <v>P25_ERA_G1_TOP 1_C-144B 30% APERTURA</v>
          </cell>
          <cell r="L99" t="str">
            <v>S4_04_4500355937</v>
          </cell>
          <cell r="M99">
            <v>2736446</v>
          </cell>
          <cell r="N99" t="str">
            <v>CLP</v>
          </cell>
          <cell r="O99">
            <v>73431</v>
          </cell>
          <cell r="P99" t="str">
            <v>Compensado</v>
          </cell>
          <cell r="Q99">
            <v>6007295</v>
          </cell>
          <cell r="R99" t="str">
            <v>Mant C-144B - Crude /Diesel Pumparound</v>
          </cell>
          <cell r="S99">
            <v>0.3</v>
          </cell>
          <cell r="T99" t="str">
            <v>GL</v>
          </cell>
          <cell r="U99">
            <v>9121487</v>
          </cell>
          <cell r="V99" t="str">
            <v>CLP</v>
          </cell>
          <cell r="W99">
            <v>2736446</v>
          </cell>
          <cell r="X99" t="str">
            <v>CLP</v>
          </cell>
          <cell r="Y99">
            <v>50105735</v>
          </cell>
          <cell r="Z99">
            <v>2766.97</v>
          </cell>
        </row>
        <row r="100">
          <cell r="A100">
            <v>4600035317</v>
          </cell>
          <cell r="B100" t="str">
            <v>FERROSTAAL CHILE S.A.C.</v>
          </cell>
          <cell r="C100">
            <v>34865826405</v>
          </cell>
          <cell r="D100" t="str">
            <v>Servicio Civil Mecánico PARO ERA 2025</v>
          </cell>
          <cell r="E100">
            <v>4500355937</v>
          </cell>
          <cell r="F100">
            <v>10</v>
          </cell>
          <cell r="G100">
            <v>34865317617</v>
          </cell>
          <cell r="H100">
            <v>508788</v>
          </cell>
          <cell r="I100">
            <v>1001843435</v>
          </cell>
          <cell r="J100" t="str">
            <v>Liberado</v>
          </cell>
          <cell r="K100" t="str">
            <v>P25_ERA_G1_TOP 1_C-144C 30% APERTURA</v>
          </cell>
          <cell r="L100" t="str">
            <v>S4_04_4500355937</v>
          </cell>
          <cell r="M100">
            <v>2736446</v>
          </cell>
          <cell r="N100" t="str">
            <v>CLP</v>
          </cell>
          <cell r="O100">
            <v>73431</v>
          </cell>
          <cell r="P100" t="str">
            <v>Compensado</v>
          </cell>
          <cell r="Q100">
            <v>6007296</v>
          </cell>
          <cell r="R100" t="str">
            <v>Mant C-144C - Crude /Diesel Pumparound</v>
          </cell>
          <cell r="S100">
            <v>0.3</v>
          </cell>
          <cell r="T100" t="str">
            <v>GL</v>
          </cell>
          <cell r="U100">
            <v>9121487</v>
          </cell>
          <cell r="V100" t="str">
            <v>CLP</v>
          </cell>
          <cell r="W100">
            <v>2736446</v>
          </cell>
          <cell r="X100" t="str">
            <v>CLP</v>
          </cell>
          <cell r="Y100">
            <v>50105736</v>
          </cell>
          <cell r="Z100">
            <v>2766.97</v>
          </cell>
        </row>
        <row r="101">
          <cell r="A101">
            <v>4600035317</v>
          </cell>
          <cell r="B101" t="str">
            <v>FERROSTAAL CHILE S.A.C.</v>
          </cell>
          <cell r="C101">
            <v>34865826405</v>
          </cell>
          <cell r="D101" t="str">
            <v>Servicio Civil Mecánico PARO ERA 2025</v>
          </cell>
          <cell r="E101">
            <v>4500355937</v>
          </cell>
          <cell r="F101">
            <v>10</v>
          </cell>
          <cell r="G101">
            <v>34865317617</v>
          </cell>
          <cell r="H101">
            <v>508788</v>
          </cell>
          <cell r="I101">
            <v>1001843436</v>
          </cell>
          <cell r="J101" t="str">
            <v>Liberado</v>
          </cell>
          <cell r="K101" t="str">
            <v>P25_ERA_G1_TOP 1_C-149 30% APERTURA</v>
          </cell>
          <cell r="L101" t="str">
            <v>S4_04_4500355937</v>
          </cell>
          <cell r="M101">
            <v>2932271</v>
          </cell>
          <cell r="N101" t="str">
            <v>CLP</v>
          </cell>
          <cell r="O101">
            <v>73431</v>
          </cell>
          <cell r="P101" t="str">
            <v>Compensado</v>
          </cell>
          <cell r="Q101">
            <v>6007299</v>
          </cell>
          <cell r="R101" t="str">
            <v>Mant C-149 - Hvgo Product Cooler</v>
          </cell>
          <cell r="S101">
            <v>0.3</v>
          </cell>
          <cell r="T101" t="str">
            <v>GL</v>
          </cell>
          <cell r="U101">
            <v>9774235</v>
          </cell>
          <cell r="V101" t="str">
            <v>CLP</v>
          </cell>
          <cell r="W101">
            <v>2932271</v>
          </cell>
          <cell r="X101" t="str">
            <v>CLP</v>
          </cell>
          <cell r="Y101">
            <v>50105740</v>
          </cell>
          <cell r="Z101">
            <v>2964.97</v>
          </cell>
        </row>
        <row r="102">
          <cell r="A102">
            <v>4600035317</v>
          </cell>
          <cell r="B102" t="str">
            <v>FERROSTAAL CHILE S.A.C.</v>
          </cell>
          <cell r="C102">
            <v>34865826405</v>
          </cell>
          <cell r="D102" t="str">
            <v>Servicio Civil Mecánico PARO ERA 2025</v>
          </cell>
          <cell r="E102">
            <v>4500355937</v>
          </cell>
          <cell r="F102">
            <v>10</v>
          </cell>
          <cell r="G102">
            <v>34865317617</v>
          </cell>
          <cell r="H102">
            <v>508788</v>
          </cell>
          <cell r="I102">
            <v>1001843437</v>
          </cell>
          <cell r="J102" t="str">
            <v>Liberado</v>
          </cell>
          <cell r="K102" t="str">
            <v>P25_ERA_G1_TOP 1_C-155A 30% APERTURA</v>
          </cell>
          <cell r="L102" t="str">
            <v>S5_04_4500355937</v>
          </cell>
          <cell r="M102">
            <v>3107998</v>
          </cell>
          <cell r="N102" t="str">
            <v>CLP</v>
          </cell>
          <cell r="O102">
            <v>73475</v>
          </cell>
          <cell r="P102" t="str">
            <v>Compensado</v>
          </cell>
          <cell r="Q102">
            <v>6007304</v>
          </cell>
          <cell r="R102" t="str">
            <v>Mant C-155A - Crude / Mvgo Exchange</v>
          </cell>
          <cell r="S102">
            <v>0.3</v>
          </cell>
          <cell r="T102" t="str">
            <v>GL</v>
          </cell>
          <cell r="U102">
            <v>10359994</v>
          </cell>
          <cell r="V102" t="str">
            <v>CLP</v>
          </cell>
          <cell r="W102">
            <v>3107998</v>
          </cell>
          <cell r="X102" t="str">
            <v>CLP</v>
          </cell>
          <cell r="Y102">
            <v>50105974</v>
          </cell>
          <cell r="Z102">
            <v>3142.66</v>
          </cell>
        </row>
        <row r="103">
          <cell r="A103">
            <v>4600035317</v>
          </cell>
          <cell r="B103" t="str">
            <v>FERROSTAAL CHILE S.A.C.</v>
          </cell>
          <cell r="C103">
            <v>34865826405</v>
          </cell>
          <cell r="D103" t="str">
            <v>Servicio Civil Mecánico PARO ERA 2025</v>
          </cell>
          <cell r="E103">
            <v>4500355937</v>
          </cell>
          <cell r="F103">
            <v>10</v>
          </cell>
          <cell r="G103">
            <v>34865317617</v>
          </cell>
          <cell r="H103">
            <v>508788</v>
          </cell>
          <cell r="I103">
            <v>1001843438</v>
          </cell>
          <cell r="J103" t="str">
            <v>Liberado</v>
          </cell>
          <cell r="K103" t="str">
            <v>P25_ERA_G1_TOP 1_C-155B 30% APERTURA</v>
          </cell>
          <cell r="L103" t="str">
            <v>S5_04_4500355937</v>
          </cell>
          <cell r="M103">
            <v>3162098</v>
          </cell>
          <cell r="N103" t="str">
            <v>CLP</v>
          </cell>
          <cell r="O103">
            <v>73475</v>
          </cell>
          <cell r="P103" t="str">
            <v>Compensado</v>
          </cell>
          <cell r="Q103">
            <v>6007305</v>
          </cell>
          <cell r="R103" t="str">
            <v>Mant C-155B - Crude / Mvgo Exchange</v>
          </cell>
          <cell r="S103">
            <v>0.3</v>
          </cell>
          <cell r="T103" t="str">
            <v>GL</v>
          </cell>
          <cell r="U103">
            <v>10540327</v>
          </cell>
          <cell r="V103" t="str">
            <v>CLP</v>
          </cell>
          <cell r="W103">
            <v>3162098</v>
          </cell>
          <cell r="X103" t="str">
            <v>CLP</v>
          </cell>
          <cell r="Y103">
            <v>50105975</v>
          </cell>
          <cell r="Z103">
            <v>3197.36</v>
          </cell>
        </row>
        <row r="104">
          <cell r="A104">
            <v>4600035317</v>
          </cell>
          <cell r="B104" t="str">
            <v>FERROSTAAL CHILE S.A.C.</v>
          </cell>
          <cell r="C104">
            <v>34865826405</v>
          </cell>
          <cell r="D104" t="str">
            <v>Servicio Civil Mecánico PARO ERA 2025</v>
          </cell>
          <cell r="E104">
            <v>4500355937</v>
          </cell>
          <cell r="F104">
            <v>10</v>
          </cell>
          <cell r="G104">
            <v>34865317617</v>
          </cell>
          <cell r="H104">
            <v>508788</v>
          </cell>
          <cell r="I104">
            <v>1001843439</v>
          </cell>
          <cell r="J104" t="str">
            <v>Liberado</v>
          </cell>
          <cell r="K104" t="str">
            <v>P25_ERA_G1_TOP 1_C-155C 30% APERTURA</v>
          </cell>
          <cell r="L104" t="str">
            <v>S5_04_4500355937</v>
          </cell>
          <cell r="M104">
            <v>3107998</v>
          </cell>
          <cell r="N104" t="str">
            <v>CLP</v>
          </cell>
          <cell r="O104">
            <v>73475</v>
          </cell>
          <cell r="P104" t="str">
            <v>Compensado</v>
          </cell>
          <cell r="Q104">
            <v>6007306</v>
          </cell>
          <cell r="R104" t="str">
            <v>Mant C-155C - Crude / Mvgo Exchange</v>
          </cell>
          <cell r="S104">
            <v>0.3</v>
          </cell>
          <cell r="T104" t="str">
            <v>GL</v>
          </cell>
          <cell r="U104">
            <v>10359994</v>
          </cell>
          <cell r="V104" t="str">
            <v>CLP</v>
          </cell>
          <cell r="W104">
            <v>3107998</v>
          </cell>
          <cell r="X104" t="str">
            <v>CLP</v>
          </cell>
          <cell r="Y104">
            <v>50105976</v>
          </cell>
          <cell r="Z104">
            <v>3142.66</v>
          </cell>
        </row>
        <row r="105">
          <cell r="A105">
            <v>4600035317</v>
          </cell>
          <cell r="B105" t="str">
            <v>FERROSTAAL CHILE S.A.C.</v>
          </cell>
          <cell r="C105">
            <v>34865826405</v>
          </cell>
          <cell r="D105" t="str">
            <v>Servicio Civil Mecánico PARO ERA 2025</v>
          </cell>
          <cell r="E105">
            <v>4500355937</v>
          </cell>
          <cell r="F105">
            <v>10</v>
          </cell>
          <cell r="G105">
            <v>34865317617</v>
          </cell>
          <cell r="H105">
            <v>508788</v>
          </cell>
          <cell r="I105">
            <v>1001843443</v>
          </cell>
          <cell r="J105" t="str">
            <v>Liberado</v>
          </cell>
          <cell r="K105" t="str">
            <v>P25_ERA_G1_TOP 1_C-65 30% APERTURA</v>
          </cell>
          <cell r="L105" t="str">
            <v>S4_04_4500355937</v>
          </cell>
          <cell r="M105">
            <v>2905347</v>
          </cell>
          <cell r="N105" t="str">
            <v>CLP</v>
          </cell>
          <cell r="O105">
            <v>73431</v>
          </cell>
          <cell r="P105" t="str">
            <v>Compensado</v>
          </cell>
          <cell r="Q105">
            <v>6007318</v>
          </cell>
          <cell r="R105" t="str">
            <v>Mant C-65 - Kerosene Pumparound Cooler</v>
          </cell>
          <cell r="S105">
            <v>0.3</v>
          </cell>
          <cell r="T105" t="str">
            <v>GL</v>
          </cell>
          <cell r="U105">
            <v>9684489</v>
          </cell>
          <cell r="V105" t="str">
            <v>CLP</v>
          </cell>
          <cell r="W105">
            <v>2905347</v>
          </cell>
          <cell r="X105" t="str">
            <v>CLP</v>
          </cell>
          <cell r="Y105">
            <v>50105987</v>
          </cell>
          <cell r="Z105">
            <v>2937.75</v>
          </cell>
        </row>
        <row r="106">
          <cell r="A106">
            <v>4600035317</v>
          </cell>
          <cell r="B106" t="str">
            <v>FERROSTAAL CHILE S.A.C.</v>
          </cell>
          <cell r="C106">
            <v>34865826405</v>
          </cell>
          <cell r="D106" t="str">
            <v>Servicio Civil Mecánico PARO ERA 2025</v>
          </cell>
          <cell r="E106">
            <v>4500355937</v>
          </cell>
          <cell r="F106">
            <v>10</v>
          </cell>
          <cell r="G106">
            <v>34865317617</v>
          </cell>
          <cell r="H106">
            <v>508788</v>
          </cell>
          <cell r="I106">
            <v>1001843446</v>
          </cell>
          <cell r="J106" t="str">
            <v>Liberado</v>
          </cell>
          <cell r="K106" t="str">
            <v>P25_ERA_G1_TOP 1_C-81 30% APERTURA</v>
          </cell>
          <cell r="L106" t="str">
            <v>S4_04_4500355937</v>
          </cell>
          <cell r="M106">
            <v>2756642</v>
          </cell>
          <cell r="N106" t="str">
            <v>CLP</v>
          </cell>
          <cell r="O106">
            <v>73431</v>
          </cell>
          <cell r="P106" t="str">
            <v>Compensado</v>
          </cell>
          <cell r="Q106">
            <v>6007327</v>
          </cell>
          <cell r="R106" t="str">
            <v>Mant C-81 - Fuel Oil Product Coolers</v>
          </cell>
          <cell r="S106">
            <v>0.3</v>
          </cell>
          <cell r="T106" t="str">
            <v>GL</v>
          </cell>
          <cell r="U106">
            <v>9188808</v>
          </cell>
          <cell r="V106" t="str">
            <v>CLP</v>
          </cell>
          <cell r="W106">
            <v>2756642</v>
          </cell>
          <cell r="X106" t="str">
            <v>CLP</v>
          </cell>
          <cell r="Y106">
            <v>50105991</v>
          </cell>
          <cell r="Z106">
            <v>2787.39</v>
          </cell>
        </row>
        <row r="107">
          <cell r="A107">
            <v>4600035317</v>
          </cell>
          <cell r="B107" t="str">
            <v>FERROSTAAL CHILE S.A.C.</v>
          </cell>
          <cell r="C107">
            <v>34865826405</v>
          </cell>
          <cell r="D107" t="str">
            <v>Servicio Civil Mecánico PARO ERA 2025</v>
          </cell>
          <cell r="E107">
            <v>4500355937</v>
          </cell>
          <cell r="F107">
            <v>10</v>
          </cell>
          <cell r="G107">
            <v>34865317617</v>
          </cell>
          <cell r="H107">
            <v>508788</v>
          </cell>
          <cell r="I107">
            <v>1001843450</v>
          </cell>
          <cell r="J107" t="str">
            <v>Liberado</v>
          </cell>
          <cell r="K107" t="str">
            <v>P25_ERA_G1_TOP 1_E-133 30% APERTURA</v>
          </cell>
          <cell r="L107" t="str">
            <v>S4_04_4500355937</v>
          </cell>
          <cell r="M107">
            <v>7789438</v>
          </cell>
          <cell r="N107" t="str">
            <v>CLP</v>
          </cell>
          <cell r="O107">
            <v>73431</v>
          </cell>
          <cell r="P107" t="str">
            <v>Compensado</v>
          </cell>
          <cell r="Q107">
            <v>6007186</v>
          </cell>
          <cell r="R107" t="str">
            <v>Mant E-133 - Kerosene Striper</v>
          </cell>
          <cell r="S107">
            <v>0.3</v>
          </cell>
          <cell r="T107" t="str">
            <v>GL</v>
          </cell>
          <cell r="U107">
            <v>25964794</v>
          </cell>
          <cell r="V107" t="str">
            <v>CLP</v>
          </cell>
          <cell r="W107">
            <v>7789438</v>
          </cell>
          <cell r="X107" t="str">
            <v>CLP</v>
          </cell>
          <cell r="Y107">
            <v>50104368</v>
          </cell>
          <cell r="Z107">
            <v>7876.31</v>
          </cell>
        </row>
        <row r="108">
          <cell r="A108">
            <v>4600035317</v>
          </cell>
          <cell r="B108" t="str">
            <v>FERROSTAAL CHILE S.A.C.</v>
          </cell>
          <cell r="C108">
            <v>34865826405</v>
          </cell>
          <cell r="D108" t="str">
            <v>Servicio Civil Mecánico PARO ERA 2025</v>
          </cell>
          <cell r="E108">
            <v>4500355937</v>
          </cell>
          <cell r="F108">
            <v>10</v>
          </cell>
          <cell r="G108">
            <v>34865317617</v>
          </cell>
          <cell r="H108">
            <v>508788</v>
          </cell>
          <cell r="I108">
            <v>1001843451</v>
          </cell>
          <cell r="J108" t="str">
            <v>Liberado</v>
          </cell>
          <cell r="K108" t="str">
            <v>P25_ERA_G1_TOP 1_E-134 30% APERTURA</v>
          </cell>
          <cell r="L108" t="str">
            <v>S4_04_4500355937</v>
          </cell>
          <cell r="M108">
            <v>12094825</v>
          </cell>
          <cell r="N108" t="str">
            <v>CLP</v>
          </cell>
          <cell r="O108">
            <v>73431</v>
          </cell>
          <cell r="P108" t="str">
            <v>Compensado</v>
          </cell>
          <cell r="Q108">
            <v>6007187</v>
          </cell>
          <cell r="R108" t="str">
            <v>Mant E-134 - Diesel Striper</v>
          </cell>
          <cell r="S108">
            <v>0.3</v>
          </cell>
          <cell r="T108" t="str">
            <v>GL</v>
          </cell>
          <cell r="U108">
            <v>40316083</v>
          </cell>
          <cell r="V108" t="str">
            <v>CLP</v>
          </cell>
          <cell r="W108">
            <v>12094825</v>
          </cell>
          <cell r="X108" t="str">
            <v>CLP</v>
          </cell>
          <cell r="Y108">
            <v>50104428</v>
          </cell>
          <cell r="Z108">
            <v>12229.72</v>
          </cell>
        </row>
        <row r="109">
          <cell r="A109">
            <v>4600035317</v>
          </cell>
          <cell r="B109" t="str">
            <v>FERROSTAAL CHILE S.A.C.</v>
          </cell>
          <cell r="C109">
            <v>34865826405</v>
          </cell>
          <cell r="D109" t="str">
            <v>Servicio Civil Mecánico PARO ERA 2025</v>
          </cell>
          <cell r="E109">
            <v>4500355937</v>
          </cell>
          <cell r="F109">
            <v>10</v>
          </cell>
          <cell r="G109">
            <v>34865317617</v>
          </cell>
          <cell r="H109">
            <v>508788</v>
          </cell>
          <cell r="I109">
            <v>1001843463</v>
          </cell>
          <cell r="J109" t="str">
            <v>Liberado</v>
          </cell>
          <cell r="K109" t="str">
            <v>P25_ERA_G1_TOP 1_F-150 30% APERTURA</v>
          </cell>
          <cell r="L109" t="str">
            <v>S4_04_4500355937</v>
          </cell>
          <cell r="M109">
            <v>1618025</v>
          </cell>
          <cell r="N109" t="str">
            <v>CLP</v>
          </cell>
          <cell r="O109">
            <v>73431</v>
          </cell>
          <cell r="P109" t="str">
            <v>Compensado</v>
          </cell>
          <cell r="Q109">
            <v>6019855</v>
          </cell>
          <cell r="R109" t="str">
            <v>F-150 SEPARADOR DE GOTAS</v>
          </cell>
          <cell r="S109">
            <v>0.3</v>
          </cell>
          <cell r="T109" t="str">
            <v>GL</v>
          </cell>
          <cell r="U109">
            <v>5393417</v>
          </cell>
          <cell r="V109" t="str">
            <v>CLP</v>
          </cell>
          <cell r="W109">
            <v>1618025</v>
          </cell>
          <cell r="X109" t="str">
            <v>CLP</v>
          </cell>
          <cell r="Y109">
            <v>50105565</v>
          </cell>
          <cell r="Z109">
            <v>1636.07</v>
          </cell>
        </row>
        <row r="110">
          <cell r="A110">
            <v>4600035317</v>
          </cell>
          <cell r="B110" t="str">
            <v>FERROSTAAL CHILE S.A.C.</v>
          </cell>
          <cell r="C110">
            <v>34865826405</v>
          </cell>
          <cell r="D110" t="str">
            <v>Servicio Civil Mecánico PARO ERA 2025</v>
          </cell>
          <cell r="E110">
            <v>4500355937</v>
          </cell>
          <cell r="F110">
            <v>10</v>
          </cell>
          <cell r="G110">
            <v>34865317617</v>
          </cell>
          <cell r="H110">
            <v>508788</v>
          </cell>
          <cell r="I110">
            <v>1001843464</v>
          </cell>
          <cell r="J110" t="str">
            <v>Liberado</v>
          </cell>
          <cell r="K110" t="str">
            <v>P25_ERA_G1_TOP 1_L-11 30% APERTURA</v>
          </cell>
          <cell r="L110" t="str">
            <v>S5_04_4500355937</v>
          </cell>
          <cell r="M110">
            <v>15909988</v>
          </cell>
          <cell r="N110" t="str">
            <v>CLP</v>
          </cell>
          <cell r="O110">
            <v>73475</v>
          </cell>
          <cell r="P110" t="str">
            <v>Compensado</v>
          </cell>
          <cell r="Q110">
            <v>6007211</v>
          </cell>
          <cell r="R110" t="str">
            <v>Mant L-11  - Desalador</v>
          </cell>
          <cell r="S110">
            <v>0.3</v>
          </cell>
          <cell r="T110" t="str">
            <v>GL</v>
          </cell>
          <cell r="U110">
            <v>53033292</v>
          </cell>
          <cell r="V110" t="str">
            <v>CLP</v>
          </cell>
          <cell r="W110">
            <v>15909988</v>
          </cell>
          <cell r="X110" t="str">
            <v>CLP</v>
          </cell>
          <cell r="Y110">
            <v>50105570</v>
          </cell>
          <cell r="Z110">
            <v>16087.43</v>
          </cell>
        </row>
        <row r="111">
          <cell r="A111">
            <v>4600035317</v>
          </cell>
          <cell r="B111" t="str">
            <v>FERROSTAAL CHILE S.A.C.</v>
          </cell>
          <cell r="C111">
            <v>34865826405</v>
          </cell>
          <cell r="D111" t="str">
            <v>Servicio Civil Mecánico PARO ERA 2025</v>
          </cell>
          <cell r="E111">
            <v>4500355937</v>
          </cell>
          <cell r="F111">
            <v>10</v>
          </cell>
          <cell r="G111">
            <v>34865317617</v>
          </cell>
          <cell r="H111">
            <v>508788</v>
          </cell>
          <cell r="I111">
            <v>1001843466</v>
          </cell>
          <cell r="J111" t="str">
            <v>Liberado</v>
          </cell>
          <cell r="K111" t="str">
            <v>P25_ERA_G2_A-100_F-121 30% APERTURA</v>
          </cell>
          <cell r="L111" t="str">
            <v>S5_04_4500355937</v>
          </cell>
          <cell r="M111">
            <v>5277751</v>
          </cell>
          <cell r="N111" t="str">
            <v>CLP</v>
          </cell>
          <cell r="O111">
            <v>73476</v>
          </cell>
          <cell r="P111" t="str">
            <v>Compensado</v>
          </cell>
          <cell r="Q111">
            <v>6004523</v>
          </cell>
          <cell r="R111" t="str">
            <v>Mant. F-121 Separador de líquido</v>
          </cell>
          <cell r="S111">
            <v>0.3</v>
          </cell>
          <cell r="T111" t="str">
            <v>GL</v>
          </cell>
          <cell r="U111">
            <v>17592502</v>
          </cell>
          <cell r="V111" t="str">
            <v>CLP</v>
          </cell>
          <cell r="W111">
            <v>5277751</v>
          </cell>
          <cell r="X111" t="str">
            <v>CLP</v>
          </cell>
          <cell r="Y111">
            <v>50106926</v>
          </cell>
          <cell r="Z111">
            <v>5336.61</v>
          </cell>
        </row>
        <row r="112">
          <cell r="A112">
            <v>4600035317</v>
          </cell>
          <cell r="B112" t="str">
            <v>FERROSTAAL CHILE S.A.C.</v>
          </cell>
          <cell r="C112">
            <v>34865826405</v>
          </cell>
          <cell r="D112" t="str">
            <v>Servicio Civil Mecánico PARO ERA 2025</v>
          </cell>
          <cell r="E112">
            <v>4500355937</v>
          </cell>
          <cell r="F112">
            <v>10</v>
          </cell>
          <cell r="G112">
            <v>34865317617</v>
          </cell>
          <cell r="H112">
            <v>508788</v>
          </cell>
          <cell r="I112">
            <v>1001843467</v>
          </cell>
          <cell r="J112" t="str">
            <v>Liberado</v>
          </cell>
          <cell r="K112" t="str">
            <v>P25_ERA_G2_A-100_F-122 30% APERTURA</v>
          </cell>
          <cell r="L112" t="str">
            <v>S5_04_4500355937</v>
          </cell>
          <cell r="M112">
            <v>4620156</v>
          </cell>
          <cell r="N112" t="str">
            <v>CLP</v>
          </cell>
          <cell r="O112">
            <v>73476</v>
          </cell>
          <cell r="P112" t="str">
            <v>Compensado</v>
          </cell>
          <cell r="Q112">
            <v>6004524</v>
          </cell>
          <cell r="R112" t="str">
            <v>Mant. F-122 Sello de agua</v>
          </cell>
          <cell r="S112">
            <v>0.3</v>
          </cell>
          <cell r="T112" t="str">
            <v>GL</v>
          </cell>
          <cell r="U112">
            <v>15400520</v>
          </cell>
          <cell r="V112" t="str">
            <v>CLP</v>
          </cell>
          <cell r="W112">
            <v>4620156</v>
          </cell>
          <cell r="X112" t="str">
            <v>CLP</v>
          </cell>
          <cell r="Y112">
            <v>50106927</v>
          </cell>
          <cell r="Z112">
            <v>4671.68</v>
          </cell>
        </row>
        <row r="113">
          <cell r="A113">
            <v>4600035317</v>
          </cell>
          <cell r="B113" t="str">
            <v>FERROSTAAL CHILE S.A.C.</v>
          </cell>
          <cell r="C113">
            <v>34865826405</v>
          </cell>
          <cell r="D113" t="str">
            <v>Servicio Civil Mecánico PARO ERA 2025</v>
          </cell>
          <cell r="E113">
            <v>4500355937</v>
          </cell>
          <cell r="F113">
            <v>10</v>
          </cell>
          <cell r="G113">
            <v>34865317617</v>
          </cell>
          <cell r="H113">
            <v>508788</v>
          </cell>
          <cell r="I113">
            <v>1001843470</v>
          </cell>
          <cell r="J113" t="str">
            <v>Liberado</v>
          </cell>
          <cell r="K113" t="str">
            <v>P25_ERA_G2_HDT_B-1801B 30% APERTURA</v>
          </cell>
          <cell r="L113" t="str">
            <v>S3_04_4500355937</v>
          </cell>
          <cell r="M113">
            <v>15115019</v>
          </cell>
          <cell r="N113" t="str">
            <v>CLP</v>
          </cell>
          <cell r="O113">
            <v>73408</v>
          </cell>
          <cell r="P113" t="str">
            <v>Compensado</v>
          </cell>
          <cell r="Q113">
            <v>6007609</v>
          </cell>
          <cell r="R113" t="str">
            <v>Mant Reac B-1801B-Horno de alimentacion</v>
          </cell>
          <cell r="S113">
            <v>0.3</v>
          </cell>
          <cell r="T113" t="str">
            <v>GL</v>
          </cell>
          <cell r="U113">
            <v>50383398</v>
          </cell>
          <cell r="V113" t="str">
            <v>CLP</v>
          </cell>
          <cell r="W113">
            <v>15115019</v>
          </cell>
          <cell r="X113" t="str">
            <v>CLP</v>
          </cell>
          <cell r="Y113">
            <v>50106939</v>
          </cell>
          <cell r="Z113">
            <v>15283.6</v>
          </cell>
        </row>
        <row r="114">
          <cell r="A114">
            <v>4600035317</v>
          </cell>
          <cell r="B114" t="str">
            <v>FERROSTAAL CHILE S.A.C.</v>
          </cell>
          <cell r="C114">
            <v>34865826405</v>
          </cell>
          <cell r="D114" t="str">
            <v>Servicio Civil Mecánico PARO ERA 2025</v>
          </cell>
          <cell r="E114">
            <v>4500355937</v>
          </cell>
          <cell r="F114">
            <v>10</v>
          </cell>
          <cell r="G114">
            <v>34865317617</v>
          </cell>
          <cell r="H114">
            <v>508788</v>
          </cell>
          <cell r="I114">
            <v>1001843478</v>
          </cell>
          <cell r="J114" t="str">
            <v>Liberado</v>
          </cell>
          <cell r="K114" t="str">
            <v>P25_ERA_G2_HDT_C-1803B 30% APERTURA</v>
          </cell>
          <cell r="L114" t="str">
            <v>S1_05_4500355937</v>
          </cell>
          <cell r="M114">
            <v>14107084</v>
          </cell>
          <cell r="N114" t="str">
            <v>CLP</v>
          </cell>
          <cell r="O114">
            <v>73488</v>
          </cell>
          <cell r="P114" t="str">
            <v>Compensado</v>
          </cell>
          <cell r="Q114">
            <v>6019943</v>
          </cell>
          <cell r="R114" t="str">
            <v>C-1803B INTERCAMBIADOR ALIMENT CALIENTE</v>
          </cell>
          <cell r="S114">
            <v>0.3</v>
          </cell>
          <cell r="T114" t="str">
            <v>GL</v>
          </cell>
          <cell r="U114">
            <v>47023612</v>
          </cell>
          <cell r="V114" t="str">
            <v>CLP</v>
          </cell>
          <cell r="W114">
            <v>14107084</v>
          </cell>
          <cell r="X114" t="str">
            <v>CLP</v>
          </cell>
          <cell r="Y114">
            <v>50107020</v>
          </cell>
          <cell r="Z114">
            <v>14264.42</v>
          </cell>
        </row>
        <row r="115">
          <cell r="A115">
            <v>4600035317</v>
          </cell>
          <cell r="B115" t="str">
            <v>FERROSTAAL CHILE S.A.C.</v>
          </cell>
          <cell r="C115">
            <v>34865826405</v>
          </cell>
          <cell r="D115" t="str">
            <v>Servicio Civil Mecánico PARO ERA 2025</v>
          </cell>
          <cell r="E115">
            <v>4500355937</v>
          </cell>
          <cell r="F115">
            <v>10</v>
          </cell>
          <cell r="G115">
            <v>34865317617</v>
          </cell>
          <cell r="H115">
            <v>508788</v>
          </cell>
          <cell r="I115">
            <v>1001843479</v>
          </cell>
          <cell r="J115" t="str">
            <v>Liberado</v>
          </cell>
          <cell r="K115" t="str">
            <v>P25_ERA_G2_HDT_C-1805A 30% APERTURA</v>
          </cell>
          <cell r="L115" t="str">
            <v>S4_04_4500355937</v>
          </cell>
          <cell r="M115">
            <v>3755862</v>
          </cell>
          <cell r="N115" t="str">
            <v>CLP</v>
          </cell>
          <cell r="O115">
            <v>73432</v>
          </cell>
          <cell r="P115" t="str">
            <v>Compensado</v>
          </cell>
          <cell r="Q115">
            <v>6020018</v>
          </cell>
          <cell r="R115" t="str">
            <v>HDT-C-1805 A</v>
          </cell>
          <cell r="S115">
            <v>0.3</v>
          </cell>
          <cell r="T115" t="str">
            <v>GL</v>
          </cell>
          <cell r="U115">
            <v>12519540</v>
          </cell>
          <cell r="V115" t="str">
            <v>CLP</v>
          </cell>
          <cell r="W115">
            <v>3755862</v>
          </cell>
          <cell r="X115" t="str">
            <v>CLP</v>
          </cell>
          <cell r="Y115">
            <v>50104794</v>
          </cell>
          <cell r="Z115">
            <v>3797.75</v>
          </cell>
        </row>
        <row r="116">
          <cell r="A116">
            <v>4600035317</v>
          </cell>
          <cell r="B116" t="str">
            <v>FERROSTAAL CHILE S.A.C.</v>
          </cell>
          <cell r="C116">
            <v>34865826405</v>
          </cell>
          <cell r="D116" t="str">
            <v>Servicio Civil Mecánico PARO ERA 2025</v>
          </cell>
          <cell r="E116">
            <v>4500355937</v>
          </cell>
          <cell r="F116">
            <v>10</v>
          </cell>
          <cell r="G116">
            <v>34865317617</v>
          </cell>
          <cell r="H116">
            <v>508788</v>
          </cell>
          <cell r="I116">
            <v>1001843480</v>
          </cell>
          <cell r="J116" t="str">
            <v>Liberado</v>
          </cell>
          <cell r="K116" t="str">
            <v>P25_ERA_G2_HDT_C-1805B 30% APERTURA</v>
          </cell>
          <cell r="L116" t="str">
            <v>S3_05_4500355937</v>
          </cell>
          <cell r="M116">
            <v>3755862</v>
          </cell>
          <cell r="N116" t="str">
            <v>CLP</v>
          </cell>
          <cell r="O116">
            <v>73526</v>
          </cell>
          <cell r="P116" t="str">
            <v>Compensado</v>
          </cell>
          <cell r="Q116">
            <v>6020019</v>
          </cell>
          <cell r="R116" t="str">
            <v>HDT-C-1805 B</v>
          </cell>
          <cell r="S116">
            <v>0.3</v>
          </cell>
          <cell r="T116" t="str">
            <v>GL</v>
          </cell>
          <cell r="U116">
            <v>12519540</v>
          </cell>
          <cell r="V116" t="str">
            <v>CLP</v>
          </cell>
          <cell r="W116">
            <v>3755862</v>
          </cell>
          <cell r="X116" t="str">
            <v>CLP</v>
          </cell>
          <cell r="Y116">
            <v>50112106</v>
          </cell>
          <cell r="Z116">
            <v>3797.75</v>
          </cell>
        </row>
        <row r="117">
          <cell r="A117">
            <v>4600035317</v>
          </cell>
          <cell r="B117" t="str">
            <v>FERROSTAAL CHILE S.A.C.</v>
          </cell>
          <cell r="C117">
            <v>34865826405</v>
          </cell>
          <cell r="D117" t="str">
            <v>Servicio Civil Mecánico PARO ERA 2025</v>
          </cell>
          <cell r="E117">
            <v>4500355937</v>
          </cell>
          <cell r="F117">
            <v>10</v>
          </cell>
          <cell r="G117">
            <v>34865317617</v>
          </cell>
          <cell r="H117">
            <v>508788</v>
          </cell>
          <cell r="I117">
            <v>1001843481</v>
          </cell>
          <cell r="J117" t="str">
            <v>Liberado</v>
          </cell>
          <cell r="K117" t="str">
            <v>P25_ERA_G2_HDT_C-1805C 30% APERTURA</v>
          </cell>
          <cell r="L117" t="str">
            <v>S4_04_4500355937</v>
          </cell>
          <cell r="M117">
            <v>3755862</v>
          </cell>
          <cell r="N117" t="str">
            <v>CLP</v>
          </cell>
          <cell r="O117">
            <v>73432</v>
          </cell>
          <cell r="P117" t="str">
            <v>Compensado</v>
          </cell>
          <cell r="Q117">
            <v>6020020</v>
          </cell>
          <cell r="R117" t="str">
            <v>HDT-C-1805 C</v>
          </cell>
          <cell r="S117">
            <v>0.3</v>
          </cell>
          <cell r="T117" t="str">
            <v>GL</v>
          </cell>
          <cell r="U117">
            <v>12519540</v>
          </cell>
          <cell r="V117" t="str">
            <v>CLP</v>
          </cell>
          <cell r="W117">
            <v>3755862</v>
          </cell>
          <cell r="X117" t="str">
            <v>CLP</v>
          </cell>
          <cell r="Y117">
            <v>50104795</v>
          </cell>
          <cell r="Z117">
            <v>3797.75</v>
          </cell>
        </row>
        <row r="118">
          <cell r="A118">
            <v>4600035317</v>
          </cell>
          <cell r="B118" t="str">
            <v>FERROSTAAL CHILE S.A.C.</v>
          </cell>
          <cell r="C118">
            <v>34865826405</v>
          </cell>
          <cell r="D118" t="str">
            <v>Servicio Civil Mecánico PARO ERA 2025</v>
          </cell>
          <cell r="E118">
            <v>4500355937</v>
          </cell>
          <cell r="F118">
            <v>10</v>
          </cell>
          <cell r="G118">
            <v>34865317617</v>
          </cell>
          <cell r="H118">
            <v>508788</v>
          </cell>
          <cell r="I118">
            <v>1001843482</v>
          </cell>
          <cell r="J118" t="str">
            <v>Liberado</v>
          </cell>
          <cell r="K118" t="str">
            <v>P25_ERA_G2_HDT_C-1805D 30% APERTURA</v>
          </cell>
          <cell r="L118" t="str">
            <v>S3_05_4500355937</v>
          </cell>
          <cell r="M118">
            <v>3755862</v>
          </cell>
          <cell r="N118" t="str">
            <v>CLP</v>
          </cell>
          <cell r="O118">
            <v>73526</v>
          </cell>
          <cell r="P118" t="str">
            <v>Compensado</v>
          </cell>
          <cell r="Q118">
            <v>6020021</v>
          </cell>
          <cell r="R118" t="str">
            <v>HDT-C-1805 D</v>
          </cell>
          <cell r="S118">
            <v>0.3</v>
          </cell>
          <cell r="T118" t="str">
            <v>GL</v>
          </cell>
          <cell r="U118">
            <v>12519540</v>
          </cell>
          <cell r="V118" t="str">
            <v>CLP</v>
          </cell>
          <cell r="W118">
            <v>3755862</v>
          </cell>
          <cell r="X118" t="str">
            <v>CLP</v>
          </cell>
          <cell r="Y118">
            <v>50112107</v>
          </cell>
          <cell r="Z118">
            <v>3797.75</v>
          </cell>
        </row>
        <row r="119">
          <cell r="A119">
            <v>4600035317</v>
          </cell>
          <cell r="B119" t="str">
            <v>FERROSTAAL CHILE S.A.C.</v>
          </cell>
          <cell r="C119">
            <v>34865826405</v>
          </cell>
          <cell r="D119" t="str">
            <v>Servicio Civil Mecánico PARO ERA 2025</v>
          </cell>
          <cell r="E119">
            <v>4500355937</v>
          </cell>
          <cell r="F119">
            <v>10</v>
          </cell>
          <cell r="G119">
            <v>34865317617</v>
          </cell>
          <cell r="H119">
            <v>508788</v>
          </cell>
          <cell r="I119">
            <v>1001843483</v>
          </cell>
          <cell r="J119" t="str">
            <v>Liberado</v>
          </cell>
          <cell r="K119" t="str">
            <v>P25_ERA_G2_HDT_C-1806 30% APERTURA</v>
          </cell>
          <cell r="L119" t="str">
            <v>S3_04_4500355937</v>
          </cell>
          <cell r="M119">
            <v>3913583</v>
          </cell>
          <cell r="N119" t="str">
            <v>CLP</v>
          </cell>
          <cell r="O119">
            <v>73408</v>
          </cell>
          <cell r="P119" t="str">
            <v>Compensado</v>
          </cell>
          <cell r="Q119">
            <v>6020022</v>
          </cell>
          <cell r="R119" t="str">
            <v>HDT-C-1806</v>
          </cell>
          <cell r="S119">
            <v>0.3</v>
          </cell>
          <cell r="T119" t="str">
            <v>GL</v>
          </cell>
          <cell r="U119">
            <v>13045275</v>
          </cell>
          <cell r="V119" t="str">
            <v>CLP</v>
          </cell>
          <cell r="W119">
            <v>3913583</v>
          </cell>
          <cell r="X119" t="str">
            <v>CLP</v>
          </cell>
          <cell r="Y119">
            <v>50104796</v>
          </cell>
          <cell r="Z119">
            <v>3957.23</v>
          </cell>
        </row>
        <row r="120">
          <cell r="A120">
            <v>4600035317</v>
          </cell>
          <cell r="B120" t="str">
            <v>FERROSTAAL CHILE S.A.C.</v>
          </cell>
          <cell r="C120">
            <v>34865826405</v>
          </cell>
          <cell r="D120" t="str">
            <v>Servicio Civil Mecánico PARO ERA 2025</v>
          </cell>
          <cell r="E120">
            <v>4500355937</v>
          </cell>
          <cell r="F120">
            <v>10</v>
          </cell>
          <cell r="G120">
            <v>34865317617</v>
          </cell>
          <cell r="H120">
            <v>508788</v>
          </cell>
          <cell r="I120">
            <v>1001843484</v>
          </cell>
          <cell r="J120" t="str">
            <v>Liberado</v>
          </cell>
          <cell r="K120" t="str">
            <v>P25_ERA_G2_HDT_C-1807B 30% APERTURA</v>
          </cell>
          <cell r="L120" t="str">
            <v>S3_05_4500355937</v>
          </cell>
          <cell r="M120">
            <v>2029331</v>
          </cell>
          <cell r="N120" t="str">
            <v>CLP</v>
          </cell>
          <cell r="O120">
            <v>73526</v>
          </cell>
          <cell r="P120" t="str">
            <v>Compensado</v>
          </cell>
          <cell r="Q120">
            <v>6020024</v>
          </cell>
          <cell r="R120" t="str">
            <v>HDT-C-1807 B</v>
          </cell>
          <cell r="S120">
            <v>0.3</v>
          </cell>
          <cell r="T120" t="str">
            <v>GL</v>
          </cell>
          <cell r="U120">
            <v>6764438</v>
          </cell>
          <cell r="V120" t="str">
            <v>CLP</v>
          </cell>
          <cell r="W120">
            <v>2029331</v>
          </cell>
          <cell r="X120" t="str">
            <v>CLP</v>
          </cell>
          <cell r="Y120">
            <v>50104798</v>
          </cell>
          <cell r="Z120">
            <v>2051.96</v>
          </cell>
        </row>
        <row r="121">
          <cell r="A121">
            <v>4600035317</v>
          </cell>
          <cell r="B121" t="str">
            <v>FERROSTAAL CHILE S.A.C.</v>
          </cell>
          <cell r="C121">
            <v>34865826405</v>
          </cell>
          <cell r="D121" t="str">
            <v>Servicio Civil Mecánico PARO ERA 2025</v>
          </cell>
          <cell r="E121">
            <v>4500355937</v>
          </cell>
          <cell r="F121">
            <v>10</v>
          </cell>
          <cell r="G121">
            <v>34865317617</v>
          </cell>
          <cell r="H121">
            <v>508788</v>
          </cell>
          <cell r="I121">
            <v>1001843487</v>
          </cell>
          <cell r="J121" t="str">
            <v>Liberado</v>
          </cell>
          <cell r="K121" t="str">
            <v>P25_ERA_G2_HDT_C-1809A 30% APERTURA</v>
          </cell>
          <cell r="L121" t="str">
            <v>S3_04_4500355937</v>
          </cell>
          <cell r="M121">
            <v>8143703</v>
          </cell>
          <cell r="N121" t="str">
            <v>CLP</v>
          </cell>
          <cell r="O121">
            <v>73408</v>
          </cell>
          <cell r="P121" t="str">
            <v>Compensado</v>
          </cell>
          <cell r="Q121">
            <v>6019945</v>
          </cell>
          <cell r="R121" t="str">
            <v>C-1809A INTERCB ALIM/FONDO DEL STRIPPER</v>
          </cell>
          <cell r="S121">
            <v>0.3</v>
          </cell>
          <cell r="T121" t="str">
            <v>GL</v>
          </cell>
          <cell r="U121">
            <v>27145676</v>
          </cell>
          <cell r="V121" t="str">
            <v>CLP</v>
          </cell>
          <cell r="W121">
            <v>8143703</v>
          </cell>
          <cell r="X121" t="str">
            <v>CLP</v>
          </cell>
          <cell r="Y121">
            <v>50106038</v>
          </cell>
          <cell r="Z121">
            <v>8234.5300000000007</v>
          </cell>
        </row>
        <row r="122">
          <cell r="A122">
            <v>4600035317</v>
          </cell>
          <cell r="B122" t="str">
            <v>FERROSTAAL CHILE S.A.C.</v>
          </cell>
          <cell r="C122">
            <v>34865826405</v>
          </cell>
          <cell r="D122" t="str">
            <v>Servicio Civil Mecánico PARO ERA 2025</v>
          </cell>
          <cell r="E122">
            <v>4500355937</v>
          </cell>
          <cell r="F122">
            <v>10</v>
          </cell>
          <cell r="G122">
            <v>34865317617</v>
          </cell>
          <cell r="H122">
            <v>508788</v>
          </cell>
          <cell r="I122">
            <v>1001843488</v>
          </cell>
          <cell r="J122" t="str">
            <v>Liberado</v>
          </cell>
          <cell r="K122" t="str">
            <v>P25_ERA_G2_HDT_C-1809B 30% APERTURA</v>
          </cell>
          <cell r="L122" t="str">
            <v>S3_04_4500355937</v>
          </cell>
          <cell r="M122">
            <v>8143703</v>
          </cell>
          <cell r="N122" t="str">
            <v>CLP</v>
          </cell>
          <cell r="O122">
            <v>73408</v>
          </cell>
          <cell r="P122" t="str">
            <v>Compensado</v>
          </cell>
          <cell r="Q122">
            <v>6019946</v>
          </cell>
          <cell r="R122" t="str">
            <v>C-1809B INTERCB ALIM/FONDO DEL STRIPPER</v>
          </cell>
          <cell r="S122">
            <v>0.3</v>
          </cell>
          <cell r="T122" t="str">
            <v>GL</v>
          </cell>
          <cell r="U122">
            <v>27145676</v>
          </cell>
          <cell r="V122" t="str">
            <v>CLP</v>
          </cell>
          <cell r="W122">
            <v>8143703</v>
          </cell>
          <cell r="X122" t="str">
            <v>CLP</v>
          </cell>
          <cell r="Y122">
            <v>50106039</v>
          </cell>
          <cell r="Z122">
            <v>8234.5300000000007</v>
          </cell>
        </row>
        <row r="123">
          <cell r="A123">
            <v>4600035317</v>
          </cell>
          <cell r="B123" t="str">
            <v>FERROSTAAL CHILE S.A.C.</v>
          </cell>
          <cell r="C123">
            <v>34865826405</v>
          </cell>
          <cell r="D123" t="str">
            <v>Servicio Civil Mecánico PARO ERA 2025</v>
          </cell>
          <cell r="E123">
            <v>4500355937</v>
          </cell>
          <cell r="F123">
            <v>10</v>
          </cell>
          <cell r="G123">
            <v>34865317617</v>
          </cell>
          <cell r="H123">
            <v>508788</v>
          </cell>
          <cell r="I123">
            <v>1001843489</v>
          </cell>
          <cell r="J123" t="str">
            <v>Liberado</v>
          </cell>
          <cell r="K123" t="str">
            <v>P25_ERA_G2_HDT_C-1810A 30% APERTURA</v>
          </cell>
          <cell r="L123" t="str">
            <v>S4_04_4500355937</v>
          </cell>
          <cell r="M123">
            <v>8392251</v>
          </cell>
          <cell r="N123" t="str">
            <v>CLP</v>
          </cell>
          <cell r="O123">
            <v>73432</v>
          </cell>
          <cell r="P123" t="str">
            <v>Compensado</v>
          </cell>
          <cell r="Q123">
            <v>6019947</v>
          </cell>
          <cell r="R123" t="str">
            <v>C-1810A INTERCB ALIM STRIP/EFLUE REACTOR</v>
          </cell>
          <cell r="S123">
            <v>0.3</v>
          </cell>
          <cell r="T123" t="str">
            <v>GL</v>
          </cell>
          <cell r="U123">
            <v>27974171</v>
          </cell>
          <cell r="V123" t="str">
            <v>CLP</v>
          </cell>
          <cell r="W123">
            <v>8392251</v>
          </cell>
          <cell r="X123" t="str">
            <v>CLP</v>
          </cell>
          <cell r="Y123">
            <v>50106040</v>
          </cell>
          <cell r="Z123">
            <v>8485.85</v>
          </cell>
        </row>
        <row r="124">
          <cell r="A124">
            <v>4600035317</v>
          </cell>
          <cell r="B124" t="str">
            <v>FERROSTAAL CHILE S.A.C.</v>
          </cell>
          <cell r="C124">
            <v>34865826405</v>
          </cell>
          <cell r="D124" t="str">
            <v>Servicio Civil Mecánico PARO ERA 2025</v>
          </cell>
          <cell r="E124">
            <v>4500355937</v>
          </cell>
          <cell r="F124">
            <v>10</v>
          </cell>
          <cell r="G124">
            <v>34865317617</v>
          </cell>
          <cell r="H124">
            <v>508788</v>
          </cell>
          <cell r="I124">
            <v>1001843490</v>
          </cell>
          <cell r="J124" t="str">
            <v>Liberado</v>
          </cell>
          <cell r="K124" t="str">
            <v>P25_ERA_G2_HDT_C-1810B 30% APERTURA</v>
          </cell>
          <cell r="L124" t="str">
            <v>S3_05_4500355937</v>
          </cell>
          <cell r="M124">
            <v>8392251</v>
          </cell>
          <cell r="N124" t="str">
            <v>CLP</v>
          </cell>
          <cell r="O124">
            <v>73526</v>
          </cell>
          <cell r="P124" t="str">
            <v>Compensado</v>
          </cell>
          <cell r="Q124">
            <v>6019948</v>
          </cell>
          <cell r="R124" t="str">
            <v>C-1810B INTERCB ALIM STRIP/EFL REACTOR</v>
          </cell>
          <cell r="S124">
            <v>0.3</v>
          </cell>
          <cell r="T124" t="str">
            <v>GL</v>
          </cell>
          <cell r="U124">
            <v>27974171</v>
          </cell>
          <cell r="V124" t="str">
            <v>CLP</v>
          </cell>
          <cell r="W124">
            <v>8392251</v>
          </cell>
          <cell r="X124" t="str">
            <v>CLP</v>
          </cell>
          <cell r="Y124">
            <v>50106041</v>
          </cell>
          <cell r="Z124">
            <v>8485.85</v>
          </cell>
        </row>
        <row r="125">
          <cell r="A125">
            <v>4600035317</v>
          </cell>
          <cell r="B125" t="str">
            <v>FERROSTAAL CHILE S.A.C.</v>
          </cell>
          <cell r="C125">
            <v>34865826405</v>
          </cell>
          <cell r="D125" t="str">
            <v>Servicio Civil Mecánico PARO ERA 2025</v>
          </cell>
          <cell r="E125">
            <v>4500355937</v>
          </cell>
          <cell r="F125">
            <v>10</v>
          </cell>
          <cell r="G125">
            <v>34865317617</v>
          </cell>
          <cell r="H125">
            <v>508788</v>
          </cell>
          <cell r="I125">
            <v>1001843531</v>
          </cell>
          <cell r="J125" t="str">
            <v>Liberado</v>
          </cell>
          <cell r="K125" t="str">
            <v>P25_ERA_G2_HDT_F-1802 30% APERTURA</v>
          </cell>
          <cell r="L125" t="str">
            <v>S3_04_4500355937</v>
          </cell>
          <cell r="M125">
            <v>6240033</v>
          </cell>
          <cell r="N125" t="str">
            <v>CLP</v>
          </cell>
          <cell r="O125">
            <v>73408</v>
          </cell>
          <cell r="P125" t="str">
            <v>Compensado</v>
          </cell>
          <cell r="Q125">
            <v>6007545</v>
          </cell>
          <cell r="R125" t="str">
            <v>Mant Reac F-1802-Acumul de alimentacion</v>
          </cell>
          <cell r="S125">
            <v>0.3</v>
          </cell>
          <cell r="T125" t="str">
            <v>GL</v>
          </cell>
          <cell r="U125">
            <v>20800109</v>
          </cell>
          <cell r="V125" t="str">
            <v>CLP</v>
          </cell>
          <cell r="W125">
            <v>6240033</v>
          </cell>
          <cell r="X125" t="str">
            <v>CLP</v>
          </cell>
          <cell r="Y125">
            <v>50106854</v>
          </cell>
          <cell r="Z125">
            <v>6309.63</v>
          </cell>
        </row>
        <row r="126">
          <cell r="A126">
            <v>4600035317</v>
          </cell>
          <cell r="B126" t="str">
            <v>FERROSTAAL CHILE S.A.C.</v>
          </cell>
          <cell r="C126">
            <v>34865826405</v>
          </cell>
          <cell r="D126" t="str">
            <v>Servicio Civil Mecánico PARO ERA 2025</v>
          </cell>
          <cell r="E126">
            <v>4500355937</v>
          </cell>
          <cell r="F126">
            <v>10</v>
          </cell>
          <cell r="G126">
            <v>34865317617</v>
          </cell>
          <cell r="H126">
            <v>508788</v>
          </cell>
          <cell r="I126">
            <v>1001843532</v>
          </cell>
          <cell r="J126" t="str">
            <v>Liberado</v>
          </cell>
          <cell r="K126" t="str">
            <v>P25_ERA_G2_HDT_F-1804A 30% APERTURA</v>
          </cell>
          <cell r="L126" t="str">
            <v>S3_04_4500355937</v>
          </cell>
          <cell r="M126">
            <v>4050676</v>
          </cell>
          <cell r="N126" t="str">
            <v>CLP</v>
          </cell>
          <cell r="O126">
            <v>73408</v>
          </cell>
          <cell r="P126" t="str">
            <v>Compensado</v>
          </cell>
          <cell r="Q126">
            <v>6007547</v>
          </cell>
          <cell r="R126" t="str">
            <v>Mant Reac F-1804A-Separ alta presion</v>
          </cell>
          <cell r="S126">
            <v>0.3</v>
          </cell>
          <cell r="T126" t="str">
            <v>GL</v>
          </cell>
          <cell r="U126">
            <v>13502252</v>
          </cell>
          <cell r="V126" t="str">
            <v>CLP</v>
          </cell>
          <cell r="W126">
            <v>4050676</v>
          </cell>
          <cell r="X126" t="str">
            <v>CLP</v>
          </cell>
          <cell r="Y126">
            <v>50106856</v>
          </cell>
          <cell r="Z126">
            <v>4095.85</v>
          </cell>
        </row>
        <row r="127">
          <cell r="A127">
            <v>4600035317</v>
          </cell>
          <cell r="B127" t="str">
            <v>FERROSTAAL CHILE S.A.C.</v>
          </cell>
          <cell r="C127">
            <v>34865826405</v>
          </cell>
          <cell r="D127" t="str">
            <v>Servicio Civil Mecánico PARO ERA 2025</v>
          </cell>
          <cell r="E127">
            <v>4500355937</v>
          </cell>
          <cell r="F127">
            <v>10</v>
          </cell>
          <cell r="G127">
            <v>34865317617</v>
          </cell>
          <cell r="H127">
            <v>508788</v>
          </cell>
          <cell r="I127">
            <v>1001843533</v>
          </cell>
          <cell r="J127" t="str">
            <v>Liberado</v>
          </cell>
          <cell r="K127" t="str">
            <v>P25_ERA_G2_HDT_F-1804B 30% APERTURA</v>
          </cell>
          <cell r="L127" t="str">
            <v>S3_04_4500355937</v>
          </cell>
          <cell r="M127">
            <v>4108436</v>
          </cell>
          <cell r="N127" t="str">
            <v>CLP</v>
          </cell>
          <cell r="O127">
            <v>73408</v>
          </cell>
          <cell r="P127" t="str">
            <v>Compensado</v>
          </cell>
          <cell r="Q127">
            <v>6019915</v>
          </cell>
          <cell r="R127" t="str">
            <v>F-1804B SEPARADOR DE ALTA PRESIÓN</v>
          </cell>
          <cell r="S127">
            <v>0.3</v>
          </cell>
          <cell r="T127" t="str">
            <v>GL</v>
          </cell>
          <cell r="U127">
            <v>13694785</v>
          </cell>
          <cell r="V127" t="str">
            <v>CLP</v>
          </cell>
          <cell r="W127">
            <v>4108436</v>
          </cell>
          <cell r="X127" t="str">
            <v>CLP</v>
          </cell>
          <cell r="Y127">
            <v>50111329</v>
          </cell>
          <cell r="Z127">
            <v>4154.26</v>
          </cell>
        </row>
        <row r="128">
          <cell r="A128">
            <v>4600035317</v>
          </cell>
          <cell r="B128" t="str">
            <v>FERROSTAAL CHILE S.A.C.</v>
          </cell>
          <cell r="C128">
            <v>34865826405</v>
          </cell>
          <cell r="D128" t="str">
            <v>Servicio Civil Mecánico PARO ERA 2025</v>
          </cell>
          <cell r="E128">
            <v>4500355937</v>
          </cell>
          <cell r="F128">
            <v>10</v>
          </cell>
          <cell r="G128">
            <v>34865317617</v>
          </cell>
          <cell r="H128">
            <v>508788</v>
          </cell>
          <cell r="I128">
            <v>1001843534</v>
          </cell>
          <cell r="J128" t="str">
            <v>Liberado</v>
          </cell>
          <cell r="K128" t="str">
            <v>P25_ERA_G2_HDT_F-1805 30% APERTURA</v>
          </cell>
          <cell r="L128" t="str">
            <v>S3_04_4500355937</v>
          </cell>
          <cell r="M128">
            <v>8061954</v>
          </cell>
          <cell r="N128" t="str">
            <v>CLP</v>
          </cell>
          <cell r="O128">
            <v>73408</v>
          </cell>
          <cell r="P128" t="str">
            <v>Compensado</v>
          </cell>
          <cell r="Q128">
            <v>6007549</v>
          </cell>
          <cell r="R128" t="str">
            <v>Mant Reac F-1805-Separ baja presion</v>
          </cell>
          <cell r="S128">
            <v>0.3</v>
          </cell>
          <cell r="T128" t="str">
            <v>GL</v>
          </cell>
          <cell r="U128">
            <v>26873181</v>
          </cell>
          <cell r="V128" t="str">
            <v>CLP</v>
          </cell>
          <cell r="W128">
            <v>8061954</v>
          </cell>
          <cell r="X128" t="str">
            <v>CLP</v>
          </cell>
          <cell r="Y128">
            <v>50106857</v>
          </cell>
          <cell r="Z128">
            <v>8151.87</v>
          </cell>
        </row>
        <row r="129">
          <cell r="A129">
            <v>4600035317</v>
          </cell>
          <cell r="B129" t="str">
            <v>FERROSTAAL CHILE S.A.C.</v>
          </cell>
          <cell r="C129">
            <v>34865826405</v>
          </cell>
          <cell r="D129" t="str">
            <v>Servicio Civil Mecánico PARO ERA 2025</v>
          </cell>
          <cell r="E129">
            <v>4500355937</v>
          </cell>
          <cell r="F129">
            <v>10</v>
          </cell>
          <cell r="G129">
            <v>34865317617</v>
          </cell>
          <cell r="H129">
            <v>508788</v>
          </cell>
          <cell r="I129">
            <v>1001843535</v>
          </cell>
          <cell r="J129" t="str">
            <v>Liberado</v>
          </cell>
          <cell r="K129" t="str">
            <v>P25_ERA_G2_HDT_F-1806 30% APERTURA</v>
          </cell>
          <cell r="L129" t="str">
            <v>S3_04_4500355937</v>
          </cell>
          <cell r="M129">
            <v>2815284</v>
          </cell>
          <cell r="N129" t="str">
            <v>CLP</v>
          </cell>
          <cell r="O129">
            <v>73408</v>
          </cell>
          <cell r="P129" t="str">
            <v>Compensado</v>
          </cell>
          <cell r="Q129">
            <v>6007550</v>
          </cell>
          <cell r="R129" t="str">
            <v>Mant Reac F-1806-Separ absorv de aminas</v>
          </cell>
          <cell r="S129">
            <v>0.3</v>
          </cell>
          <cell r="T129" t="str">
            <v>GL</v>
          </cell>
          <cell r="U129">
            <v>9384281</v>
          </cell>
          <cell r="V129" t="str">
            <v>CLP</v>
          </cell>
          <cell r="W129">
            <v>2815284</v>
          </cell>
          <cell r="X129" t="str">
            <v>CLP</v>
          </cell>
          <cell r="Y129">
            <v>50106858</v>
          </cell>
          <cell r="Z129">
            <v>2846.68</v>
          </cell>
        </row>
        <row r="130">
          <cell r="A130">
            <v>4600035317</v>
          </cell>
          <cell r="B130" t="str">
            <v>FERROSTAAL CHILE S.A.C.</v>
          </cell>
          <cell r="C130">
            <v>34865826405</v>
          </cell>
          <cell r="D130" t="str">
            <v>Servicio Civil Mecánico PARO ERA 2025</v>
          </cell>
          <cell r="E130">
            <v>4500355937</v>
          </cell>
          <cell r="F130">
            <v>10</v>
          </cell>
          <cell r="G130">
            <v>34865317617</v>
          </cell>
          <cell r="H130">
            <v>508788</v>
          </cell>
          <cell r="I130">
            <v>1001843536</v>
          </cell>
          <cell r="J130" t="str">
            <v>Liberado</v>
          </cell>
          <cell r="K130" t="str">
            <v>P25_ERA_G2_HDT_F-1810 30% APERTURA</v>
          </cell>
          <cell r="L130" t="str">
            <v>S3_04_4500355937</v>
          </cell>
          <cell r="M130">
            <v>4684050</v>
          </cell>
          <cell r="N130" t="str">
            <v>CLP</v>
          </cell>
          <cell r="O130">
            <v>73408</v>
          </cell>
          <cell r="P130" t="str">
            <v>Compensado</v>
          </cell>
          <cell r="Q130">
            <v>6019916</v>
          </cell>
          <cell r="R130" t="str">
            <v>F-1810 ACUMULADOR DE REFLUJO DE STRIPPER</v>
          </cell>
          <cell r="S130">
            <v>0.3</v>
          </cell>
          <cell r="T130" t="str">
            <v>GL</v>
          </cell>
          <cell r="U130">
            <v>15613500</v>
          </cell>
          <cell r="V130" t="str">
            <v>CLP</v>
          </cell>
          <cell r="W130">
            <v>4684050</v>
          </cell>
          <cell r="X130" t="str">
            <v>CLP</v>
          </cell>
          <cell r="Y130">
            <v>50106860</v>
          </cell>
          <cell r="Z130">
            <v>4736.29</v>
          </cell>
        </row>
        <row r="131">
          <cell r="A131">
            <v>4600035317</v>
          </cell>
          <cell r="B131" t="str">
            <v>FERROSTAAL CHILE S.A.C.</v>
          </cell>
          <cell r="C131">
            <v>34865826405</v>
          </cell>
          <cell r="D131" t="str">
            <v>Servicio Civil Mecánico PARO ERA 2025</v>
          </cell>
          <cell r="E131">
            <v>4500355937</v>
          </cell>
          <cell r="F131">
            <v>10</v>
          </cell>
          <cell r="G131">
            <v>34865317617</v>
          </cell>
          <cell r="H131">
            <v>508788</v>
          </cell>
          <cell r="I131">
            <v>1001843537</v>
          </cell>
          <cell r="J131" t="str">
            <v>Liberado</v>
          </cell>
          <cell r="K131" t="str">
            <v>P25_ERA_G2_HDT_F-1814 30% APERTURA</v>
          </cell>
          <cell r="L131" t="str">
            <v>S3_04_4500355937</v>
          </cell>
          <cell r="M131">
            <v>2650561</v>
          </cell>
          <cell r="N131" t="str">
            <v>CLP</v>
          </cell>
          <cell r="O131">
            <v>73408</v>
          </cell>
          <cell r="P131" t="str">
            <v>Compensado</v>
          </cell>
          <cell r="Q131">
            <v>6007554</v>
          </cell>
          <cell r="R131" t="str">
            <v>Mant Reac F-1814-Separador de fuel gas</v>
          </cell>
          <cell r="S131">
            <v>0.3</v>
          </cell>
          <cell r="T131" t="str">
            <v>GL</v>
          </cell>
          <cell r="U131">
            <v>8835204</v>
          </cell>
          <cell r="V131" t="str">
            <v>CLP</v>
          </cell>
          <cell r="W131">
            <v>2650561</v>
          </cell>
          <cell r="X131" t="str">
            <v>CLP</v>
          </cell>
          <cell r="Y131">
            <v>50106862</v>
          </cell>
          <cell r="Z131">
            <v>2680.12</v>
          </cell>
        </row>
        <row r="132">
          <cell r="A132">
            <v>4600035317</v>
          </cell>
          <cell r="B132" t="str">
            <v>FERROSTAAL CHILE S.A.C.</v>
          </cell>
          <cell r="C132">
            <v>34865826405</v>
          </cell>
          <cell r="D132" t="str">
            <v>Servicio Civil Mecánico PARO ERA 2025</v>
          </cell>
          <cell r="E132">
            <v>4500355937</v>
          </cell>
          <cell r="F132">
            <v>10</v>
          </cell>
          <cell r="G132">
            <v>34865317617</v>
          </cell>
          <cell r="H132">
            <v>508788</v>
          </cell>
          <cell r="I132">
            <v>1001843538</v>
          </cell>
          <cell r="J132" t="str">
            <v>Liberado</v>
          </cell>
          <cell r="K132" t="str">
            <v>P25_ERA_G2_HDT_F-1816 30% APERTURA</v>
          </cell>
          <cell r="L132" t="str">
            <v>S4_04_4500355937</v>
          </cell>
          <cell r="M132">
            <v>5000325</v>
          </cell>
          <cell r="N132" t="str">
            <v>CLP</v>
          </cell>
          <cell r="O132">
            <v>73432</v>
          </cell>
          <cell r="P132" t="str">
            <v>Compensado</v>
          </cell>
          <cell r="Q132">
            <v>6007555</v>
          </cell>
          <cell r="R132" t="str">
            <v>Mant Reac F-1816-Dep vertidos de manteni</v>
          </cell>
          <cell r="S132">
            <v>0.3</v>
          </cell>
          <cell r="T132" t="str">
            <v>GL</v>
          </cell>
          <cell r="U132">
            <v>16667749</v>
          </cell>
          <cell r="V132" t="str">
            <v>CLP</v>
          </cell>
          <cell r="W132">
            <v>5000325</v>
          </cell>
          <cell r="X132" t="str">
            <v>CLP</v>
          </cell>
          <cell r="Y132">
            <v>50106863</v>
          </cell>
          <cell r="Z132">
            <v>5056.09</v>
          </cell>
        </row>
        <row r="133">
          <cell r="A133">
            <v>4600035317</v>
          </cell>
          <cell r="B133" t="str">
            <v>FERROSTAAL CHILE S.A.C.</v>
          </cell>
          <cell r="C133">
            <v>34865826405</v>
          </cell>
          <cell r="D133" t="str">
            <v>Servicio Civil Mecánico PARO ERA 2025</v>
          </cell>
          <cell r="E133">
            <v>4500355937</v>
          </cell>
          <cell r="F133">
            <v>10</v>
          </cell>
          <cell r="G133">
            <v>34865317617</v>
          </cell>
          <cell r="H133">
            <v>508788</v>
          </cell>
          <cell r="I133">
            <v>1001843539</v>
          </cell>
          <cell r="J133" t="str">
            <v>Liberado</v>
          </cell>
          <cell r="K133" t="str">
            <v>P25_ERA_G2_HDT_F-1818 30% APERTURA</v>
          </cell>
          <cell r="L133" t="str">
            <v>S5_04_4500355937</v>
          </cell>
          <cell r="M133">
            <v>6089584</v>
          </cell>
          <cell r="N133" t="str">
            <v>CLP</v>
          </cell>
          <cell r="O133">
            <v>73476</v>
          </cell>
          <cell r="P133" t="str">
            <v>Compensado</v>
          </cell>
          <cell r="Q133">
            <v>6007556</v>
          </cell>
          <cell r="R133" t="str">
            <v>Mant Reac F-1818-Separador de antorcha</v>
          </cell>
          <cell r="S133">
            <v>0.3</v>
          </cell>
          <cell r="T133" t="str">
            <v>GL</v>
          </cell>
          <cell r="U133">
            <v>20298612</v>
          </cell>
          <cell r="V133" t="str">
            <v>CLP</v>
          </cell>
          <cell r="W133">
            <v>6089584</v>
          </cell>
          <cell r="X133" t="str">
            <v>CLP</v>
          </cell>
          <cell r="Y133">
            <v>50106864</v>
          </cell>
          <cell r="Z133">
            <v>6157.5</v>
          </cell>
        </row>
        <row r="134">
          <cell r="A134">
            <v>4600035317</v>
          </cell>
          <cell r="B134" t="str">
            <v>FERROSTAAL CHILE S.A.C.</v>
          </cell>
          <cell r="C134">
            <v>34865826405</v>
          </cell>
          <cell r="D134" t="str">
            <v>Servicio Civil Mecánico PARO ERA 2025</v>
          </cell>
          <cell r="E134">
            <v>4500355937</v>
          </cell>
          <cell r="F134">
            <v>10</v>
          </cell>
          <cell r="G134">
            <v>34865317617</v>
          </cell>
          <cell r="H134">
            <v>508788</v>
          </cell>
          <cell r="I134">
            <v>1001843541</v>
          </cell>
          <cell r="J134" t="str">
            <v>Liberado</v>
          </cell>
          <cell r="K134" t="str">
            <v>P25_ERA_G2_HDT_L-1801 30% APERTURA</v>
          </cell>
          <cell r="L134" t="str">
            <v>S3_04_4500355937</v>
          </cell>
          <cell r="M134">
            <v>2437926</v>
          </cell>
          <cell r="N134" t="str">
            <v>CLP</v>
          </cell>
          <cell r="O134">
            <v>73408</v>
          </cell>
          <cell r="P134" t="str">
            <v>Compensado</v>
          </cell>
          <cell r="Q134">
            <v>6007596</v>
          </cell>
          <cell r="R134" t="str">
            <v>Mant Reac L-1801-Coalescedor de alimenta</v>
          </cell>
          <cell r="S134">
            <v>0.3</v>
          </cell>
          <cell r="T134" t="str">
            <v>GL</v>
          </cell>
          <cell r="U134">
            <v>8126419</v>
          </cell>
          <cell r="V134" t="str">
            <v>CLP</v>
          </cell>
          <cell r="W134">
            <v>2437926</v>
          </cell>
          <cell r="X134" t="str">
            <v>CLP</v>
          </cell>
          <cell r="Y134">
            <v>50106871</v>
          </cell>
          <cell r="Z134">
            <v>2465.12</v>
          </cell>
        </row>
        <row r="135">
          <cell r="A135">
            <v>4600035317</v>
          </cell>
          <cell r="B135" t="str">
            <v>FERROSTAAL CHILE S.A.C.</v>
          </cell>
          <cell r="C135">
            <v>34865826405</v>
          </cell>
          <cell r="D135" t="str">
            <v>Servicio Civil Mecánico PARO ERA 2025</v>
          </cell>
          <cell r="E135">
            <v>4500355937</v>
          </cell>
          <cell r="F135">
            <v>10</v>
          </cell>
          <cell r="G135">
            <v>34865317617</v>
          </cell>
          <cell r="H135">
            <v>508788</v>
          </cell>
          <cell r="I135">
            <v>1001843542</v>
          </cell>
          <cell r="J135" t="str">
            <v>Liberado</v>
          </cell>
          <cell r="K135" t="str">
            <v>P25_ERA_G2_HDT_L-1810 30% APERTURA</v>
          </cell>
          <cell r="L135" t="str">
            <v>S4_04_4500355937</v>
          </cell>
          <cell r="M135">
            <v>1061728</v>
          </cell>
          <cell r="N135" t="str">
            <v>CLP</v>
          </cell>
          <cell r="O135">
            <v>73432</v>
          </cell>
          <cell r="P135" t="str">
            <v>Compensado</v>
          </cell>
          <cell r="Q135">
            <v>6020100</v>
          </cell>
          <cell r="R135" t="str">
            <v>L-1810 SEPARAD. DE VAPOR DE ALTA PRESIÓN</v>
          </cell>
          <cell r="S135">
            <v>0.3</v>
          </cell>
          <cell r="T135" t="str">
            <v>GL</v>
          </cell>
          <cell r="U135">
            <v>3539094</v>
          </cell>
          <cell r="V135" t="str">
            <v>CLP</v>
          </cell>
          <cell r="W135">
            <v>1061728</v>
          </cell>
          <cell r="X135" t="str">
            <v>CLP</v>
          </cell>
          <cell r="Y135">
            <v>50106873</v>
          </cell>
          <cell r="Z135">
            <v>1073.57</v>
          </cell>
        </row>
        <row r="136">
          <cell r="A136">
            <v>4600035317</v>
          </cell>
          <cell r="B136" t="str">
            <v>FERROSTAAL CHILE S.A.C.</v>
          </cell>
          <cell r="C136">
            <v>34865826405</v>
          </cell>
          <cell r="D136" t="str">
            <v>Servicio Civil Mecánico PARO ERA 2025</v>
          </cell>
          <cell r="E136">
            <v>4500355937</v>
          </cell>
          <cell r="F136">
            <v>10</v>
          </cell>
          <cell r="G136">
            <v>34865317617</v>
          </cell>
          <cell r="H136">
            <v>508788</v>
          </cell>
          <cell r="I136">
            <v>1001843543</v>
          </cell>
          <cell r="J136" t="str">
            <v>Liberado</v>
          </cell>
          <cell r="K136" t="str">
            <v>P25_ERA_G2_RAM_C-3201A 30% APERTURA</v>
          </cell>
          <cell r="L136" t="str">
            <v>S3_04_4500355937</v>
          </cell>
          <cell r="M136">
            <v>3331164</v>
          </cell>
          <cell r="N136" t="str">
            <v>CLP</v>
          </cell>
          <cell r="O136">
            <v>73408</v>
          </cell>
          <cell r="P136" t="str">
            <v>Compensado</v>
          </cell>
          <cell r="Q136">
            <v>6006239</v>
          </cell>
          <cell r="R136" t="str">
            <v>C-3201A-Intercambiador de amina pobre.</v>
          </cell>
          <cell r="S136">
            <v>0.3</v>
          </cell>
          <cell r="T136" t="str">
            <v>GL</v>
          </cell>
          <cell r="U136">
            <v>11103881</v>
          </cell>
          <cell r="V136" t="str">
            <v>CLP</v>
          </cell>
          <cell r="W136">
            <v>3331164</v>
          </cell>
          <cell r="X136" t="str">
            <v>CLP</v>
          </cell>
          <cell r="Y136">
            <v>50106955</v>
          </cell>
          <cell r="Z136">
            <v>3368.32</v>
          </cell>
        </row>
        <row r="137">
          <cell r="A137">
            <v>4600035317</v>
          </cell>
          <cell r="B137" t="str">
            <v>FERROSTAAL CHILE S.A.C.</v>
          </cell>
          <cell r="C137">
            <v>34865826405</v>
          </cell>
          <cell r="D137" t="str">
            <v>Servicio Civil Mecánico PARO ERA 2025</v>
          </cell>
          <cell r="E137">
            <v>4500355937</v>
          </cell>
          <cell r="F137">
            <v>10</v>
          </cell>
          <cell r="G137">
            <v>34865317617</v>
          </cell>
          <cell r="H137">
            <v>508788</v>
          </cell>
          <cell r="I137">
            <v>1001843545</v>
          </cell>
          <cell r="J137" t="str">
            <v>Liberado</v>
          </cell>
          <cell r="K137" t="str">
            <v>P25_ERA_G2_RAM_C-3202 30% APERTURA</v>
          </cell>
          <cell r="L137" t="str">
            <v>S4_04_4500355937</v>
          </cell>
          <cell r="M137">
            <v>5142299</v>
          </cell>
          <cell r="N137" t="str">
            <v>CLP</v>
          </cell>
          <cell r="O137">
            <v>73432</v>
          </cell>
          <cell r="P137" t="str">
            <v>Compensado</v>
          </cell>
          <cell r="Q137">
            <v>6019964</v>
          </cell>
          <cell r="R137" t="str">
            <v>C-3202 REHERVIDOR REGENER AMINA</v>
          </cell>
          <cell r="S137">
            <v>0.3</v>
          </cell>
          <cell r="T137" t="str">
            <v>GL</v>
          </cell>
          <cell r="U137">
            <v>17140996</v>
          </cell>
          <cell r="V137" t="str">
            <v>CLP</v>
          </cell>
          <cell r="W137">
            <v>5142299</v>
          </cell>
          <cell r="X137" t="str">
            <v>CLP</v>
          </cell>
          <cell r="Y137">
            <v>50112048</v>
          </cell>
          <cell r="Z137">
            <v>5199.6499999999996</v>
          </cell>
        </row>
        <row r="138">
          <cell r="A138">
            <v>4600035317</v>
          </cell>
          <cell r="B138" t="str">
            <v>FERROSTAAL CHILE S.A.C.</v>
          </cell>
          <cell r="C138">
            <v>34865826405</v>
          </cell>
          <cell r="D138" t="str">
            <v>Servicio Civil Mecánico PARO ERA 2025</v>
          </cell>
          <cell r="E138">
            <v>4500355937</v>
          </cell>
          <cell r="F138">
            <v>10</v>
          </cell>
          <cell r="G138">
            <v>34865317617</v>
          </cell>
          <cell r="H138">
            <v>508788</v>
          </cell>
          <cell r="I138">
            <v>1001843546</v>
          </cell>
          <cell r="J138" t="str">
            <v>Liberado</v>
          </cell>
          <cell r="K138" t="str">
            <v>P25_ERA_G2_RAM_C-3203 30% APERTURA</v>
          </cell>
          <cell r="L138" t="str">
            <v>S4_04_4500355937</v>
          </cell>
          <cell r="M138">
            <v>3250607</v>
          </cell>
          <cell r="N138" t="str">
            <v>CLP</v>
          </cell>
          <cell r="O138">
            <v>73432</v>
          </cell>
          <cell r="P138" t="str">
            <v>Compensado</v>
          </cell>
          <cell r="Q138">
            <v>6020033</v>
          </cell>
          <cell r="R138" t="str">
            <v>RAM-C-3203</v>
          </cell>
          <cell r="S138">
            <v>0.3</v>
          </cell>
          <cell r="T138" t="str">
            <v>GL</v>
          </cell>
          <cell r="U138">
            <v>10835358</v>
          </cell>
          <cell r="V138" t="str">
            <v>CLP</v>
          </cell>
          <cell r="W138">
            <v>3250607</v>
          </cell>
          <cell r="X138" t="str">
            <v>CLP</v>
          </cell>
          <cell r="Y138">
            <v>50104792</v>
          </cell>
          <cell r="Z138">
            <v>3286.86</v>
          </cell>
        </row>
        <row r="139">
          <cell r="A139">
            <v>4600035317</v>
          </cell>
          <cell r="B139" t="str">
            <v>FERROSTAAL CHILE S.A.C.</v>
          </cell>
          <cell r="C139">
            <v>34865826405</v>
          </cell>
          <cell r="D139" t="str">
            <v>Servicio Civil Mecánico PARO ERA 2025</v>
          </cell>
          <cell r="E139">
            <v>4500355937</v>
          </cell>
          <cell r="F139">
            <v>10</v>
          </cell>
          <cell r="G139">
            <v>34865317617</v>
          </cell>
          <cell r="H139">
            <v>508788</v>
          </cell>
          <cell r="I139">
            <v>1001843547</v>
          </cell>
          <cell r="J139" t="str">
            <v>Liberado</v>
          </cell>
          <cell r="K139" t="str">
            <v>P25_ERA_G2_RAM_C-3204A 30% APERTURA</v>
          </cell>
          <cell r="L139" t="str">
            <v>S5_04_4500355937</v>
          </cell>
          <cell r="M139">
            <v>4346292</v>
          </cell>
          <cell r="N139" t="str">
            <v>CLP</v>
          </cell>
          <cell r="O139">
            <v>73476</v>
          </cell>
          <cell r="P139" t="str">
            <v>Compensado</v>
          </cell>
          <cell r="Q139">
            <v>6020034</v>
          </cell>
          <cell r="R139" t="str">
            <v>RAM-C-3204 A</v>
          </cell>
          <cell r="S139">
            <v>0.3</v>
          </cell>
          <cell r="T139" t="str">
            <v>GL</v>
          </cell>
          <cell r="U139">
            <v>14487641</v>
          </cell>
          <cell r="V139" t="str">
            <v>CLP</v>
          </cell>
          <cell r="W139">
            <v>4346292</v>
          </cell>
          <cell r="X139" t="str">
            <v>CLP</v>
          </cell>
          <cell r="Y139">
            <v>50108044</v>
          </cell>
          <cell r="Z139">
            <v>4394.7700000000004</v>
          </cell>
        </row>
        <row r="140">
          <cell r="A140">
            <v>4600035317</v>
          </cell>
          <cell r="B140" t="str">
            <v>FERROSTAAL CHILE S.A.C.</v>
          </cell>
          <cell r="C140">
            <v>34865826405</v>
          </cell>
          <cell r="D140" t="str">
            <v>Servicio Civil Mecánico PARO ERA 2025</v>
          </cell>
          <cell r="E140">
            <v>4500355937</v>
          </cell>
          <cell r="F140">
            <v>10</v>
          </cell>
          <cell r="G140">
            <v>34865317617</v>
          </cell>
          <cell r="H140">
            <v>508788</v>
          </cell>
          <cell r="I140">
            <v>1001843548</v>
          </cell>
          <cell r="J140" t="str">
            <v>Liberado</v>
          </cell>
          <cell r="K140" t="str">
            <v>P25_ERA_G2_RAM_C-3722 30% APERTURA</v>
          </cell>
          <cell r="L140" t="str">
            <v>S3_05_4500355937</v>
          </cell>
          <cell r="M140">
            <v>2536753</v>
          </cell>
          <cell r="N140" t="str">
            <v>CLP</v>
          </cell>
          <cell r="O140">
            <v>73526</v>
          </cell>
          <cell r="P140" t="str">
            <v>Compensado</v>
          </cell>
          <cell r="Q140">
            <v>6020037</v>
          </cell>
          <cell r="R140" t="str">
            <v>RAM-C-3722</v>
          </cell>
          <cell r="S140">
            <v>0.3</v>
          </cell>
          <cell r="T140" t="str">
            <v>GL</v>
          </cell>
          <cell r="U140">
            <v>8455842</v>
          </cell>
          <cell r="V140" t="str">
            <v>CLP</v>
          </cell>
          <cell r="W140">
            <v>2536753</v>
          </cell>
          <cell r="X140" t="str">
            <v>CLP</v>
          </cell>
          <cell r="Y140">
            <v>50104793</v>
          </cell>
          <cell r="Z140">
            <v>2565.0500000000002</v>
          </cell>
        </row>
        <row r="141">
          <cell r="A141">
            <v>4600035317</v>
          </cell>
          <cell r="B141" t="str">
            <v>FERROSTAAL CHILE S.A.C.</v>
          </cell>
          <cell r="C141">
            <v>34865826405</v>
          </cell>
          <cell r="D141" t="str">
            <v>Servicio Civil Mecánico PARO ERA 2025</v>
          </cell>
          <cell r="E141">
            <v>4500355937</v>
          </cell>
          <cell r="F141">
            <v>10</v>
          </cell>
          <cell r="G141">
            <v>34865317617</v>
          </cell>
          <cell r="H141">
            <v>508788</v>
          </cell>
          <cell r="I141">
            <v>1001843549</v>
          </cell>
          <cell r="J141" t="str">
            <v>Liberado</v>
          </cell>
          <cell r="K141" t="str">
            <v>P25_ERA_G2_RAM_F-3201 30% APERTURA</v>
          </cell>
          <cell r="L141" t="str">
            <v>S5_04_4500355937</v>
          </cell>
          <cell r="M141">
            <v>12322502</v>
          </cell>
          <cell r="N141" t="str">
            <v>CLP</v>
          </cell>
          <cell r="O141">
            <v>73476</v>
          </cell>
          <cell r="P141" t="str">
            <v>Compensado</v>
          </cell>
          <cell r="Q141">
            <v>6006176</v>
          </cell>
          <cell r="R141" t="str">
            <v>F-3201-Tambor vaporización flash amina</v>
          </cell>
          <cell r="S141">
            <v>0.3</v>
          </cell>
          <cell r="T141" t="str">
            <v>GL</v>
          </cell>
          <cell r="U141">
            <v>41075008</v>
          </cell>
          <cell r="V141" t="str">
            <v>CLP</v>
          </cell>
          <cell r="W141">
            <v>12322502</v>
          </cell>
          <cell r="X141" t="str">
            <v>CLP</v>
          </cell>
          <cell r="Y141">
            <v>50106904</v>
          </cell>
          <cell r="Z141">
            <v>12459.94</v>
          </cell>
        </row>
        <row r="142">
          <cell r="A142">
            <v>4600035317</v>
          </cell>
          <cell r="B142" t="str">
            <v>FERROSTAAL CHILE S.A.C.</v>
          </cell>
          <cell r="C142">
            <v>34865826405</v>
          </cell>
          <cell r="D142" t="str">
            <v>Servicio Civil Mecánico PARO ERA 2025</v>
          </cell>
          <cell r="E142">
            <v>4500355937</v>
          </cell>
          <cell r="F142">
            <v>10</v>
          </cell>
          <cell r="G142">
            <v>34865317617</v>
          </cell>
          <cell r="H142">
            <v>508788</v>
          </cell>
          <cell r="I142">
            <v>1001843550</v>
          </cell>
          <cell r="J142" t="str">
            <v>Liberado</v>
          </cell>
          <cell r="K142" t="str">
            <v>P25_ERA_G2_RAM_F-3202 30% APERTURA</v>
          </cell>
          <cell r="L142" t="str">
            <v>S4_04_4500355937</v>
          </cell>
          <cell r="M142">
            <v>4244101</v>
          </cell>
          <cell r="N142" t="str">
            <v>CLP</v>
          </cell>
          <cell r="O142">
            <v>73432</v>
          </cell>
          <cell r="P142" t="str">
            <v>Compensado</v>
          </cell>
          <cell r="Q142">
            <v>6019922</v>
          </cell>
          <cell r="R142" t="str">
            <v>F-3202 TAMBOR REFLUJO REGENER DE AMINA</v>
          </cell>
          <cell r="S142">
            <v>0.3</v>
          </cell>
          <cell r="T142" t="str">
            <v>GL</v>
          </cell>
          <cell r="U142">
            <v>14147003</v>
          </cell>
          <cell r="V142" t="str">
            <v>CLP</v>
          </cell>
          <cell r="W142">
            <v>4244101</v>
          </cell>
          <cell r="X142" t="str">
            <v>CLP</v>
          </cell>
          <cell r="Y142">
            <v>50106905</v>
          </cell>
          <cell r="Z142">
            <v>4291.4399999999996</v>
          </cell>
        </row>
        <row r="143">
          <cell r="A143">
            <v>4600035317</v>
          </cell>
          <cell r="B143" t="str">
            <v>FERROSTAAL CHILE S.A.C.</v>
          </cell>
          <cell r="C143">
            <v>34865826405</v>
          </cell>
          <cell r="D143" t="str">
            <v>Servicio Civil Mecánico PARO ERA 2025</v>
          </cell>
          <cell r="E143">
            <v>4500355937</v>
          </cell>
          <cell r="F143">
            <v>10</v>
          </cell>
          <cell r="G143">
            <v>34865317617</v>
          </cell>
          <cell r="H143">
            <v>508788</v>
          </cell>
          <cell r="I143">
            <v>1001843551</v>
          </cell>
          <cell r="J143" t="str">
            <v>Liberado</v>
          </cell>
          <cell r="K143" t="str">
            <v>P25_ERA_G2_RAM_F-3203 30% APERTURA</v>
          </cell>
          <cell r="L143" t="str">
            <v>S5_04_4500355937</v>
          </cell>
          <cell r="M143">
            <v>2066804</v>
          </cell>
          <cell r="N143" t="str">
            <v>CLP</v>
          </cell>
          <cell r="O143">
            <v>73476</v>
          </cell>
          <cell r="P143" t="str">
            <v>Compensado</v>
          </cell>
          <cell r="Q143">
            <v>6006178</v>
          </cell>
          <cell r="R143" t="str">
            <v>F-3203-Depósito de condensado</v>
          </cell>
          <cell r="S143">
            <v>0.3</v>
          </cell>
          <cell r="T143" t="str">
            <v>GL</v>
          </cell>
          <cell r="U143">
            <v>6889348</v>
          </cell>
          <cell r="V143" t="str">
            <v>CLP</v>
          </cell>
          <cell r="W143">
            <v>2066804</v>
          </cell>
          <cell r="X143" t="str">
            <v>CLP</v>
          </cell>
          <cell r="Y143">
            <v>50106906</v>
          </cell>
          <cell r="Z143">
            <v>2089.86</v>
          </cell>
        </row>
        <row r="144">
          <cell r="A144">
            <v>4600035317</v>
          </cell>
          <cell r="B144" t="str">
            <v>FERROSTAAL CHILE S.A.C.</v>
          </cell>
          <cell r="C144">
            <v>34865826405</v>
          </cell>
          <cell r="D144" t="str">
            <v>Servicio Civil Mecánico PARO ERA 2025</v>
          </cell>
          <cell r="E144">
            <v>4500355937</v>
          </cell>
          <cell r="F144">
            <v>10</v>
          </cell>
          <cell r="G144">
            <v>34865317617</v>
          </cell>
          <cell r="H144">
            <v>508788</v>
          </cell>
          <cell r="I144">
            <v>1001843552</v>
          </cell>
          <cell r="J144" t="str">
            <v>Liberado</v>
          </cell>
          <cell r="K144" t="str">
            <v>P25_ERA_G2_RAM_F-3722 30% APERTURA</v>
          </cell>
          <cell r="L144" t="str">
            <v>S5_04_4500355937</v>
          </cell>
          <cell r="M144">
            <v>2659085</v>
          </cell>
          <cell r="N144" t="str">
            <v>CLP</v>
          </cell>
          <cell r="O144">
            <v>73476</v>
          </cell>
          <cell r="P144" t="str">
            <v>Compensado</v>
          </cell>
          <cell r="Q144">
            <v>6006180</v>
          </cell>
          <cell r="R144" t="str">
            <v>F-3722-Tambor recolección de condensado</v>
          </cell>
          <cell r="S144">
            <v>0.3</v>
          </cell>
          <cell r="T144" t="str">
            <v>GL</v>
          </cell>
          <cell r="U144">
            <v>8863616</v>
          </cell>
          <cell r="V144" t="str">
            <v>CLP</v>
          </cell>
          <cell r="W144">
            <v>2659085</v>
          </cell>
          <cell r="X144" t="str">
            <v>CLP</v>
          </cell>
          <cell r="Y144">
            <v>50106907</v>
          </cell>
          <cell r="Z144">
            <v>2688.74</v>
          </cell>
        </row>
        <row r="145">
          <cell r="A145">
            <v>4600035317</v>
          </cell>
          <cell r="B145" t="str">
            <v>FERROSTAAL CHILE S.A.C.</v>
          </cell>
          <cell r="C145">
            <v>34865826405</v>
          </cell>
          <cell r="D145" t="str">
            <v>Servicio Civil Mecánico PARO ERA 2025</v>
          </cell>
          <cell r="E145">
            <v>4500355937</v>
          </cell>
          <cell r="F145">
            <v>10</v>
          </cell>
          <cell r="G145">
            <v>34865317617</v>
          </cell>
          <cell r="H145">
            <v>508788</v>
          </cell>
          <cell r="I145">
            <v>1001843553</v>
          </cell>
          <cell r="J145" t="str">
            <v>Liberado</v>
          </cell>
          <cell r="K145" t="str">
            <v>P25_ERA_G2_RAM_F-3741 30% APERTURA</v>
          </cell>
          <cell r="L145" t="str">
            <v>S5_04_4500355937</v>
          </cell>
          <cell r="M145">
            <v>6792902</v>
          </cell>
          <cell r="N145" t="str">
            <v>CLP</v>
          </cell>
          <cell r="O145">
            <v>73476</v>
          </cell>
          <cell r="P145" t="str">
            <v>Compensado</v>
          </cell>
          <cell r="Q145">
            <v>6006181</v>
          </cell>
          <cell r="R145" t="str">
            <v>F-3741-KO Drum del cabezal B antorcha</v>
          </cell>
          <cell r="S145">
            <v>0.3</v>
          </cell>
          <cell r="T145" t="str">
            <v>GL</v>
          </cell>
          <cell r="U145">
            <v>22643005</v>
          </cell>
          <cell r="V145" t="str">
            <v>CLP</v>
          </cell>
          <cell r="W145">
            <v>6792902</v>
          </cell>
          <cell r="X145" t="str">
            <v>CLP</v>
          </cell>
          <cell r="Y145">
            <v>50106920</v>
          </cell>
          <cell r="Z145">
            <v>6868.66</v>
          </cell>
        </row>
        <row r="146">
          <cell r="A146">
            <v>4600035317</v>
          </cell>
          <cell r="B146" t="str">
            <v>FERROSTAAL CHILE S.A.C.</v>
          </cell>
          <cell r="C146">
            <v>34865826405</v>
          </cell>
          <cell r="D146" t="str">
            <v>Servicio Civil Mecánico PARO ERA 2025</v>
          </cell>
          <cell r="E146">
            <v>4500355937</v>
          </cell>
          <cell r="F146">
            <v>10</v>
          </cell>
          <cell r="G146">
            <v>34865317617</v>
          </cell>
          <cell r="H146">
            <v>508788</v>
          </cell>
          <cell r="I146">
            <v>1001843554</v>
          </cell>
          <cell r="J146" t="str">
            <v>Liberado</v>
          </cell>
          <cell r="K146" t="str">
            <v>P25_ERA_G2_RAM_L-3201 30% APERTURA</v>
          </cell>
          <cell r="L146" t="str">
            <v>S4_04_4500355937</v>
          </cell>
          <cell r="M146">
            <v>1522757</v>
          </cell>
          <cell r="N146" t="str">
            <v>CLP</v>
          </cell>
          <cell r="O146">
            <v>73432</v>
          </cell>
          <cell r="P146" t="str">
            <v>Compensado</v>
          </cell>
          <cell r="Q146">
            <v>6006182</v>
          </cell>
          <cell r="R146" t="str">
            <v>L-3201-Filtro Solución amina</v>
          </cell>
          <cell r="S146">
            <v>0.3</v>
          </cell>
          <cell r="T146" t="str">
            <v>GL</v>
          </cell>
          <cell r="U146">
            <v>5075856</v>
          </cell>
          <cell r="V146" t="str">
            <v>CLP</v>
          </cell>
          <cell r="W146">
            <v>1522757</v>
          </cell>
          <cell r="X146" t="str">
            <v>CLP</v>
          </cell>
          <cell r="Y146">
            <v>50106921</v>
          </cell>
          <cell r="Z146">
            <v>1539.74</v>
          </cell>
        </row>
        <row r="147">
          <cell r="A147">
            <v>4600035317</v>
          </cell>
          <cell r="B147" t="str">
            <v>FERROSTAAL CHILE S.A.C.</v>
          </cell>
          <cell r="C147">
            <v>34865826405</v>
          </cell>
          <cell r="D147" t="str">
            <v>Servicio Civil Mecánico PARO ERA 2025</v>
          </cell>
          <cell r="E147">
            <v>4500355937</v>
          </cell>
          <cell r="F147">
            <v>10</v>
          </cell>
          <cell r="G147">
            <v>34865317617</v>
          </cell>
          <cell r="H147">
            <v>508788</v>
          </cell>
          <cell r="I147">
            <v>1001843555</v>
          </cell>
          <cell r="J147" t="str">
            <v>Liberado</v>
          </cell>
          <cell r="K147" t="str">
            <v>P25_ERA_G2_RAM_L-3203 30% APERTURA</v>
          </cell>
          <cell r="L147" t="str">
            <v>S5_04_4500355937</v>
          </cell>
          <cell r="M147">
            <v>1613278</v>
          </cell>
          <cell r="N147" t="str">
            <v>CLP</v>
          </cell>
          <cell r="O147">
            <v>73476</v>
          </cell>
          <cell r="P147" t="str">
            <v>Compensado</v>
          </cell>
          <cell r="Q147">
            <v>6006184</v>
          </cell>
          <cell r="R147" t="str">
            <v>L-3203-Filtro de particulado de amina</v>
          </cell>
          <cell r="S147">
            <v>0.3</v>
          </cell>
          <cell r="T147" t="str">
            <v>GL</v>
          </cell>
          <cell r="U147">
            <v>5377592</v>
          </cell>
          <cell r="V147" t="str">
            <v>CLP</v>
          </cell>
          <cell r="W147">
            <v>1613278</v>
          </cell>
          <cell r="X147" t="str">
            <v>CLP</v>
          </cell>
          <cell r="Y147">
            <v>50106923</v>
          </cell>
          <cell r="Z147">
            <v>1631.27</v>
          </cell>
        </row>
        <row r="148">
          <cell r="A148">
            <v>4600035317</v>
          </cell>
          <cell r="B148" t="str">
            <v>FERROSTAAL CHILE S.A.C.</v>
          </cell>
          <cell r="C148">
            <v>34865826405</v>
          </cell>
          <cell r="D148" t="str">
            <v>Servicio Civil Mecánico PARO ERA 2025</v>
          </cell>
          <cell r="E148">
            <v>4500355937</v>
          </cell>
          <cell r="F148">
            <v>10</v>
          </cell>
          <cell r="G148">
            <v>34865317617</v>
          </cell>
          <cell r="H148">
            <v>508788</v>
          </cell>
          <cell r="I148">
            <v>1001843556</v>
          </cell>
          <cell r="J148" t="str">
            <v>Liberado</v>
          </cell>
          <cell r="K148" t="str">
            <v>P25_ERA_G2_RAM_L-3205 30% APERTURA</v>
          </cell>
          <cell r="L148" t="str">
            <v>S5_04_4500355937</v>
          </cell>
          <cell r="M148">
            <v>1514528</v>
          </cell>
          <cell r="N148" t="str">
            <v>CLP</v>
          </cell>
          <cell r="O148">
            <v>73476</v>
          </cell>
          <cell r="P148" t="str">
            <v>Compensado</v>
          </cell>
          <cell r="Q148">
            <v>6006185</v>
          </cell>
          <cell r="R148" t="str">
            <v>L-3205-Filtro amina rica</v>
          </cell>
          <cell r="S148">
            <v>0.3</v>
          </cell>
          <cell r="T148" t="str">
            <v>GL</v>
          </cell>
          <cell r="U148">
            <v>5048425</v>
          </cell>
          <cell r="V148" t="str">
            <v>CLP</v>
          </cell>
          <cell r="W148">
            <v>1514528</v>
          </cell>
          <cell r="X148" t="str">
            <v>CLP</v>
          </cell>
          <cell r="Y148">
            <v>50106924</v>
          </cell>
          <cell r="Z148">
            <v>1531.42</v>
          </cell>
        </row>
        <row r="149">
          <cell r="A149">
            <v>4600035317</v>
          </cell>
          <cell r="B149" t="str">
            <v>FERROSTAAL CHILE S.A.C.</v>
          </cell>
          <cell r="C149">
            <v>34865826405</v>
          </cell>
          <cell r="D149" t="str">
            <v>Servicio Civil Mecánico PARO ERA 2025</v>
          </cell>
          <cell r="E149">
            <v>4500355937</v>
          </cell>
          <cell r="F149">
            <v>10</v>
          </cell>
          <cell r="G149">
            <v>34865317617</v>
          </cell>
          <cell r="H149">
            <v>508788</v>
          </cell>
          <cell r="I149">
            <v>1001843560</v>
          </cell>
          <cell r="J149" t="str">
            <v>Liberado</v>
          </cell>
          <cell r="K149" t="str">
            <v>P25_ERA_G2_SWS2_C-3301 30% APERTURA</v>
          </cell>
          <cell r="L149" t="str">
            <v>S4_04_4500355937</v>
          </cell>
          <cell r="M149">
            <v>4245592</v>
          </cell>
          <cell r="N149" t="str">
            <v>CLP</v>
          </cell>
          <cell r="O149">
            <v>73432</v>
          </cell>
          <cell r="P149" t="str">
            <v>Compensado</v>
          </cell>
          <cell r="Q149">
            <v>6020032</v>
          </cell>
          <cell r="R149" t="str">
            <v>SWS2-C-3301</v>
          </cell>
          <cell r="S149">
            <v>0.3</v>
          </cell>
          <cell r="T149" t="str">
            <v>GL</v>
          </cell>
          <cell r="U149">
            <v>14151972</v>
          </cell>
          <cell r="V149" t="str">
            <v>CLP</v>
          </cell>
          <cell r="W149">
            <v>4245592</v>
          </cell>
          <cell r="X149" t="str">
            <v>CLP</v>
          </cell>
          <cell r="Y149">
            <v>50104791</v>
          </cell>
          <cell r="Z149">
            <v>4292.9399999999996</v>
          </cell>
        </row>
        <row r="150">
          <cell r="A150">
            <v>4600035317</v>
          </cell>
          <cell r="B150" t="str">
            <v>FERROSTAAL CHILE S.A.C.</v>
          </cell>
          <cell r="C150">
            <v>34865826405</v>
          </cell>
          <cell r="D150" t="str">
            <v>Servicio Civil Mecánico PARO ERA 2025</v>
          </cell>
          <cell r="E150">
            <v>4500355937</v>
          </cell>
          <cell r="F150">
            <v>10</v>
          </cell>
          <cell r="G150">
            <v>34865317617</v>
          </cell>
          <cell r="H150">
            <v>508788</v>
          </cell>
          <cell r="I150">
            <v>1001843561</v>
          </cell>
          <cell r="J150" t="str">
            <v>Liberado</v>
          </cell>
          <cell r="K150" t="str">
            <v>P25_ERA_G2_SWS2_C-3302 30% APERTURA</v>
          </cell>
          <cell r="L150" t="str">
            <v>S4_04_4500355937</v>
          </cell>
          <cell r="M150">
            <v>4999107</v>
          </cell>
          <cell r="N150" t="str">
            <v>CLP</v>
          </cell>
          <cell r="O150">
            <v>73432</v>
          </cell>
          <cell r="P150" t="str">
            <v>Compensado</v>
          </cell>
          <cell r="Q150">
            <v>6006260</v>
          </cell>
          <cell r="R150" t="str">
            <v>C-3302 Rehervid de desorbedor (stripper)</v>
          </cell>
          <cell r="S150">
            <v>0.3</v>
          </cell>
          <cell r="T150" t="str">
            <v>GL</v>
          </cell>
          <cell r="U150">
            <v>16663690</v>
          </cell>
          <cell r="V150" t="str">
            <v>CLP</v>
          </cell>
          <cell r="W150">
            <v>4999107</v>
          </cell>
          <cell r="X150" t="str">
            <v>CLP</v>
          </cell>
          <cell r="Y150">
            <v>50106954</v>
          </cell>
          <cell r="Z150">
            <v>5054.8599999999997</v>
          </cell>
        </row>
        <row r="151">
          <cell r="A151">
            <v>4600035317</v>
          </cell>
          <cell r="B151" t="str">
            <v>FERROSTAAL CHILE S.A.C.</v>
          </cell>
          <cell r="C151">
            <v>34865826405</v>
          </cell>
          <cell r="D151" t="str">
            <v>Servicio Civil Mecánico PARO ERA 2025</v>
          </cell>
          <cell r="E151">
            <v>4500355937</v>
          </cell>
          <cell r="F151">
            <v>10</v>
          </cell>
          <cell r="G151">
            <v>34865317617</v>
          </cell>
          <cell r="H151">
            <v>508788</v>
          </cell>
          <cell r="I151">
            <v>1001843562</v>
          </cell>
          <cell r="J151" t="str">
            <v>Liberado</v>
          </cell>
          <cell r="K151" t="str">
            <v>P25_ERA_G2_SWS2_C-3303 30% APERTURA</v>
          </cell>
          <cell r="L151" t="str">
            <v>S3_04_4500355937</v>
          </cell>
          <cell r="M151">
            <v>5044950</v>
          </cell>
          <cell r="N151" t="str">
            <v>CLP</v>
          </cell>
          <cell r="O151">
            <v>73408</v>
          </cell>
          <cell r="P151" t="str">
            <v>Compensado</v>
          </cell>
          <cell r="Q151">
            <v>6019921</v>
          </cell>
          <cell r="R151" t="str">
            <v>C-3303 SPIRAL HEAT EXCHANGER</v>
          </cell>
          <cell r="S151">
            <v>0.3</v>
          </cell>
          <cell r="T151" t="str">
            <v>GL</v>
          </cell>
          <cell r="U151">
            <v>16816500</v>
          </cell>
          <cell r="V151" t="str">
            <v>CLP</v>
          </cell>
          <cell r="W151">
            <v>5044950</v>
          </cell>
          <cell r="X151" t="str">
            <v>CLP</v>
          </cell>
          <cell r="Y151">
            <v>50106903</v>
          </cell>
          <cell r="Z151">
            <v>5101.22</v>
          </cell>
        </row>
        <row r="152">
          <cell r="A152">
            <v>4600035317</v>
          </cell>
          <cell r="B152" t="str">
            <v>FERROSTAAL CHILE S.A.C.</v>
          </cell>
          <cell r="C152">
            <v>34865826405</v>
          </cell>
          <cell r="D152" t="str">
            <v>Servicio Civil Mecánico PARO ERA 2025</v>
          </cell>
          <cell r="E152">
            <v>4500355937</v>
          </cell>
          <cell r="F152">
            <v>10</v>
          </cell>
          <cell r="G152">
            <v>34865317617</v>
          </cell>
          <cell r="H152">
            <v>508788</v>
          </cell>
          <cell r="I152">
            <v>1001843563</v>
          </cell>
          <cell r="J152" t="str">
            <v>Liberado</v>
          </cell>
          <cell r="K152" t="str">
            <v>P25_ERA_G2_SWS2_E-3301 30% APERTURA</v>
          </cell>
          <cell r="L152" t="str">
            <v>S3_04_4500355937</v>
          </cell>
          <cell r="M152">
            <v>12868043</v>
          </cell>
          <cell r="N152" t="str">
            <v>CLP</v>
          </cell>
          <cell r="O152">
            <v>73408</v>
          </cell>
          <cell r="P152" t="str">
            <v>Compensado</v>
          </cell>
          <cell r="Q152">
            <v>6006159</v>
          </cell>
          <cell r="R152" t="str">
            <v>E-3301-Torre stripper aguas ácidas</v>
          </cell>
          <cell r="S152">
            <v>0.3</v>
          </cell>
          <cell r="T152" t="str">
            <v>GL</v>
          </cell>
          <cell r="U152">
            <v>42893478</v>
          </cell>
          <cell r="V152" t="str">
            <v>CLP</v>
          </cell>
          <cell r="W152">
            <v>12868043</v>
          </cell>
          <cell r="X152" t="str">
            <v>CLP</v>
          </cell>
          <cell r="Y152">
            <v>50104788</v>
          </cell>
          <cell r="Z152">
            <v>13011.56</v>
          </cell>
        </row>
        <row r="153">
          <cell r="A153">
            <v>4600035317</v>
          </cell>
          <cell r="B153" t="str">
            <v>FERROSTAAL CHILE S.A.C.</v>
          </cell>
          <cell r="C153">
            <v>34865826405</v>
          </cell>
          <cell r="D153" t="str">
            <v>Servicio Civil Mecánico PARO ERA 2025</v>
          </cell>
          <cell r="E153">
            <v>4500355937</v>
          </cell>
          <cell r="F153">
            <v>10</v>
          </cell>
          <cell r="G153">
            <v>34865317617</v>
          </cell>
          <cell r="H153">
            <v>508788</v>
          </cell>
          <cell r="I153">
            <v>1001843565</v>
          </cell>
          <cell r="J153" t="str">
            <v>Liberado</v>
          </cell>
          <cell r="K153" t="str">
            <v>P25_ERA_G2_SWS2_F-3303 30% APERTURA</v>
          </cell>
          <cell r="L153" t="str">
            <v>S3_04_4500355937</v>
          </cell>
          <cell r="M153">
            <v>1473503</v>
          </cell>
          <cell r="N153" t="str">
            <v>CLP</v>
          </cell>
          <cell r="O153">
            <v>73408</v>
          </cell>
          <cell r="P153" t="str">
            <v>Compensado</v>
          </cell>
          <cell r="Q153">
            <v>6006209</v>
          </cell>
          <cell r="R153" t="str">
            <v>F-3303 Dep. condens. rehervid desorbedor</v>
          </cell>
          <cell r="S153">
            <v>0.3</v>
          </cell>
          <cell r="T153" t="str">
            <v>GL</v>
          </cell>
          <cell r="U153">
            <v>4911675</v>
          </cell>
          <cell r="V153" t="str">
            <v>CLP</v>
          </cell>
          <cell r="W153">
            <v>1473503</v>
          </cell>
          <cell r="X153" t="str">
            <v>CLP</v>
          </cell>
          <cell r="Y153">
            <v>50106901</v>
          </cell>
          <cell r="Z153">
            <v>1489.94</v>
          </cell>
        </row>
        <row r="154">
          <cell r="A154">
            <v>4600035317</v>
          </cell>
          <cell r="B154" t="str">
            <v>FERROSTAAL CHILE S.A.C.</v>
          </cell>
          <cell r="C154">
            <v>34865826405</v>
          </cell>
          <cell r="D154" t="str">
            <v>Servicio Civil Mecánico PARO ERA 2025</v>
          </cell>
          <cell r="E154">
            <v>4500355937</v>
          </cell>
          <cell r="F154">
            <v>10</v>
          </cell>
          <cell r="G154">
            <v>34865317617</v>
          </cell>
          <cell r="H154">
            <v>508788</v>
          </cell>
          <cell r="I154">
            <v>1001843566</v>
          </cell>
          <cell r="J154" t="str">
            <v>Liberado</v>
          </cell>
          <cell r="K154" t="str">
            <v>P25_ERA_G2_SWS2_F-3761 30% APERTURA</v>
          </cell>
          <cell r="L154" t="str">
            <v>S4_04_4500355937</v>
          </cell>
          <cell r="M154">
            <v>6363135</v>
          </cell>
          <cell r="N154" t="str">
            <v>CLP</v>
          </cell>
          <cell r="O154">
            <v>73432</v>
          </cell>
          <cell r="P154" t="str">
            <v>Compensado</v>
          </cell>
          <cell r="Q154">
            <v>6006210</v>
          </cell>
          <cell r="R154" t="str">
            <v>F-3761 Tambor drenaje cerrado</v>
          </cell>
          <cell r="S154">
            <v>0.3</v>
          </cell>
          <cell r="T154" t="str">
            <v>GL</v>
          </cell>
          <cell r="U154">
            <v>21210450</v>
          </cell>
          <cell r="V154" t="str">
            <v>CLP</v>
          </cell>
          <cell r="W154">
            <v>6363135</v>
          </cell>
          <cell r="X154" t="str">
            <v>CLP</v>
          </cell>
          <cell r="Y154">
            <v>50106902</v>
          </cell>
          <cell r="Z154">
            <v>6434.1</v>
          </cell>
        </row>
        <row r="155">
          <cell r="A155">
            <v>4600035317</v>
          </cell>
          <cell r="B155" t="str">
            <v>FERROSTAAL CHILE S.A.C.</v>
          </cell>
          <cell r="C155">
            <v>34865826405</v>
          </cell>
          <cell r="D155" t="str">
            <v>Servicio Civil Mecánico PARO ERA 2025</v>
          </cell>
          <cell r="E155">
            <v>4500355937</v>
          </cell>
          <cell r="F155">
            <v>10</v>
          </cell>
          <cell r="G155">
            <v>34865317617</v>
          </cell>
          <cell r="H155">
            <v>508788</v>
          </cell>
          <cell r="I155">
            <v>1001843567</v>
          </cell>
          <cell r="J155" t="str">
            <v>Liberado</v>
          </cell>
          <cell r="K155" t="str">
            <v>P25_ERA_G2_U3600_L-3603A 30% APERTURA</v>
          </cell>
          <cell r="L155" t="str">
            <v>S5_04_4500355937</v>
          </cell>
          <cell r="M155">
            <v>2387105</v>
          </cell>
          <cell r="N155" t="str">
            <v>CLP</v>
          </cell>
          <cell r="O155">
            <v>73476</v>
          </cell>
          <cell r="P155" t="str">
            <v>Compensado</v>
          </cell>
          <cell r="Q155">
            <v>6019926</v>
          </cell>
          <cell r="R155" t="str">
            <v>L-3603 A SEPARAD DE HIDROCARBUROS (TPI)</v>
          </cell>
          <cell r="S155">
            <v>0.3</v>
          </cell>
          <cell r="T155" t="str">
            <v>GL</v>
          </cell>
          <cell r="U155">
            <v>7957016</v>
          </cell>
          <cell r="V155" t="str">
            <v>CLP</v>
          </cell>
          <cell r="W155">
            <v>2387105</v>
          </cell>
          <cell r="X155" t="str">
            <v>CLP</v>
          </cell>
          <cell r="Y155">
            <v>50106928</v>
          </cell>
          <cell r="Z155">
            <v>2413.73</v>
          </cell>
        </row>
        <row r="156">
          <cell r="A156">
            <v>4600035317</v>
          </cell>
          <cell r="B156" t="str">
            <v>FERROSTAAL CHILE S.A.C.</v>
          </cell>
          <cell r="C156">
            <v>34865826405</v>
          </cell>
          <cell r="D156" t="str">
            <v>Servicio Civil Mecánico PARO ERA 2025</v>
          </cell>
          <cell r="E156">
            <v>4500355937</v>
          </cell>
          <cell r="F156">
            <v>10</v>
          </cell>
          <cell r="G156">
            <v>34865317617</v>
          </cell>
          <cell r="H156">
            <v>508788</v>
          </cell>
          <cell r="I156">
            <v>1001843568</v>
          </cell>
          <cell r="J156" t="str">
            <v>Liberado</v>
          </cell>
          <cell r="K156" t="str">
            <v>P25_ERA_G2_U3600_L-3603B 30% APERTURA</v>
          </cell>
          <cell r="L156" t="str">
            <v>S5_04_4500355937</v>
          </cell>
          <cell r="M156">
            <v>2387105</v>
          </cell>
          <cell r="N156" t="str">
            <v>CLP</v>
          </cell>
          <cell r="O156">
            <v>73476</v>
          </cell>
          <cell r="P156" t="str">
            <v>Compensado</v>
          </cell>
          <cell r="Q156">
            <v>6019927</v>
          </cell>
          <cell r="R156" t="str">
            <v>L-3603 B SEPARAD DE HIDROCARBUROS (TPI)</v>
          </cell>
          <cell r="S156">
            <v>0.3</v>
          </cell>
          <cell r="T156" t="str">
            <v>GL</v>
          </cell>
          <cell r="U156">
            <v>7957016</v>
          </cell>
          <cell r="V156" t="str">
            <v>CLP</v>
          </cell>
          <cell r="W156">
            <v>2387105</v>
          </cell>
          <cell r="X156" t="str">
            <v>CLP</v>
          </cell>
          <cell r="Y156">
            <v>50106930</v>
          </cell>
          <cell r="Z156">
            <v>2413.73</v>
          </cell>
        </row>
        <row r="157">
          <cell r="A157">
            <v>4600035317</v>
          </cell>
          <cell r="B157" t="str">
            <v>FERROSTAAL CHILE S.A.C.</v>
          </cell>
          <cell r="C157">
            <v>34865826405</v>
          </cell>
          <cell r="D157" t="str">
            <v>Servicio Civil Mecánico PARO ERA 2025</v>
          </cell>
          <cell r="E157">
            <v>4500355937</v>
          </cell>
          <cell r="F157">
            <v>10</v>
          </cell>
          <cell r="G157">
            <v>34865317617</v>
          </cell>
          <cell r="H157">
            <v>508788</v>
          </cell>
          <cell r="I157">
            <v>1001843569</v>
          </cell>
          <cell r="J157" t="str">
            <v>Liberado</v>
          </cell>
          <cell r="K157" t="str">
            <v>P25_ERA_G2_U3600_L-3614A 30% APERTURA</v>
          </cell>
          <cell r="L157" t="str">
            <v>S5_04_4500355937</v>
          </cell>
          <cell r="M157">
            <v>4229523</v>
          </cell>
          <cell r="N157" t="str">
            <v>CLP</v>
          </cell>
          <cell r="O157">
            <v>73476</v>
          </cell>
          <cell r="P157" t="str">
            <v>Compensado</v>
          </cell>
          <cell r="Q157">
            <v>6019928</v>
          </cell>
          <cell r="R157" t="str">
            <v>L-3614 A FILTRO ARENA LAVADO EN CONTINUO</v>
          </cell>
          <cell r="S157">
            <v>0.3</v>
          </cell>
          <cell r="T157" t="str">
            <v>GL</v>
          </cell>
          <cell r="U157">
            <v>14098409</v>
          </cell>
          <cell r="V157" t="str">
            <v>CLP</v>
          </cell>
          <cell r="W157">
            <v>4229523</v>
          </cell>
          <cell r="X157" t="str">
            <v>CLP</v>
          </cell>
          <cell r="Y157">
            <v>50106932</v>
          </cell>
          <cell r="Z157">
            <v>4276.6899999999996</v>
          </cell>
        </row>
        <row r="158">
          <cell r="A158">
            <v>4600035317</v>
          </cell>
          <cell r="B158" t="str">
            <v>FERROSTAAL CHILE S.A.C.</v>
          </cell>
          <cell r="C158">
            <v>34865826405</v>
          </cell>
          <cell r="D158" t="str">
            <v>Servicio Civil Mecánico PARO ERA 2025</v>
          </cell>
          <cell r="E158">
            <v>4500355937</v>
          </cell>
          <cell r="F158">
            <v>10</v>
          </cell>
          <cell r="G158">
            <v>34865317617</v>
          </cell>
          <cell r="H158">
            <v>508788</v>
          </cell>
          <cell r="I158">
            <v>1001843570</v>
          </cell>
          <cell r="J158" t="str">
            <v>Liberado</v>
          </cell>
          <cell r="K158" t="str">
            <v>P25_ERA_G2_U3600_L-3618 30% APERTURA</v>
          </cell>
          <cell r="L158" t="str">
            <v>S1_05_4500355937</v>
          </cell>
          <cell r="M158">
            <v>2370334</v>
          </cell>
          <cell r="N158" t="str">
            <v>CLP</v>
          </cell>
          <cell r="O158">
            <v>73488</v>
          </cell>
          <cell r="P158" t="str">
            <v>Compensado</v>
          </cell>
          <cell r="Q158">
            <v>6019930</v>
          </cell>
          <cell r="R158" t="str">
            <v>L-3618 MEZCLADOR ESTÁT CTE STRIPPERS</v>
          </cell>
          <cell r="S158">
            <v>0.3</v>
          </cell>
          <cell r="T158" t="str">
            <v>GL</v>
          </cell>
          <cell r="U158">
            <v>7901113</v>
          </cell>
          <cell r="V158" t="str">
            <v>CLP</v>
          </cell>
          <cell r="W158">
            <v>2370334</v>
          </cell>
          <cell r="X158" t="str">
            <v>CLP</v>
          </cell>
          <cell r="Y158">
            <v>50106935</v>
          </cell>
          <cell r="Z158">
            <v>2396.77</v>
          </cell>
        </row>
        <row r="159">
          <cell r="A159">
            <v>4600035317</v>
          </cell>
          <cell r="B159" t="str">
            <v>FERROSTAAL CHILE S.A.C.</v>
          </cell>
          <cell r="C159">
            <v>34865826405</v>
          </cell>
          <cell r="D159" t="str">
            <v>Servicio Civil Mecánico PARO ERA 2025</v>
          </cell>
          <cell r="E159">
            <v>4500355937</v>
          </cell>
          <cell r="F159">
            <v>10</v>
          </cell>
          <cell r="G159">
            <v>34865317617</v>
          </cell>
          <cell r="H159">
            <v>508788</v>
          </cell>
          <cell r="I159">
            <v>1001843571</v>
          </cell>
          <cell r="J159" t="str">
            <v>Liberado</v>
          </cell>
          <cell r="K159" t="str">
            <v>P25_ERA_G2_U3600_L-3619 30% APERTURA</v>
          </cell>
          <cell r="L159" t="str">
            <v>S1_05_4500355937</v>
          </cell>
          <cell r="M159">
            <v>2543148</v>
          </cell>
          <cell r="N159" t="str">
            <v>CLP</v>
          </cell>
          <cell r="O159">
            <v>73488</v>
          </cell>
          <cell r="P159" t="str">
            <v>Compensado</v>
          </cell>
          <cell r="Q159">
            <v>6019931</v>
          </cell>
          <cell r="R159" t="str">
            <v>L-3619 MEZCLADOR EST. TRATAM FÍSIC-QUÍM</v>
          </cell>
          <cell r="S159">
            <v>0.3</v>
          </cell>
          <cell r="T159" t="str">
            <v>GL</v>
          </cell>
          <cell r="U159">
            <v>8477160</v>
          </cell>
          <cell r="V159" t="str">
            <v>CLP</v>
          </cell>
          <cell r="W159">
            <v>2543148</v>
          </cell>
          <cell r="X159" t="str">
            <v>CLP</v>
          </cell>
          <cell r="Y159">
            <v>50106936</v>
          </cell>
          <cell r="Z159">
            <v>2571.5100000000002</v>
          </cell>
        </row>
        <row r="160">
          <cell r="A160">
            <v>4600035317</v>
          </cell>
          <cell r="B160" t="str">
            <v>FERROSTAAL CHILE S.A.C.</v>
          </cell>
          <cell r="C160">
            <v>34865826405</v>
          </cell>
          <cell r="D160" t="str">
            <v>Servicio Civil Mecánico PARO ERA 2025</v>
          </cell>
          <cell r="E160">
            <v>4500355937</v>
          </cell>
          <cell r="F160">
            <v>10</v>
          </cell>
          <cell r="G160">
            <v>34865317617</v>
          </cell>
          <cell r="H160">
            <v>508788</v>
          </cell>
          <cell r="I160">
            <v>1001843572</v>
          </cell>
          <cell r="J160" t="str">
            <v>Liberado</v>
          </cell>
          <cell r="K160" t="str">
            <v>P25_ERA_G2_U3600_L-3620 30% APERTURA</v>
          </cell>
          <cell r="L160" t="str">
            <v>S3_05_4500355937</v>
          </cell>
          <cell r="M160">
            <v>1275776</v>
          </cell>
          <cell r="N160" t="str">
            <v>CLP</v>
          </cell>
          <cell r="O160">
            <v>73526</v>
          </cell>
          <cell r="P160" t="str">
            <v>Compensado</v>
          </cell>
          <cell r="Q160">
            <v>6019932</v>
          </cell>
          <cell r="R160" t="str">
            <v>L-3620 MEZCLADOR EST FLOCULAC FANGOS</v>
          </cell>
          <cell r="S160">
            <v>0.3</v>
          </cell>
          <cell r="T160" t="str">
            <v>GL</v>
          </cell>
          <cell r="U160">
            <v>4252585</v>
          </cell>
          <cell r="V160" t="str">
            <v>CLP</v>
          </cell>
          <cell r="W160">
            <v>1275776</v>
          </cell>
          <cell r="X160" t="str">
            <v>CLP</v>
          </cell>
          <cell r="Y160">
            <v>50106937</v>
          </cell>
          <cell r="Z160">
            <v>1290</v>
          </cell>
        </row>
        <row r="161">
          <cell r="A161">
            <v>4600035317</v>
          </cell>
          <cell r="B161" t="str">
            <v>FERROSTAAL CHILE S.A.C.</v>
          </cell>
          <cell r="C161">
            <v>34865826405</v>
          </cell>
          <cell r="D161" t="str">
            <v>Servicio Civil Mecánico PARO ERA 2025</v>
          </cell>
          <cell r="E161">
            <v>4500355937</v>
          </cell>
          <cell r="F161">
            <v>10</v>
          </cell>
          <cell r="G161">
            <v>34865317617</v>
          </cell>
          <cell r="H161">
            <v>508788</v>
          </cell>
          <cell r="I161">
            <v>1001843575</v>
          </cell>
          <cell r="J161" t="str">
            <v>Liberado</v>
          </cell>
          <cell r="K161" t="str">
            <v>P25_ERA_G2_URA 3_C-3501 30% APERTURA</v>
          </cell>
          <cell r="L161" t="str">
            <v>S3_04_4500355937</v>
          </cell>
          <cell r="M161">
            <v>3066185</v>
          </cell>
          <cell r="N161" t="str">
            <v>CLP</v>
          </cell>
          <cell r="O161">
            <v>73408</v>
          </cell>
          <cell r="P161" t="str">
            <v>Compensado</v>
          </cell>
          <cell r="Q161">
            <v>6019957</v>
          </cell>
          <cell r="R161" t="str">
            <v>C-3501 WASTE HEAT BOILER</v>
          </cell>
          <cell r="S161">
            <v>0.3</v>
          </cell>
          <cell r="T161" t="str">
            <v>GL</v>
          </cell>
          <cell r="U161">
            <v>10220616</v>
          </cell>
          <cell r="V161" t="str">
            <v>CLP</v>
          </cell>
          <cell r="W161">
            <v>3066185</v>
          </cell>
          <cell r="X161" t="str">
            <v>CLP</v>
          </cell>
          <cell r="Y161">
            <v>50112044</v>
          </cell>
          <cell r="Z161">
            <v>3100.38</v>
          </cell>
        </row>
        <row r="162">
          <cell r="A162">
            <v>4600035317</v>
          </cell>
          <cell r="B162" t="str">
            <v>FERROSTAAL CHILE S.A.C.</v>
          </cell>
          <cell r="C162">
            <v>34865826405</v>
          </cell>
          <cell r="D162" t="str">
            <v>Servicio Civil Mecánico PARO ERA 2025</v>
          </cell>
          <cell r="E162">
            <v>4500355937</v>
          </cell>
          <cell r="F162">
            <v>10</v>
          </cell>
          <cell r="G162">
            <v>34865317617</v>
          </cell>
          <cell r="H162">
            <v>508788</v>
          </cell>
          <cell r="I162">
            <v>1001843579</v>
          </cell>
          <cell r="J162" t="str">
            <v>Liberado</v>
          </cell>
          <cell r="K162" t="str">
            <v>P25_ERA_G2_URA 3_C-3506 30% APERTURA</v>
          </cell>
          <cell r="L162" t="str">
            <v>S1_05_4500355937</v>
          </cell>
          <cell r="M162">
            <v>1252315</v>
          </cell>
          <cell r="N162" t="str">
            <v>CLP</v>
          </cell>
          <cell r="O162">
            <v>73488</v>
          </cell>
          <cell r="P162" t="str">
            <v>Compensado</v>
          </cell>
          <cell r="Q162">
            <v>6020031</v>
          </cell>
          <cell r="R162" t="str">
            <v>URA3-C-3506</v>
          </cell>
          <cell r="S162">
            <v>0.3</v>
          </cell>
          <cell r="T162" t="str">
            <v>GL</v>
          </cell>
          <cell r="U162">
            <v>4174384</v>
          </cell>
          <cell r="V162" t="str">
            <v>CLP</v>
          </cell>
          <cell r="W162">
            <v>1252315</v>
          </cell>
          <cell r="X162" t="str">
            <v>CLP</v>
          </cell>
          <cell r="Y162">
            <v>50104790</v>
          </cell>
          <cell r="Z162">
            <v>1266.28</v>
          </cell>
        </row>
        <row r="163">
          <cell r="A163">
            <v>4600035317</v>
          </cell>
          <cell r="B163" t="str">
            <v>FERROSTAAL CHILE S.A.C.</v>
          </cell>
          <cell r="C163">
            <v>34865826405</v>
          </cell>
          <cell r="D163" t="str">
            <v>Servicio Civil Mecánico PARO ERA 2025</v>
          </cell>
          <cell r="E163">
            <v>4500355937</v>
          </cell>
          <cell r="F163">
            <v>10</v>
          </cell>
          <cell r="G163">
            <v>34865317617</v>
          </cell>
          <cell r="H163">
            <v>508788</v>
          </cell>
          <cell r="I163">
            <v>1001843580</v>
          </cell>
          <cell r="J163" t="str">
            <v>Liberado</v>
          </cell>
          <cell r="K163" t="str">
            <v>P25_ERA_G2_URA 3_C-3507 30% APERTURA</v>
          </cell>
          <cell r="L163" t="str">
            <v>S3_04_4500355937</v>
          </cell>
          <cell r="M163">
            <v>2515570</v>
          </cell>
          <cell r="N163" t="str">
            <v>CLP</v>
          </cell>
          <cell r="O163">
            <v>73408</v>
          </cell>
          <cell r="P163" t="str">
            <v>Compensado</v>
          </cell>
          <cell r="Q163">
            <v>6006246</v>
          </cell>
          <cell r="R163" t="str">
            <v>C-3507-1° recalentador de azufre</v>
          </cell>
          <cell r="S163">
            <v>0.3</v>
          </cell>
          <cell r="T163" t="str">
            <v>GL</v>
          </cell>
          <cell r="U163">
            <v>8385233</v>
          </cell>
          <cell r="V163" t="str">
            <v>CLP</v>
          </cell>
          <cell r="W163">
            <v>2515570</v>
          </cell>
          <cell r="X163" t="str">
            <v>CLP</v>
          </cell>
          <cell r="Y163">
            <v>50106942</v>
          </cell>
          <cell r="Z163">
            <v>2543.63</v>
          </cell>
        </row>
        <row r="164">
          <cell r="A164">
            <v>4600035317</v>
          </cell>
          <cell r="B164" t="str">
            <v>FERROSTAAL CHILE S.A.C.</v>
          </cell>
          <cell r="C164">
            <v>34865826405</v>
          </cell>
          <cell r="D164" t="str">
            <v>Servicio Civil Mecánico PARO ERA 2025</v>
          </cell>
          <cell r="E164">
            <v>4500355937</v>
          </cell>
          <cell r="F164">
            <v>10</v>
          </cell>
          <cell r="G164">
            <v>34865317617</v>
          </cell>
          <cell r="H164">
            <v>508788</v>
          </cell>
          <cell r="I164">
            <v>1001843581</v>
          </cell>
          <cell r="J164" t="str">
            <v>Liberado</v>
          </cell>
          <cell r="K164" t="str">
            <v>P25_ERA_G2_URA 3_C-3508 30% APERTURA</v>
          </cell>
          <cell r="L164" t="str">
            <v>S3_04_4500355937</v>
          </cell>
          <cell r="M164">
            <v>2515570</v>
          </cell>
          <cell r="N164" t="str">
            <v>CLP</v>
          </cell>
          <cell r="O164">
            <v>73408</v>
          </cell>
          <cell r="P164" t="str">
            <v>Compensado</v>
          </cell>
          <cell r="Q164">
            <v>6006247</v>
          </cell>
          <cell r="R164" t="str">
            <v>C-3508-2° recalentador de azufre</v>
          </cell>
          <cell r="S164">
            <v>0.3</v>
          </cell>
          <cell r="T164" t="str">
            <v>GL</v>
          </cell>
          <cell r="U164">
            <v>8385233</v>
          </cell>
          <cell r="V164" t="str">
            <v>CLP</v>
          </cell>
          <cell r="W164">
            <v>2515570</v>
          </cell>
          <cell r="X164" t="str">
            <v>CLP</v>
          </cell>
          <cell r="Y164">
            <v>50106943</v>
          </cell>
          <cell r="Z164">
            <v>2543.63</v>
          </cell>
        </row>
        <row r="165">
          <cell r="A165">
            <v>4600035317</v>
          </cell>
          <cell r="B165" t="str">
            <v>FERROSTAAL CHILE S.A.C.</v>
          </cell>
          <cell r="C165">
            <v>34865826405</v>
          </cell>
          <cell r="D165" t="str">
            <v>Servicio Civil Mecánico PARO ERA 2025</v>
          </cell>
          <cell r="E165">
            <v>4500355937</v>
          </cell>
          <cell r="F165">
            <v>10</v>
          </cell>
          <cell r="G165">
            <v>34865317617</v>
          </cell>
          <cell r="H165">
            <v>508788</v>
          </cell>
          <cell r="I165">
            <v>1001843582</v>
          </cell>
          <cell r="J165" t="str">
            <v>Liberado</v>
          </cell>
          <cell r="K165" t="str">
            <v>P25_ERA_G2_URA 3_C-3510 30% APERTURA</v>
          </cell>
          <cell r="L165" t="str">
            <v>S3_04_4500355937</v>
          </cell>
          <cell r="M165">
            <v>2149813</v>
          </cell>
          <cell r="N165" t="str">
            <v>CLP</v>
          </cell>
          <cell r="O165">
            <v>73408</v>
          </cell>
          <cell r="P165" t="str">
            <v>Compensado</v>
          </cell>
          <cell r="Q165">
            <v>6006249</v>
          </cell>
          <cell r="R165" t="str">
            <v>C-3510-4° recalentador de azufre</v>
          </cell>
          <cell r="S165">
            <v>0.3</v>
          </cell>
          <cell r="T165" t="str">
            <v>GL</v>
          </cell>
          <cell r="U165">
            <v>7166044</v>
          </cell>
          <cell r="V165" t="str">
            <v>CLP</v>
          </cell>
          <cell r="W165">
            <v>2149813</v>
          </cell>
          <cell r="X165" t="str">
            <v>CLP</v>
          </cell>
          <cell r="Y165">
            <v>50106946</v>
          </cell>
          <cell r="Z165">
            <v>2173.79</v>
          </cell>
        </row>
        <row r="166">
          <cell r="A166">
            <v>4600035317</v>
          </cell>
          <cell r="B166" t="str">
            <v>FERROSTAAL CHILE S.A.C.</v>
          </cell>
          <cell r="C166">
            <v>34865826405</v>
          </cell>
          <cell r="D166" t="str">
            <v>Servicio Civil Mecánico PARO ERA 2025</v>
          </cell>
          <cell r="E166">
            <v>4500355937</v>
          </cell>
          <cell r="F166">
            <v>10</v>
          </cell>
          <cell r="G166">
            <v>34865317617</v>
          </cell>
          <cell r="H166">
            <v>508788</v>
          </cell>
          <cell r="I166">
            <v>1001843583</v>
          </cell>
          <cell r="J166" t="str">
            <v>Liberado</v>
          </cell>
          <cell r="K166" t="str">
            <v>P25_ERA_G2_URA 3_C-3511 30% APERTURA</v>
          </cell>
          <cell r="L166" t="str">
            <v>S4_04_4500355937</v>
          </cell>
          <cell r="M166">
            <v>2961497</v>
          </cell>
          <cell r="N166" t="str">
            <v>CLP</v>
          </cell>
          <cell r="O166">
            <v>73432</v>
          </cell>
          <cell r="P166" t="str">
            <v>Compensado</v>
          </cell>
          <cell r="Q166">
            <v>6006250</v>
          </cell>
          <cell r="R166" t="str">
            <v>C-3511-Incinerador desecho tope caldera</v>
          </cell>
          <cell r="S166">
            <v>0.3</v>
          </cell>
          <cell r="T166" t="str">
            <v>GL</v>
          </cell>
          <cell r="U166">
            <v>9871655</v>
          </cell>
          <cell r="V166" t="str">
            <v>CLP</v>
          </cell>
          <cell r="W166">
            <v>2961497</v>
          </cell>
          <cell r="X166" t="str">
            <v>CLP</v>
          </cell>
          <cell r="Y166">
            <v>50106947</v>
          </cell>
          <cell r="Z166">
            <v>2994.53</v>
          </cell>
        </row>
        <row r="167">
          <cell r="A167">
            <v>4600035317</v>
          </cell>
          <cell r="B167" t="str">
            <v>FERROSTAAL CHILE S.A.C.</v>
          </cell>
          <cell r="C167">
            <v>34865826405</v>
          </cell>
          <cell r="D167" t="str">
            <v>Servicio Civil Mecánico PARO ERA 2025</v>
          </cell>
          <cell r="E167">
            <v>4500355937</v>
          </cell>
          <cell r="F167">
            <v>10</v>
          </cell>
          <cell r="G167">
            <v>34865317617</v>
          </cell>
          <cell r="H167">
            <v>508788</v>
          </cell>
          <cell r="I167">
            <v>1001843584</v>
          </cell>
          <cell r="J167" t="str">
            <v>Liberado</v>
          </cell>
          <cell r="K167" t="str">
            <v>P25_ERA_G2_URA 3_C-3512 30% APERTURA</v>
          </cell>
          <cell r="L167" t="str">
            <v>S4_04_4500355937</v>
          </cell>
          <cell r="M167">
            <v>5157140</v>
          </cell>
          <cell r="N167" t="str">
            <v>CLP</v>
          </cell>
          <cell r="O167">
            <v>73432</v>
          </cell>
          <cell r="P167" t="str">
            <v>Compensado</v>
          </cell>
          <cell r="Q167">
            <v>6006251</v>
          </cell>
          <cell r="R167" t="str">
            <v>C-3512 -Sobrecalentador vapor</v>
          </cell>
          <cell r="S167">
            <v>0.3</v>
          </cell>
          <cell r="T167" t="str">
            <v>GL</v>
          </cell>
          <cell r="U167">
            <v>17190467</v>
          </cell>
          <cell r="V167" t="str">
            <v>CLP</v>
          </cell>
          <cell r="W167">
            <v>5157140</v>
          </cell>
          <cell r="X167" t="str">
            <v>CLP</v>
          </cell>
          <cell r="Y167">
            <v>50106948</v>
          </cell>
          <cell r="Z167">
            <v>5214.66</v>
          </cell>
        </row>
        <row r="168">
          <cell r="A168">
            <v>4600035317</v>
          </cell>
          <cell r="B168" t="str">
            <v>FERROSTAAL CHILE S.A.C.</v>
          </cell>
          <cell r="C168">
            <v>34865826405</v>
          </cell>
          <cell r="D168" t="str">
            <v>Servicio Civil Mecánico PARO ERA 2025</v>
          </cell>
          <cell r="E168">
            <v>4500355937</v>
          </cell>
          <cell r="F168">
            <v>10</v>
          </cell>
          <cell r="G168">
            <v>34865317617</v>
          </cell>
          <cell r="H168">
            <v>508788</v>
          </cell>
          <cell r="I168">
            <v>1001843585</v>
          </cell>
          <cell r="J168" t="str">
            <v>Liberado</v>
          </cell>
          <cell r="K168" t="str">
            <v>P25_ERA_G2_URA 3_C-3513 30% APERTURA</v>
          </cell>
          <cell r="L168" t="str">
            <v>S4_04_4500355937</v>
          </cell>
          <cell r="M168">
            <v>2639883</v>
          </cell>
          <cell r="N168" t="str">
            <v>CLP</v>
          </cell>
          <cell r="O168">
            <v>73432</v>
          </cell>
          <cell r="P168" t="str">
            <v>Compensado</v>
          </cell>
          <cell r="Q168">
            <v>6006252</v>
          </cell>
          <cell r="R168" t="str">
            <v>C-3513-Gas ácido precalentado</v>
          </cell>
          <cell r="S168">
            <v>0.3</v>
          </cell>
          <cell r="T168" t="str">
            <v>GL</v>
          </cell>
          <cell r="U168">
            <v>8799609</v>
          </cell>
          <cell r="V168" t="str">
            <v>CLP</v>
          </cell>
          <cell r="W168">
            <v>2639883</v>
          </cell>
          <cell r="X168" t="str">
            <v>CLP</v>
          </cell>
          <cell r="Y168">
            <v>50106951</v>
          </cell>
          <cell r="Z168">
            <v>2669.33</v>
          </cell>
        </row>
        <row r="169">
          <cell r="A169">
            <v>4600035317</v>
          </cell>
          <cell r="B169" t="str">
            <v>FERROSTAAL CHILE S.A.C.</v>
          </cell>
          <cell r="C169">
            <v>34865826405</v>
          </cell>
          <cell r="D169" t="str">
            <v>Servicio Civil Mecánico PARO ERA 2025</v>
          </cell>
          <cell r="E169">
            <v>4500355937</v>
          </cell>
          <cell r="F169">
            <v>10</v>
          </cell>
          <cell r="G169">
            <v>34865317617</v>
          </cell>
          <cell r="H169">
            <v>508788</v>
          </cell>
          <cell r="I169">
            <v>1001843586</v>
          </cell>
          <cell r="J169" t="str">
            <v>Liberado</v>
          </cell>
          <cell r="K169" t="str">
            <v>P25_ERA_G2_URA 3_C-3514 30% APERTURA</v>
          </cell>
          <cell r="L169" t="str">
            <v>S3_04_4500355937</v>
          </cell>
          <cell r="M169">
            <v>2193031</v>
          </cell>
          <cell r="N169" t="str">
            <v>CLP</v>
          </cell>
          <cell r="O169">
            <v>73408</v>
          </cell>
          <cell r="P169" t="str">
            <v>Compensado</v>
          </cell>
          <cell r="Q169">
            <v>6006253</v>
          </cell>
          <cell r="R169" t="str">
            <v>C-3514-Aire precalentado</v>
          </cell>
          <cell r="S169">
            <v>0.3</v>
          </cell>
          <cell r="T169" t="str">
            <v>GL</v>
          </cell>
          <cell r="U169">
            <v>7310104</v>
          </cell>
          <cell r="V169" t="str">
            <v>CLP</v>
          </cell>
          <cell r="W169">
            <v>2193031</v>
          </cell>
          <cell r="X169" t="str">
            <v>CLP</v>
          </cell>
          <cell r="Y169">
            <v>50106952</v>
          </cell>
          <cell r="Z169">
            <v>2217.4899999999998</v>
          </cell>
        </row>
        <row r="170">
          <cell r="A170">
            <v>4600035317</v>
          </cell>
          <cell r="B170" t="str">
            <v>FERROSTAAL CHILE S.A.C.</v>
          </cell>
          <cell r="C170">
            <v>34865826405</v>
          </cell>
          <cell r="D170" t="str">
            <v>Servicio Civil Mecánico PARO ERA 2025</v>
          </cell>
          <cell r="E170">
            <v>4500355937</v>
          </cell>
          <cell r="F170">
            <v>10</v>
          </cell>
          <cell r="G170">
            <v>34865317617</v>
          </cell>
          <cell r="H170">
            <v>508788</v>
          </cell>
          <cell r="I170">
            <v>1001843587</v>
          </cell>
          <cell r="J170" t="str">
            <v>Liberado</v>
          </cell>
          <cell r="K170" t="str">
            <v>P25_ERA_G2_URA 3_C-3515A 30% APERTURA</v>
          </cell>
          <cell r="L170" t="str">
            <v>S3_05_4500355937</v>
          </cell>
          <cell r="M170">
            <v>1432042</v>
          </cell>
          <cell r="N170" t="str">
            <v>CLP</v>
          </cell>
          <cell r="O170">
            <v>73526</v>
          </cell>
          <cell r="P170" t="str">
            <v>Compensado</v>
          </cell>
          <cell r="Q170">
            <v>6019960</v>
          </cell>
          <cell r="R170" t="str">
            <v>C-3515-A CALEFACTOR VAPOR PIT</v>
          </cell>
          <cell r="S170">
            <v>0.3</v>
          </cell>
          <cell r="T170" t="str">
            <v>GL</v>
          </cell>
          <cell r="U170">
            <v>4773473</v>
          </cell>
          <cell r="V170" t="str">
            <v>CLP</v>
          </cell>
          <cell r="W170">
            <v>1432042</v>
          </cell>
          <cell r="X170" t="str">
            <v>CLP</v>
          </cell>
          <cell r="Y170">
            <v>50106953</v>
          </cell>
          <cell r="Z170">
            <v>1448.01</v>
          </cell>
        </row>
        <row r="171">
          <cell r="A171">
            <v>4600035317</v>
          </cell>
          <cell r="B171" t="str">
            <v>FERROSTAAL CHILE S.A.C.</v>
          </cell>
          <cell r="C171">
            <v>34865826405</v>
          </cell>
          <cell r="D171" t="str">
            <v>Servicio Civil Mecánico PARO ERA 2025</v>
          </cell>
          <cell r="E171">
            <v>4500355937</v>
          </cell>
          <cell r="F171">
            <v>10</v>
          </cell>
          <cell r="G171">
            <v>34865317617</v>
          </cell>
          <cell r="H171">
            <v>508788</v>
          </cell>
          <cell r="I171">
            <v>1001843605</v>
          </cell>
          <cell r="J171" t="str">
            <v>Liberado</v>
          </cell>
          <cell r="K171" t="str">
            <v>P25_ERA_G2_URA 3_F-3508 30% APERTURA</v>
          </cell>
          <cell r="L171" t="str">
            <v>S5_04_4500355937</v>
          </cell>
          <cell r="M171">
            <v>1703921</v>
          </cell>
          <cell r="N171" t="str">
            <v>CLP</v>
          </cell>
          <cell r="O171">
            <v>73476</v>
          </cell>
          <cell r="P171" t="str">
            <v>Compensado</v>
          </cell>
          <cell r="Q171">
            <v>6006199</v>
          </cell>
          <cell r="R171" t="str">
            <v>F-3508-Tambor de purga</v>
          </cell>
          <cell r="S171">
            <v>0.3</v>
          </cell>
          <cell r="T171" t="str">
            <v>GL</v>
          </cell>
          <cell r="U171">
            <v>5679737</v>
          </cell>
          <cell r="V171" t="str">
            <v>CLP</v>
          </cell>
          <cell r="W171">
            <v>1703921</v>
          </cell>
          <cell r="X171" t="str">
            <v>CLP</v>
          </cell>
          <cell r="Y171">
            <v>50106892</v>
          </cell>
          <cell r="Z171">
            <v>1722.92</v>
          </cell>
        </row>
        <row r="172">
          <cell r="A172">
            <v>4600035317</v>
          </cell>
          <cell r="B172" t="str">
            <v>FERROSTAAL CHILE S.A.C.</v>
          </cell>
          <cell r="C172">
            <v>34865826405</v>
          </cell>
          <cell r="D172" t="str">
            <v>Servicio Civil Mecánico PARO ERA 2025</v>
          </cell>
          <cell r="E172">
            <v>4500355937</v>
          </cell>
          <cell r="F172">
            <v>10</v>
          </cell>
          <cell r="G172">
            <v>34865317617</v>
          </cell>
          <cell r="H172">
            <v>508788</v>
          </cell>
          <cell r="I172">
            <v>1001843606</v>
          </cell>
          <cell r="J172" t="str">
            <v>Liberado</v>
          </cell>
          <cell r="K172" t="str">
            <v>P25_ERA_G2_URA 3_L-3502A 30% APERTURA</v>
          </cell>
          <cell r="L172" t="str">
            <v>S4_04_4500355937</v>
          </cell>
          <cell r="M172">
            <v>1753400</v>
          </cell>
          <cell r="N172" t="str">
            <v>CLP</v>
          </cell>
          <cell r="O172">
            <v>73432</v>
          </cell>
          <cell r="P172" t="str">
            <v>Compensado</v>
          </cell>
          <cell r="Q172">
            <v>6019917</v>
          </cell>
          <cell r="R172" t="str">
            <v>L-3502A COLUMNA DE BURBUJEO</v>
          </cell>
          <cell r="S172">
            <v>0.3</v>
          </cell>
          <cell r="T172" t="str">
            <v>GL</v>
          </cell>
          <cell r="U172">
            <v>5844668</v>
          </cell>
          <cell r="V172" t="str">
            <v>CLP</v>
          </cell>
          <cell r="W172">
            <v>1753400</v>
          </cell>
          <cell r="X172" t="str">
            <v>CLP</v>
          </cell>
          <cell r="Y172">
            <v>50106894</v>
          </cell>
          <cell r="Z172">
            <v>1772.96</v>
          </cell>
        </row>
        <row r="173">
          <cell r="A173">
            <v>4600035317</v>
          </cell>
          <cell r="B173" t="str">
            <v>FERROSTAAL CHILE S.A.C.</v>
          </cell>
          <cell r="C173">
            <v>34865826405</v>
          </cell>
          <cell r="D173" t="str">
            <v>Servicio Civil Mecánico PARO ERA 2025</v>
          </cell>
          <cell r="E173">
            <v>4500355937</v>
          </cell>
          <cell r="F173">
            <v>10</v>
          </cell>
          <cell r="G173">
            <v>34865317617</v>
          </cell>
          <cell r="H173">
            <v>508788</v>
          </cell>
          <cell r="I173">
            <v>1001843607</v>
          </cell>
          <cell r="J173" t="str">
            <v>Liberado</v>
          </cell>
          <cell r="K173" t="str">
            <v>P25_ERA_G2_URA 3_L-3503 30% APERTURA</v>
          </cell>
          <cell r="L173" t="str">
            <v>S3_04_4500355937</v>
          </cell>
          <cell r="M173">
            <v>2132067</v>
          </cell>
          <cell r="N173" t="str">
            <v>CLP</v>
          </cell>
          <cell r="O173">
            <v>73408</v>
          </cell>
          <cell r="P173" t="str">
            <v>Compensado</v>
          </cell>
          <cell r="Q173">
            <v>6019918</v>
          </cell>
          <cell r="R173" t="str">
            <v>L-3503 MEZCLADOR ESTÁTICO</v>
          </cell>
          <cell r="S173">
            <v>0.3</v>
          </cell>
          <cell r="T173" t="str">
            <v>GL</v>
          </cell>
          <cell r="U173">
            <v>7106891</v>
          </cell>
          <cell r="V173" t="str">
            <v>CLP</v>
          </cell>
          <cell r="W173">
            <v>2132067</v>
          </cell>
          <cell r="X173" t="str">
            <v>CLP</v>
          </cell>
          <cell r="Y173">
            <v>50106896</v>
          </cell>
          <cell r="Z173">
            <v>2155.85</v>
          </cell>
        </row>
        <row r="174">
          <cell r="A174">
            <v>4600035317</v>
          </cell>
          <cell r="B174" t="str">
            <v>FERROSTAAL CHILE S.A.C.</v>
          </cell>
          <cell r="C174">
            <v>34865826405</v>
          </cell>
          <cell r="D174" t="str">
            <v>Servicio Civil Mecánico PARO ERA 2025</v>
          </cell>
          <cell r="E174">
            <v>4500355937</v>
          </cell>
          <cell r="F174">
            <v>10</v>
          </cell>
          <cell r="G174">
            <v>34865317617</v>
          </cell>
          <cell r="H174">
            <v>508788</v>
          </cell>
          <cell r="I174">
            <v>1001843608</v>
          </cell>
          <cell r="J174" t="str">
            <v>Liberado</v>
          </cell>
          <cell r="K174" t="str">
            <v>P25_ERA_G2_URA 3_L-3504 30% APERTURA</v>
          </cell>
          <cell r="L174" t="str">
            <v>S4_04_4500355937</v>
          </cell>
          <cell r="M174">
            <v>7419692</v>
          </cell>
          <cell r="N174" t="str">
            <v>CLP</v>
          </cell>
          <cell r="O174">
            <v>73432</v>
          </cell>
          <cell r="P174" t="str">
            <v>Compensado</v>
          </cell>
          <cell r="Q174">
            <v>6006200</v>
          </cell>
          <cell r="R174" t="str">
            <v>L-3504-Chimenea</v>
          </cell>
          <cell r="S174">
            <v>0.3</v>
          </cell>
          <cell r="T174" t="str">
            <v>GL</v>
          </cell>
          <cell r="U174">
            <v>24732306</v>
          </cell>
          <cell r="V174" t="str">
            <v>CLP</v>
          </cell>
          <cell r="W174">
            <v>7419692</v>
          </cell>
          <cell r="X174" t="str">
            <v>CLP</v>
          </cell>
          <cell r="Y174">
            <v>50106898</v>
          </cell>
          <cell r="Z174">
            <v>7502.44</v>
          </cell>
        </row>
        <row r="175">
          <cell r="A175">
            <v>4600035317</v>
          </cell>
          <cell r="B175" t="str">
            <v>FERROSTAAL CHILE S.A.C.</v>
          </cell>
          <cell r="C175">
            <v>34865826405</v>
          </cell>
          <cell r="D175" t="str">
            <v>Servicio Civil Mecánico PARO ERA 2025</v>
          </cell>
          <cell r="E175">
            <v>4500355937</v>
          </cell>
          <cell r="F175">
            <v>10</v>
          </cell>
          <cell r="G175">
            <v>34865317617</v>
          </cell>
          <cell r="H175">
            <v>508788</v>
          </cell>
          <cell r="I175">
            <v>1001843610</v>
          </cell>
          <cell r="J175" t="str">
            <v>Liberado</v>
          </cell>
          <cell r="K175" t="str">
            <v>P25_ERA_G2_HDT_APOYO DETENCIÓN</v>
          </cell>
          <cell r="L175" t="str">
            <v>S4_07_4500355937</v>
          </cell>
          <cell r="M175">
            <v>84361514</v>
          </cell>
          <cell r="N175" t="str">
            <v>CLP</v>
          </cell>
          <cell r="O175">
            <v>73755</v>
          </cell>
          <cell r="P175" t="str">
            <v>Compensado</v>
          </cell>
          <cell r="Q175">
            <v>6019969</v>
          </cell>
          <cell r="R175" t="str">
            <v>APOYO DETENCIÓN Y PARTIDA HDT (TURNO)</v>
          </cell>
          <cell r="S175">
            <v>18.809999999999999</v>
          </cell>
          <cell r="T175" t="str">
            <v>C/U</v>
          </cell>
          <cell r="U175">
            <v>4484929</v>
          </cell>
          <cell r="V175" t="str">
            <v>CLP</v>
          </cell>
          <cell r="W175">
            <v>84361514</v>
          </cell>
          <cell r="X175" t="str">
            <v>CLP</v>
          </cell>
          <cell r="Y175">
            <v>50108764</v>
          </cell>
          <cell r="Z175">
            <v>85302.399999999994</v>
          </cell>
        </row>
        <row r="176">
          <cell r="A176">
            <v>4600035317</v>
          </cell>
          <cell r="B176" t="str">
            <v>FERROSTAAL CHILE S.A.C.</v>
          </cell>
          <cell r="C176">
            <v>34865826405</v>
          </cell>
          <cell r="D176" t="str">
            <v>Servicio Civil Mecánico PARO ERA 2025</v>
          </cell>
          <cell r="E176">
            <v>4500355937</v>
          </cell>
          <cell r="F176">
            <v>10</v>
          </cell>
          <cell r="G176">
            <v>34865317617</v>
          </cell>
          <cell r="H176">
            <v>508788</v>
          </cell>
          <cell r="I176">
            <v>1001843615</v>
          </cell>
          <cell r="J176" t="str">
            <v>Liberado</v>
          </cell>
          <cell r="K176" t="str">
            <v>P25_ERA_G2_URA 3_APOYO DETENCIÓN</v>
          </cell>
          <cell r="L176" t="str">
            <v>S4_07_4500355937</v>
          </cell>
          <cell r="M176">
            <v>38611798</v>
          </cell>
          <cell r="N176" t="str">
            <v>CLP</v>
          </cell>
          <cell r="O176">
            <v>73755</v>
          </cell>
          <cell r="P176" t="str">
            <v>Compensado</v>
          </cell>
          <cell r="Q176">
            <v>6019970</v>
          </cell>
          <cell r="R176" t="str">
            <v>APOYO DETENCIÓN Y PARTIDA URA3 (TURNO)</v>
          </cell>
          <cell r="S176">
            <v>13.64</v>
          </cell>
          <cell r="T176" t="str">
            <v>C/U</v>
          </cell>
          <cell r="U176">
            <v>2830777</v>
          </cell>
          <cell r="V176" t="str">
            <v>CLP</v>
          </cell>
          <cell r="W176">
            <v>38611798</v>
          </cell>
          <cell r="X176" t="str">
            <v>CLP</v>
          </cell>
          <cell r="Y176">
            <v>50108777</v>
          </cell>
          <cell r="Z176">
            <v>39042.44</v>
          </cell>
        </row>
        <row r="177">
          <cell r="A177">
            <v>4600035317</v>
          </cell>
          <cell r="B177" t="str">
            <v>FERROSTAAL CHILE S.A.C.</v>
          </cell>
          <cell r="C177">
            <v>34865826405</v>
          </cell>
          <cell r="D177" t="str">
            <v>Servicio Civil Mecánico PARO ERA 2025</v>
          </cell>
          <cell r="E177">
            <v>4500355937</v>
          </cell>
          <cell r="F177">
            <v>10</v>
          </cell>
          <cell r="G177">
            <v>34865317617</v>
          </cell>
          <cell r="H177">
            <v>508788</v>
          </cell>
          <cell r="I177">
            <v>1001843616</v>
          </cell>
          <cell r="J177" t="str">
            <v>Liberado</v>
          </cell>
          <cell r="K177" t="str">
            <v>P25_ERA_G1_ACOKER_APOYO DETENCION</v>
          </cell>
          <cell r="L177" t="str">
            <v>S4_05_4500355937</v>
          </cell>
          <cell r="M177">
            <v>20456892</v>
          </cell>
          <cell r="N177" t="str">
            <v>CLP</v>
          </cell>
          <cell r="O177">
            <v>73575</v>
          </cell>
          <cell r="P177" t="str">
            <v>Compensado</v>
          </cell>
          <cell r="Q177">
            <v>6019912</v>
          </cell>
          <cell r="R177" t="str">
            <v>APOYO DETENCIÓN Y PARTIDA COK (TURNO)</v>
          </cell>
          <cell r="S177">
            <v>4</v>
          </cell>
          <cell r="T177" t="str">
            <v>C/U</v>
          </cell>
          <cell r="U177">
            <v>5114223</v>
          </cell>
          <cell r="V177" t="str">
            <v>CLP</v>
          </cell>
          <cell r="W177">
            <v>20456892</v>
          </cell>
          <cell r="X177" t="str">
            <v>CLP</v>
          </cell>
          <cell r="Y177">
            <v>50109696</v>
          </cell>
          <cell r="Z177">
            <v>20685.05</v>
          </cell>
        </row>
        <row r="178">
          <cell r="A178">
            <v>4600035317</v>
          </cell>
          <cell r="B178" t="str">
            <v>FERROSTAAL CHILE S.A.C.</v>
          </cell>
          <cell r="C178">
            <v>34865826405</v>
          </cell>
          <cell r="D178" t="str">
            <v>Servicio Civil Mecánico PARO ERA 2025</v>
          </cell>
          <cell r="E178">
            <v>4500355937</v>
          </cell>
          <cell r="F178">
            <v>10</v>
          </cell>
          <cell r="G178">
            <v>34865317617</v>
          </cell>
          <cell r="H178">
            <v>508788</v>
          </cell>
          <cell r="I178">
            <v>1001843617</v>
          </cell>
          <cell r="J178" t="str">
            <v>Liberado</v>
          </cell>
          <cell r="K178" t="str">
            <v>P25_ERA_G2_SWS2_APOYO DETENCIÓN</v>
          </cell>
          <cell r="L178" t="str">
            <v>S4_07_4500355937</v>
          </cell>
          <cell r="M178">
            <v>38611798</v>
          </cell>
          <cell r="N178" t="str">
            <v>CLP</v>
          </cell>
          <cell r="O178">
            <v>73755</v>
          </cell>
          <cell r="P178" t="str">
            <v>Compensado</v>
          </cell>
          <cell r="Q178">
            <v>6019971</v>
          </cell>
          <cell r="R178" t="str">
            <v>APOYO DETENCIÓN Y PARTIDA SWS2 (TURNO)</v>
          </cell>
          <cell r="S178">
            <v>13.64</v>
          </cell>
          <cell r="T178" t="str">
            <v>C/U</v>
          </cell>
          <cell r="U178">
            <v>2830777</v>
          </cell>
          <cell r="V178" t="str">
            <v>CLP</v>
          </cell>
          <cell r="W178">
            <v>38611798</v>
          </cell>
          <cell r="X178" t="str">
            <v>CLP</v>
          </cell>
          <cell r="Y178">
            <v>50109700</v>
          </cell>
          <cell r="Z178">
            <v>39042.44</v>
          </cell>
        </row>
        <row r="179">
          <cell r="A179">
            <v>4600035317</v>
          </cell>
          <cell r="B179" t="str">
            <v>FERROSTAAL CHILE S.A.C.</v>
          </cell>
          <cell r="C179">
            <v>34865826405</v>
          </cell>
          <cell r="D179" t="str">
            <v>Servicio Civil Mecánico PARO ERA 2025</v>
          </cell>
          <cell r="E179">
            <v>4500355937</v>
          </cell>
          <cell r="F179">
            <v>10</v>
          </cell>
          <cell r="G179">
            <v>34865317617</v>
          </cell>
          <cell r="H179">
            <v>508788</v>
          </cell>
          <cell r="I179">
            <v>1001843619</v>
          </cell>
          <cell r="J179" t="str">
            <v>Liberado</v>
          </cell>
          <cell r="K179" t="str">
            <v>P25_ERA_G2_RAM_APOYO DETENCIÓN</v>
          </cell>
          <cell r="L179" t="str">
            <v>S4_07_4500355937</v>
          </cell>
          <cell r="M179">
            <v>30782834</v>
          </cell>
          <cell r="N179" t="str">
            <v>CLP</v>
          </cell>
          <cell r="O179">
            <v>73755</v>
          </cell>
          <cell r="P179" t="str">
            <v>Compensado</v>
          </cell>
          <cell r="Q179">
            <v>6019972</v>
          </cell>
          <cell r="R179" t="str">
            <v>APOYO DETENCIÓN Y PARTIDA RAM (TURNO)</v>
          </cell>
          <cell r="S179">
            <v>13.64</v>
          </cell>
          <cell r="T179" t="str">
            <v>C/U</v>
          </cell>
          <cell r="U179">
            <v>2256806</v>
          </cell>
          <cell r="V179" t="str">
            <v>CLP</v>
          </cell>
          <cell r="W179">
            <v>30782834</v>
          </cell>
          <cell r="X179" t="str">
            <v>CLP</v>
          </cell>
          <cell r="Y179">
            <v>50109701</v>
          </cell>
          <cell r="Z179">
            <v>31126.16</v>
          </cell>
        </row>
        <row r="180">
          <cell r="A180">
            <v>4600035317</v>
          </cell>
          <cell r="B180" t="str">
            <v>FERROSTAAL CHILE S.A.C.</v>
          </cell>
          <cell r="C180">
            <v>34865826405</v>
          </cell>
          <cell r="D180" t="str">
            <v>Servicio Civil Mecánico PARO ERA 2025</v>
          </cell>
          <cell r="E180">
            <v>4500355937</v>
          </cell>
          <cell r="F180">
            <v>10</v>
          </cell>
          <cell r="G180">
            <v>34865317617</v>
          </cell>
          <cell r="H180">
            <v>508788</v>
          </cell>
          <cell r="I180">
            <v>1001844320</v>
          </cell>
          <cell r="J180" t="str">
            <v>Liberado</v>
          </cell>
          <cell r="K180" t="str">
            <v>P25_ERA_G1_ACOK_F-3742 30% APERTURA</v>
          </cell>
          <cell r="L180" t="str">
            <v>S5_04_4500355937</v>
          </cell>
          <cell r="M180">
            <v>5798892</v>
          </cell>
          <cell r="N180" t="str">
            <v>CLP</v>
          </cell>
          <cell r="O180">
            <v>73475</v>
          </cell>
          <cell r="P180" t="str">
            <v>Compensado</v>
          </cell>
          <cell r="Q180">
            <v>6007427</v>
          </cell>
          <cell r="R180" t="str">
            <v>Mant Rec F-3742 Flare header a K.O Drum</v>
          </cell>
          <cell r="S180">
            <v>0.3</v>
          </cell>
          <cell r="T180" t="str">
            <v>GL</v>
          </cell>
          <cell r="U180">
            <v>19329641</v>
          </cell>
          <cell r="V180" t="str">
            <v>CLP</v>
          </cell>
          <cell r="W180">
            <v>5798892</v>
          </cell>
          <cell r="X180" t="str">
            <v>CLP</v>
          </cell>
          <cell r="Y180">
            <v>50105705</v>
          </cell>
          <cell r="Z180">
            <v>6002.56</v>
          </cell>
        </row>
        <row r="181">
          <cell r="A181">
            <v>4600035317</v>
          </cell>
          <cell r="B181" t="str">
            <v>FERROSTAAL CHILE S.A.C.</v>
          </cell>
          <cell r="C181">
            <v>34865826405</v>
          </cell>
          <cell r="D181" t="str">
            <v>Servicio Civil Mecánico PARO ERA 2025</v>
          </cell>
          <cell r="E181">
            <v>4500355937</v>
          </cell>
          <cell r="F181">
            <v>10</v>
          </cell>
          <cell r="G181">
            <v>34865317617</v>
          </cell>
          <cell r="H181">
            <v>508788</v>
          </cell>
          <cell r="I181">
            <v>1001844321</v>
          </cell>
          <cell r="J181" t="str">
            <v>Liberado</v>
          </cell>
          <cell r="K181" t="str">
            <v>P25_ERA_G1_BEN_C-145D 30% APERTURA</v>
          </cell>
          <cell r="L181" t="str">
            <v>S4_05_4500355937</v>
          </cell>
          <cell r="M181">
            <v>2980462</v>
          </cell>
          <cell r="N181" t="str">
            <v>CLP</v>
          </cell>
          <cell r="O181">
            <v>73575</v>
          </cell>
          <cell r="P181" t="str">
            <v>Compensado</v>
          </cell>
          <cell r="Q181">
            <v>6019990</v>
          </cell>
          <cell r="R181" t="str">
            <v>BEN-C-145 D</v>
          </cell>
          <cell r="S181">
            <v>0.3</v>
          </cell>
          <cell r="T181" t="str">
            <v>GL</v>
          </cell>
          <cell r="U181">
            <v>9934873</v>
          </cell>
          <cell r="V181" t="str">
            <v>CLP</v>
          </cell>
          <cell r="W181">
            <v>2980462</v>
          </cell>
          <cell r="X181" t="str">
            <v>CLP</v>
          </cell>
          <cell r="Y181">
            <v>50104827</v>
          </cell>
          <cell r="Z181">
            <v>3085.14</v>
          </cell>
        </row>
        <row r="182">
          <cell r="A182">
            <v>4600035317</v>
          </cell>
          <cell r="B182" t="str">
            <v>FERROSTAAL CHILE S.A.C.</v>
          </cell>
          <cell r="C182">
            <v>34865826405</v>
          </cell>
          <cell r="D182" t="str">
            <v>Servicio Civil Mecánico PARO ERA 2025</v>
          </cell>
          <cell r="E182">
            <v>4500355937</v>
          </cell>
          <cell r="F182">
            <v>10</v>
          </cell>
          <cell r="G182">
            <v>34865317617</v>
          </cell>
          <cell r="H182">
            <v>508788</v>
          </cell>
          <cell r="I182">
            <v>1001844326</v>
          </cell>
          <cell r="J182" t="str">
            <v>Liberado</v>
          </cell>
          <cell r="K182" t="str">
            <v>P25_ERA_G1_COK_B-3001 30% APERTURA</v>
          </cell>
          <cell r="L182" t="str">
            <v>S1_05_4500355937</v>
          </cell>
          <cell r="M182">
            <v>71373604</v>
          </cell>
          <cell r="N182" t="str">
            <v>CLP</v>
          </cell>
          <cell r="O182">
            <v>73487</v>
          </cell>
          <cell r="P182" t="str">
            <v>Compensado</v>
          </cell>
          <cell r="Q182">
            <v>6019883</v>
          </cell>
          <cell r="R182" t="str">
            <v>B-3001 HORNOS CARGA HORIZONT DE 4 PASOS</v>
          </cell>
          <cell r="S182">
            <v>0.3</v>
          </cell>
          <cell r="T182" t="str">
            <v>GL</v>
          </cell>
          <cell r="U182">
            <v>237912014</v>
          </cell>
          <cell r="V182" t="str">
            <v>CLP</v>
          </cell>
          <cell r="W182">
            <v>71373604</v>
          </cell>
          <cell r="X182" t="str">
            <v>CLP</v>
          </cell>
          <cell r="Y182">
            <v>50109001</v>
          </cell>
          <cell r="Z182">
            <v>73880.36</v>
          </cell>
        </row>
        <row r="183">
          <cell r="A183">
            <v>4600035317</v>
          </cell>
          <cell r="B183" t="str">
            <v>FERROSTAAL CHILE S.A.C.</v>
          </cell>
          <cell r="C183">
            <v>34865826405</v>
          </cell>
          <cell r="D183" t="str">
            <v>Servicio Civil Mecánico PARO ERA 2025</v>
          </cell>
          <cell r="E183">
            <v>4500355937</v>
          </cell>
          <cell r="F183">
            <v>10</v>
          </cell>
          <cell r="G183">
            <v>34865317617</v>
          </cell>
          <cell r="H183">
            <v>508788</v>
          </cell>
          <cell r="I183">
            <v>1001844327</v>
          </cell>
          <cell r="J183" t="str">
            <v>Liberado</v>
          </cell>
          <cell r="K183" t="str">
            <v>P25_ERA_G1_COK_C-3006 30% APERTURA</v>
          </cell>
          <cell r="L183" t="str">
            <v>S4_04_4500355937</v>
          </cell>
          <cell r="M183">
            <v>3364723</v>
          </cell>
          <cell r="N183" t="str">
            <v>CLP</v>
          </cell>
          <cell r="O183">
            <v>73431</v>
          </cell>
          <cell r="P183" t="str">
            <v>Compensado</v>
          </cell>
          <cell r="Q183">
            <v>6019894</v>
          </cell>
          <cell r="R183" t="str">
            <v>C-3006 HC GO PRODUCT / FEED EXCHANGER</v>
          </cell>
          <cell r="S183">
            <v>0.3</v>
          </cell>
          <cell r="T183" t="str">
            <v>GL</v>
          </cell>
          <cell r="U183">
            <v>11215742</v>
          </cell>
          <cell r="V183" t="str">
            <v>CLP</v>
          </cell>
          <cell r="W183">
            <v>3364723</v>
          </cell>
          <cell r="X183" t="str">
            <v>CLP</v>
          </cell>
          <cell r="Y183">
            <v>50106015</v>
          </cell>
          <cell r="Z183">
            <v>3482.9</v>
          </cell>
        </row>
        <row r="184">
          <cell r="A184">
            <v>4600035317</v>
          </cell>
          <cell r="B184" t="str">
            <v>FERROSTAAL CHILE S.A.C.</v>
          </cell>
          <cell r="C184">
            <v>34865826405</v>
          </cell>
          <cell r="D184" t="str">
            <v>Servicio Civil Mecánico PARO ERA 2025</v>
          </cell>
          <cell r="E184">
            <v>4500355937</v>
          </cell>
          <cell r="F184">
            <v>10</v>
          </cell>
          <cell r="G184">
            <v>34865317617</v>
          </cell>
          <cell r="H184">
            <v>508788</v>
          </cell>
          <cell r="I184">
            <v>1001844328</v>
          </cell>
          <cell r="J184" t="str">
            <v>Liberado</v>
          </cell>
          <cell r="K184" t="str">
            <v>P25_ERA_G1_COK_C-3004D 30% APERTURA</v>
          </cell>
          <cell r="L184" t="str">
            <v>S1_05_4500355937</v>
          </cell>
          <cell r="M184">
            <v>2527137</v>
          </cell>
          <cell r="N184" t="str">
            <v>CLP</v>
          </cell>
          <cell r="O184">
            <v>73487</v>
          </cell>
          <cell r="P184" t="str">
            <v>Compensado</v>
          </cell>
          <cell r="Q184">
            <v>6019995</v>
          </cell>
          <cell r="R184" t="str">
            <v>COK-C-3004 D</v>
          </cell>
          <cell r="S184">
            <v>0.3</v>
          </cell>
          <cell r="T184" t="str">
            <v>GL</v>
          </cell>
          <cell r="U184">
            <v>8423790</v>
          </cell>
          <cell r="V184" t="str">
            <v>CLP</v>
          </cell>
          <cell r="W184">
            <v>2527137</v>
          </cell>
          <cell r="X184" t="str">
            <v>CLP</v>
          </cell>
          <cell r="Y184">
            <v>50105525</v>
          </cell>
          <cell r="Z184">
            <v>2615.89</v>
          </cell>
        </row>
        <row r="185">
          <cell r="A185">
            <v>4600035317</v>
          </cell>
          <cell r="B185" t="str">
            <v>FERROSTAAL CHILE S.A.C.</v>
          </cell>
          <cell r="C185">
            <v>34865826405</v>
          </cell>
          <cell r="D185" t="str">
            <v>Servicio Civil Mecánico PARO ERA 2025</v>
          </cell>
          <cell r="E185">
            <v>4500355937</v>
          </cell>
          <cell r="F185">
            <v>10</v>
          </cell>
          <cell r="G185">
            <v>34865317617</v>
          </cell>
          <cell r="H185">
            <v>508788</v>
          </cell>
          <cell r="I185">
            <v>1001844329</v>
          </cell>
          <cell r="J185" t="str">
            <v>Liberado</v>
          </cell>
          <cell r="K185" t="str">
            <v>P25_ERA_G1_COK_C-3051 30% APERTURA</v>
          </cell>
          <cell r="L185" t="str">
            <v>S4_04_4500355937</v>
          </cell>
          <cell r="M185">
            <v>2958278</v>
          </cell>
          <cell r="N185" t="str">
            <v>CLP</v>
          </cell>
          <cell r="O185">
            <v>73431</v>
          </cell>
          <cell r="P185" t="str">
            <v>Compensado</v>
          </cell>
          <cell r="Q185">
            <v>6020005</v>
          </cell>
          <cell r="R185" t="str">
            <v>COK-C-3051</v>
          </cell>
          <cell r="S185">
            <v>0.3</v>
          </cell>
          <cell r="T185" t="str">
            <v>GL</v>
          </cell>
          <cell r="U185">
            <v>9860926</v>
          </cell>
          <cell r="V185" t="str">
            <v>CLP</v>
          </cell>
          <cell r="W185">
            <v>2958278</v>
          </cell>
          <cell r="X185" t="str">
            <v>CLP</v>
          </cell>
          <cell r="Y185">
            <v>50104834</v>
          </cell>
          <cell r="Z185">
            <v>3062.18</v>
          </cell>
        </row>
        <row r="186">
          <cell r="A186">
            <v>4600035317</v>
          </cell>
          <cell r="B186" t="str">
            <v>FERROSTAAL CHILE S.A.C.</v>
          </cell>
          <cell r="C186">
            <v>34865826405</v>
          </cell>
          <cell r="D186" t="str">
            <v>Servicio Civil Mecánico PARO ERA 2025</v>
          </cell>
          <cell r="E186">
            <v>4500355937</v>
          </cell>
          <cell r="F186">
            <v>10</v>
          </cell>
          <cell r="G186">
            <v>34865317617</v>
          </cell>
          <cell r="H186">
            <v>508788</v>
          </cell>
          <cell r="I186">
            <v>1001844330</v>
          </cell>
          <cell r="J186" t="str">
            <v>Liberado</v>
          </cell>
          <cell r="K186" t="str">
            <v>P25_ERA_G1_COK_C-3057 30% APERTURA</v>
          </cell>
          <cell r="L186" t="str">
            <v>S1_05_4500355937</v>
          </cell>
          <cell r="M186">
            <v>1885356</v>
          </cell>
          <cell r="N186" t="str">
            <v>CLP</v>
          </cell>
          <cell r="O186">
            <v>73487</v>
          </cell>
          <cell r="P186" t="str">
            <v>Compensado</v>
          </cell>
          <cell r="Q186">
            <v>6019899</v>
          </cell>
          <cell r="R186" t="str">
            <v>C-3057 WASH WATER COOLER</v>
          </cell>
          <cell r="S186">
            <v>0.3</v>
          </cell>
          <cell r="T186" t="str">
            <v>GL</v>
          </cell>
          <cell r="U186">
            <v>6284521</v>
          </cell>
          <cell r="V186" t="str">
            <v>CLP</v>
          </cell>
          <cell r="W186">
            <v>1885356</v>
          </cell>
          <cell r="X186" t="str">
            <v>CLP</v>
          </cell>
          <cell r="Y186">
            <v>50106022</v>
          </cell>
          <cell r="Z186">
            <v>1951.57</v>
          </cell>
        </row>
        <row r="187">
          <cell r="A187">
            <v>4600035317</v>
          </cell>
          <cell r="B187" t="str">
            <v>FERROSTAAL CHILE S.A.C.</v>
          </cell>
          <cell r="C187">
            <v>34865826405</v>
          </cell>
          <cell r="D187" t="str">
            <v>Servicio Civil Mecánico PARO ERA 2025</v>
          </cell>
          <cell r="E187">
            <v>4500355937</v>
          </cell>
          <cell r="F187">
            <v>10</v>
          </cell>
          <cell r="G187">
            <v>34865317617</v>
          </cell>
          <cell r="H187">
            <v>508788</v>
          </cell>
          <cell r="I187">
            <v>1001844331</v>
          </cell>
          <cell r="J187" t="str">
            <v>Liberado</v>
          </cell>
          <cell r="K187" t="str">
            <v>P25_ERA_G1_COK_C-3063 30% APERTURA</v>
          </cell>
          <cell r="L187" t="str">
            <v>S3_05_4500355937</v>
          </cell>
          <cell r="M187">
            <v>2371722</v>
          </cell>
          <cell r="N187" t="str">
            <v>CLP</v>
          </cell>
          <cell r="O187">
            <v>73525</v>
          </cell>
          <cell r="P187" t="str">
            <v>Compensado</v>
          </cell>
          <cell r="Q187">
            <v>6019903</v>
          </cell>
          <cell r="R187" t="str">
            <v>C-3063 C3/C4 PRODUCT TRIM COOLER</v>
          </cell>
          <cell r="S187">
            <v>0.3</v>
          </cell>
          <cell r="T187" t="str">
            <v>GL</v>
          </cell>
          <cell r="U187">
            <v>7905740</v>
          </cell>
          <cell r="V187" t="str">
            <v>CLP</v>
          </cell>
          <cell r="W187">
            <v>2371722</v>
          </cell>
          <cell r="X187" t="str">
            <v>CLP</v>
          </cell>
          <cell r="Y187">
            <v>50106026</v>
          </cell>
          <cell r="Z187">
            <v>2455.02</v>
          </cell>
        </row>
        <row r="188">
          <cell r="A188">
            <v>4600035317</v>
          </cell>
          <cell r="B188" t="str">
            <v>FERROSTAAL CHILE S.A.C.</v>
          </cell>
          <cell r="C188">
            <v>34865826405</v>
          </cell>
          <cell r="D188" t="str">
            <v>Servicio Civil Mecánico PARO ERA 2025</v>
          </cell>
          <cell r="E188">
            <v>4500355937</v>
          </cell>
          <cell r="F188">
            <v>10</v>
          </cell>
          <cell r="G188">
            <v>34865317617</v>
          </cell>
          <cell r="H188">
            <v>508788</v>
          </cell>
          <cell r="I188">
            <v>1001844332</v>
          </cell>
          <cell r="J188" t="str">
            <v>Liberado</v>
          </cell>
          <cell r="K188" t="str">
            <v>P25_ERA_G1_COK_E-3001 30% APERTURA</v>
          </cell>
          <cell r="L188" t="str">
            <v>S5_04_4500355937</v>
          </cell>
          <cell r="M188">
            <v>101395178</v>
          </cell>
          <cell r="N188" t="str">
            <v>CLP</v>
          </cell>
          <cell r="O188">
            <v>73475</v>
          </cell>
          <cell r="P188" t="str">
            <v>Compensado</v>
          </cell>
          <cell r="Q188">
            <v>6007391</v>
          </cell>
          <cell r="R188" t="str">
            <v>Mant Torr Proc E-3001 Coker Fractionator</v>
          </cell>
          <cell r="S188">
            <v>0.3</v>
          </cell>
          <cell r="T188" t="str">
            <v>GL</v>
          </cell>
          <cell r="U188">
            <v>337983925</v>
          </cell>
          <cell r="V188" t="str">
            <v>CLP</v>
          </cell>
          <cell r="W188">
            <v>101395178</v>
          </cell>
          <cell r="X188" t="str">
            <v>CLP</v>
          </cell>
          <cell r="Y188">
            <v>50104440</v>
          </cell>
          <cell r="Z188">
            <v>104956.35</v>
          </cell>
        </row>
        <row r="189">
          <cell r="A189">
            <v>4600035317</v>
          </cell>
          <cell r="B189" t="str">
            <v>FERROSTAAL CHILE S.A.C.</v>
          </cell>
          <cell r="C189">
            <v>34865826405</v>
          </cell>
          <cell r="D189" t="str">
            <v>Servicio Civil Mecánico PARO ERA 2025</v>
          </cell>
          <cell r="E189">
            <v>4500355937</v>
          </cell>
          <cell r="F189">
            <v>10</v>
          </cell>
          <cell r="G189">
            <v>34865317617</v>
          </cell>
          <cell r="H189">
            <v>508788</v>
          </cell>
          <cell r="I189">
            <v>1001844333</v>
          </cell>
          <cell r="J189" t="str">
            <v>Liberado</v>
          </cell>
          <cell r="K189" t="str">
            <v>P25_ERA_G1_COK_E-3002 30% APERTURA</v>
          </cell>
          <cell r="L189" t="str">
            <v>S5_04_4500355937</v>
          </cell>
          <cell r="M189">
            <v>8310457</v>
          </cell>
          <cell r="N189" t="str">
            <v>CLP</v>
          </cell>
          <cell r="O189">
            <v>73475</v>
          </cell>
          <cell r="P189" t="str">
            <v>Compensado</v>
          </cell>
          <cell r="Q189">
            <v>6019853</v>
          </cell>
          <cell r="R189" t="str">
            <v>E-3002 LCGO STRIPPER (SOBRE E-3003)</v>
          </cell>
          <cell r="S189">
            <v>0.3</v>
          </cell>
          <cell r="T189" t="str">
            <v>GL</v>
          </cell>
          <cell r="U189">
            <v>27701524</v>
          </cell>
          <cell r="V189" t="str">
            <v>CLP</v>
          </cell>
          <cell r="W189">
            <v>8310457</v>
          </cell>
          <cell r="X189" t="str">
            <v>CLP</v>
          </cell>
          <cell r="Y189">
            <v>50104450</v>
          </cell>
          <cell r="Z189">
            <v>8602.33</v>
          </cell>
        </row>
        <row r="190">
          <cell r="A190">
            <v>4600035317</v>
          </cell>
          <cell r="B190" t="str">
            <v>FERROSTAAL CHILE S.A.C.</v>
          </cell>
          <cell r="C190">
            <v>34865826405</v>
          </cell>
          <cell r="D190" t="str">
            <v>Servicio Civil Mecánico PARO ERA 2025</v>
          </cell>
          <cell r="E190">
            <v>4500355937</v>
          </cell>
          <cell r="F190">
            <v>10</v>
          </cell>
          <cell r="G190">
            <v>34865317617</v>
          </cell>
          <cell r="H190">
            <v>508788</v>
          </cell>
          <cell r="I190">
            <v>1001844334</v>
          </cell>
          <cell r="J190" t="str">
            <v>Liberado</v>
          </cell>
          <cell r="K190" t="str">
            <v>P25_ERA_G1_COK_E-3003 30% APERTURA</v>
          </cell>
          <cell r="L190" t="str">
            <v>S5_04_4500355937</v>
          </cell>
          <cell r="M190">
            <v>9048743</v>
          </cell>
          <cell r="N190" t="str">
            <v>CLP</v>
          </cell>
          <cell r="O190">
            <v>73475</v>
          </cell>
          <cell r="P190" t="str">
            <v>Compensado</v>
          </cell>
          <cell r="Q190">
            <v>6019854</v>
          </cell>
          <cell r="R190" t="str">
            <v>E-3003 HCGO STRIPPER (BAJO E-3002)</v>
          </cell>
          <cell r="S190">
            <v>0.3</v>
          </cell>
          <cell r="T190" t="str">
            <v>GL</v>
          </cell>
          <cell r="U190">
            <v>30162477</v>
          </cell>
          <cell r="V190" t="str">
            <v>CLP</v>
          </cell>
          <cell r="W190">
            <v>9048743</v>
          </cell>
          <cell r="X190" t="str">
            <v>CLP</v>
          </cell>
          <cell r="Y190">
            <v>50104441</v>
          </cell>
          <cell r="Z190">
            <v>9366.5499999999993</v>
          </cell>
        </row>
        <row r="191">
          <cell r="A191">
            <v>4600035317</v>
          </cell>
          <cell r="B191" t="str">
            <v>FERROSTAAL CHILE S.A.C.</v>
          </cell>
          <cell r="C191">
            <v>34865826405</v>
          </cell>
          <cell r="D191" t="str">
            <v>Servicio Civil Mecánico PARO ERA 2025</v>
          </cell>
          <cell r="E191">
            <v>4500355937</v>
          </cell>
          <cell r="F191">
            <v>10</v>
          </cell>
          <cell r="G191">
            <v>34865317617</v>
          </cell>
          <cell r="H191">
            <v>508788</v>
          </cell>
          <cell r="I191">
            <v>1001844335</v>
          </cell>
          <cell r="J191" t="str">
            <v>Liberado</v>
          </cell>
          <cell r="K191" t="str">
            <v>P25_ERA_G1_COK_E-3051 30% APERTURA</v>
          </cell>
          <cell r="L191" t="str">
            <v>S5_04_4500355937</v>
          </cell>
          <cell r="M191">
            <v>36992303</v>
          </cell>
          <cell r="N191" t="str">
            <v>CLP</v>
          </cell>
          <cell r="O191">
            <v>73475</v>
          </cell>
          <cell r="P191" t="str">
            <v>Compensado</v>
          </cell>
          <cell r="Q191">
            <v>6007393</v>
          </cell>
          <cell r="R191" t="str">
            <v>Mant Torr Proc E-3051 Absorber / St</v>
          </cell>
          <cell r="S191">
            <v>0.3</v>
          </cell>
          <cell r="T191" t="str">
            <v>GL</v>
          </cell>
          <cell r="U191">
            <v>123307678</v>
          </cell>
          <cell r="V191" t="str">
            <v>CLP</v>
          </cell>
          <cell r="W191">
            <v>36992303</v>
          </cell>
          <cell r="X191" t="str">
            <v>CLP</v>
          </cell>
          <cell r="Y191">
            <v>50104451</v>
          </cell>
          <cell r="Z191">
            <v>38291.53</v>
          </cell>
        </row>
        <row r="192">
          <cell r="A192">
            <v>4600035317</v>
          </cell>
          <cell r="B192" t="str">
            <v>FERROSTAAL CHILE S.A.C.</v>
          </cell>
          <cell r="C192">
            <v>34865826405</v>
          </cell>
          <cell r="D192" t="str">
            <v>Servicio Civil Mecánico PARO ERA 2025</v>
          </cell>
          <cell r="E192">
            <v>4500355937</v>
          </cell>
          <cell r="F192">
            <v>10</v>
          </cell>
          <cell r="G192">
            <v>34865317617</v>
          </cell>
          <cell r="H192">
            <v>508788</v>
          </cell>
          <cell r="I192">
            <v>1001844336</v>
          </cell>
          <cell r="J192" t="str">
            <v>Liberado</v>
          </cell>
          <cell r="K192" t="str">
            <v>P25_ERA_G1_COK_E-3052 30% APERTURA</v>
          </cell>
          <cell r="L192" t="str">
            <v>S5_04_4500355937</v>
          </cell>
          <cell r="M192">
            <v>14845610</v>
          </cell>
          <cell r="N192" t="str">
            <v>CLP</v>
          </cell>
          <cell r="O192">
            <v>73475</v>
          </cell>
          <cell r="P192" t="str">
            <v>Compensado</v>
          </cell>
          <cell r="Q192">
            <v>6007394</v>
          </cell>
          <cell r="R192" t="str">
            <v>Mant Torr Proc E-3052 Sponge Absorber</v>
          </cell>
          <cell r="S192">
            <v>0.3</v>
          </cell>
          <cell r="T192" t="str">
            <v>GL</v>
          </cell>
          <cell r="U192">
            <v>49485365</v>
          </cell>
          <cell r="V192" t="str">
            <v>CLP</v>
          </cell>
          <cell r="W192">
            <v>14845610</v>
          </cell>
          <cell r="X192" t="str">
            <v>CLP</v>
          </cell>
          <cell r="Y192">
            <v>50104452</v>
          </cell>
          <cell r="Z192">
            <v>15367.01</v>
          </cell>
        </row>
        <row r="193">
          <cell r="A193">
            <v>4600035317</v>
          </cell>
          <cell r="B193" t="str">
            <v>FERROSTAAL CHILE S.A.C.</v>
          </cell>
          <cell r="C193">
            <v>34865826405</v>
          </cell>
          <cell r="D193" t="str">
            <v>Servicio Civil Mecánico PARO ERA 2025</v>
          </cell>
          <cell r="E193">
            <v>4500355937</v>
          </cell>
          <cell r="F193">
            <v>10</v>
          </cell>
          <cell r="G193">
            <v>34865317617</v>
          </cell>
          <cell r="H193">
            <v>508788</v>
          </cell>
          <cell r="I193">
            <v>1001844337</v>
          </cell>
          <cell r="J193" t="str">
            <v>Liberado</v>
          </cell>
          <cell r="K193" t="str">
            <v>P25_ERA_G1_COK_F-3003 30% APERTURA</v>
          </cell>
          <cell r="L193" t="str">
            <v>S1_05_4500355937</v>
          </cell>
          <cell r="M193">
            <v>10512810</v>
          </cell>
          <cell r="N193" t="str">
            <v>CLP</v>
          </cell>
          <cell r="O193">
            <v>73487</v>
          </cell>
          <cell r="P193" t="str">
            <v>Compensado</v>
          </cell>
          <cell r="Q193">
            <v>6007405</v>
          </cell>
          <cell r="R193" t="str">
            <v>Mant Rec F-3003 Blowdown Settling Drum</v>
          </cell>
          <cell r="S193">
            <v>0.3</v>
          </cell>
          <cell r="T193" t="str">
            <v>GL</v>
          </cell>
          <cell r="U193">
            <v>35042700</v>
          </cell>
          <cell r="V193" t="str">
            <v>CLP</v>
          </cell>
          <cell r="W193">
            <v>10512810</v>
          </cell>
          <cell r="X193" t="str">
            <v>CLP</v>
          </cell>
          <cell r="Y193">
            <v>50105640</v>
          </cell>
          <cell r="Z193">
            <v>10882.04</v>
          </cell>
        </row>
        <row r="194">
          <cell r="A194">
            <v>4600035317</v>
          </cell>
          <cell r="B194" t="str">
            <v>FERROSTAAL CHILE S.A.C.</v>
          </cell>
          <cell r="C194">
            <v>34865826405</v>
          </cell>
          <cell r="D194" t="str">
            <v>Servicio Civil Mecánico PARO ERA 2025</v>
          </cell>
          <cell r="E194">
            <v>4500355937</v>
          </cell>
          <cell r="F194">
            <v>10</v>
          </cell>
          <cell r="G194">
            <v>34865317617</v>
          </cell>
          <cell r="H194">
            <v>508788</v>
          </cell>
          <cell r="I194">
            <v>1001844338</v>
          </cell>
          <cell r="J194" t="str">
            <v>Liberado</v>
          </cell>
          <cell r="K194" t="str">
            <v>P25_ERA_G1_COK_F-3054 30% APERTURA</v>
          </cell>
          <cell r="L194" t="str">
            <v>S1_05_4500355937</v>
          </cell>
          <cell r="M194">
            <v>1241136</v>
          </cell>
          <cell r="N194" t="str">
            <v>CLP</v>
          </cell>
          <cell r="O194">
            <v>73487</v>
          </cell>
          <cell r="P194" t="str">
            <v>Compensado</v>
          </cell>
          <cell r="Q194">
            <v>6007415</v>
          </cell>
          <cell r="R194" t="str">
            <v>Mant Rec F-3054 Condensate Pot</v>
          </cell>
          <cell r="S194">
            <v>0.3</v>
          </cell>
          <cell r="T194" t="str">
            <v>GL</v>
          </cell>
          <cell r="U194">
            <v>4137120</v>
          </cell>
          <cell r="V194" t="str">
            <v>CLP</v>
          </cell>
          <cell r="W194">
            <v>1241136</v>
          </cell>
          <cell r="X194" t="str">
            <v>CLP</v>
          </cell>
          <cell r="Y194">
            <v>50105650</v>
          </cell>
          <cell r="Z194">
            <v>1284.73</v>
          </cell>
        </row>
        <row r="195">
          <cell r="A195">
            <v>4600035317</v>
          </cell>
          <cell r="B195" t="str">
            <v>FERROSTAAL CHILE S.A.C.</v>
          </cell>
          <cell r="C195">
            <v>34865826405</v>
          </cell>
          <cell r="D195" t="str">
            <v>Servicio Civil Mecánico PARO ERA 2025</v>
          </cell>
          <cell r="E195">
            <v>4500355937</v>
          </cell>
          <cell r="F195">
            <v>10</v>
          </cell>
          <cell r="G195">
            <v>34865317617</v>
          </cell>
          <cell r="H195">
            <v>508788</v>
          </cell>
          <cell r="I195">
            <v>1001844339</v>
          </cell>
          <cell r="J195" t="str">
            <v>Liberado</v>
          </cell>
          <cell r="K195" t="str">
            <v>P25_ERA_G1_COK_F-3057 30% APERTURA</v>
          </cell>
          <cell r="L195" t="str">
            <v>S1_05_4500355937</v>
          </cell>
          <cell r="M195">
            <v>4971490</v>
          </cell>
          <cell r="N195" t="str">
            <v>CLP</v>
          </cell>
          <cell r="O195">
            <v>73487</v>
          </cell>
          <cell r="P195" t="str">
            <v>Compensado</v>
          </cell>
          <cell r="Q195">
            <v>6007418</v>
          </cell>
          <cell r="R195" t="str">
            <v>Mant Rec F-3057 Fuel Gas K.O. Drum</v>
          </cell>
          <cell r="S195">
            <v>0.3</v>
          </cell>
          <cell r="T195" t="str">
            <v>GL</v>
          </cell>
          <cell r="U195">
            <v>16571632</v>
          </cell>
          <cell r="V195" t="str">
            <v>CLP</v>
          </cell>
          <cell r="W195">
            <v>4971490</v>
          </cell>
          <cell r="X195" t="str">
            <v>CLP</v>
          </cell>
          <cell r="Y195">
            <v>50105653</v>
          </cell>
          <cell r="Z195">
            <v>5146.1000000000004</v>
          </cell>
        </row>
        <row r="196">
          <cell r="A196">
            <v>4600035317</v>
          </cell>
          <cell r="B196" t="str">
            <v>FERROSTAAL CHILE S.A.C.</v>
          </cell>
          <cell r="C196">
            <v>34865826405</v>
          </cell>
          <cell r="D196" t="str">
            <v>Servicio Civil Mecánico PARO ERA 2025</v>
          </cell>
          <cell r="E196">
            <v>4500355937</v>
          </cell>
          <cell r="F196">
            <v>10</v>
          </cell>
          <cell r="G196">
            <v>34865317617</v>
          </cell>
          <cell r="H196">
            <v>508788</v>
          </cell>
          <cell r="I196">
            <v>1001844340</v>
          </cell>
          <cell r="J196" t="str">
            <v>Liberado</v>
          </cell>
          <cell r="K196" t="str">
            <v>P25_ERA_G1_COK_F-3083 30% APERTURA</v>
          </cell>
          <cell r="L196" t="str">
            <v>S5_04_4500355937</v>
          </cell>
          <cell r="M196">
            <v>2485249</v>
          </cell>
          <cell r="N196" t="str">
            <v>CLP</v>
          </cell>
          <cell r="O196">
            <v>73475</v>
          </cell>
          <cell r="P196" t="str">
            <v>Compensado</v>
          </cell>
          <cell r="Q196">
            <v>6007422</v>
          </cell>
          <cell r="R196" t="str">
            <v>Mant Rec F-3083 HP Condensate Flash Drum</v>
          </cell>
          <cell r="S196">
            <v>0.3</v>
          </cell>
          <cell r="T196" t="str">
            <v>GL</v>
          </cell>
          <cell r="U196">
            <v>8284164</v>
          </cell>
          <cell r="V196" t="str">
            <v>CLP</v>
          </cell>
          <cell r="W196">
            <v>2485249</v>
          </cell>
          <cell r="X196" t="str">
            <v>CLP</v>
          </cell>
          <cell r="Y196">
            <v>50105659</v>
          </cell>
          <cell r="Z196">
            <v>2572.54</v>
          </cell>
        </row>
        <row r="197">
          <cell r="A197">
            <v>4600035317</v>
          </cell>
          <cell r="B197" t="str">
            <v>FERROSTAAL CHILE S.A.C.</v>
          </cell>
          <cell r="C197">
            <v>34865826405</v>
          </cell>
          <cell r="D197" t="str">
            <v>Servicio Civil Mecánico PARO ERA 2025</v>
          </cell>
          <cell r="E197">
            <v>4500355937</v>
          </cell>
          <cell r="F197">
            <v>10</v>
          </cell>
          <cell r="G197">
            <v>34865317617</v>
          </cell>
          <cell r="H197">
            <v>508788</v>
          </cell>
          <cell r="I197">
            <v>1001844341</v>
          </cell>
          <cell r="J197" t="str">
            <v>Liberado</v>
          </cell>
          <cell r="K197" t="str">
            <v>P25_ERA_G1_COK_T-3001 30% APERTURA</v>
          </cell>
          <cell r="L197" t="str">
            <v>S3_05_4500355937</v>
          </cell>
          <cell r="M197">
            <v>15583463</v>
          </cell>
          <cell r="N197" t="str">
            <v>CLP</v>
          </cell>
          <cell r="O197">
            <v>73525</v>
          </cell>
          <cell r="P197" t="str">
            <v>Compensado</v>
          </cell>
          <cell r="Q197">
            <v>6019868</v>
          </cell>
          <cell r="R197" t="str">
            <v>T-3001 LIMPIEZA D TANQUE</v>
          </cell>
          <cell r="S197">
            <v>0.3</v>
          </cell>
          <cell r="T197" t="str">
            <v>GL</v>
          </cell>
          <cell r="U197">
            <v>51944876</v>
          </cell>
          <cell r="V197" t="str">
            <v>CLP</v>
          </cell>
          <cell r="W197">
            <v>15583463</v>
          </cell>
          <cell r="X197" t="str">
            <v>CLP</v>
          </cell>
          <cell r="Y197">
            <v>50112257</v>
          </cell>
          <cell r="Z197">
            <v>16130.78</v>
          </cell>
        </row>
        <row r="198">
          <cell r="A198">
            <v>4600035317</v>
          </cell>
          <cell r="B198" t="str">
            <v>FERROSTAAL CHILE S.A.C.</v>
          </cell>
          <cell r="C198">
            <v>34865826405</v>
          </cell>
          <cell r="D198" t="str">
            <v>Servicio Civil Mecánico PARO ERA 2025</v>
          </cell>
          <cell r="E198">
            <v>4500355937</v>
          </cell>
          <cell r="F198">
            <v>10</v>
          </cell>
          <cell r="G198">
            <v>34865317617</v>
          </cell>
          <cell r="H198">
            <v>508788</v>
          </cell>
          <cell r="I198">
            <v>1001844342</v>
          </cell>
          <cell r="J198" t="str">
            <v>Liberado</v>
          </cell>
          <cell r="K198" t="str">
            <v>P25_ERA_G1_LPG1_E-11 30% APERTURA</v>
          </cell>
          <cell r="L198" t="str">
            <v>S5_04_4500355937</v>
          </cell>
          <cell r="M198">
            <v>8294164</v>
          </cell>
          <cell r="N198" t="str">
            <v>CLP</v>
          </cell>
          <cell r="O198">
            <v>73475</v>
          </cell>
          <cell r="P198" t="str">
            <v>Compensado</v>
          </cell>
          <cell r="Q198">
            <v>6019850</v>
          </cell>
          <cell r="R198" t="str">
            <v>E-11 LAVA CAUST. LPG EXTRAE MERCAPT. E11</v>
          </cell>
          <cell r="S198">
            <v>0.3</v>
          </cell>
          <cell r="T198" t="str">
            <v>GL</v>
          </cell>
          <cell r="U198">
            <v>27647212</v>
          </cell>
          <cell r="V198" t="str">
            <v>CLP</v>
          </cell>
          <cell r="W198">
            <v>8294164</v>
          </cell>
          <cell r="X198" t="str">
            <v>CLP</v>
          </cell>
          <cell r="Y198">
            <v>50104432</v>
          </cell>
          <cell r="Z198">
            <v>8585.4699999999993</v>
          </cell>
        </row>
        <row r="199">
          <cell r="A199">
            <v>4600035317</v>
          </cell>
          <cell r="B199" t="str">
            <v>FERROSTAAL CHILE S.A.C.</v>
          </cell>
          <cell r="C199">
            <v>34865826405</v>
          </cell>
          <cell r="D199" t="str">
            <v>Servicio Civil Mecánico PARO ERA 2025</v>
          </cell>
          <cell r="E199">
            <v>4500355937</v>
          </cell>
          <cell r="F199">
            <v>10</v>
          </cell>
          <cell r="G199">
            <v>34865317617</v>
          </cell>
          <cell r="H199">
            <v>508788</v>
          </cell>
          <cell r="I199">
            <v>1001844344</v>
          </cell>
          <cell r="J199" t="str">
            <v>Liberado</v>
          </cell>
          <cell r="K199" t="str">
            <v>P25_ERA_G1_LPG1_E-8 30% APERTURA</v>
          </cell>
          <cell r="L199" t="str">
            <v>S5_04_4500355937</v>
          </cell>
          <cell r="M199">
            <v>8041637</v>
          </cell>
          <cell r="N199" t="str">
            <v>CLP</v>
          </cell>
          <cell r="O199">
            <v>73475</v>
          </cell>
          <cell r="P199" t="str">
            <v>Compensado</v>
          </cell>
          <cell r="Q199">
            <v>6019852</v>
          </cell>
          <cell r="R199" t="str">
            <v>E-8 TORRE ABSORBEDOR H2S LPG E8</v>
          </cell>
          <cell r="S199">
            <v>0.3</v>
          </cell>
          <cell r="T199" t="str">
            <v>GL</v>
          </cell>
          <cell r="U199">
            <v>26805458</v>
          </cell>
          <cell r="V199" t="str">
            <v>CLP</v>
          </cell>
          <cell r="W199">
            <v>8041637</v>
          </cell>
          <cell r="X199" t="str">
            <v>CLP</v>
          </cell>
          <cell r="Y199">
            <v>50104438</v>
          </cell>
          <cell r="Z199">
            <v>8324.07</v>
          </cell>
        </row>
        <row r="200">
          <cell r="A200">
            <v>4600035317</v>
          </cell>
          <cell r="B200" t="str">
            <v>FERROSTAAL CHILE S.A.C.</v>
          </cell>
          <cell r="C200">
            <v>34865826405</v>
          </cell>
          <cell r="D200" t="str">
            <v>Servicio Civil Mecánico PARO ERA 2025</v>
          </cell>
          <cell r="E200">
            <v>4500355937</v>
          </cell>
          <cell r="F200">
            <v>10</v>
          </cell>
          <cell r="G200">
            <v>34865317617</v>
          </cell>
          <cell r="H200">
            <v>508788</v>
          </cell>
          <cell r="I200">
            <v>1001844346</v>
          </cell>
          <cell r="J200" t="str">
            <v>Liberado</v>
          </cell>
          <cell r="K200" t="str">
            <v>P25_ERA_G1_SPLI_C-120 30% APERTURA</v>
          </cell>
          <cell r="L200" t="str">
            <v>S5_04_4500355937</v>
          </cell>
          <cell r="M200">
            <v>2533895</v>
          </cell>
          <cell r="N200" t="str">
            <v>CLP</v>
          </cell>
          <cell r="O200">
            <v>73475</v>
          </cell>
          <cell r="P200" t="str">
            <v>Compensado</v>
          </cell>
          <cell r="Q200">
            <v>6007329</v>
          </cell>
          <cell r="R200" t="str">
            <v>Mant C-120 - Naphtha Splitter Feed Heate</v>
          </cell>
          <cell r="S200">
            <v>0.3</v>
          </cell>
          <cell r="T200" t="str">
            <v>GL</v>
          </cell>
          <cell r="U200">
            <v>8446316</v>
          </cell>
          <cell r="V200" t="str">
            <v>CLP</v>
          </cell>
          <cell r="W200">
            <v>2533895</v>
          </cell>
          <cell r="X200" t="str">
            <v>CLP</v>
          </cell>
          <cell r="Y200">
            <v>50105995</v>
          </cell>
          <cell r="Z200">
            <v>2622.89</v>
          </cell>
        </row>
        <row r="201">
          <cell r="A201">
            <v>4600035317</v>
          </cell>
          <cell r="B201" t="str">
            <v>FERROSTAAL CHILE S.A.C.</v>
          </cell>
          <cell r="C201">
            <v>34865826405</v>
          </cell>
          <cell r="D201" t="str">
            <v>Servicio Civil Mecánico PARO ERA 2025</v>
          </cell>
          <cell r="E201">
            <v>4500355937</v>
          </cell>
          <cell r="F201">
            <v>10</v>
          </cell>
          <cell r="G201">
            <v>34865317617</v>
          </cell>
          <cell r="H201">
            <v>508788</v>
          </cell>
          <cell r="I201">
            <v>1001844347</v>
          </cell>
          <cell r="J201" t="str">
            <v>Liberado</v>
          </cell>
          <cell r="K201" t="str">
            <v>P25_ERA_G1_SPLI_C-121 30% APERTURA</v>
          </cell>
          <cell r="L201" t="str">
            <v>S1_05_4500355937</v>
          </cell>
          <cell r="M201">
            <v>2689240</v>
          </cell>
          <cell r="N201" t="str">
            <v>CLP</v>
          </cell>
          <cell r="O201">
            <v>73487</v>
          </cell>
          <cell r="P201" t="str">
            <v>Compensado</v>
          </cell>
          <cell r="Q201">
            <v>6007330</v>
          </cell>
          <cell r="R201" t="str">
            <v>Mant C-121 - Naphtha Splitter Steam Rebo</v>
          </cell>
          <cell r="S201">
            <v>0.3</v>
          </cell>
          <cell r="T201" t="str">
            <v>GL</v>
          </cell>
          <cell r="U201">
            <v>8964134</v>
          </cell>
          <cell r="V201" t="str">
            <v>CLP</v>
          </cell>
          <cell r="W201">
            <v>2689240</v>
          </cell>
          <cell r="X201" t="str">
            <v>CLP</v>
          </cell>
          <cell r="Y201">
            <v>50105996</v>
          </cell>
          <cell r="Z201">
            <v>2783.69</v>
          </cell>
        </row>
        <row r="202">
          <cell r="A202">
            <v>4600035317</v>
          </cell>
          <cell r="B202" t="str">
            <v>FERROSTAAL CHILE S.A.C.</v>
          </cell>
          <cell r="C202">
            <v>34865826405</v>
          </cell>
          <cell r="D202" t="str">
            <v>Servicio Civil Mecánico PARO ERA 2025</v>
          </cell>
          <cell r="E202">
            <v>4500355937</v>
          </cell>
          <cell r="F202">
            <v>10</v>
          </cell>
          <cell r="G202">
            <v>34865317617</v>
          </cell>
          <cell r="H202">
            <v>508788</v>
          </cell>
          <cell r="I202">
            <v>1001844348</v>
          </cell>
          <cell r="J202" t="str">
            <v>Liberado</v>
          </cell>
          <cell r="K202" t="str">
            <v>P25_ERA_G1_SPLI_C-122-1 30% APERTURA</v>
          </cell>
          <cell r="L202" t="str">
            <v>S4_05_4500355937</v>
          </cell>
          <cell r="M202">
            <v>1274775</v>
          </cell>
          <cell r="N202" t="str">
            <v>CLP</v>
          </cell>
          <cell r="O202">
            <v>73575</v>
          </cell>
          <cell r="P202" t="str">
            <v>Compensado</v>
          </cell>
          <cell r="Q202">
            <v>6019886</v>
          </cell>
          <cell r="R202" t="str">
            <v>C-122-1 GASOL STRIPER OVERHEAD CONDENCER</v>
          </cell>
          <cell r="S202">
            <v>0.3</v>
          </cell>
          <cell r="T202" t="str">
            <v>GL</v>
          </cell>
          <cell r="U202">
            <v>4249250</v>
          </cell>
          <cell r="V202" t="str">
            <v>CLP</v>
          </cell>
          <cell r="W202">
            <v>1274775</v>
          </cell>
          <cell r="X202" t="str">
            <v>CLP</v>
          </cell>
          <cell r="Y202">
            <v>50105998</v>
          </cell>
          <cell r="Z202">
            <v>1319.55</v>
          </cell>
        </row>
        <row r="203">
          <cell r="A203">
            <v>4600035317</v>
          </cell>
          <cell r="B203" t="str">
            <v>FERROSTAAL CHILE S.A.C.</v>
          </cell>
          <cell r="C203">
            <v>34865826405</v>
          </cell>
          <cell r="D203" t="str">
            <v>Servicio Civil Mecánico PARO ERA 2025</v>
          </cell>
          <cell r="E203">
            <v>4500355937</v>
          </cell>
          <cell r="F203">
            <v>10</v>
          </cell>
          <cell r="G203">
            <v>34865317617</v>
          </cell>
          <cell r="H203">
            <v>508788</v>
          </cell>
          <cell r="I203">
            <v>1001844349</v>
          </cell>
          <cell r="J203" t="str">
            <v>Liberado</v>
          </cell>
          <cell r="K203" t="str">
            <v>P25_ERA_G1_SPLI_C-122-2 30% APERTURA</v>
          </cell>
          <cell r="L203" t="str">
            <v>S5_04_4500355937</v>
          </cell>
          <cell r="M203">
            <v>1274775</v>
          </cell>
          <cell r="N203" t="str">
            <v>CLP</v>
          </cell>
          <cell r="O203">
            <v>73475</v>
          </cell>
          <cell r="P203" t="str">
            <v>Compensado</v>
          </cell>
          <cell r="Q203">
            <v>6019887</v>
          </cell>
          <cell r="R203" t="str">
            <v>C-122-2 GASOL STRIPER OVERHEAD CONDENCER</v>
          </cell>
          <cell r="S203">
            <v>0.3</v>
          </cell>
          <cell r="T203" t="str">
            <v>GL</v>
          </cell>
          <cell r="U203">
            <v>4249250</v>
          </cell>
          <cell r="V203" t="str">
            <v>CLP</v>
          </cell>
          <cell r="W203">
            <v>1274775</v>
          </cell>
          <cell r="X203" t="str">
            <v>CLP</v>
          </cell>
          <cell r="Y203">
            <v>50105999</v>
          </cell>
          <cell r="Z203">
            <v>1319.55</v>
          </cell>
        </row>
        <row r="204">
          <cell r="A204">
            <v>4600035317</v>
          </cell>
          <cell r="B204" t="str">
            <v>FERROSTAAL CHILE S.A.C.</v>
          </cell>
          <cell r="C204">
            <v>34865826405</v>
          </cell>
          <cell r="D204" t="str">
            <v>Servicio Civil Mecánico PARO ERA 2025</v>
          </cell>
          <cell r="E204">
            <v>4500355937</v>
          </cell>
          <cell r="F204">
            <v>10</v>
          </cell>
          <cell r="G204">
            <v>34865317617</v>
          </cell>
          <cell r="H204">
            <v>508788</v>
          </cell>
          <cell r="I204">
            <v>1001844350</v>
          </cell>
          <cell r="J204" t="str">
            <v>Liberado</v>
          </cell>
          <cell r="K204" t="str">
            <v>P25_ERA_G1_SPLI_C-147A 30% APERTURA</v>
          </cell>
          <cell r="L204" t="str">
            <v>S1_05_4500355937</v>
          </cell>
          <cell r="M204">
            <v>12240140</v>
          </cell>
          <cell r="N204" t="str">
            <v>CLP</v>
          </cell>
          <cell r="O204">
            <v>73487</v>
          </cell>
          <cell r="P204" t="str">
            <v>Compensado</v>
          </cell>
          <cell r="Q204">
            <v>6007332</v>
          </cell>
          <cell r="R204" t="str">
            <v>Mant C-147A - Naphtha Splitter Feed Pre</v>
          </cell>
          <cell r="S204">
            <v>0.3</v>
          </cell>
          <cell r="T204" t="str">
            <v>GL</v>
          </cell>
          <cell r="U204">
            <v>40800467</v>
          </cell>
          <cell r="V204" t="str">
            <v>CLP</v>
          </cell>
          <cell r="W204">
            <v>12240140</v>
          </cell>
          <cell r="X204" t="str">
            <v>CLP</v>
          </cell>
          <cell r="Y204">
            <v>50110962</v>
          </cell>
          <cell r="Z204">
            <v>12670.03</v>
          </cell>
        </row>
        <row r="205">
          <cell r="A205">
            <v>4600035317</v>
          </cell>
          <cell r="B205" t="str">
            <v>FERROSTAAL CHILE S.A.C.</v>
          </cell>
          <cell r="C205">
            <v>34865826405</v>
          </cell>
          <cell r="D205" t="str">
            <v>Servicio Civil Mecánico PARO ERA 2025</v>
          </cell>
          <cell r="E205">
            <v>4500355937</v>
          </cell>
          <cell r="F205">
            <v>10</v>
          </cell>
          <cell r="G205">
            <v>34865317617</v>
          </cell>
          <cell r="H205">
            <v>508788</v>
          </cell>
          <cell r="I205">
            <v>1001844351</v>
          </cell>
          <cell r="J205" t="str">
            <v>Liberado</v>
          </cell>
          <cell r="K205" t="str">
            <v>P25_ERA_G1_SPLI_C-67 30% APERTURA</v>
          </cell>
          <cell r="L205" t="str">
            <v>S1_05_4500355937</v>
          </cell>
          <cell r="M205">
            <v>2810696</v>
          </cell>
          <cell r="N205" t="str">
            <v>CLP</v>
          </cell>
          <cell r="O205">
            <v>73487</v>
          </cell>
          <cell r="P205" t="str">
            <v>Compensado</v>
          </cell>
          <cell r="Q205">
            <v>6007342</v>
          </cell>
          <cell r="R205" t="str">
            <v>Mant C-67 - Heavy Naphtha Product Cooler</v>
          </cell>
          <cell r="S205">
            <v>0.3</v>
          </cell>
          <cell r="T205" t="str">
            <v>GL</v>
          </cell>
          <cell r="U205">
            <v>9368985</v>
          </cell>
          <cell r="V205" t="str">
            <v>CLP</v>
          </cell>
          <cell r="W205">
            <v>2810696</v>
          </cell>
          <cell r="X205" t="str">
            <v>CLP</v>
          </cell>
          <cell r="Y205">
            <v>50106003</v>
          </cell>
          <cell r="Z205">
            <v>2909.41</v>
          </cell>
        </row>
        <row r="206">
          <cell r="A206">
            <v>4600035317</v>
          </cell>
          <cell r="B206" t="str">
            <v>FERROSTAAL CHILE S.A.C.</v>
          </cell>
          <cell r="C206">
            <v>34865826405</v>
          </cell>
          <cell r="D206" t="str">
            <v>Servicio Civil Mecánico PARO ERA 2025</v>
          </cell>
          <cell r="E206">
            <v>4500355937</v>
          </cell>
          <cell r="F206">
            <v>10</v>
          </cell>
          <cell r="G206">
            <v>34865317617</v>
          </cell>
          <cell r="H206">
            <v>508788</v>
          </cell>
          <cell r="I206">
            <v>1001844352</v>
          </cell>
          <cell r="J206" t="str">
            <v>Liberado</v>
          </cell>
          <cell r="K206" t="str">
            <v>P25_ERA_G1_SPLI_F-25 30% APERTURA</v>
          </cell>
          <cell r="L206" t="str">
            <v>S1_05_4500355937</v>
          </cell>
          <cell r="M206">
            <v>656233</v>
          </cell>
          <cell r="N206" t="str">
            <v>CLP</v>
          </cell>
          <cell r="O206">
            <v>73487</v>
          </cell>
          <cell r="P206" t="str">
            <v>Compensado</v>
          </cell>
          <cell r="Q206">
            <v>6007230</v>
          </cell>
          <cell r="R206" t="str">
            <v>Mant F-25 - Salida F-6</v>
          </cell>
          <cell r="S206">
            <v>0.3</v>
          </cell>
          <cell r="T206" t="str">
            <v>GL</v>
          </cell>
          <cell r="U206">
            <v>2187443</v>
          </cell>
          <cell r="V206" t="str">
            <v>CLP</v>
          </cell>
          <cell r="W206">
            <v>656233</v>
          </cell>
          <cell r="X206" t="str">
            <v>CLP</v>
          </cell>
          <cell r="Y206">
            <v>50105586</v>
          </cell>
          <cell r="Z206">
            <v>679.28</v>
          </cell>
        </row>
        <row r="207">
          <cell r="A207">
            <v>4600035317</v>
          </cell>
          <cell r="B207" t="str">
            <v>FERROSTAAL CHILE S.A.C.</v>
          </cell>
          <cell r="C207">
            <v>34865826405</v>
          </cell>
          <cell r="D207" t="str">
            <v>Servicio Civil Mecánico PARO ERA 2025</v>
          </cell>
          <cell r="E207">
            <v>4500355937</v>
          </cell>
          <cell r="F207">
            <v>10</v>
          </cell>
          <cell r="G207">
            <v>34865317617</v>
          </cell>
          <cell r="H207">
            <v>508788</v>
          </cell>
          <cell r="I207">
            <v>1001844353</v>
          </cell>
          <cell r="J207" t="str">
            <v>Liberado</v>
          </cell>
          <cell r="K207" t="str">
            <v>P25_ERA_G1_SPLI_F-6 30% APERTURA</v>
          </cell>
          <cell r="L207" t="str">
            <v>S1_05_4500355937</v>
          </cell>
          <cell r="M207">
            <v>10388902</v>
          </cell>
          <cell r="N207" t="str">
            <v>CLP</v>
          </cell>
          <cell r="O207">
            <v>73487</v>
          </cell>
          <cell r="P207" t="str">
            <v>Compensado</v>
          </cell>
          <cell r="Q207">
            <v>6007228</v>
          </cell>
          <cell r="R207" t="str">
            <v>Mant F-6  - Stabilizer Reflux Drum</v>
          </cell>
          <cell r="S207">
            <v>0.3</v>
          </cell>
          <cell r="T207" t="str">
            <v>GL</v>
          </cell>
          <cell r="U207">
            <v>34629674</v>
          </cell>
          <cell r="V207" t="str">
            <v>CLP</v>
          </cell>
          <cell r="W207">
            <v>10388902</v>
          </cell>
          <cell r="X207" t="str">
            <v>CLP</v>
          </cell>
          <cell r="Y207">
            <v>50105588</v>
          </cell>
          <cell r="Z207">
            <v>10753.78</v>
          </cell>
        </row>
        <row r="208">
          <cell r="A208">
            <v>4600035317</v>
          </cell>
          <cell r="B208" t="str">
            <v>FERROSTAAL CHILE S.A.C.</v>
          </cell>
          <cell r="C208">
            <v>34865826405</v>
          </cell>
          <cell r="D208" t="str">
            <v>Servicio Civil Mecánico PARO ERA 2025</v>
          </cell>
          <cell r="E208">
            <v>4500355937</v>
          </cell>
          <cell r="F208">
            <v>10</v>
          </cell>
          <cell r="G208">
            <v>34865317617</v>
          </cell>
          <cell r="H208">
            <v>508788</v>
          </cell>
          <cell r="I208">
            <v>1001844354</v>
          </cell>
          <cell r="J208" t="str">
            <v>Liberado</v>
          </cell>
          <cell r="K208" t="str">
            <v>P25_ERA_G1_TOP 1_B-130 30% APERTURA</v>
          </cell>
          <cell r="L208" t="str">
            <v>S1_05_4500355937</v>
          </cell>
          <cell r="M208">
            <v>26876480</v>
          </cell>
          <cell r="N208" t="str">
            <v>CLP</v>
          </cell>
          <cell r="O208">
            <v>73487</v>
          </cell>
          <cell r="P208" t="str">
            <v>Compensado</v>
          </cell>
          <cell r="Q208">
            <v>6019879</v>
          </cell>
          <cell r="R208" t="str">
            <v>B-130 HORNO DE CARGA FRACCIONADORA</v>
          </cell>
          <cell r="S208">
            <v>0.3</v>
          </cell>
          <cell r="T208" t="str">
            <v>GL</v>
          </cell>
          <cell r="U208">
            <v>89588268</v>
          </cell>
          <cell r="V208" t="str">
            <v>CLP</v>
          </cell>
          <cell r="W208">
            <v>26876480</v>
          </cell>
          <cell r="X208" t="str">
            <v>CLP</v>
          </cell>
          <cell r="Y208">
            <v>50100956</v>
          </cell>
          <cell r="Z208">
            <v>27820.43</v>
          </cell>
        </row>
        <row r="209">
          <cell r="A209">
            <v>4600035317</v>
          </cell>
          <cell r="B209" t="str">
            <v>FERROSTAAL CHILE S.A.C.</v>
          </cell>
          <cell r="C209">
            <v>34865826405</v>
          </cell>
          <cell r="D209" t="str">
            <v>Servicio Civil Mecánico PARO ERA 2025</v>
          </cell>
          <cell r="E209">
            <v>4500355937</v>
          </cell>
          <cell r="F209">
            <v>10</v>
          </cell>
          <cell r="G209">
            <v>34865317617</v>
          </cell>
          <cell r="H209">
            <v>508788</v>
          </cell>
          <cell r="I209">
            <v>1001844363</v>
          </cell>
          <cell r="J209" t="str">
            <v>Liberado</v>
          </cell>
          <cell r="K209" t="str">
            <v>P25_ERA_G1_TOP 1_C-129A 30% APERTURA</v>
          </cell>
          <cell r="L209" t="str">
            <v>S1_05_4500355937</v>
          </cell>
          <cell r="M209">
            <v>2783632</v>
          </cell>
          <cell r="N209" t="str">
            <v>CLP</v>
          </cell>
          <cell r="O209">
            <v>73487</v>
          </cell>
          <cell r="P209" t="str">
            <v>Compensado</v>
          </cell>
          <cell r="Q209">
            <v>6007276</v>
          </cell>
          <cell r="R209" t="str">
            <v>Mant C-129A - Crude/Hot</v>
          </cell>
          <cell r="S209">
            <v>0.3</v>
          </cell>
          <cell r="T209" t="str">
            <v>GL</v>
          </cell>
          <cell r="U209">
            <v>9278774</v>
          </cell>
          <cell r="V209" t="str">
            <v>CLP</v>
          </cell>
          <cell r="W209">
            <v>2783632</v>
          </cell>
          <cell r="X209" t="str">
            <v>CLP</v>
          </cell>
          <cell r="Y209">
            <v>50105716</v>
          </cell>
          <cell r="Z209">
            <v>2881.4</v>
          </cell>
        </row>
        <row r="210">
          <cell r="A210">
            <v>4600035317</v>
          </cell>
          <cell r="B210" t="str">
            <v>FERROSTAAL CHILE S.A.C.</v>
          </cell>
          <cell r="C210">
            <v>34865826405</v>
          </cell>
          <cell r="D210" t="str">
            <v>Servicio Civil Mecánico PARO ERA 2025</v>
          </cell>
          <cell r="E210">
            <v>4500355937</v>
          </cell>
          <cell r="F210">
            <v>10</v>
          </cell>
          <cell r="G210">
            <v>34865317617</v>
          </cell>
          <cell r="H210">
            <v>508788</v>
          </cell>
          <cell r="I210">
            <v>1001844364</v>
          </cell>
          <cell r="J210" t="str">
            <v>Liberado</v>
          </cell>
          <cell r="K210" t="str">
            <v>P25_ERA_G1_TOP 1_C-132A 30% APERTURA</v>
          </cell>
          <cell r="L210" t="str">
            <v>S1_05_4500355937</v>
          </cell>
          <cell r="M210">
            <v>4756079</v>
          </cell>
          <cell r="N210" t="str">
            <v>CLP</v>
          </cell>
          <cell r="O210">
            <v>73487</v>
          </cell>
          <cell r="P210" t="str">
            <v>Compensado</v>
          </cell>
          <cell r="Q210">
            <v>6007279</v>
          </cell>
          <cell r="R210" t="str">
            <v>Mant C-132A - Crude / Vacum Residue Exch</v>
          </cell>
          <cell r="S210">
            <v>0.3</v>
          </cell>
          <cell r="T210" t="str">
            <v>GL</v>
          </cell>
          <cell r="U210">
            <v>15853597</v>
          </cell>
          <cell r="V210" t="str">
            <v>CLP</v>
          </cell>
          <cell r="W210">
            <v>4756079</v>
          </cell>
          <cell r="X210" t="str">
            <v>CLP</v>
          </cell>
          <cell r="Y210">
            <v>50105719</v>
          </cell>
          <cell r="Z210">
            <v>4923.12</v>
          </cell>
        </row>
        <row r="211">
          <cell r="A211">
            <v>4600035317</v>
          </cell>
          <cell r="B211" t="str">
            <v>FERROSTAAL CHILE S.A.C.</v>
          </cell>
          <cell r="C211">
            <v>34865826405</v>
          </cell>
          <cell r="D211" t="str">
            <v>Servicio Civil Mecánico PARO ERA 2025</v>
          </cell>
          <cell r="E211">
            <v>4500355937</v>
          </cell>
          <cell r="F211">
            <v>10</v>
          </cell>
          <cell r="G211">
            <v>34865317617</v>
          </cell>
          <cell r="H211">
            <v>508788</v>
          </cell>
          <cell r="I211">
            <v>1001844365</v>
          </cell>
          <cell r="J211" t="str">
            <v>Liberado</v>
          </cell>
          <cell r="K211" t="str">
            <v>P25_ERA_G1_TOP 1_C-142 30% APERTURA</v>
          </cell>
          <cell r="L211" t="str">
            <v>S1_05_4500355937</v>
          </cell>
          <cell r="M211">
            <v>3330812</v>
          </cell>
          <cell r="N211" t="str">
            <v>CLP</v>
          </cell>
          <cell r="O211">
            <v>73487</v>
          </cell>
          <cell r="P211" t="str">
            <v>Compensado</v>
          </cell>
          <cell r="Q211">
            <v>6007291</v>
          </cell>
          <cell r="R211" t="str">
            <v>Mant C-142 - Aftercondersers</v>
          </cell>
          <cell r="S211">
            <v>0.3</v>
          </cell>
          <cell r="T211" t="str">
            <v>GL</v>
          </cell>
          <cell r="U211">
            <v>11102707</v>
          </cell>
          <cell r="V211" t="str">
            <v>CLP</v>
          </cell>
          <cell r="W211">
            <v>3330812</v>
          </cell>
          <cell r="X211" t="str">
            <v>CLP</v>
          </cell>
          <cell r="Y211">
            <v>50105731</v>
          </cell>
          <cell r="Z211">
            <v>3447.8</v>
          </cell>
        </row>
        <row r="212">
          <cell r="A212">
            <v>4600035317</v>
          </cell>
          <cell r="B212" t="str">
            <v>FERROSTAAL CHILE S.A.C.</v>
          </cell>
          <cell r="C212">
            <v>34865826405</v>
          </cell>
          <cell r="D212" t="str">
            <v>Servicio Civil Mecánico PARO ERA 2025</v>
          </cell>
          <cell r="E212">
            <v>4500355937</v>
          </cell>
          <cell r="F212">
            <v>10</v>
          </cell>
          <cell r="G212">
            <v>34865317617</v>
          </cell>
          <cell r="H212">
            <v>508788</v>
          </cell>
          <cell r="I212">
            <v>1001844366</v>
          </cell>
          <cell r="J212" t="str">
            <v>Liberado</v>
          </cell>
          <cell r="K212" t="str">
            <v>P25_ERA_G1_TOP 1_C-154 30% APERTURA</v>
          </cell>
          <cell r="L212" t="str">
            <v>S1_05_4500355937</v>
          </cell>
          <cell r="M212">
            <v>2952626</v>
          </cell>
          <cell r="N212" t="str">
            <v>CLP</v>
          </cell>
          <cell r="O212">
            <v>73487</v>
          </cell>
          <cell r="P212" t="str">
            <v>Compensado</v>
          </cell>
          <cell r="Q212">
            <v>6007303</v>
          </cell>
          <cell r="R212" t="str">
            <v>Mant C-154 - Crude/Atmospheric Gas Oil E</v>
          </cell>
          <cell r="S212">
            <v>0.3</v>
          </cell>
          <cell r="T212" t="str">
            <v>GL</v>
          </cell>
          <cell r="U212">
            <v>9842086</v>
          </cell>
          <cell r="V212" t="str">
            <v>CLP</v>
          </cell>
          <cell r="W212">
            <v>2952626</v>
          </cell>
          <cell r="X212" t="str">
            <v>CLP</v>
          </cell>
          <cell r="Y212">
            <v>50105973</v>
          </cell>
          <cell r="Z212">
            <v>3056.33</v>
          </cell>
        </row>
        <row r="213">
          <cell r="A213">
            <v>4600035317</v>
          </cell>
          <cell r="B213" t="str">
            <v>FERROSTAAL CHILE S.A.C.</v>
          </cell>
          <cell r="C213">
            <v>34865826405</v>
          </cell>
          <cell r="D213" t="str">
            <v>Servicio Civil Mecánico PARO ERA 2025</v>
          </cell>
          <cell r="E213">
            <v>4500355937</v>
          </cell>
          <cell r="F213">
            <v>10</v>
          </cell>
          <cell r="G213">
            <v>34865317617</v>
          </cell>
          <cell r="H213">
            <v>508788</v>
          </cell>
          <cell r="I213">
            <v>1001844367</v>
          </cell>
          <cell r="J213" t="str">
            <v>Liberado</v>
          </cell>
          <cell r="K213" t="str">
            <v>P25_ERA_G1_TOP 1_C-157 30% APERTURA</v>
          </cell>
          <cell r="L213" t="str">
            <v>S2_06_4500355937</v>
          </cell>
          <cell r="M213">
            <v>2179832</v>
          </cell>
          <cell r="N213" t="str">
            <v>CLP</v>
          </cell>
          <cell r="O213">
            <v>73595</v>
          </cell>
          <cell r="P213" t="str">
            <v>Compensado</v>
          </cell>
          <cell r="Q213">
            <v>6007308</v>
          </cell>
          <cell r="R213" t="str">
            <v>Mant C-157 - Crude / Diesel Exchange</v>
          </cell>
          <cell r="S213">
            <v>0.3</v>
          </cell>
          <cell r="T213" t="str">
            <v>GL</v>
          </cell>
          <cell r="U213">
            <v>7266107</v>
          </cell>
          <cell r="V213" t="str">
            <v>CLP</v>
          </cell>
          <cell r="W213">
            <v>2179832</v>
          </cell>
          <cell r="X213" t="str">
            <v>CLP</v>
          </cell>
          <cell r="Y213">
            <v>50105978</v>
          </cell>
          <cell r="Z213">
            <v>2256.39</v>
          </cell>
        </row>
        <row r="214">
          <cell r="A214">
            <v>4600035317</v>
          </cell>
          <cell r="B214" t="str">
            <v>FERROSTAAL CHILE S.A.C.</v>
          </cell>
          <cell r="C214">
            <v>34865826405</v>
          </cell>
          <cell r="D214" t="str">
            <v>Servicio Civil Mecánico PARO ERA 2025</v>
          </cell>
          <cell r="E214">
            <v>4500355937</v>
          </cell>
          <cell r="F214">
            <v>10</v>
          </cell>
          <cell r="G214">
            <v>34865317617</v>
          </cell>
          <cell r="H214">
            <v>508788</v>
          </cell>
          <cell r="I214">
            <v>1001844368</v>
          </cell>
          <cell r="J214" t="str">
            <v>Liberado</v>
          </cell>
          <cell r="K214" t="str">
            <v>P25_ERA_G1_TOP 1_C-158 30% APERTURA</v>
          </cell>
          <cell r="L214" t="str">
            <v>S4_05_4500355937</v>
          </cell>
          <cell r="M214">
            <v>2952626</v>
          </cell>
          <cell r="N214" t="str">
            <v>CLP</v>
          </cell>
          <cell r="O214">
            <v>73575</v>
          </cell>
          <cell r="P214" t="str">
            <v>Compensado</v>
          </cell>
          <cell r="Q214">
            <v>6007309</v>
          </cell>
          <cell r="R214" t="str">
            <v>Mant C-158 - Lvgo Pump Around Cooler</v>
          </cell>
          <cell r="S214">
            <v>0.3</v>
          </cell>
          <cell r="T214" t="str">
            <v>GL</v>
          </cell>
          <cell r="U214">
            <v>9842086</v>
          </cell>
          <cell r="V214" t="str">
            <v>CLP</v>
          </cell>
          <cell r="W214">
            <v>2952626</v>
          </cell>
          <cell r="X214" t="str">
            <v>CLP</v>
          </cell>
          <cell r="Y214">
            <v>50105979</v>
          </cell>
          <cell r="Z214">
            <v>3056.33</v>
          </cell>
        </row>
        <row r="215">
          <cell r="A215">
            <v>4600035317</v>
          </cell>
          <cell r="B215" t="str">
            <v>FERROSTAAL CHILE S.A.C.</v>
          </cell>
          <cell r="C215">
            <v>34865826405</v>
          </cell>
          <cell r="D215" t="str">
            <v>Servicio Civil Mecánico PARO ERA 2025</v>
          </cell>
          <cell r="E215">
            <v>4500355937</v>
          </cell>
          <cell r="F215">
            <v>10</v>
          </cell>
          <cell r="G215">
            <v>34865317617</v>
          </cell>
          <cell r="H215">
            <v>508788</v>
          </cell>
          <cell r="I215">
            <v>1001844369</v>
          </cell>
          <cell r="J215" t="str">
            <v>Liberado</v>
          </cell>
          <cell r="K215" t="str">
            <v>P25_ERA_G1_TOP 1_C-159 30% APERTURA</v>
          </cell>
          <cell r="L215" t="str">
            <v>S4_05_4500355937</v>
          </cell>
          <cell r="M215">
            <v>4661428</v>
          </cell>
          <cell r="N215" t="str">
            <v>CLP</v>
          </cell>
          <cell r="O215">
            <v>73575</v>
          </cell>
          <cell r="P215" t="str">
            <v>Compensado</v>
          </cell>
          <cell r="Q215">
            <v>6007310</v>
          </cell>
          <cell r="R215" t="str">
            <v>Mant C-159 - Diesel Product Cooler</v>
          </cell>
          <cell r="S215">
            <v>0.3</v>
          </cell>
          <cell r="T215" t="str">
            <v>GL</v>
          </cell>
          <cell r="U215">
            <v>15538092</v>
          </cell>
          <cell r="V215" t="str">
            <v>CLP</v>
          </cell>
          <cell r="W215">
            <v>4661428</v>
          </cell>
          <cell r="X215" t="str">
            <v>CLP</v>
          </cell>
          <cell r="Y215">
            <v>50105980</v>
          </cell>
          <cell r="Z215">
            <v>4825.1499999999996</v>
          </cell>
        </row>
        <row r="216">
          <cell r="A216">
            <v>4600035317</v>
          </cell>
          <cell r="B216" t="str">
            <v>FERROSTAAL CHILE S.A.C.</v>
          </cell>
          <cell r="C216">
            <v>34865826405</v>
          </cell>
          <cell r="D216" t="str">
            <v>Servicio Civil Mecánico PARO ERA 2025</v>
          </cell>
          <cell r="E216">
            <v>4500355937</v>
          </cell>
          <cell r="F216">
            <v>10</v>
          </cell>
          <cell r="G216">
            <v>34865317617</v>
          </cell>
          <cell r="H216">
            <v>508788</v>
          </cell>
          <cell r="I216">
            <v>1001844372</v>
          </cell>
          <cell r="J216" t="str">
            <v>Liberado</v>
          </cell>
          <cell r="K216" t="str">
            <v>P25_ERA_G1_TOP 1_E-2 30% APERTURA</v>
          </cell>
          <cell r="L216" t="str">
            <v>S1_05_4500355937</v>
          </cell>
          <cell r="M216">
            <v>12665168</v>
          </cell>
          <cell r="N216" t="str">
            <v>CLP</v>
          </cell>
          <cell r="O216">
            <v>73487</v>
          </cell>
          <cell r="P216" t="str">
            <v>Compensado</v>
          </cell>
          <cell r="Q216">
            <v>6005434</v>
          </cell>
          <cell r="R216" t="str">
            <v>E-2 Stripper de Nafta Frac TOP1</v>
          </cell>
          <cell r="S216">
            <v>0.3</v>
          </cell>
          <cell r="T216" t="str">
            <v>UN</v>
          </cell>
          <cell r="U216">
            <v>42217228</v>
          </cell>
          <cell r="V216" t="str">
            <v>CLP</v>
          </cell>
          <cell r="W216">
            <v>12665168</v>
          </cell>
          <cell r="X216" t="str">
            <v>CLP</v>
          </cell>
          <cell r="Y216">
            <v>50104429</v>
          </cell>
          <cell r="Z216">
            <v>13109.99</v>
          </cell>
        </row>
        <row r="217">
          <cell r="A217">
            <v>4600035317</v>
          </cell>
          <cell r="B217" t="str">
            <v>FERROSTAAL CHILE S.A.C.</v>
          </cell>
          <cell r="C217">
            <v>34865826405</v>
          </cell>
          <cell r="D217" t="str">
            <v>Servicio Civil Mecánico PARO ERA 2025</v>
          </cell>
          <cell r="E217">
            <v>4500355937</v>
          </cell>
          <cell r="F217">
            <v>10</v>
          </cell>
          <cell r="G217">
            <v>34865317617</v>
          </cell>
          <cell r="H217">
            <v>508788</v>
          </cell>
          <cell r="I217">
            <v>1001844374</v>
          </cell>
          <cell r="J217" t="str">
            <v>Liberado</v>
          </cell>
          <cell r="K217" t="str">
            <v>P25_ERA_G1_TOP 1_F-117 30% APERTURA</v>
          </cell>
          <cell r="L217" t="str">
            <v>S1_05_4500355937</v>
          </cell>
          <cell r="M217">
            <v>5961255</v>
          </cell>
          <cell r="N217" t="str">
            <v>CLP</v>
          </cell>
          <cell r="O217">
            <v>73487</v>
          </cell>
          <cell r="P217" t="str">
            <v>Compensado</v>
          </cell>
          <cell r="Q217">
            <v>6007202</v>
          </cell>
          <cell r="R217" t="str">
            <v>Mant F-117 - Separador De Diesel</v>
          </cell>
          <cell r="S217">
            <v>0.3</v>
          </cell>
          <cell r="T217" t="str">
            <v>GL</v>
          </cell>
          <cell r="U217">
            <v>19870850</v>
          </cell>
          <cell r="V217" t="str">
            <v>CLP</v>
          </cell>
          <cell r="W217">
            <v>5961255</v>
          </cell>
          <cell r="X217" t="str">
            <v>CLP</v>
          </cell>
          <cell r="Y217">
            <v>50105538</v>
          </cell>
          <cell r="Z217">
            <v>6170.62</v>
          </cell>
        </row>
        <row r="218">
          <cell r="A218">
            <v>4600035317</v>
          </cell>
          <cell r="B218" t="str">
            <v>FERROSTAAL CHILE S.A.C.</v>
          </cell>
          <cell r="C218">
            <v>34865826405</v>
          </cell>
          <cell r="D218" t="str">
            <v>Servicio Civil Mecánico PARO ERA 2025</v>
          </cell>
          <cell r="E218">
            <v>4500355937</v>
          </cell>
          <cell r="F218">
            <v>10</v>
          </cell>
          <cell r="G218">
            <v>34865317617</v>
          </cell>
          <cell r="H218">
            <v>508788</v>
          </cell>
          <cell r="I218">
            <v>1001844375</v>
          </cell>
          <cell r="J218" t="str">
            <v>Liberado</v>
          </cell>
          <cell r="K218" t="str">
            <v>P25_ERA_G1_TOP 1_F-120 30% APERTURA</v>
          </cell>
          <cell r="L218" t="str">
            <v>S4_04_4500355937</v>
          </cell>
          <cell r="M218">
            <v>5973847</v>
          </cell>
          <cell r="N218" t="str">
            <v>CLP</v>
          </cell>
          <cell r="O218">
            <v>73431</v>
          </cell>
          <cell r="P218" t="str">
            <v>Compensado</v>
          </cell>
          <cell r="Q218">
            <v>6007203</v>
          </cell>
          <cell r="R218" t="str">
            <v>Mant F-120 -  Tambor Separador</v>
          </cell>
          <cell r="S218">
            <v>0.3</v>
          </cell>
          <cell r="T218" t="str">
            <v>GL</v>
          </cell>
          <cell r="U218">
            <v>19912824</v>
          </cell>
          <cell r="V218" t="str">
            <v>CLP</v>
          </cell>
          <cell r="W218">
            <v>5973847</v>
          </cell>
          <cell r="X218" t="str">
            <v>CLP</v>
          </cell>
          <cell r="Y218">
            <v>50105541</v>
          </cell>
          <cell r="Z218">
            <v>6183.66</v>
          </cell>
        </row>
        <row r="219">
          <cell r="A219">
            <v>4600035317</v>
          </cell>
          <cell r="B219" t="str">
            <v>FERROSTAAL CHILE S.A.C.</v>
          </cell>
          <cell r="C219">
            <v>34865826405</v>
          </cell>
          <cell r="D219" t="str">
            <v>Servicio Civil Mecánico PARO ERA 2025</v>
          </cell>
          <cell r="E219">
            <v>4500355937</v>
          </cell>
          <cell r="F219">
            <v>10</v>
          </cell>
          <cell r="G219">
            <v>34865317617</v>
          </cell>
          <cell r="H219">
            <v>508788</v>
          </cell>
          <cell r="I219">
            <v>1001844377</v>
          </cell>
          <cell r="J219" t="str">
            <v>Liberado</v>
          </cell>
          <cell r="K219" t="str">
            <v>P25_ERA_G1_TOP 1_F-132 30% APERTURA</v>
          </cell>
          <cell r="L219" t="str">
            <v>S1_05_4500355937</v>
          </cell>
          <cell r="M219">
            <v>4674923</v>
          </cell>
          <cell r="N219" t="str">
            <v>CLP</v>
          </cell>
          <cell r="O219">
            <v>73487</v>
          </cell>
          <cell r="P219" t="str">
            <v>Compensado</v>
          </cell>
          <cell r="Q219">
            <v>6007205</v>
          </cell>
          <cell r="R219" t="str">
            <v>Mant F-132- Vaccum Condensate Acumulator</v>
          </cell>
          <cell r="S219">
            <v>0.3</v>
          </cell>
          <cell r="T219" t="str">
            <v>GL</v>
          </cell>
          <cell r="U219">
            <v>15583078</v>
          </cell>
          <cell r="V219" t="str">
            <v>CLP</v>
          </cell>
          <cell r="W219">
            <v>4674923</v>
          </cell>
          <cell r="X219" t="str">
            <v>CLP</v>
          </cell>
          <cell r="Y219">
            <v>50105543</v>
          </cell>
          <cell r="Z219">
            <v>4839.1099999999997</v>
          </cell>
        </row>
        <row r="220">
          <cell r="A220">
            <v>4600035317</v>
          </cell>
          <cell r="B220" t="str">
            <v>FERROSTAAL CHILE S.A.C.</v>
          </cell>
          <cell r="C220">
            <v>34865826405</v>
          </cell>
          <cell r="D220" t="str">
            <v>Servicio Civil Mecánico PARO ERA 2025</v>
          </cell>
          <cell r="E220">
            <v>4500355937</v>
          </cell>
          <cell r="F220">
            <v>10</v>
          </cell>
          <cell r="G220">
            <v>34865317617</v>
          </cell>
          <cell r="H220">
            <v>508788</v>
          </cell>
          <cell r="I220">
            <v>1001844378</v>
          </cell>
          <cell r="J220" t="str">
            <v>Liberado</v>
          </cell>
          <cell r="K220" t="str">
            <v>P25_ERA_G1_TOP 1_F-133 30% APERTURA</v>
          </cell>
          <cell r="L220" t="str">
            <v>S4_05_4500355937</v>
          </cell>
          <cell r="M220">
            <v>1031964</v>
          </cell>
          <cell r="N220" t="str">
            <v>CLP</v>
          </cell>
          <cell r="O220">
            <v>73575</v>
          </cell>
          <cell r="P220" t="str">
            <v>Compensado</v>
          </cell>
          <cell r="Q220">
            <v>6007206</v>
          </cell>
          <cell r="R220" t="str">
            <v>Mant F-133 -  Water Setling Drum</v>
          </cell>
          <cell r="S220">
            <v>0.3</v>
          </cell>
          <cell r="T220" t="str">
            <v>GL</v>
          </cell>
          <cell r="U220">
            <v>3439881</v>
          </cell>
          <cell r="V220" t="str">
            <v>CLP</v>
          </cell>
          <cell r="W220">
            <v>1031964</v>
          </cell>
          <cell r="X220" t="str">
            <v>CLP</v>
          </cell>
          <cell r="Y220">
            <v>50105561</v>
          </cell>
          <cell r="Z220">
            <v>1068.21</v>
          </cell>
        </row>
        <row r="221">
          <cell r="A221">
            <v>4600035317</v>
          </cell>
          <cell r="B221" t="str">
            <v>FERROSTAAL CHILE S.A.C.</v>
          </cell>
          <cell r="C221">
            <v>34865826405</v>
          </cell>
          <cell r="D221" t="str">
            <v>Servicio Civil Mecánico PARO ERA 2025</v>
          </cell>
          <cell r="E221">
            <v>4500355937</v>
          </cell>
          <cell r="F221">
            <v>10</v>
          </cell>
          <cell r="G221">
            <v>34865317617</v>
          </cell>
          <cell r="H221">
            <v>508788</v>
          </cell>
          <cell r="I221">
            <v>1001844379</v>
          </cell>
          <cell r="J221" t="str">
            <v>Liberado</v>
          </cell>
          <cell r="K221" t="str">
            <v>P25_ERA_G1_TOP 1_F-135 30% APERTURA</v>
          </cell>
          <cell r="L221" t="str">
            <v>S4_05_4500355937</v>
          </cell>
          <cell r="M221">
            <v>2821243</v>
          </cell>
          <cell r="N221" t="str">
            <v>CLP</v>
          </cell>
          <cell r="O221">
            <v>73575</v>
          </cell>
          <cell r="P221" t="str">
            <v>Compensado</v>
          </cell>
          <cell r="Q221">
            <v>6007207</v>
          </cell>
          <cell r="R221" t="str">
            <v>Mant F-135-  Fuel Gas K.A. Drum</v>
          </cell>
          <cell r="S221">
            <v>0.3</v>
          </cell>
          <cell r="T221" t="str">
            <v>GL</v>
          </cell>
          <cell r="U221">
            <v>9404142</v>
          </cell>
          <cell r="V221" t="str">
            <v>CLP</v>
          </cell>
          <cell r="W221">
            <v>2821243</v>
          </cell>
          <cell r="X221" t="str">
            <v>CLP</v>
          </cell>
          <cell r="Y221">
            <v>50105562</v>
          </cell>
          <cell r="Z221">
            <v>2920.33</v>
          </cell>
        </row>
        <row r="222">
          <cell r="A222">
            <v>4600035317</v>
          </cell>
          <cell r="B222" t="str">
            <v>FERROSTAAL CHILE S.A.C.</v>
          </cell>
          <cell r="C222">
            <v>34865826405</v>
          </cell>
          <cell r="D222" t="str">
            <v>Servicio Civil Mecánico PARO ERA 2025</v>
          </cell>
          <cell r="E222">
            <v>4500355937</v>
          </cell>
          <cell r="F222">
            <v>10</v>
          </cell>
          <cell r="G222">
            <v>34865317617</v>
          </cell>
          <cell r="H222">
            <v>508788</v>
          </cell>
          <cell r="I222">
            <v>1001844380</v>
          </cell>
          <cell r="J222" t="str">
            <v>Liberado</v>
          </cell>
          <cell r="K222" t="str">
            <v>P25_ERA_G1_TOP 1_F-140 30% APERTURA</v>
          </cell>
          <cell r="L222" t="str">
            <v>S1_05_4500355937</v>
          </cell>
          <cell r="M222">
            <v>1175926</v>
          </cell>
          <cell r="N222" t="str">
            <v>CLP</v>
          </cell>
          <cell r="O222">
            <v>73487</v>
          </cell>
          <cell r="P222" t="str">
            <v>Compensado</v>
          </cell>
          <cell r="Q222">
            <v>6007210</v>
          </cell>
          <cell r="R222" t="str">
            <v>Mant F-140 Water Setling Drum</v>
          </cell>
          <cell r="S222">
            <v>0.3</v>
          </cell>
          <cell r="T222" t="str">
            <v>GL</v>
          </cell>
          <cell r="U222">
            <v>3919753</v>
          </cell>
          <cell r="V222" t="str">
            <v>CLP</v>
          </cell>
          <cell r="W222">
            <v>1175926</v>
          </cell>
          <cell r="X222" t="str">
            <v>CLP</v>
          </cell>
          <cell r="Y222">
            <v>50105564</v>
          </cell>
          <cell r="Z222">
            <v>1217.23</v>
          </cell>
        </row>
        <row r="223">
          <cell r="A223">
            <v>4600035317</v>
          </cell>
          <cell r="B223" t="str">
            <v>FERROSTAAL CHILE S.A.C.</v>
          </cell>
          <cell r="C223">
            <v>34865826405</v>
          </cell>
          <cell r="D223" t="str">
            <v>Servicio Civil Mecánico PARO ERA 2025</v>
          </cell>
          <cell r="E223">
            <v>4500355937</v>
          </cell>
          <cell r="F223">
            <v>10</v>
          </cell>
          <cell r="G223">
            <v>34865317617</v>
          </cell>
          <cell r="H223">
            <v>508788</v>
          </cell>
          <cell r="I223">
            <v>1001844381</v>
          </cell>
          <cell r="J223" t="str">
            <v>Liberado</v>
          </cell>
          <cell r="K223" t="str">
            <v>P25_ERA_G1_TOP 1_L-12 30% APERTURA</v>
          </cell>
          <cell r="L223" t="str">
            <v>S4_04_4500355937</v>
          </cell>
          <cell r="M223">
            <v>19546987</v>
          </cell>
          <cell r="N223" t="str">
            <v>CLP</v>
          </cell>
          <cell r="O223">
            <v>73431</v>
          </cell>
          <cell r="P223" t="str">
            <v>Compensado</v>
          </cell>
          <cell r="Q223">
            <v>6007212</v>
          </cell>
          <cell r="R223" t="str">
            <v>Mant L-12 -  Desalador</v>
          </cell>
          <cell r="S223">
            <v>0.3</v>
          </cell>
          <cell r="T223" t="str">
            <v>GL</v>
          </cell>
          <cell r="U223">
            <v>65156622</v>
          </cell>
          <cell r="V223" t="str">
            <v>CLP</v>
          </cell>
          <cell r="W223">
            <v>19546987</v>
          </cell>
          <cell r="X223" t="str">
            <v>CLP</v>
          </cell>
          <cell r="Y223">
            <v>50105571</v>
          </cell>
          <cell r="Z223">
            <v>20233.509999999998</v>
          </cell>
        </row>
        <row r="224">
          <cell r="A224">
            <v>4600035317</v>
          </cell>
          <cell r="B224" t="str">
            <v>FERROSTAAL CHILE S.A.C.</v>
          </cell>
          <cell r="C224">
            <v>34865826405</v>
          </cell>
          <cell r="D224" t="str">
            <v>Servicio Civil Mecánico PARO ERA 2025</v>
          </cell>
          <cell r="E224">
            <v>4500355937</v>
          </cell>
          <cell r="F224">
            <v>10</v>
          </cell>
          <cell r="G224">
            <v>34865317617</v>
          </cell>
          <cell r="H224">
            <v>508788</v>
          </cell>
          <cell r="I224">
            <v>1001844382</v>
          </cell>
          <cell r="J224" t="str">
            <v>Liberado</v>
          </cell>
          <cell r="K224" t="str">
            <v>P25_ERA_G2_HDT_C-1802A 30% APERTURA</v>
          </cell>
          <cell r="L224" t="str">
            <v>S4_04_4500355937</v>
          </cell>
          <cell r="M224">
            <v>6723461</v>
          </cell>
          <cell r="N224" t="str">
            <v>CLP</v>
          </cell>
          <cell r="O224">
            <v>73432</v>
          </cell>
          <cell r="P224" t="str">
            <v>Compensado</v>
          </cell>
          <cell r="Q224">
            <v>6019938</v>
          </cell>
          <cell r="R224" t="str">
            <v>C-1802A INTERCAMBIADOR ALIMENTACION FRIA</v>
          </cell>
          <cell r="S224">
            <v>0.3</v>
          </cell>
          <cell r="T224" t="str">
            <v>GL</v>
          </cell>
          <cell r="U224">
            <v>22411537</v>
          </cell>
          <cell r="V224" t="str">
            <v>CLP</v>
          </cell>
          <cell r="W224">
            <v>6723461</v>
          </cell>
          <cell r="X224" t="str">
            <v>CLP</v>
          </cell>
          <cell r="Y224">
            <v>50107014</v>
          </cell>
          <cell r="Z224">
            <v>6959.6</v>
          </cell>
        </row>
        <row r="225">
          <cell r="A225">
            <v>4600035317</v>
          </cell>
          <cell r="B225" t="str">
            <v>FERROSTAAL CHILE S.A.C.</v>
          </cell>
          <cell r="C225">
            <v>34865826405</v>
          </cell>
          <cell r="D225" t="str">
            <v>Servicio Civil Mecánico PARO ERA 2025</v>
          </cell>
          <cell r="E225">
            <v>4500355937</v>
          </cell>
          <cell r="F225">
            <v>10</v>
          </cell>
          <cell r="G225">
            <v>34865317617</v>
          </cell>
          <cell r="H225">
            <v>508788</v>
          </cell>
          <cell r="I225">
            <v>1001844383</v>
          </cell>
          <cell r="J225" t="str">
            <v>Liberado</v>
          </cell>
          <cell r="K225" t="str">
            <v>P25_ERA_G2_HDT_C-1802B 30% APERTURA</v>
          </cell>
          <cell r="L225" t="str">
            <v>S4_04_4500355937</v>
          </cell>
          <cell r="M225">
            <v>6723461</v>
          </cell>
          <cell r="N225" t="str">
            <v>CLP</v>
          </cell>
          <cell r="O225">
            <v>73432</v>
          </cell>
          <cell r="P225" t="str">
            <v>Compensado</v>
          </cell>
          <cell r="Q225">
            <v>6019939</v>
          </cell>
          <cell r="R225" t="str">
            <v>C-1802B INTERCAMBIADOR ALIMENTACION FRIA</v>
          </cell>
          <cell r="S225">
            <v>0.3</v>
          </cell>
          <cell r="T225" t="str">
            <v>GL</v>
          </cell>
          <cell r="U225">
            <v>22411537</v>
          </cell>
          <cell r="V225" t="str">
            <v>CLP</v>
          </cell>
          <cell r="W225">
            <v>6723461</v>
          </cell>
          <cell r="X225" t="str">
            <v>CLP</v>
          </cell>
          <cell r="Y225">
            <v>50107015</v>
          </cell>
          <cell r="Z225">
            <v>6959.6</v>
          </cell>
        </row>
        <row r="226">
          <cell r="A226">
            <v>4600035317</v>
          </cell>
          <cell r="B226" t="str">
            <v>FERROSTAAL CHILE S.A.C.</v>
          </cell>
          <cell r="C226">
            <v>34865826405</v>
          </cell>
          <cell r="D226" t="str">
            <v>Servicio Civil Mecánico PARO ERA 2025</v>
          </cell>
          <cell r="E226">
            <v>4500355937</v>
          </cell>
          <cell r="F226">
            <v>10</v>
          </cell>
          <cell r="G226">
            <v>34865317617</v>
          </cell>
          <cell r="H226">
            <v>508788</v>
          </cell>
          <cell r="I226">
            <v>1001844384</v>
          </cell>
          <cell r="J226" t="str">
            <v>Liberado</v>
          </cell>
          <cell r="K226" t="str">
            <v>P25_ERA_G2_HDT_C-1802C 30% APERTURA</v>
          </cell>
          <cell r="L226" t="str">
            <v>S4_04_4500355937</v>
          </cell>
          <cell r="M226">
            <v>8392251</v>
          </cell>
          <cell r="N226" t="str">
            <v>CLP</v>
          </cell>
          <cell r="O226">
            <v>73432</v>
          </cell>
          <cell r="P226" t="str">
            <v>Compensado</v>
          </cell>
          <cell r="Q226">
            <v>6019940</v>
          </cell>
          <cell r="R226" t="str">
            <v>C-1802C INTERCAMBIADOR ALIMENTACION FRIA</v>
          </cell>
          <cell r="S226">
            <v>0.3</v>
          </cell>
          <cell r="T226" t="str">
            <v>GL</v>
          </cell>
          <cell r="U226">
            <v>27974171</v>
          </cell>
          <cell r="V226" t="str">
            <v>CLP</v>
          </cell>
          <cell r="W226">
            <v>8392251</v>
          </cell>
          <cell r="X226" t="str">
            <v>CLP</v>
          </cell>
          <cell r="Y226">
            <v>50107016</v>
          </cell>
          <cell r="Z226">
            <v>8687</v>
          </cell>
        </row>
        <row r="227">
          <cell r="A227">
            <v>4600035317</v>
          </cell>
          <cell r="B227" t="str">
            <v>FERROSTAAL CHILE S.A.C.</v>
          </cell>
          <cell r="C227">
            <v>34865826405</v>
          </cell>
          <cell r="D227" t="str">
            <v>Servicio Civil Mecánico PARO ERA 2025</v>
          </cell>
          <cell r="E227">
            <v>4500355937</v>
          </cell>
          <cell r="F227">
            <v>10</v>
          </cell>
          <cell r="G227">
            <v>34865317617</v>
          </cell>
          <cell r="H227">
            <v>508788</v>
          </cell>
          <cell r="I227">
            <v>1001844385</v>
          </cell>
          <cell r="J227" t="str">
            <v>Liberado</v>
          </cell>
          <cell r="K227" t="str">
            <v>P25_ERA_G2_HDT_C-1802D 30% APERTURA</v>
          </cell>
          <cell r="L227" t="str">
            <v>S4_04_4500355937</v>
          </cell>
          <cell r="M227">
            <v>8392251</v>
          </cell>
          <cell r="N227" t="str">
            <v>CLP</v>
          </cell>
          <cell r="O227">
            <v>73432</v>
          </cell>
          <cell r="P227" t="str">
            <v>Compensado</v>
          </cell>
          <cell r="Q227">
            <v>6019982</v>
          </cell>
          <cell r="R227" t="str">
            <v>C-1802D INTERCAMBIADOR ALIMENTACION FRIA</v>
          </cell>
          <cell r="S227">
            <v>0.3</v>
          </cell>
          <cell r="T227" t="str">
            <v>GL</v>
          </cell>
          <cell r="U227">
            <v>27974171</v>
          </cell>
          <cell r="V227" t="str">
            <v>CLP</v>
          </cell>
          <cell r="W227">
            <v>8392251</v>
          </cell>
          <cell r="X227" t="str">
            <v>CLP</v>
          </cell>
          <cell r="Y227">
            <v>50107017</v>
          </cell>
          <cell r="Z227">
            <v>8687</v>
          </cell>
        </row>
        <row r="228">
          <cell r="A228">
            <v>4600035317</v>
          </cell>
          <cell r="B228" t="str">
            <v>FERROSTAAL CHILE S.A.C.</v>
          </cell>
          <cell r="C228">
            <v>34865826405</v>
          </cell>
          <cell r="D228" t="str">
            <v>Servicio Civil Mecánico PARO ERA 2025</v>
          </cell>
          <cell r="E228">
            <v>4500355937</v>
          </cell>
          <cell r="F228">
            <v>10</v>
          </cell>
          <cell r="G228">
            <v>34865317617</v>
          </cell>
          <cell r="H228">
            <v>508788</v>
          </cell>
          <cell r="I228">
            <v>1001844386</v>
          </cell>
          <cell r="J228" t="str">
            <v>Liberado</v>
          </cell>
          <cell r="K228" t="str">
            <v>P25_ERA_G2_HDT_C-1802E 30% APERTURA</v>
          </cell>
          <cell r="L228" t="str">
            <v>S5_04_4500355937</v>
          </cell>
          <cell r="M228">
            <v>8392251</v>
          </cell>
          <cell r="N228" t="str">
            <v>CLP</v>
          </cell>
          <cell r="O228">
            <v>73476</v>
          </cell>
          <cell r="P228" t="str">
            <v>Compensado</v>
          </cell>
          <cell r="Q228">
            <v>6019941</v>
          </cell>
          <cell r="R228" t="str">
            <v>C-1802E INTERCAMBIADOR ALIMENTACION FRIA</v>
          </cell>
          <cell r="S228">
            <v>0.3</v>
          </cell>
          <cell r="T228" t="str">
            <v>GL</v>
          </cell>
          <cell r="U228">
            <v>27974171</v>
          </cell>
          <cell r="V228" t="str">
            <v>CLP</v>
          </cell>
          <cell r="W228">
            <v>8392251</v>
          </cell>
          <cell r="X228" t="str">
            <v>CLP</v>
          </cell>
          <cell r="Y228">
            <v>50107018</v>
          </cell>
          <cell r="Z228">
            <v>8687</v>
          </cell>
        </row>
        <row r="229">
          <cell r="A229">
            <v>4600035317</v>
          </cell>
          <cell r="B229" t="str">
            <v>FERROSTAAL CHILE S.A.C.</v>
          </cell>
          <cell r="C229">
            <v>34865826405</v>
          </cell>
          <cell r="D229" t="str">
            <v>Servicio Civil Mecánico PARO ERA 2025</v>
          </cell>
          <cell r="E229">
            <v>4500355937</v>
          </cell>
          <cell r="F229">
            <v>10</v>
          </cell>
          <cell r="G229">
            <v>34865317617</v>
          </cell>
          <cell r="H229">
            <v>508788</v>
          </cell>
          <cell r="I229">
            <v>1001844387</v>
          </cell>
          <cell r="J229" t="str">
            <v>Liberado</v>
          </cell>
          <cell r="K229" t="str">
            <v>P25_ERA_G2_HDT_C-1802F 30% APERTURA</v>
          </cell>
          <cell r="L229" t="str">
            <v>S4_04_4500355937</v>
          </cell>
          <cell r="M229">
            <v>8392251</v>
          </cell>
          <cell r="N229" t="str">
            <v>CLP</v>
          </cell>
          <cell r="O229">
            <v>73432</v>
          </cell>
          <cell r="P229" t="str">
            <v>Compensado</v>
          </cell>
          <cell r="Q229">
            <v>6019942</v>
          </cell>
          <cell r="R229" t="str">
            <v>C-1802F INTERCAMBIADOR ALIMENTACION FRIA</v>
          </cell>
          <cell r="S229">
            <v>0.3</v>
          </cell>
          <cell r="T229" t="str">
            <v>GL</v>
          </cell>
          <cell r="U229">
            <v>27974171</v>
          </cell>
          <cell r="V229" t="str">
            <v>CLP</v>
          </cell>
          <cell r="W229">
            <v>8392251</v>
          </cell>
          <cell r="X229" t="str">
            <v>CLP</v>
          </cell>
          <cell r="Y229">
            <v>50107019</v>
          </cell>
          <cell r="Z229">
            <v>8687</v>
          </cell>
        </row>
        <row r="230">
          <cell r="A230">
            <v>4600035317</v>
          </cell>
          <cell r="B230" t="str">
            <v>FERROSTAAL CHILE S.A.C.</v>
          </cell>
          <cell r="C230">
            <v>34865826405</v>
          </cell>
          <cell r="D230" t="str">
            <v>Servicio Civil Mecánico PARO ERA 2025</v>
          </cell>
          <cell r="E230">
            <v>4500355937</v>
          </cell>
          <cell r="F230">
            <v>10</v>
          </cell>
          <cell r="G230">
            <v>34865317617</v>
          </cell>
          <cell r="H230">
            <v>508788</v>
          </cell>
          <cell r="I230">
            <v>1001844388</v>
          </cell>
          <cell r="J230" t="str">
            <v>Liberado</v>
          </cell>
          <cell r="K230" t="str">
            <v>P25_ERA_G2_HDT_C-1803A 30% APERTURA</v>
          </cell>
          <cell r="L230" t="str">
            <v>S1_05_4500355937</v>
          </cell>
          <cell r="M230">
            <v>9996126</v>
          </cell>
          <cell r="N230" t="str">
            <v>CLP</v>
          </cell>
          <cell r="O230">
            <v>73488</v>
          </cell>
          <cell r="P230" t="str">
            <v>Compensado</v>
          </cell>
          <cell r="Q230">
            <v>6019983</v>
          </cell>
          <cell r="R230" t="str">
            <v>C-1803A INTERCAMBIADOR ALIMENT CALIENTE</v>
          </cell>
          <cell r="S230">
            <v>0.3</v>
          </cell>
          <cell r="T230" t="str">
            <v>GL</v>
          </cell>
          <cell r="U230">
            <v>33320420</v>
          </cell>
          <cell r="V230" t="str">
            <v>CLP</v>
          </cell>
          <cell r="W230">
            <v>9996126</v>
          </cell>
          <cell r="X230" t="str">
            <v>CLP</v>
          </cell>
          <cell r="Y230">
            <v>50106037</v>
          </cell>
          <cell r="Z230">
            <v>10347.209999999999</v>
          </cell>
        </row>
        <row r="231">
          <cell r="A231">
            <v>4600035317</v>
          </cell>
          <cell r="B231" t="str">
            <v>FERROSTAAL CHILE S.A.C.</v>
          </cell>
          <cell r="C231">
            <v>34865826405</v>
          </cell>
          <cell r="D231" t="str">
            <v>Servicio Civil Mecánico PARO ERA 2025</v>
          </cell>
          <cell r="E231">
            <v>4500355937</v>
          </cell>
          <cell r="F231">
            <v>10</v>
          </cell>
          <cell r="G231">
            <v>34865317617</v>
          </cell>
          <cell r="H231">
            <v>508788</v>
          </cell>
          <cell r="I231">
            <v>1001844389</v>
          </cell>
          <cell r="J231" t="str">
            <v>Liberado</v>
          </cell>
          <cell r="K231" t="str">
            <v>P25_ERA_G2_HDT_C-1804 30% APERTURA</v>
          </cell>
          <cell r="L231" t="str">
            <v>S3_05_4500355937</v>
          </cell>
          <cell r="M231">
            <v>1947123</v>
          </cell>
          <cell r="N231" t="str">
            <v>CLP</v>
          </cell>
          <cell r="O231">
            <v>73526</v>
          </cell>
          <cell r="P231" t="str">
            <v>Compensado</v>
          </cell>
          <cell r="Q231">
            <v>6019944</v>
          </cell>
          <cell r="R231" t="str">
            <v>C-1804 ENFRIADOR DE AGUA DE LAVADO</v>
          </cell>
          <cell r="S231">
            <v>0.3</v>
          </cell>
          <cell r="T231" t="str">
            <v>GL</v>
          </cell>
          <cell r="U231">
            <v>6490409</v>
          </cell>
          <cell r="V231" t="str">
            <v>CLP</v>
          </cell>
          <cell r="W231">
            <v>1947123</v>
          </cell>
          <cell r="X231" t="str">
            <v>CLP</v>
          </cell>
          <cell r="Y231">
            <v>50111639</v>
          </cell>
          <cell r="Z231">
            <v>2015.51</v>
          </cell>
        </row>
        <row r="232">
          <cell r="A232">
            <v>4600035317</v>
          </cell>
          <cell r="B232" t="str">
            <v>FERROSTAAL CHILE S.A.C.</v>
          </cell>
          <cell r="C232">
            <v>34865826405</v>
          </cell>
          <cell r="D232" t="str">
            <v>Servicio Civil Mecánico PARO ERA 2025</v>
          </cell>
          <cell r="E232">
            <v>4500355937</v>
          </cell>
          <cell r="F232">
            <v>10</v>
          </cell>
          <cell r="G232">
            <v>34865317617</v>
          </cell>
          <cell r="H232">
            <v>508788</v>
          </cell>
          <cell r="I232">
            <v>1001844391</v>
          </cell>
          <cell r="J232" t="str">
            <v>Liberado</v>
          </cell>
          <cell r="K232" t="str">
            <v>P25_ERA_G2_HDT_C-1811A 30% APERTURA</v>
          </cell>
          <cell r="L232" t="str">
            <v>S3_05_4500355937</v>
          </cell>
          <cell r="M232">
            <v>4693835</v>
          </cell>
          <cell r="N232" t="str">
            <v>CLP</v>
          </cell>
          <cell r="O232">
            <v>73526</v>
          </cell>
          <cell r="P232" t="str">
            <v>Compensado</v>
          </cell>
          <cell r="Q232">
            <v>6020027</v>
          </cell>
          <cell r="R232" t="str">
            <v>HDT-C-1811 A</v>
          </cell>
          <cell r="S232">
            <v>0.3</v>
          </cell>
          <cell r="T232" t="str">
            <v>GL</v>
          </cell>
          <cell r="U232">
            <v>15646115</v>
          </cell>
          <cell r="V232" t="str">
            <v>CLP</v>
          </cell>
          <cell r="W232">
            <v>4693835</v>
          </cell>
          <cell r="X232" t="str">
            <v>CLP</v>
          </cell>
          <cell r="Y232">
            <v>50104800</v>
          </cell>
          <cell r="Z232">
            <v>4858.6899999999996</v>
          </cell>
        </row>
        <row r="233">
          <cell r="A233">
            <v>4600035317</v>
          </cell>
          <cell r="B233" t="str">
            <v>FERROSTAAL CHILE S.A.C.</v>
          </cell>
          <cell r="C233">
            <v>34865826405</v>
          </cell>
          <cell r="D233" t="str">
            <v>Servicio Civil Mecánico PARO ERA 2025</v>
          </cell>
          <cell r="E233">
            <v>4500355937</v>
          </cell>
          <cell r="F233">
            <v>10</v>
          </cell>
          <cell r="G233">
            <v>34865317617</v>
          </cell>
          <cell r="H233">
            <v>508788</v>
          </cell>
          <cell r="I233">
            <v>1001844392</v>
          </cell>
          <cell r="J233" t="str">
            <v>Liberado</v>
          </cell>
          <cell r="K233" t="str">
            <v>P25_ERA_G2_HDT_C-1811B 30% APERTURA</v>
          </cell>
          <cell r="L233" t="str">
            <v>S3_05_4500355937</v>
          </cell>
          <cell r="M233">
            <v>4693835</v>
          </cell>
          <cell r="N233" t="str">
            <v>CLP</v>
          </cell>
          <cell r="O233">
            <v>73526</v>
          </cell>
          <cell r="P233" t="str">
            <v>Compensado</v>
          </cell>
          <cell r="Q233">
            <v>6020028</v>
          </cell>
          <cell r="R233" t="str">
            <v>HDT-C-1811 B</v>
          </cell>
          <cell r="S233">
            <v>0.3</v>
          </cell>
          <cell r="T233" t="str">
            <v>GL</v>
          </cell>
          <cell r="U233">
            <v>15646115</v>
          </cell>
          <cell r="V233" t="str">
            <v>CLP</v>
          </cell>
          <cell r="W233">
            <v>4693835</v>
          </cell>
          <cell r="X233" t="str">
            <v>CLP</v>
          </cell>
          <cell r="Y233">
            <v>50104801</v>
          </cell>
          <cell r="Z233">
            <v>4858.6899999999996</v>
          </cell>
        </row>
        <row r="234">
          <cell r="A234">
            <v>4600035317</v>
          </cell>
          <cell r="B234" t="str">
            <v>FERROSTAAL CHILE S.A.C.</v>
          </cell>
          <cell r="C234">
            <v>34865826405</v>
          </cell>
          <cell r="D234" t="str">
            <v>Servicio Civil Mecánico PARO ERA 2025</v>
          </cell>
          <cell r="E234">
            <v>4500355937</v>
          </cell>
          <cell r="F234">
            <v>10</v>
          </cell>
          <cell r="G234">
            <v>34865317617</v>
          </cell>
          <cell r="H234">
            <v>508788</v>
          </cell>
          <cell r="I234">
            <v>1001844393</v>
          </cell>
          <cell r="J234" t="str">
            <v>Liberado</v>
          </cell>
          <cell r="K234" t="str">
            <v>P25_ERA_G2_HDT_C-1820 30% APERTURA</v>
          </cell>
          <cell r="L234" t="str">
            <v>S4_04_4500355937</v>
          </cell>
          <cell r="M234">
            <v>2800289</v>
          </cell>
          <cell r="N234" t="str">
            <v>CLP</v>
          </cell>
          <cell r="O234">
            <v>73432</v>
          </cell>
          <cell r="P234" t="str">
            <v>Compensado</v>
          </cell>
          <cell r="Q234">
            <v>6019949</v>
          </cell>
          <cell r="R234" t="str">
            <v>C-1820 CONDENSADOR VAPOR DE SUPERFICIE</v>
          </cell>
          <cell r="S234">
            <v>0.3</v>
          </cell>
          <cell r="T234" t="str">
            <v>GL</v>
          </cell>
          <cell r="U234">
            <v>9334297</v>
          </cell>
          <cell r="V234" t="str">
            <v>CLP</v>
          </cell>
          <cell r="W234">
            <v>2800289</v>
          </cell>
          <cell r="X234" t="str">
            <v>CLP</v>
          </cell>
          <cell r="Y234">
            <v>50106042</v>
          </cell>
          <cell r="Z234">
            <v>2898.64</v>
          </cell>
        </row>
        <row r="235">
          <cell r="A235">
            <v>4600035317</v>
          </cell>
          <cell r="B235" t="str">
            <v>FERROSTAAL CHILE S.A.C.</v>
          </cell>
          <cell r="C235">
            <v>34865826405</v>
          </cell>
          <cell r="D235" t="str">
            <v>Servicio Civil Mecánico PARO ERA 2025</v>
          </cell>
          <cell r="E235">
            <v>4500355937</v>
          </cell>
          <cell r="F235">
            <v>10</v>
          </cell>
          <cell r="G235">
            <v>34865317617</v>
          </cell>
          <cell r="H235">
            <v>508788</v>
          </cell>
          <cell r="I235">
            <v>1001844396</v>
          </cell>
          <cell r="J235" t="str">
            <v>Liberado</v>
          </cell>
          <cell r="K235" t="str">
            <v>P25_ERA_G2_HDT_E-1801 30% APERTURA</v>
          </cell>
          <cell r="L235" t="str">
            <v>S4_04_4500355937</v>
          </cell>
          <cell r="M235">
            <v>17685203</v>
          </cell>
          <cell r="N235" t="str">
            <v>CLP</v>
          </cell>
          <cell r="O235">
            <v>73432</v>
          </cell>
          <cell r="P235" t="str">
            <v>Compensado</v>
          </cell>
          <cell r="Q235">
            <v>6007518</v>
          </cell>
          <cell r="R235" t="str">
            <v>Mant Reac E-1801-Absorbedor de aminas</v>
          </cell>
          <cell r="S235">
            <v>0.3</v>
          </cell>
          <cell r="T235" t="str">
            <v>GL</v>
          </cell>
          <cell r="U235">
            <v>58950675</v>
          </cell>
          <cell r="V235" t="str">
            <v>CLP</v>
          </cell>
          <cell r="W235">
            <v>17685203</v>
          </cell>
          <cell r="X235" t="str">
            <v>CLP</v>
          </cell>
          <cell r="Y235">
            <v>50104787</v>
          </cell>
          <cell r="Z235">
            <v>18306.34</v>
          </cell>
        </row>
        <row r="236">
          <cell r="A236">
            <v>4600035317</v>
          </cell>
          <cell r="B236" t="str">
            <v>FERROSTAAL CHILE S.A.C.</v>
          </cell>
          <cell r="C236">
            <v>34865826405</v>
          </cell>
          <cell r="D236" t="str">
            <v>Servicio Civil Mecánico PARO ERA 2025</v>
          </cell>
          <cell r="E236">
            <v>4500355937</v>
          </cell>
          <cell r="F236">
            <v>10</v>
          </cell>
          <cell r="G236">
            <v>34865317617</v>
          </cell>
          <cell r="H236">
            <v>508788</v>
          </cell>
          <cell r="I236">
            <v>1001844397</v>
          </cell>
          <cell r="J236" t="str">
            <v>Liberado</v>
          </cell>
          <cell r="K236" t="str">
            <v>P25_ERA_G2_HDT_E-1802 30% APERTURA</v>
          </cell>
          <cell r="L236" t="str">
            <v>S4_04_4500355937</v>
          </cell>
          <cell r="M236">
            <v>29508420</v>
          </cell>
          <cell r="N236" t="str">
            <v>CLP</v>
          </cell>
          <cell r="O236">
            <v>73432</v>
          </cell>
          <cell r="P236" t="str">
            <v>Compensado</v>
          </cell>
          <cell r="Q236">
            <v>6007519</v>
          </cell>
          <cell r="R236" t="str">
            <v>Mant Reac E-1802-Stripper</v>
          </cell>
          <cell r="S236">
            <v>0.3</v>
          </cell>
          <cell r="T236" t="str">
            <v>GL</v>
          </cell>
          <cell r="U236">
            <v>98361399</v>
          </cell>
          <cell r="V236" t="str">
            <v>CLP</v>
          </cell>
          <cell r="W236">
            <v>29508420</v>
          </cell>
          <cell r="X236" t="str">
            <v>CLP</v>
          </cell>
          <cell r="Y236">
            <v>50100975</v>
          </cell>
          <cell r="Z236">
            <v>30544.81</v>
          </cell>
        </row>
        <row r="237">
          <cell r="A237">
            <v>4600035317</v>
          </cell>
          <cell r="B237" t="str">
            <v>FERROSTAAL CHILE S.A.C.</v>
          </cell>
          <cell r="C237">
            <v>34865826405</v>
          </cell>
          <cell r="D237" t="str">
            <v>Servicio Civil Mecánico PARO ERA 2025</v>
          </cell>
          <cell r="E237">
            <v>4500355937</v>
          </cell>
          <cell r="F237">
            <v>10</v>
          </cell>
          <cell r="G237">
            <v>34865317617</v>
          </cell>
          <cell r="H237">
            <v>508788</v>
          </cell>
          <cell r="I237">
            <v>1001844398</v>
          </cell>
          <cell r="J237" t="str">
            <v>Liberado</v>
          </cell>
          <cell r="K237" t="str">
            <v>P25_ERA_G2_HDT_F-1813 30% APERTURA</v>
          </cell>
          <cell r="L237" t="str">
            <v>S1_05_4500355937</v>
          </cell>
          <cell r="M237">
            <v>2133690</v>
          </cell>
          <cell r="N237" t="str">
            <v>CLP</v>
          </cell>
          <cell r="O237">
            <v>73488</v>
          </cell>
          <cell r="P237" t="str">
            <v>Compensado</v>
          </cell>
          <cell r="Q237">
            <v>6007553</v>
          </cell>
          <cell r="R237" t="str">
            <v>Mant Reac F-1813-Separador de condensado</v>
          </cell>
          <cell r="S237">
            <v>0.3</v>
          </cell>
          <cell r="T237" t="str">
            <v>GL</v>
          </cell>
          <cell r="U237">
            <v>7112300</v>
          </cell>
          <cell r="V237" t="str">
            <v>CLP</v>
          </cell>
          <cell r="W237">
            <v>2133690</v>
          </cell>
          <cell r="X237" t="str">
            <v>CLP</v>
          </cell>
          <cell r="Y237">
            <v>50106861</v>
          </cell>
          <cell r="Z237">
            <v>2208.63</v>
          </cell>
        </row>
        <row r="238">
          <cell r="A238">
            <v>4600035317</v>
          </cell>
          <cell r="B238" t="str">
            <v>FERROSTAAL CHILE S.A.C.</v>
          </cell>
          <cell r="C238">
            <v>34865826405</v>
          </cell>
          <cell r="D238" t="str">
            <v>Servicio Civil Mecánico PARO ERA 2025</v>
          </cell>
          <cell r="E238">
            <v>4500355937</v>
          </cell>
          <cell r="F238">
            <v>10</v>
          </cell>
          <cell r="G238">
            <v>34865317617</v>
          </cell>
          <cell r="H238">
            <v>508788</v>
          </cell>
          <cell r="I238">
            <v>1001844399</v>
          </cell>
          <cell r="J238" t="str">
            <v>Liberado</v>
          </cell>
          <cell r="K238" t="str">
            <v>P25_ERA_G2_HDT_L-1811 30% APERTURA</v>
          </cell>
          <cell r="L238" t="str">
            <v>S5_04_4500355937</v>
          </cell>
          <cell r="M238">
            <v>1119333</v>
          </cell>
          <cell r="N238" t="str">
            <v>CLP</v>
          </cell>
          <cell r="O238">
            <v>73476</v>
          </cell>
          <cell r="P238" t="str">
            <v>Compensado</v>
          </cell>
          <cell r="Q238">
            <v>6007603</v>
          </cell>
          <cell r="R238" t="str">
            <v>Mant Reac L-1811-Separ vap de med presio</v>
          </cell>
          <cell r="S238">
            <v>0.3</v>
          </cell>
          <cell r="T238" t="str">
            <v>GL</v>
          </cell>
          <cell r="U238">
            <v>3731110</v>
          </cell>
          <cell r="V238" t="str">
            <v>CLP</v>
          </cell>
          <cell r="W238">
            <v>1119333</v>
          </cell>
          <cell r="X238" t="str">
            <v>CLP</v>
          </cell>
          <cell r="Y238">
            <v>50106874</v>
          </cell>
          <cell r="Z238">
            <v>1158.6500000000001</v>
          </cell>
        </row>
        <row r="239">
          <cell r="A239">
            <v>4600035317</v>
          </cell>
          <cell r="B239" t="str">
            <v>FERROSTAAL CHILE S.A.C.</v>
          </cell>
          <cell r="C239">
            <v>34865826405</v>
          </cell>
          <cell r="D239" t="str">
            <v>Servicio Civil Mecánico PARO ERA 2025</v>
          </cell>
          <cell r="E239">
            <v>4500355937</v>
          </cell>
          <cell r="F239">
            <v>10</v>
          </cell>
          <cell r="G239">
            <v>34865317617</v>
          </cell>
          <cell r="H239">
            <v>508788</v>
          </cell>
          <cell r="I239">
            <v>1001844401</v>
          </cell>
          <cell r="J239" t="str">
            <v>Liberado</v>
          </cell>
          <cell r="K239" t="str">
            <v>P25_ERA_G2_RAM_C-3201B 30% APERTURA</v>
          </cell>
          <cell r="L239" t="str">
            <v>S4_04_4500355937</v>
          </cell>
          <cell r="M239">
            <v>3306797</v>
          </cell>
          <cell r="N239" t="str">
            <v>CLP</v>
          </cell>
          <cell r="O239">
            <v>73432</v>
          </cell>
          <cell r="P239" t="str">
            <v>Compensado</v>
          </cell>
          <cell r="Q239">
            <v>6006240</v>
          </cell>
          <cell r="R239" t="str">
            <v>C-3201B-Intercambiador de amina rica.</v>
          </cell>
          <cell r="S239">
            <v>0.3</v>
          </cell>
          <cell r="T239" t="str">
            <v>GL</v>
          </cell>
          <cell r="U239">
            <v>11022657</v>
          </cell>
          <cell r="V239" t="str">
            <v>CLP</v>
          </cell>
          <cell r="W239">
            <v>3306797</v>
          </cell>
          <cell r="X239" t="str">
            <v>CLP</v>
          </cell>
          <cell r="Y239">
            <v>50112042</v>
          </cell>
          <cell r="Z239">
            <v>3422.94</v>
          </cell>
        </row>
        <row r="240">
          <cell r="A240">
            <v>4600035317</v>
          </cell>
          <cell r="B240" t="str">
            <v>FERROSTAAL CHILE S.A.C.</v>
          </cell>
          <cell r="C240">
            <v>34865826405</v>
          </cell>
          <cell r="D240" t="str">
            <v>Servicio Civil Mecánico PARO ERA 2025</v>
          </cell>
          <cell r="E240">
            <v>4500355937</v>
          </cell>
          <cell r="F240">
            <v>10</v>
          </cell>
          <cell r="G240">
            <v>34865317617</v>
          </cell>
          <cell r="H240">
            <v>508788</v>
          </cell>
          <cell r="I240">
            <v>1001844402</v>
          </cell>
          <cell r="J240" t="str">
            <v>Liberado</v>
          </cell>
          <cell r="K240" t="str">
            <v>P25_ERA_G2_RAM_E-3201 30% APERTURA</v>
          </cell>
          <cell r="L240" t="str">
            <v>S4_04_4500355937</v>
          </cell>
          <cell r="M240">
            <v>17309814</v>
          </cell>
          <cell r="N240" t="str">
            <v>CLP</v>
          </cell>
          <cell r="O240">
            <v>73432</v>
          </cell>
          <cell r="P240" t="str">
            <v>Compensado</v>
          </cell>
          <cell r="Q240">
            <v>6019914</v>
          </cell>
          <cell r="R240" t="str">
            <v>E-3201 REGENERADORA DE AMINAS</v>
          </cell>
          <cell r="S240">
            <v>0.3</v>
          </cell>
          <cell r="T240" t="str">
            <v>GL</v>
          </cell>
          <cell r="U240">
            <v>57699379</v>
          </cell>
          <cell r="V240" t="str">
            <v>CLP</v>
          </cell>
          <cell r="W240">
            <v>17309814</v>
          </cell>
          <cell r="X240" t="str">
            <v>CLP</v>
          </cell>
          <cell r="Y240">
            <v>50104789</v>
          </cell>
          <cell r="Z240">
            <v>17917.759999999998</v>
          </cell>
        </row>
        <row r="241">
          <cell r="A241">
            <v>4600035317</v>
          </cell>
          <cell r="B241" t="str">
            <v>FERROSTAAL CHILE S.A.C.</v>
          </cell>
          <cell r="C241">
            <v>34865826405</v>
          </cell>
          <cell r="D241" t="str">
            <v>Servicio Civil Mecánico PARO ERA 2025</v>
          </cell>
          <cell r="E241">
            <v>4500355937</v>
          </cell>
          <cell r="F241">
            <v>10</v>
          </cell>
          <cell r="G241">
            <v>34865317617</v>
          </cell>
          <cell r="H241">
            <v>508788</v>
          </cell>
          <cell r="I241">
            <v>1001844403</v>
          </cell>
          <cell r="J241" t="str">
            <v>Liberado</v>
          </cell>
          <cell r="K241" t="str">
            <v>P25_ERA_G2_RAM_L-3202 30% APERTURA</v>
          </cell>
          <cell r="L241" t="str">
            <v>S4_04_4500355937</v>
          </cell>
          <cell r="M241">
            <v>1983698</v>
          </cell>
          <cell r="N241" t="str">
            <v>CLP</v>
          </cell>
          <cell r="O241">
            <v>73432</v>
          </cell>
          <cell r="P241" t="str">
            <v>Compensado</v>
          </cell>
          <cell r="Q241">
            <v>6003144</v>
          </cell>
          <cell r="R241" t="str">
            <v>Filtro de carbón Activo L-3202</v>
          </cell>
          <cell r="S241">
            <v>0.3</v>
          </cell>
          <cell r="T241" t="str">
            <v>C/U</v>
          </cell>
          <cell r="U241">
            <v>6612326</v>
          </cell>
          <cell r="V241" t="str">
            <v>CLP</v>
          </cell>
          <cell r="W241">
            <v>1983698</v>
          </cell>
          <cell r="X241" t="str">
            <v>CLP</v>
          </cell>
          <cell r="Y241">
            <v>50106922</v>
          </cell>
          <cell r="Z241">
            <v>2053.37</v>
          </cell>
        </row>
        <row r="242">
          <cell r="A242">
            <v>4600035317</v>
          </cell>
          <cell r="B242" t="str">
            <v>FERROSTAAL CHILE S.A.C.</v>
          </cell>
          <cell r="C242">
            <v>34865826405</v>
          </cell>
          <cell r="D242" t="str">
            <v>Servicio Civil Mecánico PARO ERA 2025</v>
          </cell>
          <cell r="E242">
            <v>4500355937</v>
          </cell>
          <cell r="F242">
            <v>10</v>
          </cell>
          <cell r="G242">
            <v>34865317617</v>
          </cell>
          <cell r="H242">
            <v>508788</v>
          </cell>
          <cell r="I242">
            <v>1001844404</v>
          </cell>
          <cell r="J242" t="str">
            <v>Liberado</v>
          </cell>
          <cell r="K242" t="str">
            <v>P25_ERA_G2_SWS2_F-3301 30% APERTURA</v>
          </cell>
          <cell r="L242" t="str">
            <v>S4_04_4500355937</v>
          </cell>
          <cell r="M242">
            <v>6185866</v>
          </cell>
          <cell r="N242" t="str">
            <v>CLP</v>
          </cell>
          <cell r="O242">
            <v>73432</v>
          </cell>
          <cell r="P242" t="str">
            <v>Compensado</v>
          </cell>
          <cell r="Q242">
            <v>6019919</v>
          </cell>
          <cell r="R242" t="str">
            <v>F-3301 TAMBOR ALIMENTADOR AGUAS ÁCIDAS</v>
          </cell>
          <cell r="S242">
            <v>0.3</v>
          </cell>
          <cell r="T242" t="str">
            <v>GL</v>
          </cell>
          <cell r="U242">
            <v>20619552</v>
          </cell>
          <cell r="V242" t="str">
            <v>CLP</v>
          </cell>
          <cell r="W242">
            <v>6185866</v>
          </cell>
          <cell r="X242" t="str">
            <v>CLP</v>
          </cell>
          <cell r="Y242">
            <v>50106899</v>
          </cell>
          <cell r="Z242">
            <v>6403.12</v>
          </cell>
        </row>
        <row r="243">
          <cell r="A243">
            <v>4600035317</v>
          </cell>
          <cell r="B243" t="str">
            <v>FERROSTAAL CHILE S.A.C.</v>
          </cell>
          <cell r="C243">
            <v>34865826405</v>
          </cell>
          <cell r="D243" t="str">
            <v>Servicio Civil Mecánico PARO ERA 2025</v>
          </cell>
          <cell r="E243">
            <v>4500355937</v>
          </cell>
          <cell r="F243">
            <v>10</v>
          </cell>
          <cell r="G243">
            <v>34865317617</v>
          </cell>
          <cell r="H243">
            <v>508788</v>
          </cell>
          <cell r="I243">
            <v>1001844405</v>
          </cell>
          <cell r="J243" t="str">
            <v>Liberado</v>
          </cell>
          <cell r="K243" t="str">
            <v>P25_ERA_G2_U3600_L-3614B 30% APERTURA</v>
          </cell>
          <cell r="L243" t="str">
            <v>S5_04_4500355937</v>
          </cell>
          <cell r="M243">
            <v>4229523</v>
          </cell>
          <cell r="N243" t="str">
            <v>CLP</v>
          </cell>
          <cell r="O243">
            <v>73476</v>
          </cell>
          <cell r="P243" t="str">
            <v>Compensado</v>
          </cell>
          <cell r="Q243">
            <v>6019929</v>
          </cell>
          <cell r="R243" t="str">
            <v>L-3614 B FILTRO ARENA LAVADO EN CONTINUO</v>
          </cell>
          <cell r="S243">
            <v>0.3</v>
          </cell>
          <cell r="T243" t="str">
            <v>GL</v>
          </cell>
          <cell r="U243">
            <v>14098409</v>
          </cell>
          <cell r="V243" t="str">
            <v>CLP</v>
          </cell>
          <cell r="W243">
            <v>4229523</v>
          </cell>
          <cell r="X243" t="str">
            <v>CLP</v>
          </cell>
          <cell r="Y243">
            <v>50106934</v>
          </cell>
          <cell r="Z243">
            <v>4378.07</v>
          </cell>
        </row>
        <row r="244">
          <cell r="A244">
            <v>4600035317</v>
          </cell>
          <cell r="B244" t="str">
            <v>FERROSTAAL CHILE S.A.C.</v>
          </cell>
          <cell r="C244">
            <v>34865826405</v>
          </cell>
          <cell r="D244" t="str">
            <v>Servicio Civil Mecánico PARO ERA 2025</v>
          </cell>
          <cell r="E244">
            <v>4500355937</v>
          </cell>
          <cell r="F244">
            <v>10</v>
          </cell>
          <cell r="G244">
            <v>34865317617</v>
          </cell>
          <cell r="H244">
            <v>508788</v>
          </cell>
          <cell r="I244">
            <v>1001844406</v>
          </cell>
          <cell r="J244" t="str">
            <v>Liberado</v>
          </cell>
          <cell r="K244" t="str">
            <v>P25_ERA_G2_URA 3_C-3502 30% APERTURA</v>
          </cell>
          <cell r="L244" t="str">
            <v>S4_04_4500355937</v>
          </cell>
          <cell r="M244">
            <v>4522261</v>
          </cell>
          <cell r="N244" t="str">
            <v>CLP</v>
          </cell>
          <cell r="O244">
            <v>73432</v>
          </cell>
          <cell r="P244" t="str">
            <v>Compensado</v>
          </cell>
          <cell r="Q244">
            <v>6019958</v>
          </cell>
          <cell r="R244" t="str">
            <v>C-3502/03/04 1° COND DE AZUFRE</v>
          </cell>
          <cell r="S244">
            <v>0.3</v>
          </cell>
          <cell r="T244" t="str">
            <v>GL</v>
          </cell>
          <cell r="U244">
            <v>15074204</v>
          </cell>
          <cell r="V244" t="str">
            <v>CLP</v>
          </cell>
          <cell r="W244">
            <v>4522261</v>
          </cell>
          <cell r="X244" t="str">
            <v>CLP</v>
          </cell>
          <cell r="Y244">
            <v>50106940</v>
          </cell>
          <cell r="Z244">
            <v>4681.09</v>
          </cell>
        </row>
        <row r="245">
          <cell r="A245">
            <v>4600035317</v>
          </cell>
          <cell r="B245" t="str">
            <v>FERROSTAAL CHILE S.A.C.</v>
          </cell>
          <cell r="C245">
            <v>34865826405</v>
          </cell>
          <cell r="D245" t="str">
            <v>Servicio Civil Mecánico PARO ERA 2025</v>
          </cell>
          <cell r="E245">
            <v>4500355937</v>
          </cell>
          <cell r="F245">
            <v>10</v>
          </cell>
          <cell r="G245">
            <v>34865317617</v>
          </cell>
          <cell r="H245">
            <v>508788</v>
          </cell>
          <cell r="I245">
            <v>1001844407</v>
          </cell>
          <cell r="J245" t="str">
            <v>Liberado</v>
          </cell>
          <cell r="K245" t="str">
            <v>P25_ERA_G2_URA 3_C-3505 30% APERTURA</v>
          </cell>
          <cell r="L245" t="str">
            <v>S4_04_4500355937</v>
          </cell>
          <cell r="M245">
            <v>4425893</v>
          </cell>
          <cell r="N245" t="str">
            <v>CLP</v>
          </cell>
          <cell r="O245">
            <v>73432</v>
          </cell>
          <cell r="P245" t="str">
            <v>Compensado</v>
          </cell>
          <cell r="Q245">
            <v>6019959</v>
          </cell>
          <cell r="R245" t="str">
            <v>C-3505 4° CONDENSADOR DE AZUFRE</v>
          </cell>
          <cell r="S245">
            <v>0.3</v>
          </cell>
          <cell r="T245" t="str">
            <v>GL</v>
          </cell>
          <cell r="U245">
            <v>14752977</v>
          </cell>
          <cell r="V245" t="str">
            <v>CLP</v>
          </cell>
          <cell r="W245">
            <v>4425893</v>
          </cell>
          <cell r="X245" t="str">
            <v>CLP</v>
          </cell>
          <cell r="Y245">
            <v>50106941</v>
          </cell>
          <cell r="Z245">
            <v>4581.34</v>
          </cell>
        </row>
        <row r="246">
          <cell r="A246">
            <v>4600035317</v>
          </cell>
          <cell r="B246" t="str">
            <v>FERROSTAAL CHILE S.A.C.</v>
          </cell>
          <cell r="C246">
            <v>34865826405</v>
          </cell>
          <cell r="D246" t="str">
            <v>Servicio Civil Mecánico PARO ERA 2025</v>
          </cell>
          <cell r="E246">
            <v>4500355937</v>
          </cell>
          <cell r="F246">
            <v>10</v>
          </cell>
          <cell r="G246">
            <v>34865317617</v>
          </cell>
          <cell r="H246">
            <v>508788</v>
          </cell>
          <cell r="I246">
            <v>1001844408</v>
          </cell>
          <cell r="J246" t="str">
            <v>Liberado</v>
          </cell>
          <cell r="K246" t="str">
            <v>P25_ERA_G2_URA 3_C-3509 30% APERTURA</v>
          </cell>
          <cell r="L246" t="str">
            <v>S4_04_4500355937</v>
          </cell>
          <cell r="M246">
            <v>2515570</v>
          </cell>
          <cell r="N246" t="str">
            <v>CLP</v>
          </cell>
          <cell r="O246">
            <v>73432</v>
          </cell>
          <cell r="P246" t="str">
            <v>Compensado</v>
          </cell>
          <cell r="Q246">
            <v>6006248</v>
          </cell>
          <cell r="R246" t="str">
            <v>C-3509-3° recalentador de azufre</v>
          </cell>
          <cell r="S246">
            <v>0.3</v>
          </cell>
          <cell r="T246" t="str">
            <v>GL</v>
          </cell>
          <cell r="U246">
            <v>8385233</v>
          </cell>
          <cell r="V246" t="str">
            <v>CLP</v>
          </cell>
          <cell r="W246">
            <v>2515570</v>
          </cell>
          <cell r="X246" t="str">
            <v>CLP</v>
          </cell>
          <cell r="Y246">
            <v>50106944</v>
          </cell>
          <cell r="Z246">
            <v>2603.92</v>
          </cell>
        </row>
        <row r="247">
          <cell r="A247">
            <v>4600035317</v>
          </cell>
          <cell r="B247" t="str">
            <v>FERROSTAAL CHILE S.A.C.</v>
          </cell>
          <cell r="C247">
            <v>34865826405</v>
          </cell>
          <cell r="D247" t="str">
            <v>Servicio Civil Mecánico PARO ERA 2025</v>
          </cell>
          <cell r="E247">
            <v>4500355937</v>
          </cell>
          <cell r="F247">
            <v>10</v>
          </cell>
          <cell r="G247">
            <v>34865317617</v>
          </cell>
          <cell r="H247">
            <v>508788</v>
          </cell>
          <cell r="I247">
            <v>1001844409</v>
          </cell>
          <cell r="J247" t="str">
            <v>Liberado</v>
          </cell>
          <cell r="K247" t="str">
            <v>P25_ERA_G2_URA 3_F-3501 30% APERTURA</v>
          </cell>
          <cell r="L247" t="str">
            <v>S4_04_4500355937</v>
          </cell>
          <cell r="M247">
            <v>2852102</v>
          </cell>
          <cell r="N247" t="str">
            <v>CLP</v>
          </cell>
          <cell r="O247">
            <v>73432</v>
          </cell>
          <cell r="P247" t="str">
            <v>Compensado</v>
          </cell>
          <cell r="Q247">
            <v>6006187</v>
          </cell>
          <cell r="R247" t="str">
            <v>F-3501-KO drum gas amina</v>
          </cell>
          <cell r="S247">
            <v>0.3</v>
          </cell>
          <cell r="T247" t="str">
            <v>GL</v>
          </cell>
          <cell r="U247">
            <v>9507008</v>
          </cell>
          <cell r="V247" t="str">
            <v>CLP</v>
          </cell>
          <cell r="W247">
            <v>2852102</v>
          </cell>
          <cell r="X247" t="str">
            <v>CLP</v>
          </cell>
          <cell r="Y247">
            <v>50106880</v>
          </cell>
          <cell r="Z247">
            <v>2952.27</v>
          </cell>
        </row>
        <row r="248">
          <cell r="A248">
            <v>4600035317</v>
          </cell>
          <cell r="B248" t="str">
            <v>FERROSTAAL CHILE S.A.C.</v>
          </cell>
          <cell r="C248">
            <v>34865826405</v>
          </cell>
          <cell r="D248" t="str">
            <v>Servicio Civil Mecánico PARO ERA 2025</v>
          </cell>
          <cell r="E248">
            <v>4500355937</v>
          </cell>
          <cell r="F248">
            <v>10</v>
          </cell>
          <cell r="G248">
            <v>34865317617</v>
          </cell>
          <cell r="H248">
            <v>508788</v>
          </cell>
          <cell r="I248">
            <v>1001844410</v>
          </cell>
          <cell r="J248" t="str">
            <v>Liberado</v>
          </cell>
          <cell r="K248" t="str">
            <v>P25_ERA_G2_URA 3_F-3502 30% APERTURA</v>
          </cell>
          <cell r="L248" t="str">
            <v>S4_04_4500355937</v>
          </cell>
          <cell r="M248">
            <v>2946814</v>
          </cell>
          <cell r="N248" t="str">
            <v>CLP</v>
          </cell>
          <cell r="O248">
            <v>73432</v>
          </cell>
          <cell r="P248" t="str">
            <v>Compensado</v>
          </cell>
          <cell r="Q248">
            <v>6006188</v>
          </cell>
          <cell r="R248" t="str">
            <v>F-3502-KO drum gas agua ácidas</v>
          </cell>
          <cell r="S248">
            <v>0.3</v>
          </cell>
          <cell r="T248" t="str">
            <v>GL</v>
          </cell>
          <cell r="U248">
            <v>9822714</v>
          </cell>
          <cell r="V248" t="str">
            <v>CLP</v>
          </cell>
          <cell r="W248">
            <v>2946814</v>
          </cell>
          <cell r="X248" t="str">
            <v>CLP</v>
          </cell>
          <cell r="Y248">
            <v>50106881</v>
          </cell>
          <cell r="Z248">
            <v>3050.31</v>
          </cell>
        </row>
        <row r="249">
          <cell r="A249">
            <v>4600035317</v>
          </cell>
          <cell r="B249" t="str">
            <v>FERROSTAAL CHILE S.A.C.</v>
          </cell>
          <cell r="C249">
            <v>34865826405</v>
          </cell>
          <cell r="D249" t="str">
            <v>Servicio Civil Mecánico PARO ERA 2025</v>
          </cell>
          <cell r="E249">
            <v>4500355937</v>
          </cell>
          <cell r="F249">
            <v>10</v>
          </cell>
          <cell r="G249">
            <v>34865317617</v>
          </cell>
          <cell r="H249">
            <v>508788</v>
          </cell>
          <cell r="I249">
            <v>1001844411</v>
          </cell>
          <cell r="J249" t="str">
            <v>Liberado</v>
          </cell>
          <cell r="K249" t="str">
            <v>P25_ERA_G2_URA 3_F-3503A 30% APERTURA</v>
          </cell>
          <cell r="L249" t="str">
            <v>S1_05_4500355937</v>
          </cell>
          <cell r="M249">
            <v>7972073</v>
          </cell>
          <cell r="N249" t="str">
            <v>CLP</v>
          </cell>
          <cell r="O249">
            <v>73488</v>
          </cell>
          <cell r="P249" t="str">
            <v>Compensado</v>
          </cell>
          <cell r="Q249">
            <v>6006189</v>
          </cell>
          <cell r="R249" t="str">
            <v>F-3503A-Sulfuros lock</v>
          </cell>
          <cell r="S249">
            <v>0.3</v>
          </cell>
          <cell r="T249" t="str">
            <v>GL</v>
          </cell>
          <cell r="U249">
            <v>26573578</v>
          </cell>
          <cell r="V249" t="str">
            <v>CLP</v>
          </cell>
          <cell r="W249">
            <v>7972073</v>
          </cell>
          <cell r="X249" t="str">
            <v>CLP</v>
          </cell>
          <cell r="Y249">
            <v>50106882</v>
          </cell>
          <cell r="Z249">
            <v>8252.07</v>
          </cell>
        </row>
        <row r="250">
          <cell r="A250">
            <v>4600035317</v>
          </cell>
          <cell r="B250" t="str">
            <v>FERROSTAAL CHILE S.A.C.</v>
          </cell>
          <cell r="C250">
            <v>34865826405</v>
          </cell>
          <cell r="D250" t="str">
            <v>Servicio Civil Mecánico PARO ERA 2025</v>
          </cell>
          <cell r="E250">
            <v>4500355937</v>
          </cell>
          <cell r="F250">
            <v>10</v>
          </cell>
          <cell r="G250">
            <v>34865317617</v>
          </cell>
          <cell r="H250">
            <v>508788</v>
          </cell>
          <cell r="I250">
            <v>1001844412</v>
          </cell>
          <cell r="J250" t="str">
            <v>Liberado</v>
          </cell>
          <cell r="K250" t="str">
            <v>P25_ERA_G2_URA 3_F-3503B 30% APERTURA</v>
          </cell>
          <cell r="L250" t="str">
            <v>S3_05_4500355937</v>
          </cell>
          <cell r="M250">
            <v>7972073</v>
          </cell>
          <cell r="N250" t="str">
            <v>CLP</v>
          </cell>
          <cell r="O250">
            <v>73526</v>
          </cell>
          <cell r="P250" t="str">
            <v>Compensado</v>
          </cell>
          <cell r="Q250">
            <v>6006190</v>
          </cell>
          <cell r="R250" t="str">
            <v>F-3503B-Sulfuros lock</v>
          </cell>
          <cell r="S250">
            <v>0.3</v>
          </cell>
          <cell r="T250" t="str">
            <v>GL</v>
          </cell>
          <cell r="U250">
            <v>26573578</v>
          </cell>
          <cell r="V250" t="str">
            <v>CLP</v>
          </cell>
          <cell r="W250">
            <v>7972073</v>
          </cell>
          <cell r="X250" t="str">
            <v>CLP</v>
          </cell>
          <cell r="Y250">
            <v>50106883</v>
          </cell>
          <cell r="Z250">
            <v>8252.07</v>
          </cell>
        </row>
        <row r="251">
          <cell r="A251">
            <v>4600035317</v>
          </cell>
          <cell r="B251" t="str">
            <v>FERROSTAAL CHILE S.A.C.</v>
          </cell>
          <cell r="C251">
            <v>34865826405</v>
          </cell>
          <cell r="D251" t="str">
            <v>Servicio Civil Mecánico PARO ERA 2025</v>
          </cell>
          <cell r="E251">
            <v>4500355937</v>
          </cell>
          <cell r="F251">
            <v>10</v>
          </cell>
          <cell r="G251">
            <v>34865317617</v>
          </cell>
          <cell r="H251">
            <v>508788</v>
          </cell>
          <cell r="I251">
            <v>1001844413</v>
          </cell>
          <cell r="J251" t="str">
            <v>Liberado</v>
          </cell>
          <cell r="K251" t="str">
            <v>P25_ERA_G2_URA 3_F-3503C 30% APERTURA</v>
          </cell>
          <cell r="L251" t="str">
            <v>S4_04_4500355937</v>
          </cell>
          <cell r="M251">
            <v>7972073</v>
          </cell>
          <cell r="N251" t="str">
            <v>CLP</v>
          </cell>
          <cell r="O251">
            <v>73432</v>
          </cell>
          <cell r="P251" t="str">
            <v>Compensado</v>
          </cell>
          <cell r="Q251">
            <v>6006191</v>
          </cell>
          <cell r="R251" t="str">
            <v>F-3503C-Sulfuros lock</v>
          </cell>
          <cell r="S251">
            <v>0.3</v>
          </cell>
          <cell r="T251" t="str">
            <v>GL</v>
          </cell>
          <cell r="U251">
            <v>26573578</v>
          </cell>
          <cell r="V251" t="str">
            <v>CLP</v>
          </cell>
          <cell r="W251">
            <v>7972073</v>
          </cell>
          <cell r="X251" t="str">
            <v>CLP</v>
          </cell>
          <cell r="Y251">
            <v>50106884</v>
          </cell>
          <cell r="Z251">
            <v>8252.07</v>
          </cell>
        </row>
        <row r="252">
          <cell r="A252">
            <v>4600035317</v>
          </cell>
          <cell r="B252" t="str">
            <v>FERROSTAAL CHILE S.A.C.</v>
          </cell>
          <cell r="C252">
            <v>34865826405</v>
          </cell>
          <cell r="D252" t="str">
            <v>Servicio Civil Mecánico PARO ERA 2025</v>
          </cell>
          <cell r="E252">
            <v>4500355937</v>
          </cell>
          <cell r="F252">
            <v>10</v>
          </cell>
          <cell r="G252">
            <v>34865317617</v>
          </cell>
          <cell r="H252">
            <v>508788</v>
          </cell>
          <cell r="I252">
            <v>1001844414</v>
          </cell>
          <cell r="J252" t="str">
            <v>Liberado</v>
          </cell>
          <cell r="K252" t="str">
            <v>P25_ERA_G2_URA 3_F-3503D 30% APERTURA</v>
          </cell>
          <cell r="L252" t="str">
            <v>S4_04_4500355937</v>
          </cell>
          <cell r="M252">
            <v>7972073</v>
          </cell>
          <cell r="N252" t="str">
            <v>CLP</v>
          </cell>
          <cell r="O252">
            <v>73432</v>
          </cell>
          <cell r="P252" t="str">
            <v>Compensado</v>
          </cell>
          <cell r="Q252">
            <v>6006192</v>
          </cell>
          <cell r="R252" t="str">
            <v>F-3503D-Sulfuros lock</v>
          </cell>
          <cell r="S252">
            <v>0.3</v>
          </cell>
          <cell r="T252" t="str">
            <v>GL</v>
          </cell>
          <cell r="U252">
            <v>26573578</v>
          </cell>
          <cell r="V252" t="str">
            <v>CLP</v>
          </cell>
          <cell r="W252">
            <v>7972073</v>
          </cell>
          <cell r="X252" t="str">
            <v>CLP</v>
          </cell>
          <cell r="Y252">
            <v>50106885</v>
          </cell>
          <cell r="Z252">
            <v>8252.07</v>
          </cell>
        </row>
        <row r="253">
          <cell r="A253">
            <v>4600035317</v>
          </cell>
          <cell r="B253" t="str">
            <v>FERROSTAAL CHILE S.A.C.</v>
          </cell>
          <cell r="C253">
            <v>34865826405</v>
          </cell>
          <cell r="D253" t="str">
            <v>Servicio Civil Mecánico PARO ERA 2025</v>
          </cell>
          <cell r="E253">
            <v>4500355937</v>
          </cell>
          <cell r="F253">
            <v>10</v>
          </cell>
          <cell r="G253">
            <v>34865317617</v>
          </cell>
          <cell r="H253">
            <v>508788</v>
          </cell>
          <cell r="I253">
            <v>1001844415</v>
          </cell>
          <cell r="J253" t="str">
            <v>Liberado</v>
          </cell>
          <cell r="K253" t="str">
            <v>P25_ERA_G2_URA 3_F-3503E 30% APERTURA</v>
          </cell>
          <cell r="L253" t="str">
            <v>S4_04_4500355937</v>
          </cell>
          <cell r="M253">
            <v>7972073</v>
          </cell>
          <cell r="N253" t="str">
            <v>CLP</v>
          </cell>
          <cell r="O253">
            <v>73432</v>
          </cell>
          <cell r="P253" t="str">
            <v>Compensado</v>
          </cell>
          <cell r="Q253">
            <v>6006193</v>
          </cell>
          <cell r="R253" t="str">
            <v>F-3503E-Sulfuros lock</v>
          </cell>
          <cell r="S253">
            <v>0.3</v>
          </cell>
          <cell r="T253" t="str">
            <v>GL</v>
          </cell>
          <cell r="U253">
            <v>26573578</v>
          </cell>
          <cell r="V253" t="str">
            <v>CLP</v>
          </cell>
          <cell r="W253">
            <v>7972073</v>
          </cell>
          <cell r="X253" t="str">
            <v>CLP</v>
          </cell>
          <cell r="Y253">
            <v>50106886</v>
          </cell>
          <cell r="Z253">
            <v>8252.07</v>
          </cell>
        </row>
        <row r="254">
          <cell r="A254">
            <v>4600035317</v>
          </cell>
          <cell r="B254" t="str">
            <v>FERROSTAAL CHILE S.A.C.</v>
          </cell>
          <cell r="C254">
            <v>34865826405</v>
          </cell>
          <cell r="D254" t="str">
            <v>Servicio Civil Mecánico PARO ERA 2025</v>
          </cell>
          <cell r="E254">
            <v>4500355937</v>
          </cell>
          <cell r="F254">
            <v>10</v>
          </cell>
          <cell r="G254">
            <v>34865317617</v>
          </cell>
          <cell r="H254">
            <v>508788</v>
          </cell>
          <cell r="I254">
            <v>1001844416</v>
          </cell>
          <cell r="J254" t="str">
            <v>Liberado</v>
          </cell>
          <cell r="K254" t="str">
            <v>P25_ERA_G2_URA 3_F-3503F 30% APERTURA</v>
          </cell>
          <cell r="L254" t="str">
            <v>S4_04_4500355937</v>
          </cell>
          <cell r="M254">
            <v>7972073</v>
          </cell>
          <cell r="N254" t="str">
            <v>CLP</v>
          </cell>
          <cell r="O254">
            <v>73432</v>
          </cell>
          <cell r="P254" t="str">
            <v>Compensado</v>
          </cell>
          <cell r="Q254">
            <v>6006194</v>
          </cell>
          <cell r="R254" t="str">
            <v>F-3503F-Sulfuros lock</v>
          </cell>
          <cell r="S254">
            <v>0.3</v>
          </cell>
          <cell r="T254" t="str">
            <v>GL</v>
          </cell>
          <cell r="U254">
            <v>26573578</v>
          </cell>
          <cell r="V254" t="str">
            <v>CLP</v>
          </cell>
          <cell r="W254">
            <v>7972073</v>
          </cell>
          <cell r="X254" t="str">
            <v>CLP</v>
          </cell>
          <cell r="Y254">
            <v>50106887</v>
          </cell>
          <cell r="Z254">
            <v>8252.07</v>
          </cell>
        </row>
        <row r="255">
          <cell r="A255">
            <v>4600035317</v>
          </cell>
          <cell r="B255" t="str">
            <v>FERROSTAAL CHILE S.A.C.</v>
          </cell>
          <cell r="C255">
            <v>34865826405</v>
          </cell>
          <cell r="D255" t="str">
            <v>Servicio Civil Mecánico PARO ERA 2025</v>
          </cell>
          <cell r="E255">
            <v>4500355937</v>
          </cell>
          <cell r="F255">
            <v>10</v>
          </cell>
          <cell r="G255">
            <v>34865317617</v>
          </cell>
          <cell r="H255">
            <v>508788</v>
          </cell>
          <cell r="I255">
            <v>1001844417</v>
          </cell>
          <cell r="J255" t="str">
            <v>Liberado</v>
          </cell>
          <cell r="K255" t="str">
            <v>P25_ERA_G2_URA 3_F-3504 30% APERTURA</v>
          </cell>
          <cell r="L255" t="str">
            <v>S4_04_4500355937</v>
          </cell>
          <cell r="M255">
            <v>8235607</v>
          </cell>
          <cell r="N255" t="str">
            <v>CLP</v>
          </cell>
          <cell r="O255">
            <v>73432</v>
          </cell>
          <cell r="P255" t="str">
            <v>Compensado</v>
          </cell>
          <cell r="Q255">
            <v>6006195</v>
          </cell>
          <cell r="R255" t="str">
            <v>F-3504-Coalescedor azufre</v>
          </cell>
          <cell r="S255">
            <v>0.3</v>
          </cell>
          <cell r="T255" t="str">
            <v>GL</v>
          </cell>
          <cell r="U255">
            <v>27452023</v>
          </cell>
          <cell r="V255" t="str">
            <v>CLP</v>
          </cell>
          <cell r="W255">
            <v>8235607</v>
          </cell>
          <cell r="X255" t="str">
            <v>CLP</v>
          </cell>
          <cell r="Y255">
            <v>50106888</v>
          </cell>
          <cell r="Z255">
            <v>8524.86</v>
          </cell>
        </row>
        <row r="256">
          <cell r="A256">
            <v>4600035317</v>
          </cell>
          <cell r="B256" t="str">
            <v>FERROSTAAL CHILE S.A.C.</v>
          </cell>
          <cell r="C256">
            <v>34865826405</v>
          </cell>
          <cell r="D256" t="str">
            <v>Servicio Civil Mecánico PARO ERA 2025</v>
          </cell>
          <cell r="E256">
            <v>4500355937</v>
          </cell>
          <cell r="F256">
            <v>10</v>
          </cell>
          <cell r="G256">
            <v>34865317617</v>
          </cell>
          <cell r="H256">
            <v>508788</v>
          </cell>
          <cell r="I256">
            <v>1001844418</v>
          </cell>
          <cell r="J256" t="str">
            <v>Liberado</v>
          </cell>
          <cell r="K256" t="str">
            <v>P25_ERA_G2_URA 3_F-3505 30% APERTURA</v>
          </cell>
          <cell r="L256" t="str">
            <v>S4_04_4500355937</v>
          </cell>
          <cell r="M256">
            <v>2577399</v>
          </cell>
          <cell r="N256" t="str">
            <v>CLP</v>
          </cell>
          <cell r="O256">
            <v>73432</v>
          </cell>
          <cell r="P256" t="str">
            <v>Compensado</v>
          </cell>
          <cell r="Q256">
            <v>6006196</v>
          </cell>
          <cell r="R256" t="str">
            <v>F-3505-Tanque de propulsión</v>
          </cell>
          <cell r="S256">
            <v>0.3</v>
          </cell>
          <cell r="T256" t="str">
            <v>GL</v>
          </cell>
          <cell r="U256">
            <v>8591329</v>
          </cell>
          <cell r="V256" t="str">
            <v>CLP</v>
          </cell>
          <cell r="W256">
            <v>2577399</v>
          </cell>
          <cell r="X256" t="str">
            <v>CLP</v>
          </cell>
          <cell r="Y256">
            <v>50106889</v>
          </cell>
          <cell r="Z256">
            <v>2667.92</v>
          </cell>
        </row>
        <row r="257">
          <cell r="A257">
            <v>4600035317</v>
          </cell>
          <cell r="B257" t="str">
            <v>FERROSTAAL CHILE S.A.C.</v>
          </cell>
          <cell r="C257">
            <v>34865826405</v>
          </cell>
          <cell r="D257" t="str">
            <v>Servicio Civil Mecánico PARO ERA 2025</v>
          </cell>
          <cell r="E257">
            <v>4500355937</v>
          </cell>
          <cell r="F257">
            <v>10</v>
          </cell>
          <cell r="G257">
            <v>34865317617</v>
          </cell>
          <cell r="H257">
            <v>508788</v>
          </cell>
          <cell r="I257">
            <v>1001844419</v>
          </cell>
          <cell r="J257" t="str">
            <v>Liberado</v>
          </cell>
          <cell r="K257" t="str">
            <v>P25_ERA_G2_URA 3_F-3506 30% APERTURA</v>
          </cell>
          <cell r="L257" t="str">
            <v>S4_04_4500355937</v>
          </cell>
          <cell r="M257">
            <v>1901873</v>
          </cell>
          <cell r="N257" t="str">
            <v>CLP</v>
          </cell>
          <cell r="O257">
            <v>73432</v>
          </cell>
          <cell r="P257" t="str">
            <v>Compensado</v>
          </cell>
          <cell r="Q257">
            <v>6006197</v>
          </cell>
          <cell r="R257" t="str">
            <v>F-3506-Separador agua vapor</v>
          </cell>
          <cell r="S257">
            <v>0.3</v>
          </cell>
          <cell r="T257" t="str">
            <v>GL</v>
          </cell>
          <cell r="U257">
            <v>6339576</v>
          </cell>
          <cell r="V257" t="str">
            <v>CLP</v>
          </cell>
          <cell r="W257">
            <v>1901873</v>
          </cell>
          <cell r="X257" t="str">
            <v>CLP</v>
          </cell>
          <cell r="Y257">
            <v>50106890</v>
          </cell>
          <cell r="Z257">
            <v>1968.67</v>
          </cell>
        </row>
        <row r="258">
          <cell r="A258">
            <v>4600035317</v>
          </cell>
          <cell r="B258" t="str">
            <v>FERROSTAAL CHILE S.A.C.</v>
          </cell>
          <cell r="C258">
            <v>34865826405</v>
          </cell>
          <cell r="D258" t="str">
            <v>Servicio Civil Mecánico PARO ERA 2025</v>
          </cell>
          <cell r="E258">
            <v>4500355937</v>
          </cell>
          <cell r="F258">
            <v>10</v>
          </cell>
          <cell r="G258">
            <v>34865317617</v>
          </cell>
          <cell r="H258">
            <v>508788</v>
          </cell>
          <cell r="I258">
            <v>1001844420</v>
          </cell>
          <cell r="J258" t="str">
            <v>Liberado</v>
          </cell>
          <cell r="K258" t="str">
            <v>P25_ERA_G2_URA 3_F-3507 30% APERTURA</v>
          </cell>
          <cell r="L258" t="str">
            <v>S4_05_4500355937</v>
          </cell>
          <cell r="M258">
            <v>2115903</v>
          </cell>
          <cell r="N258" t="str">
            <v>CLP</v>
          </cell>
          <cell r="O258">
            <v>73576</v>
          </cell>
          <cell r="P258" t="str">
            <v>Compensado</v>
          </cell>
          <cell r="Q258">
            <v>6006198</v>
          </cell>
          <cell r="R258" t="str">
            <v>F-3507-Tambor de vaporización</v>
          </cell>
          <cell r="S258">
            <v>0.3</v>
          </cell>
          <cell r="T258" t="str">
            <v>GL</v>
          </cell>
          <cell r="U258">
            <v>7053009</v>
          </cell>
          <cell r="V258" t="str">
            <v>CLP</v>
          </cell>
          <cell r="W258">
            <v>2115903</v>
          </cell>
          <cell r="X258" t="str">
            <v>CLP</v>
          </cell>
          <cell r="Y258">
            <v>50106891</v>
          </cell>
          <cell r="Z258">
            <v>2190.2199999999998</v>
          </cell>
        </row>
        <row r="259">
          <cell r="A259">
            <v>4600035317</v>
          </cell>
          <cell r="B259" t="str">
            <v>FERROSTAAL CHILE S.A.C.</v>
          </cell>
          <cell r="C259">
            <v>34865826405</v>
          </cell>
          <cell r="D259" t="str">
            <v>Servicio Civil Mecánico PARO ERA 2025</v>
          </cell>
          <cell r="E259">
            <v>4500355937</v>
          </cell>
          <cell r="F259">
            <v>10</v>
          </cell>
          <cell r="G259">
            <v>34865317617</v>
          </cell>
          <cell r="H259">
            <v>508788</v>
          </cell>
          <cell r="I259">
            <v>1001844421</v>
          </cell>
          <cell r="J259" t="str">
            <v>Liberado</v>
          </cell>
          <cell r="K259" t="str">
            <v>P25_ERA_G2_URA 3_L-3502B 30% APERTURA</v>
          </cell>
          <cell r="L259" t="str">
            <v>S4_04_4500355937</v>
          </cell>
          <cell r="M259">
            <v>1753406</v>
          </cell>
          <cell r="N259" t="str">
            <v>CLP</v>
          </cell>
          <cell r="O259">
            <v>73432</v>
          </cell>
          <cell r="P259" t="str">
            <v>Compensado</v>
          </cell>
          <cell r="Q259">
            <v>6020101</v>
          </cell>
          <cell r="R259" t="str">
            <v>L-3502B COLUMNA DE BURBUJEO</v>
          </cell>
          <cell r="S259">
            <v>0.3</v>
          </cell>
          <cell r="T259" t="str">
            <v>GL</v>
          </cell>
          <cell r="U259">
            <v>5844688</v>
          </cell>
          <cell r="V259" t="str">
            <v>CLP</v>
          </cell>
          <cell r="W259">
            <v>1753406</v>
          </cell>
          <cell r="X259" t="str">
            <v>CLP</v>
          </cell>
          <cell r="Y259">
            <v>50106895</v>
          </cell>
          <cell r="Z259">
            <v>1814.99</v>
          </cell>
        </row>
        <row r="260">
          <cell r="A260">
            <v>4600035317</v>
          </cell>
          <cell r="B260" t="str">
            <v>FERROSTAAL CHILE S.A.C.</v>
          </cell>
          <cell r="C260">
            <v>34865826405</v>
          </cell>
          <cell r="D260" t="str">
            <v>Servicio Civil Mecánico PARO ERA 2025</v>
          </cell>
          <cell r="E260">
            <v>4500355937</v>
          </cell>
          <cell r="F260">
            <v>10</v>
          </cell>
          <cell r="G260">
            <v>34865317617</v>
          </cell>
          <cell r="H260">
            <v>508788</v>
          </cell>
          <cell r="I260">
            <v>1001844424</v>
          </cell>
          <cell r="J260" t="str">
            <v>Liberado</v>
          </cell>
          <cell r="K260" t="str">
            <v>P25_ERA_G1_TOP1_APOYO DETENCIÓN</v>
          </cell>
          <cell r="L260" t="str">
            <v>S4_05_4500355937</v>
          </cell>
          <cell r="M260">
            <v>69288480</v>
          </cell>
          <cell r="N260" t="str">
            <v>CLP</v>
          </cell>
          <cell r="O260">
            <v>73575</v>
          </cell>
          <cell r="P260" t="str">
            <v>Compensado</v>
          </cell>
          <cell r="Q260">
            <v>6019980</v>
          </cell>
          <cell r="R260" t="str">
            <v>APOYO DETENCIÓN Y PARTIDA TOP1 (TURNO)</v>
          </cell>
          <cell r="S260">
            <v>16</v>
          </cell>
          <cell r="T260" t="str">
            <v>C/U</v>
          </cell>
          <cell r="U260">
            <v>4330530</v>
          </cell>
          <cell r="V260" t="str">
            <v>CLP</v>
          </cell>
          <cell r="W260">
            <v>69288480</v>
          </cell>
          <cell r="X260" t="str">
            <v>CLP</v>
          </cell>
          <cell r="Y260">
            <v>50109689</v>
          </cell>
          <cell r="Z260">
            <v>71722.009999999995</v>
          </cell>
        </row>
        <row r="261">
          <cell r="A261">
            <v>4600035317</v>
          </cell>
          <cell r="B261" t="str">
            <v>FERROSTAAL CHILE S.A.C.</v>
          </cell>
          <cell r="C261">
            <v>34865826405</v>
          </cell>
          <cell r="D261" t="str">
            <v>Servicio Civil Mecánico PARO ERA 2025</v>
          </cell>
          <cell r="E261">
            <v>4500355937</v>
          </cell>
          <cell r="F261">
            <v>10</v>
          </cell>
          <cell r="G261">
            <v>34865317617</v>
          </cell>
          <cell r="H261">
            <v>508788</v>
          </cell>
          <cell r="I261">
            <v>1001844426</v>
          </cell>
          <cell r="J261" t="str">
            <v>Liberado</v>
          </cell>
          <cell r="K261" t="str">
            <v>P25_ERA_G1_SPLITTER_APOYO DETENCIÓN</v>
          </cell>
          <cell r="L261" t="str">
            <v>S4_05_4500355937</v>
          </cell>
          <cell r="M261">
            <v>60465200</v>
          </cell>
          <cell r="N261" t="str">
            <v>CLP</v>
          </cell>
          <cell r="O261">
            <v>73575</v>
          </cell>
          <cell r="P261" t="str">
            <v>Compensado</v>
          </cell>
          <cell r="Q261">
            <v>6019911</v>
          </cell>
          <cell r="R261" t="str">
            <v>APOYO DETENCIÓN Y PARTIDA BEN (TURNO)</v>
          </cell>
          <cell r="S261">
            <v>16</v>
          </cell>
          <cell r="T261" t="str">
            <v>C/U</v>
          </cell>
          <cell r="U261">
            <v>3779075</v>
          </cell>
          <cell r="V261" t="str">
            <v>CLP</v>
          </cell>
          <cell r="W261">
            <v>60465200</v>
          </cell>
          <cell r="X261" t="str">
            <v>CLP</v>
          </cell>
          <cell r="Y261">
            <v>50109691</v>
          </cell>
          <cell r="Z261">
            <v>62588.84</v>
          </cell>
        </row>
        <row r="262">
          <cell r="A262">
            <v>4600035317</v>
          </cell>
          <cell r="B262" t="str">
            <v>FERROSTAAL CHILE S.A.C.</v>
          </cell>
          <cell r="C262">
            <v>34865826405</v>
          </cell>
          <cell r="D262" t="str">
            <v>Servicio Civil Mecánico PARO ERA 2025</v>
          </cell>
          <cell r="E262">
            <v>4500355937</v>
          </cell>
          <cell r="F262">
            <v>10</v>
          </cell>
          <cell r="G262">
            <v>34865317617</v>
          </cell>
          <cell r="H262">
            <v>508788</v>
          </cell>
          <cell r="I262">
            <v>1001844428</v>
          </cell>
          <cell r="J262" t="str">
            <v>Liberado</v>
          </cell>
          <cell r="K262" t="str">
            <v>P25_ERA_G1_LPG1_APOYO DETENCIÓN</v>
          </cell>
          <cell r="L262" t="str">
            <v>S4_05_4500355937</v>
          </cell>
          <cell r="M262">
            <v>43514480</v>
          </cell>
          <cell r="N262" t="str">
            <v>CLP</v>
          </cell>
          <cell r="O262">
            <v>73575</v>
          </cell>
          <cell r="P262" t="str">
            <v>Compensado</v>
          </cell>
          <cell r="Q262">
            <v>6019981</v>
          </cell>
          <cell r="R262" t="str">
            <v>APOYO DETENCIÓN Y PARTIDA LPG1 (TURNO)</v>
          </cell>
          <cell r="S262">
            <v>16</v>
          </cell>
          <cell r="T262" t="str">
            <v>C/U</v>
          </cell>
          <cell r="U262">
            <v>2719655</v>
          </cell>
          <cell r="V262" t="str">
            <v>CLP</v>
          </cell>
          <cell r="W262">
            <v>43514480</v>
          </cell>
          <cell r="X262" t="str">
            <v>CLP</v>
          </cell>
          <cell r="Y262">
            <v>50109693</v>
          </cell>
          <cell r="Z262">
            <v>45042.78</v>
          </cell>
        </row>
        <row r="263">
          <cell r="A263">
            <v>4600035317</v>
          </cell>
          <cell r="B263" t="str">
            <v>FERROSTAAL CHILE S.A.C.</v>
          </cell>
          <cell r="C263">
            <v>34865826405</v>
          </cell>
          <cell r="D263" t="str">
            <v>Servicio Civil Mecánico PARO ERA 2025</v>
          </cell>
          <cell r="E263">
            <v>4500355937</v>
          </cell>
          <cell r="F263">
            <v>10</v>
          </cell>
          <cell r="G263">
            <v>34865317617</v>
          </cell>
          <cell r="H263">
            <v>508788</v>
          </cell>
          <cell r="I263">
            <v>1001844430</v>
          </cell>
          <cell r="J263" t="str">
            <v>Liberado</v>
          </cell>
          <cell r="K263" t="str">
            <v>P25_ERA_G2_HDT_B-1801A 30% APERTURA</v>
          </cell>
          <cell r="L263" t="str">
            <v>S4_04_4500355937</v>
          </cell>
          <cell r="M263">
            <v>15732854</v>
          </cell>
          <cell r="N263" t="str">
            <v>CLP</v>
          </cell>
          <cell r="O263">
            <v>73432</v>
          </cell>
          <cell r="P263" t="str">
            <v>Compensado</v>
          </cell>
          <cell r="Q263">
            <v>6007608</v>
          </cell>
          <cell r="R263" t="str">
            <v>Mant Reac B-1801A-Horno de alimentacion</v>
          </cell>
          <cell r="S263">
            <v>0.3</v>
          </cell>
          <cell r="T263" t="str">
            <v>GL</v>
          </cell>
          <cell r="U263">
            <v>52442845</v>
          </cell>
          <cell r="V263" t="str">
            <v>CLP</v>
          </cell>
          <cell r="W263">
            <v>15732854</v>
          </cell>
          <cell r="X263" t="str">
            <v>CLP</v>
          </cell>
          <cell r="Y263">
            <v>50106938</v>
          </cell>
          <cell r="Z263">
            <v>16285.42</v>
          </cell>
        </row>
        <row r="264">
          <cell r="A264">
            <v>4600035317</v>
          </cell>
          <cell r="B264" t="str">
            <v>FERROSTAAL CHILE S.A.C.</v>
          </cell>
          <cell r="C264">
            <v>34865826405</v>
          </cell>
          <cell r="D264" t="str">
            <v>Servicio Civil Mecánico PARO ERA 2025</v>
          </cell>
          <cell r="E264">
            <v>4500355937</v>
          </cell>
          <cell r="F264">
            <v>10</v>
          </cell>
          <cell r="G264">
            <v>34865317617</v>
          </cell>
          <cell r="H264">
            <v>508788</v>
          </cell>
          <cell r="I264">
            <v>1001844480</v>
          </cell>
          <cell r="J264" t="str">
            <v>Liberado</v>
          </cell>
          <cell r="K264" t="str">
            <v>P25_ERA_G1_TOP 1_B-51 30% APERTURA</v>
          </cell>
          <cell r="L264" t="str">
            <v>S1_05_4500355937</v>
          </cell>
          <cell r="M264">
            <v>21389665</v>
          </cell>
          <cell r="N264" t="str">
            <v>CLP</v>
          </cell>
          <cell r="O264">
            <v>73487</v>
          </cell>
          <cell r="P264" t="str">
            <v>Compensado</v>
          </cell>
          <cell r="Q264">
            <v>6019881</v>
          </cell>
          <cell r="R264" t="str">
            <v>B-51 REEMPLAZO DE COILS DE RADIANTE</v>
          </cell>
          <cell r="S264">
            <v>0.3</v>
          </cell>
          <cell r="T264" t="str">
            <v>GL</v>
          </cell>
          <cell r="U264">
            <v>71298882</v>
          </cell>
          <cell r="V264" t="str">
            <v>CLP</v>
          </cell>
          <cell r="W264">
            <v>21389665</v>
          </cell>
          <cell r="X264" t="str">
            <v>CLP</v>
          </cell>
          <cell r="Y264">
            <v>50100955</v>
          </cell>
          <cell r="Z264">
            <v>22140.91</v>
          </cell>
        </row>
        <row r="265">
          <cell r="A265">
            <v>4600035317</v>
          </cell>
          <cell r="B265" t="str">
            <v>FERROSTAAL CHILE S.A.C.</v>
          </cell>
          <cell r="C265">
            <v>34865826405</v>
          </cell>
          <cell r="D265" t="str">
            <v>Servicio Civil Mecánico PARO ERA 2025</v>
          </cell>
          <cell r="E265">
            <v>4500355937</v>
          </cell>
          <cell r="F265">
            <v>10</v>
          </cell>
          <cell r="G265">
            <v>34865317617</v>
          </cell>
          <cell r="H265">
            <v>508788</v>
          </cell>
          <cell r="I265">
            <v>1001845863</v>
          </cell>
          <cell r="J265" t="str">
            <v>Liberado</v>
          </cell>
          <cell r="K265" t="str">
            <v>P25_ERA_G2_HDT_F-1819 30% APERTURA</v>
          </cell>
          <cell r="L265" t="str">
            <v>S1_05_4500355937</v>
          </cell>
          <cell r="M265">
            <v>3074682</v>
          </cell>
          <cell r="N265" t="str">
            <v>CLP</v>
          </cell>
          <cell r="O265">
            <v>73488</v>
          </cell>
          <cell r="P265" t="str">
            <v>Compensado</v>
          </cell>
          <cell r="Q265">
            <v>6007557</v>
          </cell>
          <cell r="R265" t="str">
            <v>Mant Reac F-1819-Dep de vertdos de amina</v>
          </cell>
          <cell r="S265">
            <v>0.3</v>
          </cell>
          <cell r="T265" t="str">
            <v>GL</v>
          </cell>
          <cell r="U265">
            <v>10248941</v>
          </cell>
          <cell r="V265" t="str">
            <v>CLP</v>
          </cell>
          <cell r="W265">
            <v>3074682</v>
          </cell>
          <cell r="X265" t="str">
            <v>CLP</v>
          </cell>
          <cell r="Y265">
            <v>50106865</v>
          </cell>
          <cell r="Z265">
            <v>3236.37</v>
          </cell>
        </row>
        <row r="266">
          <cell r="A266">
            <v>4600035317</v>
          </cell>
          <cell r="B266" t="str">
            <v>FERROSTAAL CHILE S.A.C.</v>
          </cell>
          <cell r="C266">
            <v>34865826405</v>
          </cell>
          <cell r="D266" t="str">
            <v>Servicio Civil Mecánico PARO ERA 2025</v>
          </cell>
          <cell r="E266">
            <v>4500355937</v>
          </cell>
          <cell r="F266">
            <v>10</v>
          </cell>
          <cell r="G266">
            <v>34865317617</v>
          </cell>
          <cell r="H266">
            <v>508788</v>
          </cell>
          <cell r="I266">
            <v>1001847024</v>
          </cell>
          <cell r="J266" t="str">
            <v>Liberado</v>
          </cell>
          <cell r="K266" t="str">
            <v>P25_ERA_G2_URA3 B-3503 30% APERTURA</v>
          </cell>
          <cell r="L266" t="str">
            <v>S4_05_4500355937</v>
          </cell>
          <cell r="M266">
            <v>2765406</v>
          </cell>
          <cell r="N266" t="str">
            <v>CLP</v>
          </cell>
          <cell r="O266">
            <v>73576</v>
          </cell>
          <cell r="P266" t="str">
            <v>Compensado</v>
          </cell>
          <cell r="Q266">
            <v>6019936</v>
          </cell>
          <cell r="R266" t="str">
            <v>B-3501/B-3503 QUEM PPAL/CÁMARA COMB</v>
          </cell>
          <cell r="S266">
            <v>0.3</v>
          </cell>
          <cell r="T266" t="str">
            <v>GL</v>
          </cell>
          <cell r="U266">
            <v>9218021</v>
          </cell>
          <cell r="V266" t="str">
            <v>CLP</v>
          </cell>
          <cell r="W266">
            <v>2765406</v>
          </cell>
          <cell r="X266" t="str">
            <v>CLP</v>
          </cell>
          <cell r="Y266">
            <v>50111636</v>
          </cell>
          <cell r="Z266">
            <v>2952.16</v>
          </cell>
        </row>
        <row r="267">
          <cell r="A267">
            <v>4600035317</v>
          </cell>
          <cell r="B267" t="str">
            <v>FERROSTAAL CHILE S.A.C.</v>
          </cell>
          <cell r="C267">
            <v>34865826405</v>
          </cell>
          <cell r="D267" t="str">
            <v>Servicio Civil Mecánico PARO ERA 2025</v>
          </cell>
          <cell r="E267">
            <v>4500355937</v>
          </cell>
          <cell r="F267">
            <v>10</v>
          </cell>
          <cell r="G267">
            <v>34865317617</v>
          </cell>
          <cell r="H267">
            <v>508788</v>
          </cell>
          <cell r="I267">
            <v>1001847025</v>
          </cell>
          <cell r="J267" t="str">
            <v>Liberado</v>
          </cell>
          <cell r="K267" t="str">
            <v>P25_ERA_G2_URA3 B-3504 30% APERTURA</v>
          </cell>
          <cell r="L267" t="str">
            <v>S4_05_4500355937</v>
          </cell>
          <cell r="M267">
            <v>2535368</v>
          </cell>
          <cell r="N267" t="str">
            <v>CLP</v>
          </cell>
          <cell r="O267">
            <v>73576</v>
          </cell>
          <cell r="P267" t="str">
            <v>Compensado</v>
          </cell>
          <cell r="Q267">
            <v>6019937</v>
          </cell>
          <cell r="R267" t="str">
            <v>B-3502/B-3504 QUEM INCIN/INCIN TÉRMICO</v>
          </cell>
          <cell r="S267">
            <v>0.3</v>
          </cell>
          <cell r="T267" t="str">
            <v>GL</v>
          </cell>
          <cell r="U267">
            <v>8451228</v>
          </cell>
          <cell r="V267" t="str">
            <v>CLP</v>
          </cell>
          <cell r="W267">
            <v>2535368</v>
          </cell>
          <cell r="X267" t="str">
            <v>CLP</v>
          </cell>
          <cell r="Y267">
            <v>50111638</v>
          </cell>
          <cell r="Z267">
            <v>2706.59</v>
          </cell>
        </row>
        <row r="268">
          <cell r="A268">
            <v>4600035317</v>
          </cell>
          <cell r="B268" t="str">
            <v>FERROSTAAL CHILE S.A.C.</v>
          </cell>
          <cell r="C268">
            <v>34865826405</v>
          </cell>
          <cell r="D268" t="str">
            <v>Servicio Civil Mecánico PARO ERA 2025</v>
          </cell>
          <cell r="E268">
            <v>4500355937</v>
          </cell>
          <cell r="F268">
            <v>10</v>
          </cell>
          <cell r="G268">
            <v>34865317617</v>
          </cell>
          <cell r="H268">
            <v>508788</v>
          </cell>
          <cell r="I268">
            <v>1001847026</v>
          </cell>
          <cell r="J268" t="str">
            <v>Liberado</v>
          </cell>
          <cell r="K268" t="str">
            <v>P25_ERA_G2_URA3 C-3515B 30% APERTURA</v>
          </cell>
          <cell r="L268" t="str">
            <v>S3_05_4500355937</v>
          </cell>
          <cell r="M268">
            <v>1432042</v>
          </cell>
          <cell r="N268" t="str">
            <v>CLP</v>
          </cell>
          <cell r="O268">
            <v>73526</v>
          </cell>
          <cell r="P268" t="str">
            <v>Compensado</v>
          </cell>
          <cell r="Q268">
            <v>6019961</v>
          </cell>
          <cell r="R268" t="str">
            <v>C-3515-B CALEFACTOR VAPOR PIT</v>
          </cell>
          <cell r="S268">
            <v>0.3</v>
          </cell>
          <cell r="T268" t="str">
            <v>GL</v>
          </cell>
          <cell r="U268">
            <v>4773473</v>
          </cell>
          <cell r="V268" t="str">
            <v>CLP</v>
          </cell>
          <cell r="W268">
            <v>1432042</v>
          </cell>
          <cell r="X268" t="str">
            <v>CLP</v>
          </cell>
          <cell r="Y268">
            <v>50106953</v>
          </cell>
          <cell r="Z268">
            <v>1528.75</v>
          </cell>
        </row>
        <row r="269">
          <cell r="A269">
            <v>4600035317</v>
          </cell>
          <cell r="B269" t="str">
            <v>FERROSTAAL CHILE S.A.C.</v>
          </cell>
          <cell r="C269">
            <v>34865826405</v>
          </cell>
          <cell r="D269" t="str">
            <v>Servicio Civil Mecánico PARO ERA 2025</v>
          </cell>
          <cell r="E269">
            <v>4500355937</v>
          </cell>
          <cell r="F269">
            <v>10</v>
          </cell>
          <cell r="G269">
            <v>34865317617</v>
          </cell>
          <cell r="H269">
            <v>508788</v>
          </cell>
          <cell r="I269">
            <v>1001847027</v>
          </cell>
          <cell r="J269" t="str">
            <v>Liberado</v>
          </cell>
          <cell r="K269" t="str">
            <v>P25_ERA_G2_URA3 C-3515C 30% APERTURA</v>
          </cell>
          <cell r="L269" t="str">
            <v>S3_05_4500355937</v>
          </cell>
          <cell r="M269">
            <v>1432042</v>
          </cell>
          <cell r="N269" t="str">
            <v>CLP</v>
          </cell>
          <cell r="O269">
            <v>73526</v>
          </cell>
          <cell r="P269" t="str">
            <v>Compensado</v>
          </cell>
          <cell r="Q269">
            <v>6019962</v>
          </cell>
          <cell r="R269" t="str">
            <v>C-3515-C CALEFACTOR VAPOR PIT</v>
          </cell>
          <cell r="S269">
            <v>0.3</v>
          </cell>
          <cell r="T269" t="str">
            <v>GL</v>
          </cell>
          <cell r="U269">
            <v>4773473</v>
          </cell>
          <cell r="V269" t="str">
            <v>CLP</v>
          </cell>
          <cell r="W269">
            <v>1432042</v>
          </cell>
          <cell r="X269" t="str">
            <v>CLP</v>
          </cell>
          <cell r="Y269">
            <v>50106953</v>
          </cell>
          <cell r="Z269">
            <v>1528.75</v>
          </cell>
        </row>
        <row r="270">
          <cell r="A270">
            <v>4600035317</v>
          </cell>
          <cell r="B270" t="str">
            <v>FERROSTAAL CHILE S.A.C.</v>
          </cell>
          <cell r="C270">
            <v>34865826405</v>
          </cell>
          <cell r="D270" t="str">
            <v>Servicio Civil Mecánico PARO ERA 2025</v>
          </cell>
          <cell r="E270">
            <v>4500355937</v>
          </cell>
          <cell r="F270">
            <v>10</v>
          </cell>
          <cell r="G270">
            <v>34865317617</v>
          </cell>
          <cell r="H270">
            <v>508788</v>
          </cell>
          <cell r="I270">
            <v>1001847028</v>
          </cell>
          <cell r="J270" t="str">
            <v>Liberado</v>
          </cell>
          <cell r="K270" t="str">
            <v>P25_ERA_G2_URA3 C-3515D 30% APERTURA</v>
          </cell>
          <cell r="L270" t="str">
            <v>S3_05_4500355937</v>
          </cell>
          <cell r="M270">
            <v>1432042</v>
          </cell>
          <cell r="N270" t="str">
            <v>CLP</v>
          </cell>
          <cell r="O270">
            <v>73526</v>
          </cell>
          <cell r="P270" t="str">
            <v>Compensado</v>
          </cell>
          <cell r="Q270">
            <v>6019963</v>
          </cell>
          <cell r="R270" t="str">
            <v>C-3515-D CALEFACTOR VAPOR PIT</v>
          </cell>
          <cell r="S270">
            <v>0.3</v>
          </cell>
          <cell r="T270" t="str">
            <v>GL</v>
          </cell>
          <cell r="U270">
            <v>4773473</v>
          </cell>
          <cell r="V270" t="str">
            <v>CLP</v>
          </cell>
          <cell r="W270">
            <v>1432042</v>
          </cell>
          <cell r="X270" t="str">
            <v>CLP</v>
          </cell>
          <cell r="Y270">
            <v>50106953</v>
          </cell>
          <cell r="Z270">
            <v>1528.75</v>
          </cell>
        </row>
        <row r="271">
          <cell r="A271">
            <v>4600035317</v>
          </cell>
          <cell r="B271" t="str">
            <v>FERROSTAAL CHILE S.A.C.</v>
          </cell>
          <cell r="C271">
            <v>34865826405</v>
          </cell>
          <cell r="D271" t="str">
            <v>Servicio Civil Mecánico PARO ERA 2025</v>
          </cell>
          <cell r="E271">
            <v>4500355937</v>
          </cell>
          <cell r="F271">
            <v>10</v>
          </cell>
          <cell r="G271">
            <v>34865317617</v>
          </cell>
          <cell r="H271">
            <v>508788</v>
          </cell>
          <cell r="I271">
            <v>1001847029</v>
          </cell>
          <cell r="J271" t="str">
            <v>Liberado</v>
          </cell>
          <cell r="K271" t="str">
            <v>P25_ERA_G2_HDT C-1813B 30% APERTURA</v>
          </cell>
          <cell r="L271" t="str">
            <v>S4_05_4500355937</v>
          </cell>
          <cell r="M271">
            <v>4453121</v>
          </cell>
          <cell r="N271" t="str">
            <v>CLP</v>
          </cell>
          <cell r="O271">
            <v>73576</v>
          </cell>
          <cell r="P271" t="str">
            <v>Compensado</v>
          </cell>
          <cell r="Q271">
            <v>6020030</v>
          </cell>
          <cell r="R271" t="str">
            <v>HDT-C-1813 B</v>
          </cell>
          <cell r="S271">
            <v>0.3</v>
          </cell>
          <cell r="T271" t="str">
            <v>GL</v>
          </cell>
          <cell r="U271">
            <v>14843738</v>
          </cell>
          <cell r="V271" t="str">
            <v>CLP</v>
          </cell>
          <cell r="W271">
            <v>4453121</v>
          </cell>
          <cell r="X271" t="str">
            <v>CLP</v>
          </cell>
          <cell r="Y271">
            <v>50118573</v>
          </cell>
          <cell r="Z271">
            <v>4753.8500000000004</v>
          </cell>
        </row>
        <row r="272">
          <cell r="A272">
            <v>4600035317</v>
          </cell>
          <cell r="B272" t="str">
            <v>FERROSTAAL CHILE S.A.C.</v>
          </cell>
          <cell r="C272">
            <v>34865826405</v>
          </cell>
          <cell r="D272" t="str">
            <v>Servicio Civil Mecánico PARO ERA 2025</v>
          </cell>
          <cell r="E272">
            <v>4500355937</v>
          </cell>
          <cell r="F272">
            <v>10</v>
          </cell>
          <cell r="G272">
            <v>34865317617</v>
          </cell>
          <cell r="H272">
            <v>508788</v>
          </cell>
          <cell r="I272">
            <v>1001847030</v>
          </cell>
          <cell r="J272" t="str">
            <v>Liberado</v>
          </cell>
          <cell r="K272" t="str">
            <v>P25_ERA_G1_TOP1 EJ-134A 30% APERTURA</v>
          </cell>
          <cell r="L272" t="str">
            <v>S1_06_4500355937</v>
          </cell>
          <cell r="M272">
            <v>2550396</v>
          </cell>
          <cell r="N272" t="str">
            <v>CLP</v>
          </cell>
          <cell r="O272">
            <v>73587</v>
          </cell>
          <cell r="P272" t="str">
            <v>Compensado</v>
          </cell>
          <cell r="Q272">
            <v>6007221</v>
          </cell>
          <cell r="R272" t="str">
            <v>Mant EJ-134 A   Eyector</v>
          </cell>
          <cell r="S272">
            <v>0.3</v>
          </cell>
          <cell r="T272" t="str">
            <v>GL</v>
          </cell>
          <cell r="U272">
            <v>8501321</v>
          </cell>
          <cell r="V272" t="str">
            <v>CLP</v>
          </cell>
          <cell r="W272">
            <v>2550396</v>
          </cell>
          <cell r="X272" t="str">
            <v>CLP</v>
          </cell>
          <cell r="Y272">
            <v>50118717</v>
          </cell>
          <cell r="Z272">
            <v>2722.63</v>
          </cell>
        </row>
        <row r="273">
          <cell r="A273">
            <v>4600035317</v>
          </cell>
          <cell r="B273" t="str">
            <v>FERROSTAAL CHILE S.A.C.</v>
          </cell>
          <cell r="C273">
            <v>34865826405</v>
          </cell>
          <cell r="D273" t="str">
            <v>Servicio Civil Mecánico PARO ERA 2025</v>
          </cell>
          <cell r="E273">
            <v>4500355937</v>
          </cell>
          <cell r="F273">
            <v>10</v>
          </cell>
          <cell r="G273">
            <v>34865317617</v>
          </cell>
          <cell r="H273">
            <v>508788</v>
          </cell>
          <cell r="I273">
            <v>1001847031</v>
          </cell>
          <cell r="J273" t="str">
            <v>Liberado</v>
          </cell>
          <cell r="K273" t="str">
            <v>P25_ERA_G1_SPLIT F-130 30% APERTURA</v>
          </cell>
          <cell r="L273" t="str">
            <v>S3_05_4500355937</v>
          </cell>
          <cell r="M273">
            <v>4566254</v>
          </cell>
          <cell r="N273" t="str">
            <v>CLP</v>
          </cell>
          <cell r="O273">
            <v>73525</v>
          </cell>
          <cell r="P273" t="str">
            <v>Compensado</v>
          </cell>
          <cell r="Q273">
            <v>6007233</v>
          </cell>
          <cell r="R273" t="str">
            <v>Mant F-130 Naphtha Splitter Overhead Dru</v>
          </cell>
          <cell r="S273">
            <v>0.3</v>
          </cell>
          <cell r="T273" t="str">
            <v>GL</v>
          </cell>
          <cell r="U273">
            <v>15220845</v>
          </cell>
          <cell r="V273" t="str">
            <v>CLP</v>
          </cell>
          <cell r="W273">
            <v>4566254</v>
          </cell>
          <cell r="X273" t="str">
            <v>CLP</v>
          </cell>
          <cell r="Y273">
            <v>50111644</v>
          </cell>
          <cell r="Z273">
            <v>4874.62</v>
          </cell>
        </row>
        <row r="274">
          <cell r="A274">
            <v>4600035317</v>
          </cell>
          <cell r="B274" t="str">
            <v>FERROSTAAL CHILE S.A.C.</v>
          </cell>
          <cell r="C274">
            <v>34865826405</v>
          </cell>
          <cell r="D274" t="str">
            <v>Servicio Civil Mecánico PARO ERA 2025</v>
          </cell>
          <cell r="E274">
            <v>4500355937</v>
          </cell>
          <cell r="F274">
            <v>10</v>
          </cell>
          <cell r="G274">
            <v>34865317617</v>
          </cell>
          <cell r="H274">
            <v>508788</v>
          </cell>
          <cell r="I274">
            <v>1001847032</v>
          </cell>
          <cell r="J274" t="str">
            <v>Liberado</v>
          </cell>
          <cell r="K274" t="str">
            <v>P25_ERA_G1_TOP1 EJ-134B 30% APERTURA</v>
          </cell>
          <cell r="L274" t="str">
            <v>S3_05_4500355937</v>
          </cell>
          <cell r="M274">
            <v>2550396</v>
          </cell>
          <cell r="N274" t="str">
            <v>CLP</v>
          </cell>
          <cell r="O274">
            <v>73525</v>
          </cell>
          <cell r="P274" t="str">
            <v>Compensado</v>
          </cell>
          <cell r="Q274">
            <v>6007220</v>
          </cell>
          <cell r="R274" t="str">
            <v>Mant EJ-134    Eyector</v>
          </cell>
          <cell r="S274">
            <v>0.3</v>
          </cell>
          <cell r="T274" t="str">
            <v>GL</v>
          </cell>
          <cell r="U274">
            <v>8501321</v>
          </cell>
          <cell r="V274" t="str">
            <v>CLP</v>
          </cell>
          <cell r="W274">
            <v>2550396</v>
          </cell>
          <cell r="X274" t="str">
            <v>CLP</v>
          </cell>
          <cell r="Y274">
            <v>50118718</v>
          </cell>
          <cell r="Z274">
            <v>2722.63</v>
          </cell>
        </row>
        <row r="275">
          <cell r="A275">
            <v>4600035317</v>
          </cell>
          <cell r="B275" t="str">
            <v>FERROSTAAL CHILE S.A.C.</v>
          </cell>
          <cell r="C275">
            <v>34865826405</v>
          </cell>
          <cell r="D275" t="str">
            <v>Servicio Civil Mecánico PARO ERA 2025</v>
          </cell>
          <cell r="E275">
            <v>4500355937</v>
          </cell>
          <cell r="F275">
            <v>10</v>
          </cell>
          <cell r="G275">
            <v>34865317617</v>
          </cell>
          <cell r="H275">
            <v>508788</v>
          </cell>
          <cell r="I275">
            <v>1001847033</v>
          </cell>
          <cell r="J275" t="str">
            <v>Liberado</v>
          </cell>
          <cell r="K275" t="str">
            <v>P25_ERA_G1_TOP1 EJ-135A 30% APERTURA</v>
          </cell>
          <cell r="L275" t="str">
            <v>S3_05_4500355937</v>
          </cell>
          <cell r="M275">
            <v>1544401</v>
          </cell>
          <cell r="N275" t="str">
            <v>CLP</v>
          </cell>
          <cell r="O275">
            <v>73525</v>
          </cell>
          <cell r="P275" t="str">
            <v>Compensado</v>
          </cell>
          <cell r="Q275">
            <v>6007222</v>
          </cell>
          <cell r="R275" t="str">
            <v>Mant EJ-135 A   Eyector</v>
          </cell>
          <cell r="S275">
            <v>0.3</v>
          </cell>
          <cell r="T275" t="str">
            <v>GL</v>
          </cell>
          <cell r="U275">
            <v>5148002</v>
          </cell>
          <cell r="V275" t="str">
            <v>CLP</v>
          </cell>
          <cell r="W275">
            <v>1544401</v>
          </cell>
          <cell r="X275" t="str">
            <v>CLP</v>
          </cell>
          <cell r="Y275">
            <v>50118720</v>
          </cell>
          <cell r="Z275">
            <v>1648.7</v>
          </cell>
        </row>
        <row r="276">
          <cell r="A276">
            <v>4600035317</v>
          </cell>
          <cell r="B276" t="str">
            <v>FERROSTAAL CHILE S.A.C.</v>
          </cell>
          <cell r="C276">
            <v>34865826405</v>
          </cell>
          <cell r="D276" t="str">
            <v>Servicio Civil Mecánico PARO ERA 2025</v>
          </cell>
          <cell r="E276">
            <v>4500355937</v>
          </cell>
          <cell r="F276">
            <v>10</v>
          </cell>
          <cell r="G276">
            <v>34865317617</v>
          </cell>
          <cell r="H276">
            <v>508788</v>
          </cell>
          <cell r="I276">
            <v>1001847034</v>
          </cell>
          <cell r="J276" t="str">
            <v>Liberado</v>
          </cell>
          <cell r="K276" t="str">
            <v>P25_ERA_G1_TOP1 EJ-135B 30% APERTURA</v>
          </cell>
          <cell r="L276" t="str">
            <v>S3_05_4500355937</v>
          </cell>
          <cell r="M276">
            <v>1544401</v>
          </cell>
          <cell r="N276" t="str">
            <v>CLP</v>
          </cell>
          <cell r="O276">
            <v>73525</v>
          </cell>
          <cell r="P276" t="str">
            <v>Compensado</v>
          </cell>
          <cell r="Q276">
            <v>6007223</v>
          </cell>
          <cell r="R276" t="str">
            <v>Mant EJ-135 B   Eyector</v>
          </cell>
          <cell r="S276">
            <v>0.3</v>
          </cell>
          <cell r="T276" t="str">
            <v>GL</v>
          </cell>
          <cell r="U276">
            <v>5148002</v>
          </cell>
          <cell r="V276" t="str">
            <v>CLP</v>
          </cell>
          <cell r="W276">
            <v>1544401</v>
          </cell>
          <cell r="X276" t="str">
            <v>CLP</v>
          </cell>
          <cell r="Y276">
            <v>50118721</v>
          </cell>
          <cell r="Z276">
            <v>1648.7</v>
          </cell>
        </row>
        <row r="277">
          <cell r="A277">
            <v>4600035317</v>
          </cell>
          <cell r="B277" t="str">
            <v>FERROSTAAL CHILE S.A.C.</v>
          </cell>
          <cell r="C277">
            <v>34865826405</v>
          </cell>
          <cell r="D277" t="str">
            <v>Servicio Civil Mecánico PARO ERA 2025</v>
          </cell>
          <cell r="E277">
            <v>4500355937</v>
          </cell>
          <cell r="F277">
            <v>10</v>
          </cell>
          <cell r="G277">
            <v>34865317617</v>
          </cell>
          <cell r="H277">
            <v>508788</v>
          </cell>
          <cell r="I277">
            <v>1001847035</v>
          </cell>
          <cell r="J277" t="str">
            <v>Liberado</v>
          </cell>
          <cell r="K277" t="str">
            <v>P25_ERA_G1_TOP1 EJ-135C 30% APERTURA</v>
          </cell>
          <cell r="L277" t="str">
            <v>S3_05_4500355937</v>
          </cell>
          <cell r="M277">
            <v>1449667</v>
          </cell>
          <cell r="N277" t="str">
            <v>CLP</v>
          </cell>
          <cell r="O277">
            <v>73525</v>
          </cell>
          <cell r="P277" t="str">
            <v>Compensado</v>
          </cell>
          <cell r="Q277">
            <v>6007224</v>
          </cell>
          <cell r="R277" t="str">
            <v>Mant EJ-135 C   Eyector</v>
          </cell>
          <cell r="S277">
            <v>0.3</v>
          </cell>
          <cell r="T277" t="str">
            <v>GL</v>
          </cell>
          <cell r="U277">
            <v>4832222</v>
          </cell>
          <cell r="V277" t="str">
            <v>CLP</v>
          </cell>
          <cell r="W277">
            <v>1449667</v>
          </cell>
          <cell r="X277" t="str">
            <v>CLP</v>
          </cell>
          <cell r="Y277">
            <v>50118722</v>
          </cell>
          <cell r="Z277">
            <v>1547.57</v>
          </cell>
        </row>
        <row r="278">
          <cell r="A278">
            <v>4600035317</v>
          </cell>
          <cell r="B278" t="str">
            <v>FERROSTAAL CHILE S.A.C.</v>
          </cell>
          <cell r="C278">
            <v>34865826405</v>
          </cell>
          <cell r="D278" t="str">
            <v>Servicio Civil Mecánico PARO ERA 2025</v>
          </cell>
          <cell r="E278">
            <v>4500355937</v>
          </cell>
          <cell r="F278">
            <v>10</v>
          </cell>
          <cell r="G278">
            <v>34865317617</v>
          </cell>
          <cell r="H278">
            <v>508788</v>
          </cell>
          <cell r="I278">
            <v>1001847036</v>
          </cell>
          <cell r="J278" t="str">
            <v>Liberado</v>
          </cell>
          <cell r="K278" t="str">
            <v>P25_ERA_G1_TOP1 EJ-136A 30% APERTURA</v>
          </cell>
          <cell r="L278" t="str">
            <v>S3_05_4500355937</v>
          </cell>
          <cell r="M278">
            <v>1223831</v>
          </cell>
          <cell r="N278" t="str">
            <v>CLP</v>
          </cell>
          <cell r="O278">
            <v>73525</v>
          </cell>
          <cell r="P278" t="str">
            <v>Compensado</v>
          </cell>
          <cell r="Q278">
            <v>6007225</v>
          </cell>
          <cell r="R278" t="str">
            <v>Mant EJ-136 A   Eyector</v>
          </cell>
          <cell r="S278">
            <v>0.3</v>
          </cell>
          <cell r="T278" t="str">
            <v>GL</v>
          </cell>
          <cell r="U278">
            <v>4079436</v>
          </cell>
          <cell r="V278" t="str">
            <v>CLP</v>
          </cell>
          <cell r="W278">
            <v>1223831</v>
          </cell>
          <cell r="X278" t="str">
            <v>CLP</v>
          </cell>
          <cell r="Y278">
            <v>50118725</v>
          </cell>
          <cell r="Z278">
            <v>1306.48</v>
          </cell>
        </row>
        <row r="279">
          <cell r="A279">
            <v>4600035317</v>
          </cell>
          <cell r="B279" t="str">
            <v>FERROSTAAL CHILE S.A.C.</v>
          </cell>
          <cell r="C279">
            <v>34865826405</v>
          </cell>
          <cell r="D279" t="str">
            <v>Servicio Civil Mecánico PARO ERA 2025</v>
          </cell>
          <cell r="E279">
            <v>4500355937</v>
          </cell>
          <cell r="F279">
            <v>10</v>
          </cell>
          <cell r="G279">
            <v>34865317617</v>
          </cell>
          <cell r="H279">
            <v>508788</v>
          </cell>
          <cell r="I279">
            <v>1001847037</v>
          </cell>
          <cell r="J279" t="str">
            <v>Liberado</v>
          </cell>
          <cell r="K279" t="str">
            <v>P25_ERA_G1_TOP1 EJ-136B 30% APERTURA</v>
          </cell>
          <cell r="L279" t="str">
            <v>S3_05_4500355937</v>
          </cell>
          <cell r="M279">
            <v>1223831</v>
          </cell>
          <cell r="N279" t="str">
            <v>CLP</v>
          </cell>
          <cell r="O279">
            <v>73525</v>
          </cell>
          <cell r="P279" t="str">
            <v>Compensado</v>
          </cell>
          <cell r="Q279">
            <v>6007226</v>
          </cell>
          <cell r="R279" t="str">
            <v>Mant EJ-136 B   Eyector</v>
          </cell>
          <cell r="S279">
            <v>0.3</v>
          </cell>
          <cell r="T279" t="str">
            <v>GL</v>
          </cell>
          <cell r="U279">
            <v>4079436</v>
          </cell>
          <cell r="V279" t="str">
            <v>CLP</v>
          </cell>
          <cell r="W279">
            <v>1223831</v>
          </cell>
          <cell r="X279" t="str">
            <v>CLP</v>
          </cell>
          <cell r="Y279">
            <v>50118726</v>
          </cell>
          <cell r="Z279">
            <v>1306.48</v>
          </cell>
        </row>
        <row r="280">
          <cell r="A280">
            <v>4600035317</v>
          </cell>
          <cell r="B280" t="str">
            <v>FERROSTAAL CHILE S.A.C.</v>
          </cell>
          <cell r="C280">
            <v>34865826405</v>
          </cell>
          <cell r="D280" t="str">
            <v>Servicio Civil Mecánico PARO ERA 2025</v>
          </cell>
          <cell r="E280">
            <v>4500355937</v>
          </cell>
          <cell r="F280">
            <v>10</v>
          </cell>
          <cell r="G280">
            <v>34865317617</v>
          </cell>
          <cell r="H280">
            <v>508788</v>
          </cell>
          <cell r="I280">
            <v>1001847038</v>
          </cell>
          <cell r="J280" t="str">
            <v>Liberado</v>
          </cell>
          <cell r="K280" t="str">
            <v>P25_ERA_G1_TOP1 EJ-136C 30% APERTURA</v>
          </cell>
          <cell r="L280" t="str">
            <v>S3_05_4500355937</v>
          </cell>
          <cell r="M280">
            <v>1223831</v>
          </cell>
          <cell r="N280" t="str">
            <v>CLP</v>
          </cell>
          <cell r="O280">
            <v>73525</v>
          </cell>
          <cell r="P280" t="str">
            <v>Compensado</v>
          </cell>
          <cell r="Q280">
            <v>6007227</v>
          </cell>
          <cell r="R280" t="str">
            <v>Mant EJ-136 C   Eyector</v>
          </cell>
          <cell r="S280">
            <v>0.3</v>
          </cell>
          <cell r="T280" t="str">
            <v>GL</v>
          </cell>
          <cell r="U280">
            <v>4079436</v>
          </cell>
          <cell r="V280" t="str">
            <v>CLP</v>
          </cell>
          <cell r="W280">
            <v>1223831</v>
          </cell>
          <cell r="X280" t="str">
            <v>CLP</v>
          </cell>
          <cell r="Y280">
            <v>50118728</v>
          </cell>
          <cell r="Z280">
            <v>1306.48</v>
          </cell>
        </row>
        <row r="281">
          <cell r="A281">
            <v>4600035317</v>
          </cell>
          <cell r="B281" t="str">
            <v>FERROSTAAL CHILE S.A.C.</v>
          </cell>
          <cell r="C281">
            <v>34865826405</v>
          </cell>
          <cell r="D281" t="str">
            <v>Servicio Civil Mecánico PARO ERA 2025</v>
          </cell>
          <cell r="E281">
            <v>4500355937</v>
          </cell>
          <cell r="F281">
            <v>10</v>
          </cell>
          <cell r="G281">
            <v>34865317617</v>
          </cell>
          <cell r="H281">
            <v>508788</v>
          </cell>
          <cell r="I281">
            <v>1001847040</v>
          </cell>
          <cell r="J281" t="str">
            <v>Liberado</v>
          </cell>
          <cell r="K281" t="str">
            <v>P25_ERA_G1_SPLIT C-20 30% APERTURA</v>
          </cell>
          <cell r="L281" t="str">
            <v>S3_05_4500355937</v>
          </cell>
          <cell r="M281">
            <v>9000325</v>
          </cell>
          <cell r="N281" t="str">
            <v>CLP</v>
          </cell>
          <cell r="O281">
            <v>73525</v>
          </cell>
          <cell r="P281" t="str">
            <v>Compensado</v>
          </cell>
          <cell r="Q281">
            <v>6007335</v>
          </cell>
          <cell r="R281" t="str">
            <v>Mant C-20 - Gasoline Striper Reboiler</v>
          </cell>
          <cell r="S281">
            <v>0.3</v>
          </cell>
          <cell r="T281" t="str">
            <v>GL</v>
          </cell>
          <cell r="U281">
            <v>30001084</v>
          </cell>
          <cell r="V281" t="str">
            <v>CLP</v>
          </cell>
          <cell r="W281">
            <v>9000325</v>
          </cell>
          <cell r="X281" t="str">
            <v>CLP</v>
          </cell>
          <cell r="Y281">
            <v>50100957</v>
          </cell>
          <cell r="Z281">
            <v>9608.14</v>
          </cell>
        </row>
        <row r="282">
          <cell r="A282">
            <v>4600035317</v>
          </cell>
          <cell r="B282" t="str">
            <v>FERROSTAAL CHILE S.A.C.</v>
          </cell>
          <cell r="C282">
            <v>34865826405</v>
          </cell>
          <cell r="D282" t="str">
            <v>Servicio Civil Mecánico PARO ERA 2025</v>
          </cell>
          <cell r="E282">
            <v>4500355937</v>
          </cell>
          <cell r="F282">
            <v>10</v>
          </cell>
          <cell r="G282">
            <v>34865317617</v>
          </cell>
          <cell r="H282">
            <v>508788</v>
          </cell>
          <cell r="I282">
            <v>1001847234</v>
          </cell>
          <cell r="J282" t="str">
            <v>Liberado</v>
          </cell>
          <cell r="K282" t="str">
            <v>P25_ERA_G2_A-100 CP-1 PU PIPING</v>
          </cell>
          <cell r="L282" t="str">
            <v>S4_09_4500355937</v>
          </cell>
          <cell r="M282">
            <v>690649</v>
          </cell>
          <cell r="N282" t="str">
            <v>CLP</v>
          </cell>
          <cell r="O282">
            <v>73942</v>
          </cell>
          <cell r="P282" t="str">
            <v>Compensado</v>
          </cell>
          <cell r="Q282">
            <v>6004012</v>
          </cell>
          <cell r="R282" t="str">
            <v>de 1/2" a 2" Acero al carbono</v>
          </cell>
          <cell r="S282">
            <v>2</v>
          </cell>
          <cell r="T282" t="str">
            <v>C/U</v>
          </cell>
          <cell r="U282">
            <v>227503</v>
          </cell>
          <cell r="V282" t="str">
            <v>CLP</v>
          </cell>
          <cell r="W282">
            <v>455006</v>
          </cell>
          <cell r="X282" t="str">
            <v>CLP</v>
          </cell>
          <cell r="Y282">
            <v>50114300</v>
          </cell>
          <cell r="Z282">
            <v>485.32</v>
          </cell>
        </row>
        <row r="283">
          <cell r="A283">
            <v>4600035317</v>
          </cell>
          <cell r="B283" t="str">
            <v>FERROSTAAL CHILE S.A.C.</v>
          </cell>
          <cell r="C283">
            <v>34865826405</v>
          </cell>
          <cell r="D283" t="str">
            <v>Servicio Civil Mecánico PARO ERA 2025</v>
          </cell>
          <cell r="E283">
            <v>4500355937</v>
          </cell>
          <cell r="F283">
            <v>10</v>
          </cell>
          <cell r="G283">
            <v>34865317617</v>
          </cell>
          <cell r="H283">
            <v>508788</v>
          </cell>
          <cell r="I283">
            <v>1001847234</v>
          </cell>
          <cell r="J283" t="str">
            <v>Liberado</v>
          </cell>
          <cell r="K283" t="str">
            <v>P25_ERA_G2_A-100 CP-1 PU PIPING</v>
          </cell>
          <cell r="L283" t="str">
            <v>S4_09_4500355937</v>
          </cell>
          <cell r="M283">
            <v>690649</v>
          </cell>
          <cell r="N283" t="str">
            <v>CLP</v>
          </cell>
          <cell r="O283">
            <v>73942</v>
          </cell>
          <cell r="P283" t="str">
            <v>Compensado</v>
          </cell>
          <cell r="Q283">
            <v>6004015</v>
          </cell>
          <cell r="R283" t="str">
            <v>cañería de 1/2" hasta 2.1/2" de diámetro</v>
          </cell>
          <cell r="S283">
            <v>0.44</v>
          </cell>
          <cell r="T283" t="str">
            <v>ML</v>
          </cell>
          <cell r="U283">
            <v>65785</v>
          </cell>
          <cell r="V283" t="str">
            <v>CLP</v>
          </cell>
          <cell r="W283">
            <v>28945</v>
          </cell>
          <cell r="X283" t="str">
            <v>CLP</v>
          </cell>
          <cell r="Y283">
            <v>50114300</v>
          </cell>
          <cell r="Z283">
            <v>30.87</v>
          </cell>
        </row>
        <row r="284">
          <cell r="A284">
            <v>4600035317</v>
          </cell>
          <cell r="B284" t="str">
            <v>FERROSTAAL CHILE S.A.C.</v>
          </cell>
          <cell r="C284">
            <v>34865826405</v>
          </cell>
          <cell r="D284" t="str">
            <v>Servicio Civil Mecánico PARO ERA 2025</v>
          </cell>
          <cell r="E284">
            <v>4500355937</v>
          </cell>
          <cell r="F284">
            <v>10</v>
          </cell>
          <cell r="G284">
            <v>34865317617</v>
          </cell>
          <cell r="H284">
            <v>508788</v>
          </cell>
          <cell r="I284">
            <v>1001847234</v>
          </cell>
          <cell r="J284" t="str">
            <v>Liberado</v>
          </cell>
          <cell r="K284" t="str">
            <v>P25_ERA_G2_A-100 CP-1 PU PIPING</v>
          </cell>
          <cell r="L284" t="str">
            <v>S4_09_4500355937</v>
          </cell>
          <cell r="M284">
            <v>690649</v>
          </cell>
          <cell r="N284" t="str">
            <v>CLP</v>
          </cell>
          <cell r="O284">
            <v>73942</v>
          </cell>
          <cell r="P284" t="str">
            <v>Compensado</v>
          </cell>
          <cell r="Q284">
            <v>6004015</v>
          </cell>
          <cell r="R284" t="str">
            <v>cañería de 1/2" hasta 2.1/2" de diámetro</v>
          </cell>
          <cell r="S284">
            <v>0.44</v>
          </cell>
          <cell r="T284" t="str">
            <v>ML</v>
          </cell>
          <cell r="U284">
            <v>73608</v>
          </cell>
          <cell r="V284" t="str">
            <v>CLP</v>
          </cell>
          <cell r="W284">
            <v>32388</v>
          </cell>
          <cell r="X284" t="str">
            <v>CLP</v>
          </cell>
          <cell r="Y284">
            <v>50114300</v>
          </cell>
          <cell r="Z284">
            <v>34.549999999999997</v>
          </cell>
        </row>
        <row r="285">
          <cell r="A285">
            <v>4600035317</v>
          </cell>
          <cell r="B285" t="str">
            <v>FERROSTAAL CHILE S.A.C.</v>
          </cell>
          <cell r="C285">
            <v>34865826405</v>
          </cell>
          <cell r="D285" t="str">
            <v>Servicio Civil Mecánico PARO ERA 2025</v>
          </cell>
          <cell r="E285">
            <v>4500355937</v>
          </cell>
          <cell r="F285">
            <v>10</v>
          </cell>
          <cell r="G285">
            <v>34865317617</v>
          </cell>
          <cell r="H285">
            <v>508788</v>
          </cell>
          <cell r="I285">
            <v>1001847234</v>
          </cell>
          <cell r="J285" t="str">
            <v>Liberado</v>
          </cell>
          <cell r="K285" t="str">
            <v>P25_ERA_G2_A-100 CP-1 PU PIPING</v>
          </cell>
          <cell r="L285" t="str">
            <v>S4_09_4500355937</v>
          </cell>
          <cell r="M285">
            <v>690649</v>
          </cell>
          <cell r="N285" t="str">
            <v>CLP</v>
          </cell>
          <cell r="O285">
            <v>73942</v>
          </cell>
          <cell r="P285" t="str">
            <v>Compensado</v>
          </cell>
          <cell r="Q285">
            <v>6018816</v>
          </cell>
          <cell r="R285" t="str">
            <v>UN SW CARB STEEL CAÑ DE 1/2" A 1.1/2"</v>
          </cell>
          <cell r="S285">
            <v>2</v>
          </cell>
          <cell r="T285" t="str">
            <v>C/U</v>
          </cell>
          <cell r="U285">
            <v>56519</v>
          </cell>
          <cell r="V285" t="str">
            <v>CLP</v>
          </cell>
          <cell r="W285">
            <v>113038</v>
          </cell>
          <cell r="X285" t="str">
            <v>CLP</v>
          </cell>
          <cell r="Y285">
            <v>50114300</v>
          </cell>
          <cell r="Z285">
            <v>120.57</v>
          </cell>
        </row>
        <row r="286">
          <cell r="A286">
            <v>4600035317</v>
          </cell>
          <cell r="B286" t="str">
            <v>FERROSTAAL CHILE S.A.C.</v>
          </cell>
          <cell r="C286">
            <v>34865826405</v>
          </cell>
          <cell r="D286" t="str">
            <v>Servicio Civil Mecánico PARO ERA 2025</v>
          </cell>
          <cell r="E286">
            <v>4500355937</v>
          </cell>
          <cell r="F286">
            <v>10</v>
          </cell>
          <cell r="G286">
            <v>34865317617</v>
          </cell>
          <cell r="H286">
            <v>508788</v>
          </cell>
          <cell r="I286">
            <v>1001847234</v>
          </cell>
          <cell r="J286" t="str">
            <v>Liberado</v>
          </cell>
          <cell r="K286" t="str">
            <v>P25_ERA_G2_A-100 CP-1 PU PIPING</v>
          </cell>
          <cell r="L286" t="str">
            <v>S4_09_4500355937</v>
          </cell>
          <cell r="M286">
            <v>690649</v>
          </cell>
          <cell r="N286" t="str">
            <v>CLP</v>
          </cell>
          <cell r="O286">
            <v>73942</v>
          </cell>
          <cell r="P286" t="str">
            <v>Compensado</v>
          </cell>
          <cell r="Q286">
            <v>6011690</v>
          </cell>
          <cell r="R286" t="str">
            <v>Pint Equip Cañ Sop&amp;EstrGral T°hasta60°C</v>
          </cell>
          <cell r="S286">
            <v>0.47</v>
          </cell>
          <cell r="T286" t="str">
            <v>M2</v>
          </cell>
          <cell r="U286">
            <v>130366</v>
          </cell>
          <cell r="V286" t="str">
            <v>CLP</v>
          </cell>
          <cell r="W286">
            <v>61272</v>
          </cell>
          <cell r="X286" t="str">
            <v>CLP</v>
          </cell>
          <cell r="Y286">
            <v>50114300</v>
          </cell>
          <cell r="Z286">
            <v>65.349999999999994</v>
          </cell>
        </row>
        <row r="287">
          <cell r="A287">
            <v>4600035317</v>
          </cell>
          <cell r="B287" t="str">
            <v>FERROSTAAL CHILE S.A.C.</v>
          </cell>
          <cell r="C287">
            <v>34865826405</v>
          </cell>
          <cell r="D287" t="str">
            <v>Servicio Civil Mecánico PARO ERA 2025</v>
          </cell>
          <cell r="E287">
            <v>4500355937</v>
          </cell>
          <cell r="F287">
            <v>10</v>
          </cell>
          <cell r="G287">
            <v>34865317617</v>
          </cell>
          <cell r="H287">
            <v>508788</v>
          </cell>
          <cell r="I287">
            <v>1001847238</v>
          </cell>
          <cell r="J287" t="str">
            <v>Liberado</v>
          </cell>
          <cell r="K287" t="str">
            <v>P25_ERA_G2_FEN TM-4 PU PIPING</v>
          </cell>
          <cell r="L287" t="str">
            <v>S1_08_4500355937</v>
          </cell>
          <cell r="M287">
            <v>12366939</v>
          </cell>
          <cell r="N287" t="str">
            <v>CLP</v>
          </cell>
          <cell r="O287">
            <v>73814</v>
          </cell>
          <cell r="P287" t="str">
            <v>Compensado</v>
          </cell>
          <cell r="Q287">
            <v>6011675</v>
          </cell>
          <cell r="R287" t="str">
            <v>Fab Mont y Desmo Cañer rosca 1/2" a 2"</v>
          </cell>
          <cell r="S287">
            <v>60.1</v>
          </cell>
          <cell r="T287" t="str">
            <v>ML</v>
          </cell>
          <cell r="U287">
            <v>66665</v>
          </cell>
          <cell r="V287" t="str">
            <v>CLP</v>
          </cell>
          <cell r="W287">
            <v>4006567</v>
          </cell>
          <cell r="X287" t="str">
            <v>CLP</v>
          </cell>
          <cell r="Y287">
            <v>50114838</v>
          </cell>
          <cell r="Z287">
            <v>4273.49</v>
          </cell>
        </row>
        <row r="288">
          <cell r="A288">
            <v>4600035317</v>
          </cell>
          <cell r="B288" t="str">
            <v>FERROSTAAL CHILE S.A.C.</v>
          </cell>
          <cell r="C288">
            <v>34865826405</v>
          </cell>
          <cell r="D288" t="str">
            <v>Servicio Civil Mecánico PARO ERA 2025</v>
          </cell>
          <cell r="E288">
            <v>4500355937</v>
          </cell>
          <cell r="F288">
            <v>10</v>
          </cell>
          <cell r="G288">
            <v>34865317617</v>
          </cell>
          <cell r="H288">
            <v>508788</v>
          </cell>
          <cell r="I288">
            <v>1001847238</v>
          </cell>
          <cell r="J288" t="str">
            <v>Liberado</v>
          </cell>
          <cell r="K288" t="str">
            <v>P25_ERA_G2_FEN TM-4 PU PIPING</v>
          </cell>
          <cell r="L288" t="str">
            <v>S1_08_4500355937</v>
          </cell>
          <cell r="M288">
            <v>12366939</v>
          </cell>
          <cell r="N288" t="str">
            <v>CLP</v>
          </cell>
          <cell r="O288">
            <v>73814</v>
          </cell>
          <cell r="P288" t="str">
            <v>Compensado</v>
          </cell>
          <cell r="Q288">
            <v>6011690</v>
          </cell>
          <cell r="R288" t="str">
            <v>Pint Equip Cañ Sop&amp;EstrGral T°hasta60°C</v>
          </cell>
          <cell r="S288">
            <v>64.13</v>
          </cell>
          <cell r="T288" t="str">
            <v>M2</v>
          </cell>
          <cell r="U288">
            <v>130366</v>
          </cell>
          <cell r="V288" t="str">
            <v>CLP</v>
          </cell>
          <cell r="W288">
            <v>8360372</v>
          </cell>
          <cell r="X288" t="str">
            <v>CLP</v>
          </cell>
          <cell r="Y288">
            <v>50114838</v>
          </cell>
          <cell r="Z288">
            <v>8917.35</v>
          </cell>
        </row>
        <row r="289">
          <cell r="A289">
            <v>4600035317</v>
          </cell>
          <cell r="B289" t="str">
            <v>FERROSTAAL CHILE S.A.C.</v>
          </cell>
          <cell r="C289">
            <v>34865826405</v>
          </cell>
          <cell r="D289" t="str">
            <v>Servicio Civil Mecánico PARO ERA 2025</v>
          </cell>
          <cell r="E289">
            <v>4500355937</v>
          </cell>
          <cell r="F289">
            <v>10</v>
          </cell>
          <cell r="G289">
            <v>34865317617</v>
          </cell>
          <cell r="H289">
            <v>508788</v>
          </cell>
          <cell r="I289">
            <v>1001847244</v>
          </cell>
          <cell r="J289" t="str">
            <v>Liberado</v>
          </cell>
          <cell r="K289" t="str">
            <v>P25_ERA_G2_HDT CP-1 PU PIPING</v>
          </cell>
          <cell r="L289" t="str">
            <v>S2_08_4500355937</v>
          </cell>
          <cell r="M289">
            <v>2417788</v>
          </cell>
          <cell r="N289" t="str">
            <v>CLP</v>
          </cell>
          <cell r="O289">
            <v>73834</v>
          </cell>
          <cell r="P289" t="str">
            <v>Compensado</v>
          </cell>
          <cell r="Q289">
            <v>6004012</v>
          </cell>
          <cell r="R289" t="str">
            <v>de 1/2" a 2" Acero al carbono</v>
          </cell>
          <cell r="S289">
            <v>4</v>
          </cell>
          <cell r="T289" t="str">
            <v>C/U</v>
          </cell>
          <cell r="U289">
            <v>227503</v>
          </cell>
          <cell r="V289" t="str">
            <v>CLP</v>
          </cell>
          <cell r="W289">
            <v>910012</v>
          </cell>
          <cell r="X289" t="str">
            <v>CLP</v>
          </cell>
          <cell r="Y289">
            <v>50114262</v>
          </cell>
          <cell r="Z289">
            <v>970.64</v>
          </cell>
        </row>
        <row r="290">
          <cell r="A290">
            <v>4600035317</v>
          </cell>
          <cell r="B290" t="str">
            <v>FERROSTAAL CHILE S.A.C.</v>
          </cell>
          <cell r="C290">
            <v>34865826405</v>
          </cell>
          <cell r="D290" t="str">
            <v>Servicio Civil Mecánico PARO ERA 2025</v>
          </cell>
          <cell r="E290">
            <v>4500355937</v>
          </cell>
          <cell r="F290">
            <v>10</v>
          </cell>
          <cell r="G290">
            <v>34865317617</v>
          </cell>
          <cell r="H290">
            <v>508788</v>
          </cell>
          <cell r="I290">
            <v>1001847244</v>
          </cell>
          <cell r="J290" t="str">
            <v>Liberado</v>
          </cell>
          <cell r="K290" t="str">
            <v>P25_ERA_G2_HDT CP-1 PU PIPING</v>
          </cell>
          <cell r="L290" t="str">
            <v>S2_08_4500355937</v>
          </cell>
          <cell r="M290">
            <v>2417788</v>
          </cell>
          <cell r="N290" t="str">
            <v>CLP</v>
          </cell>
          <cell r="O290">
            <v>73834</v>
          </cell>
          <cell r="P290" t="str">
            <v>Compensado</v>
          </cell>
          <cell r="Q290">
            <v>6004015</v>
          </cell>
          <cell r="R290" t="str">
            <v>cañería de 1/2" hasta 2.1/2" de diámetro</v>
          </cell>
          <cell r="S290">
            <v>1.38</v>
          </cell>
          <cell r="T290" t="str">
            <v>ML</v>
          </cell>
          <cell r="U290">
            <v>65785</v>
          </cell>
          <cell r="V290" t="str">
            <v>CLP</v>
          </cell>
          <cell r="W290">
            <v>90783</v>
          </cell>
          <cell r="X290" t="str">
            <v>CLP</v>
          </cell>
          <cell r="Y290">
            <v>50114262</v>
          </cell>
          <cell r="Z290">
            <v>96.83</v>
          </cell>
        </row>
        <row r="291">
          <cell r="A291">
            <v>4600035317</v>
          </cell>
          <cell r="B291" t="str">
            <v>FERROSTAAL CHILE S.A.C.</v>
          </cell>
          <cell r="C291">
            <v>34865826405</v>
          </cell>
          <cell r="D291" t="str">
            <v>Servicio Civil Mecánico PARO ERA 2025</v>
          </cell>
          <cell r="E291">
            <v>4500355937</v>
          </cell>
          <cell r="F291">
            <v>10</v>
          </cell>
          <cell r="G291">
            <v>34865317617</v>
          </cell>
          <cell r="H291">
            <v>508788</v>
          </cell>
          <cell r="I291">
            <v>1001847244</v>
          </cell>
          <cell r="J291" t="str">
            <v>Liberado</v>
          </cell>
          <cell r="K291" t="str">
            <v>P25_ERA_G2_HDT CP-1 PU PIPING</v>
          </cell>
          <cell r="L291" t="str">
            <v>S2_08_4500355937</v>
          </cell>
          <cell r="M291">
            <v>2417788</v>
          </cell>
          <cell r="N291" t="str">
            <v>CLP</v>
          </cell>
          <cell r="O291">
            <v>73834</v>
          </cell>
          <cell r="P291" t="str">
            <v>Compensado</v>
          </cell>
          <cell r="Q291">
            <v>6004015</v>
          </cell>
          <cell r="R291" t="str">
            <v>cañería de 1/2" hasta 2.1/2" de diámetro</v>
          </cell>
          <cell r="S291">
            <v>1.38</v>
          </cell>
          <cell r="T291" t="str">
            <v>ML</v>
          </cell>
          <cell r="U291">
            <v>73608</v>
          </cell>
          <cell r="V291" t="str">
            <v>CLP</v>
          </cell>
          <cell r="W291">
            <v>101579</v>
          </cell>
          <cell r="X291" t="str">
            <v>CLP</v>
          </cell>
          <cell r="Y291">
            <v>50114262</v>
          </cell>
          <cell r="Z291">
            <v>108.35</v>
          </cell>
        </row>
        <row r="292">
          <cell r="A292">
            <v>4600035317</v>
          </cell>
          <cell r="B292" t="str">
            <v>FERROSTAAL CHILE S.A.C.</v>
          </cell>
          <cell r="C292">
            <v>34865826405</v>
          </cell>
          <cell r="D292" t="str">
            <v>Servicio Civil Mecánico PARO ERA 2025</v>
          </cell>
          <cell r="E292">
            <v>4500355937</v>
          </cell>
          <cell r="F292">
            <v>10</v>
          </cell>
          <cell r="G292">
            <v>34865317617</v>
          </cell>
          <cell r="H292">
            <v>508788</v>
          </cell>
          <cell r="I292">
            <v>1001847244</v>
          </cell>
          <cell r="J292" t="str">
            <v>Liberado</v>
          </cell>
          <cell r="K292" t="str">
            <v>P25_ERA_G2_HDT CP-1 PU PIPING</v>
          </cell>
          <cell r="L292" t="str">
            <v>S2_08_4500355937</v>
          </cell>
          <cell r="M292">
            <v>2417788</v>
          </cell>
          <cell r="N292" t="str">
            <v>CLP</v>
          </cell>
          <cell r="O292">
            <v>73834</v>
          </cell>
          <cell r="P292" t="str">
            <v>Compensado</v>
          </cell>
          <cell r="Q292">
            <v>6018816</v>
          </cell>
          <cell r="R292" t="str">
            <v>UN SW CARB STEEL CAÑ DE 1/2" A 1.1/2"</v>
          </cell>
          <cell r="S292">
            <v>2</v>
          </cell>
          <cell r="T292" t="str">
            <v>C/U</v>
          </cell>
          <cell r="U292">
            <v>56519</v>
          </cell>
          <cell r="V292" t="str">
            <v>CLP</v>
          </cell>
          <cell r="W292">
            <v>113038</v>
          </cell>
          <cell r="X292" t="str">
            <v>CLP</v>
          </cell>
          <cell r="Y292">
            <v>50114262</v>
          </cell>
          <cell r="Z292">
            <v>120.57</v>
          </cell>
        </row>
        <row r="293">
          <cell r="A293">
            <v>4600035317</v>
          </cell>
          <cell r="B293" t="str">
            <v>FERROSTAAL CHILE S.A.C.</v>
          </cell>
          <cell r="C293">
            <v>34865826405</v>
          </cell>
          <cell r="D293" t="str">
            <v>Servicio Civil Mecánico PARO ERA 2025</v>
          </cell>
          <cell r="E293">
            <v>4500355937</v>
          </cell>
          <cell r="F293">
            <v>10</v>
          </cell>
          <cell r="G293">
            <v>34865317617</v>
          </cell>
          <cell r="H293">
            <v>508788</v>
          </cell>
          <cell r="I293">
            <v>1001847244</v>
          </cell>
          <cell r="J293" t="str">
            <v>Liberado</v>
          </cell>
          <cell r="K293" t="str">
            <v>P25_ERA_G2_HDT CP-1 PU PIPING</v>
          </cell>
          <cell r="L293" t="str">
            <v>S2_08_4500355937</v>
          </cell>
          <cell r="M293">
            <v>2417788</v>
          </cell>
          <cell r="N293" t="str">
            <v>CLP</v>
          </cell>
          <cell r="O293">
            <v>73834</v>
          </cell>
          <cell r="P293" t="str">
            <v>Compensado</v>
          </cell>
          <cell r="Q293">
            <v>6018818</v>
          </cell>
          <cell r="R293" t="str">
            <v>UN SW CARB STEEL CAÑ 1/2"A1.1/2" C/PWHT</v>
          </cell>
          <cell r="S293">
            <v>7</v>
          </cell>
          <cell r="T293" t="str">
            <v>C/U</v>
          </cell>
          <cell r="U293">
            <v>118649</v>
          </cell>
          <cell r="V293" t="str">
            <v>CLP</v>
          </cell>
          <cell r="W293">
            <v>830543</v>
          </cell>
          <cell r="X293" t="str">
            <v>CLP</v>
          </cell>
          <cell r="Y293">
            <v>50114262</v>
          </cell>
          <cell r="Z293">
            <v>885.87</v>
          </cell>
        </row>
        <row r="294">
          <cell r="A294">
            <v>4600035317</v>
          </cell>
          <cell r="B294" t="str">
            <v>FERROSTAAL CHILE S.A.C.</v>
          </cell>
          <cell r="C294">
            <v>34865826405</v>
          </cell>
          <cell r="D294" t="str">
            <v>Servicio Civil Mecánico PARO ERA 2025</v>
          </cell>
          <cell r="E294">
            <v>4500355937</v>
          </cell>
          <cell r="F294">
            <v>10</v>
          </cell>
          <cell r="G294">
            <v>34865317617</v>
          </cell>
          <cell r="H294">
            <v>508788</v>
          </cell>
          <cell r="I294">
            <v>1001847244</v>
          </cell>
          <cell r="J294" t="str">
            <v>Liberado</v>
          </cell>
          <cell r="K294" t="str">
            <v>P25_ERA_G2_HDT CP-1 PU PIPING</v>
          </cell>
          <cell r="L294" t="str">
            <v>S2_08_4500355937</v>
          </cell>
          <cell r="M294">
            <v>2417788</v>
          </cell>
          <cell r="N294" t="str">
            <v>CLP</v>
          </cell>
          <cell r="O294">
            <v>73834</v>
          </cell>
          <cell r="P294" t="str">
            <v>Compensado</v>
          </cell>
          <cell r="Q294">
            <v>6018820</v>
          </cell>
          <cell r="R294" t="str">
            <v>UN SW CARB STEEL CAÑERÍA  2" A 2.1/2"</v>
          </cell>
          <cell r="S294">
            <v>3</v>
          </cell>
          <cell r="T294" t="str">
            <v>C/U</v>
          </cell>
          <cell r="U294">
            <v>111777</v>
          </cell>
          <cell r="V294" t="str">
            <v>CLP</v>
          </cell>
          <cell r="W294">
            <v>335331</v>
          </cell>
          <cell r="X294" t="str">
            <v>CLP</v>
          </cell>
          <cell r="Y294">
            <v>50114262</v>
          </cell>
          <cell r="Z294">
            <v>357.67</v>
          </cell>
        </row>
        <row r="295">
          <cell r="A295">
            <v>4600035317</v>
          </cell>
          <cell r="B295" t="str">
            <v>FERROSTAAL CHILE S.A.C.</v>
          </cell>
          <cell r="C295">
            <v>34865826405</v>
          </cell>
          <cell r="D295" t="str">
            <v>Servicio Civil Mecánico PARO ERA 2025</v>
          </cell>
          <cell r="E295">
            <v>4500355937</v>
          </cell>
          <cell r="F295">
            <v>10</v>
          </cell>
          <cell r="G295">
            <v>34865317617</v>
          </cell>
          <cell r="H295">
            <v>508788</v>
          </cell>
          <cell r="I295">
            <v>1001847244</v>
          </cell>
          <cell r="J295" t="str">
            <v>Liberado</v>
          </cell>
          <cell r="K295" t="str">
            <v>P25_ERA_G2_HDT CP-1 PU PIPING</v>
          </cell>
          <cell r="L295" t="str">
            <v>S2_08_4500355937</v>
          </cell>
          <cell r="M295">
            <v>2417788</v>
          </cell>
          <cell r="N295" t="str">
            <v>CLP</v>
          </cell>
          <cell r="O295">
            <v>73834</v>
          </cell>
          <cell r="P295" t="str">
            <v>Compensado</v>
          </cell>
          <cell r="Q295">
            <v>6011690</v>
          </cell>
          <cell r="R295" t="str">
            <v>Pint Equip Cañ Sop&amp;EstrGral T°hasta60°C</v>
          </cell>
          <cell r="S295">
            <v>0.28000000000000003</v>
          </cell>
          <cell r="T295" t="str">
            <v>M2</v>
          </cell>
          <cell r="U295">
            <v>130366</v>
          </cell>
          <cell r="V295" t="str">
            <v>CLP</v>
          </cell>
          <cell r="W295">
            <v>36502</v>
          </cell>
          <cell r="X295" t="str">
            <v>CLP</v>
          </cell>
          <cell r="Y295">
            <v>50114262</v>
          </cell>
          <cell r="Z295">
            <v>38.93</v>
          </cell>
        </row>
        <row r="296">
          <cell r="A296">
            <v>4600035317</v>
          </cell>
          <cell r="B296" t="str">
            <v>FERROSTAAL CHILE S.A.C.</v>
          </cell>
          <cell r="C296">
            <v>34865826405</v>
          </cell>
          <cell r="D296" t="str">
            <v>Servicio Civil Mecánico PARO ERA 2025</v>
          </cell>
          <cell r="E296">
            <v>4500355937</v>
          </cell>
          <cell r="F296">
            <v>10</v>
          </cell>
          <cell r="G296">
            <v>34865317617</v>
          </cell>
          <cell r="H296">
            <v>508788</v>
          </cell>
          <cell r="I296">
            <v>1001847245</v>
          </cell>
          <cell r="J296" t="str">
            <v>Liberado</v>
          </cell>
          <cell r="K296" t="str">
            <v>P25_ERA_G2_HDT CP-2 PU PIPING</v>
          </cell>
          <cell r="L296" t="str">
            <v>S2_08_4500355937</v>
          </cell>
          <cell r="M296">
            <v>729892</v>
          </cell>
          <cell r="N296" t="str">
            <v>CLP</v>
          </cell>
          <cell r="O296">
            <v>73834</v>
          </cell>
          <cell r="P296" t="str">
            <v>Compensado</v>
          </cell>
          <cell r="Q296">
            <v>6004009</v>
          </cell>
          <cell r="R296" t="str">
            <v>hasta  4" de diámetro</v>
          </cell>
          <cell r="S296">
            <v>1</v>
          </cell>
          <cell r="T296" t="str">
            <v>C/U</v>
          </cell>
          <cell r="U296">
            <v>110589</v>
          </cell>
          <cell r="V296" t="str">
            <v>CLP</v>
          </cell>
          <cell r="W296">
            <v>110589</v>
          </cell>
          <cell r="X296" t="str">
            <v>CLP</v>
          </cell>
          <cell r="Y296">
            <v>50114263</v>
          </cell>
          <cell r="Z296">
            <v>117.96</v>
          </cell>
        </row>
        <row r="297">
          <cell r="A297">
            <v>4600035317</v>
          </cell>
          <cell r="B297" t="str">
            <v>FERROSTAAL CHILE S.A.C.</v>
          </cell>
          <cell r="C297">
            <v>34865826405</v>
          </cell>
          <cell r="D297" t="str">
            <v>Servicio Civil Mecánico PARO ERA 2025</v>
          </cell>
          <cell r="E297">
            <v>4500355937</v>
          </cell>
          <cell r="F297">
            <v>10</v>
          </cell>
          <cell r="G297">
            <v>34865317617</v>
          </cell>
          <cell r="H297">
            <v>508788</v>
          </cell>
          <cell r="I297">
            <v>1001847245</v>
          </cell>
          <cell r="J297" t="str">
            <v>Liberado</v>
          </cell>
          <cell r="K297" t="str">
            <v>P25_ERA_G2_HDT CP-2 PU PIPING</v>
          </cell>
          <cell r="L297" t="str">
            <v>S2_08_4500355937</v>
          </cell>
          <cell r="M297">
            <v>729892</v>
          </cell>
          <cell r="N297" t="str">
            <v>CLP</v>
          </cell>
          <cell r="O297">
            <v>73834</v>
          </cell>
          <cell r="P297" t="str">
            <v>Compensado</v>
          </cell>
          <cell r="Q297">
            <v>6004012</v>
          </cell>
          <cell r="R297" t="str">
            <v>de 1/2" a 2" Acero al carbono</v>
          </cell>
          <cell r="S297">
            <v>1</v>
          </cell>
          <cell r="T297" t="str">
            <v>C/U</v>
          </cell>
          <cell r="U297">
            <v>227503</v>
          </cell>
          <cell r="V297" t="str">
            <v>CLP</v>
          </cell>
          <cell r="W297">
            <v>227503</v>
          </cell>
          <cell r="X297" t="str">
            <v>CLP</v>
          </cell>
          <cell r="Y297">
            <v>50114263</v>
          </cell>
          <cell r="Z297">
            <v>242.66</v>
          </cell>
        </row>
        <row r="298">
          <cell r="A298">
            <v>4600035317</v>
          </cell>
          <cell r="B298" t="str">
            <v>FERROSTAAL CHILE S.A.C.</v>
          </cell>
          <cell r="C298">
            <v>34865826405</v>
          </cell>
          <cell r="D298" t="str">
            <v>Servicio Civil Mecánico PARO ERA 2025</v>
          </cell>
          <cell r="E298">
            <v>4500355937</v>
          </cell>
          <cell r="F298">
            <v>10</v>
          </cell>
          <cell r="G298">
            <v>34865317617</v>
          </cell>
          <cell r="H298">
            <v>508788</v>
          </cell>
          <cell r="I298">
            <v>1001847245</v>
          </cell>
          <cell r="J298" t="str">
            <v>Liberado</v>
          </cell>
          <cell r="K298" t="str">
            <v>P25_ERA_G2_HDT CP-2 PU PIPING</v>
          </cell>
          <cell r="L298" t="str">
            <v>S2_08_4500355937</v>
          </cell>
          <cell r="M298">
            <v>729892</v>
          </cell>
          <cell r="N298" t="str">
            <v>CLP</v>
          </cell>
          <cell r="O298">
            <v>73834</v>
          </cell>
          <cell r="P298" t="str">
            <v>Compensado</v>
          </cell>
          <cell r="Q298">
            <v>6004015</v>
          </cell>
          <cell r="R298" t="str">
            <v>cañería de 1/2" hasta 2.1/2" de diámetro</v>
          </cell>
          <cell r="S298">
            <v>0.19</v>
          </cell>
          <cell r="T298" t="str">
            <v>ML</v>
          </cell>
          <cell r="U298">
            <v>65785</v>
          </cell>
          <cell r="V298" t="str">
            <v>CLP</v>
          </cell>
          <cell r="W298">
            <v>12499</v>
          </cell>
          <cell r="X298" t="str">
            <v>CLP</v>
          </cell>
          <cell r="Y298">
            <v>50114263</v>
          </cell>
          <cell r="Z298">
            <v>13.33</v>
          </cell>
        </row>
        <row r="299">
          <cell r="A299">
            <v>4600035317</v>
          </cell>
          <cell r="B299" t="str">
            <v>FERROSTAAL CHILE S.A.C.</v>
          </cell>
          <cell r="C299">
            <v>34865826405</v>
          </cell>
          <cell r="D299" t="str">
            <v>Servicio Civil Mecánico PARO ERA 2025</v>
          </cell>
          <cell r="E299">
            <v>4500355937</v>
          </cell>
          <cell r="F299">
            <v>10</v>
          </cell>
          <cell r="G299">
            <v>34865317617</v>
          </cell>
          <cell r="H299">
            <v>508788</v>
          </cell>
          <cell r="I299">
            <v>1001847245</v>
          </cell>
          <cell r="J299" t="str">
            <v>Liberado</v>
          </cell>
          <cell r="K299" t="str">
            <v>P25_ERA_G2_HDT CP-2 PU PIPING</v>
          </cell>
          <cell r="L299" t="str">
            <v>S2_08_4500355937</v>
          </cell>
          <cell r="M299">
            <v>729892</v>
          </cell>
          <cell r="N299" t="str">
            <v>CLP</v>
          </cell>
          <cell r="O299">
            <v>73834</v>
          </cell>
          <cell r="P299" t="str">
            <v>Compensado</v>
          </cell>
          <cell r="Q299">
            <v>6004015</v>
          </cell>
          <cell r="R299" t="str">
            <v>cañería de 1/2" hasta 2.1/2" de diámetro</v>
          </cell>
          <cell r="S299">
            <v>0.19</v>
          </cell>
          <cell r="T299" t="str">
            <v>ML</v>
          </cell>
          <cell r="U299">
            <v>73608</v>
          </cell>
          <cell r="V299" t="str">
            <v>CLP</v>
          </cell>
          <cell r="W299">
            <v>13986</v>
          </cell>
          <cell r="X299" t="str">
            <v>CLP</v>
          </cell>
          <cell r="Y299">
            <v>50114263</v>
          </cell>
          <cell r="Z299">
            <v>14.92</v>
          </cell>
        </row>
        <row r="300">
          <cell r="A300">
            <v>4600035317</v>
          </cell>
          <cell r="B300" t="str">
            <v>FERROSTAAL CHILE S.A.C.</v>
          </cell>
          <cell r="C300">
            <v>34865826405</v>
          </cell>
          <cell r="D300" t="str">
            <v>Servicio Civil Mecánico PARO ERA 2025</v>
          </cell>
          <cell r="E300">
            <v>4500355937</v>
          </cell>
          <cell r="F300">
            <v>10</v>
          </cell>
          <cell r="G300">
            <v>34865317617</v>
          </cell>
          <cell r="H300">
            <v>508788</v>
          </cell>
          <cell r="I300">
            <v>1001847245</v>
          </cell>
          <cell r="J300" t="str">
            <v>Liberado</v>
          </cell>
          <cell r="K300" t="str">
            <v>P25_ERA_G2_HDT CP-2 PU PIPING</v>
          </cell>
          <cell r="L300" t="str">
            <v>S2_08_4500355937</v>
          </cell>
          <cell r="M300">
            <v>729892</v>
          </cell>
          <cell r="N300" t="str">
            <v>CLP</v>
          </cell>
          <cell r="O300">
            <v>73834</v>
          </cell>
          <cell r="P300" t="str">
            <v>Compensado</v>
          </cell>
          <cell r="Q300">
            <v>6018820</v>
          </cell>
          <cell r="R300" t="str">
            <v>UN SW CARB STEEL CAÑERÍA  2" A 2.1/2"</v>
          </cell>
          <cell r="S300">
            <v>3</v>
          </cell>
          <cell r="T300" t="str">
            <v>C/U</v>
          </cell>
          <cell r="U300">
            <v>111777</v>
          </cell>
          <cell r="V300" t="str">
            <v>CLP</v>
          </cell>
          <cell r="W300">
            <v>335331</v>
          </cell>
          <cell r="X300" t="str">
            <v>CLP</v>
          </cell>
          <cell r="Y300">
            <v>50114263</v>
          </cell>
          <cell r="Z300">
            <v>357.67</v>
          </cell>
        </row>
        <row r="301">
          <cell r="A301">
            <v>4600035317</v>
          </cell>
          <cell r="B301" t="str">
            <v>FERROSTAAL CHILE S.A.C.</v>
          </cell>
          <cell r="C301">
            <v>34865826405</v>
          </cell>
          <cell r="D301" t="str">
            <v>Servicio Civil Mecánico PARO ERA 2025</v>
          </cell>
          <cell r="E301">
            <v>4500355937</v>
          </cell>
          <cell r="F301">
            <v>10</v>
          </cell>
          <cell r="G301">
            <v>34865317617</v>
          </cell>
          <cell r="H301">
            <v>508788</v>
          </cell>
          <cell r="I301">
            <v>1001847245</v>
          </cell>
          <cell r="J301" t="str">
            <v>Liberado</v>
          </cell>
          <cell r="K301" t="str">
            <v>P25_ERA_G2_HDT CP-2 PU PIPING</v>
          </cell>
          <cell r="L301" t="str">
            <v>S2_08_4500355937</v>
          </cell>
          <cell r="M301">
            <v>729892</v>
          </cell>
          <cell r="N301" t="str">
            <v>CLP</v>
          </cell>
          <cell r="O301">
            <v>73834</v>
          </cell>
          <cell r="P301" t="str">
            <v>Compensado</v>
          </cell>
          <cell r="Q301">
            <v>6011690</v>
          </cell>
          <cell r="R301" t="str">
            <v>Pint Equip Cañ Sop&amp;EstrGral T°hasta60°C</v>
          </cell>
          <cell r="S301">
            <v>0.23</v>
          </cell>
          <cell r="T301" t="str">
            <v>M2</v>
          </cell>
          <cell r="U301">
            <v>130366</v>
          </cell>
          <cell r="V301" t="str">
            <v>CLP</v>
          </cell>
          <cell r="W301">
            <v>29984</v>
          </cell>
          <cell r="X301" t="str">
            <v>CLP</v>
          </cell>
          <cell r="Y301">
            <v>50114263</v>
          </cell>
          <cell r="Z301">
            <v>31.98</v>
          </cell>
        </row>
        <row r="302">
          <cell r="A302">
            <v>4600035317</v>
          </cell>
          <cell r="B302" t="str">
            <v>FERROSTAAL CHILE S.A.C.</v>
          </cell>
          <cell r="C302">
            <v>34865826405</v>
          </cell>
          <cell r="D302" t="str">
            <v>Servicio Civil Mecánico PARO ERA 2025</v>
          </cell>
          <cell r="E302">
            <v>4500355937</v>
          </cell>
          <cell r="F302">
            <v>10</v>
          </cell>
          <cell r="G302">
            <v>34865317617</v>
          </cell>
          <cell r="H302">
            <v>508788</v>
          </cell>
          <cell r="I302">
            <v>1001847246</v>
          </cell>
          <cell r="J302" t="str">
            <v>Liberado</v>
          </cell>
          <cell r="K302" t="str">
            <v>P25_ERA_G2_HDT CP-3 PU PIPING</v>
          </cell>
          <cell r="L302" t="str">
            <v>S2_08_4500355937</v>
          </cell>
          <cell r="M302">
            <v>456317</v>
          </cell>
          <cell r="N302" t="str">
            <v>CLP</v>
          </cell>
          <cell r="O302">
            <v>73834</v>
          </cell>
          <cell r="P302" t="str">
            <v>Compensado</v>
          </cell>
          <cell r="Q302">
            <v>6004012</v>
          </cell>
          <cell r="R302" t="str">
            <v>de 1/2" a 2" Acero al carbono</v>
          </cell>
          <cell r="S302">
            <v>1</v>
          </cell>
          <cell r="T302" t="str">
            <v>C/U</v>
          </cell>
          <cell r="U302">
            <v>227503</v>
          </cell>
          <cell r="V302" t="str">
            <v>CLP</v>
          </cell>
          <cell r="W302">
            <v>227503</v>
          </cell>
          <cell r="X302" t="str">
            <v>CLP</v>
          </cell>
          <cell r="Y302">
            <v>50114264</v>
          </cell>
          <cell r="Z302">
            <v>242.66</v>
          </cell>
        </row>
        <row r="303">
          <cell r="A303">
            <v>4600035317</v>
          </cell>
          <cell r="B303" t="str">
            <v>FERROSTAAL CHILE S.A.C.</v>
          </cell>
          <cell r="C303">
            <v>34865826405</v>
          </cell>
          <cell r="D303" t="str">
            <v>Servicio Civil Mecánico PARO ERA 2025</v>
          </cell>
          <cell r="E303">
            <v>4500355937</v>
          </cell>
          <cell r="F303">
            <v>10</v>
          </cell>
          <cell r="G303">
            <v>34865317617</v>
          </cell>
          <cell r="H303">
            <v>508788</v>
          </cell>
          <cell r="I303">
            <v>1001847246</v>
          </cell>
          <cell r="J303" t="str">
            <v>Liberado</v>
          </cell>
          <cell r="K303" t="str">
            <v>P25_ERA_G2_HDT CP-3 PU PIPING</v>
          </cell>
          <cell r="L303" t="str">
            <v>S2_08_4500355937</v>
          </cell>
          <cell r="M303">
            <v>456317</v>
          </cell>
          <cell r="N303" t="str">
            <v>CLP</v>
          </cell>
          <cell r="O303">
            <v>73834</v>
          </cell>
          <cell r="P303" t="str">
            <v>Compensado</v>
          </cell>
          <cell r="Q303">
            <v>6004015</v>
          </cell>
          <cell r="R303" t="str">
            <v>cañería de 1/2" hasta 2.1/2" de diámetro</v>
          </cell>
          <cell r="S303">
            <v>0.21</v>
          </cell>
          <cell r="T303" t="str">
            <v>ML</v>
          </cell>
          <cell r="U303">
            <v>65785</v>
          </cell>
          <cell r="V303" t="str">
            <v>CLP</v>
          </cell>
          <cell r="W303">
            <v>13815</v>
          </cell>
          <cell r="X303" t="str">
            <v>CLP</v>
          </cell>
          <cell r="Y303">
            <v>50114264</v>
          </cell>
          <cell r="Z303">
            <v>14.74</v>
          </cell>
        </row>
        <row r="304">
          <cell r="A304">
            <v>4600035317</v>
          </cell>
          <cell r="B304" t="str">
            <v>FERROSTAAL CHILE S.A.C.</v>
          </cell>
          <cell r="C304">
            <v>34865826405</v>
          </cell>
          <cell r="D304" t="str">
            <v>Servicio Civil Mecánico PARO ERA 2025</v>
          </cell>
          <cell r="E304">
            <v>4500355937</v>
          </cell>
          <cell r="F304">
            <v>10</v>
          </cell>
          <cell r="G304">
            <v>34865317617</v>
          </cell>
          <cell r="H304">
            <v>508788</v>
          </cell>
          <cell r="I304">
            <v>1001847246</v>
          </cell>
          <cell r="J304" t="str">
            <v>Liberado</v>
          </cell>
          <cell r="K304" t="str">
            <v>P25_ERA_G2_HDT CP-3 PU PIPING</v>
          </cell>
          <cell r="L304" t="str">
            <v>S2_08_4500355937</v>
          </cell>
          <cell r="M304">
            <v>456317</v>
          </cell>
          <cell r="N304" t="str">
            <v>CLP</v>
          </cell>
          <cell r="O304">
            <v>73834</v>
          </cell>
          <cell r="P304" t="str">
            <v>Compensado</v>
          </cell>
          <cell r="Q304">
            <v>6004015</v>
          </cell>
          <cell r="R304" t="str">
            <v>cañería de 1/2" hasta 2.1/2" de diámetro</v>
          </cell>
          <cell r="S304">
            <v>0.21</v>
          </cell>
          <cell r="T304" t="str">
            <v>ML</v>
          </cell>
          <cell r="U304">
            <v>73608</v>
          </cell>
          <cell r="V304" t="str">
            <v>CLP</v>
          </cell>
          <cell r="W304">
            <v>15458</v>
          </cell>
          <cell r="X304" t="str">
            <v>CLP</v>
          </cell>
          <cell r="Y304">
            <v>50114264</v>
          </cell>
          <cell r="Z304">
            <v>16.489999999999998</v>
          </cell>
        </row>
        <row r="305">
          <cell r="A305">
            <v>4600035317</v>
          </cell>
          <cell r="B305" t="str">
            <v>FERROSTAAL CHILE S.A.C.</v>
          </cell>
          <cell r="C305">
            <v>34865826405</v>
          </cell>
          <cell r="D305" t="str">
            <v>Servicio Civil Mecánico PARO ERA 2025</v>
          </cell>
          <cell r="E305">
            <v>4500355937</v>
          </cell>
          <cell r="F305">
            <v>10</v>
          </cell>
          <cell r="G305">
            <v>34865317617</v>
          </cell>
          <cell r="H305">
            <v>508788</v>
          </cell>
          <cell r="I305">
            <v>1001847246</v>
          </cell>
          <cell r="J305" t="str">
            <v>Liberado</v>
          </cell>
          <cell r="K305" t="str">
            <v>P25_ERA_G2_HDT CP-3 PU PIPING</v>
          </cell>
          <cell r="L305" t="str">
            <v>S2_08_4500355937</v>
          </cell>
          <cell r="M305">
            <v>456317</v>
          </cell>
          <cell r="N305" t="str">
            <v>CLP</v>
          </cell>
          <cell r="O305">
            <v>73834</v>
          </cell>
          <cell r="P305" t="str">
            <v>Compensado</v>
          </cell>
          <cell r="Q305">
            <v>6018816</v>
          </cell>
          <cell r="R305" t="str">
            <v>UN SW CARB STEEL CAÑ DE 1/2" A 1.1/2"</v>
          </cell>
          <cell r="S305">
            <v>3</v>
          </cell>
          <cell r="T305" t="str">
            <v>C/U</v>
          </cell>
          <cell r="U305">
            <v>56519</v>
          </cell>
          <cell r="V305" t="str">
            <v>CLP</v>
          </cell>
          <cell r="W305">
            <v>169557</v>
          </cell>
          <cell r="X305" t="str">
            <v>CLP</v>
          </cell>
          <cell r="Y305">
            <v>50114264</v>
          </cell>
          <cell r="Z305">
            <v>180.85</v>
          </cell>
        </row>
        <row r="306">
          <cell r="A306">
            <v>4600035317</v>
          </cell>
          <cell r="B306" t="str">
            <v>FERROSTAAL CHILE S.A.C.</v>
          </cell>
          <cell r="C306">
            <v>34865826405</v>
          </cell>
          <cell r="D306" t="str">
            <v>Servicio Civil Mecánico PARO ERA 2025</v>
          </cell>
          <cell r="E306">
            <v>4500355937</v>
          </cell>
          <cell r="F306">
            <v>10</v>
          </cell>
          <cell r="G306">
            <v>34865317617</v>
          </cell>
          <cell r="H306">
            <v>508788</v>
          </cell>
          <cell r="I306">
            <v>1001847246</v>
          </cell>
          <cell r="J306" t="str">
            <v>Liberado</v>
          </cell>
          <cell r="K306" t="str">
            <v>P25_ERA_G2_HDT CP-3 PU PIPING</v>
          </cell>
          <cell r="L306" t="str">
            <v>S2_08_4500355937</v>
          </cell>
          <cell r="M306">
            <v>456317</v>
          </cell>
          <cell r="N306" t="str">
            <v>CLP</v>
          </cell>
          <cell r="O306">
            <v>73834</v>
          </cell>
          <cell r="P306" t="str">
            <v>Compensado</v>
          </cell>
          <cell r="Q306">
            <v>6011690</v>
          </cell>
          <cell r="R306" t="str">
            <v>Pint Equip Cañ Sop&amp;EstrGral T°hasta60°C</v>
          </cell>
          <cell r="S306">
            <v>0.23</v>
          </cell>
          <cell r="T306" t="str">
            <v>M2</v>
          </cell>
          <cell r="U306">
            <v>130366</v>
          </cell>
          <cell r="V306" t="str">
            <v>CLP</v>
          </cell>
          <cell r="W306">
            <v>29984</v>
          </cell>
          <cell r="X306" t="str">
            <v>CLP</v>
          </cell>
          <cell r="Y306">
            <v>50114264</v>
          </cell>
          <cell r="Z306">
            <v>31.98</v>
          </cell>
        </row>
        <row r="307">
          <cell r="A307">
            <v>4600035317</v>
          </cell>
          <cell r="B307" t="str">
            <v>FERROSTAAL CHILE S.A.C.</v>
          </cell>
          <cell r="C307">
            <v>34865826405</v>
          </cell>
          <cell r="D307" t="str">
            <v>Servicio Civil Mecánico PARO ERA 2025</v>
          </cell>
          <cell r="E307">
            <v>4500355937</v>
          </cell>
          <cell r="F307">
            <v>10</v>
          </cell>
          <cell r="G307">
            <v>34865317617</v>
          </cell>
          <cell r="H307">
            <v>508788</v>
          </cell>
          <cell r="I307">
            <v>1001847247</v>
          </cell>
          <cell r="J307" t="str">
            <v>Liberado</v>
          </cell>
          <cell r="K307" t="str">
            <v>P25_ERA_G2_HDT CP-5 PU PIPING</v>
          </cell>
          <cell r="L307" t="str">
            <v>S2_08_4500355937</v>
          </cell>
          <cell r="M307">
            <v>818526</v>
          </cell>
          <cell r="N307" t="str">
            <v>CLP</v>
          </cell>
          <cell r="O307">
            <v>73834</v>
          </cell>
          <cell r="P307" t="str">
            <v>Compensado</v>
          </cell>
          <cell r="Q307">
            <v>6004012</v>
          </cell>
          <cell r="R307" t="str">
            <v>de 1/2" a 2" Acero al carbono</v>
          </cell>
          <cell r="S307">
            <v>1</v>
          </cell>
          <cell r="T307" t="str">
            <v>C/U</v>
          </cell>
          <cell r="U307">
            <v>227503</v>
          </cell>
          <cell r="V307" t="str">
            <v>CLP</v>
          </cell>
          <cell r="W307">
            <v>227503</v>
          </cell>
          <cell r="X307" t="str">
            <v>CLP</v>
          </cell>
          <cell r="Y307">
            <v>50114266</v>
          </cell>
          <cell r="Z307">
            <v>242.66</v>
          </cell>
        </row>
        <row r="308">
          <cell r="A308">
            <v>4600035317</v>
          </cell>
          <cell r="B308" t="str">
            <v>FERROSTAAL CHILE S.A.C.</v>
          </cell>
          <cell r="C308">
            <v>34865826405</v>
          </cell>
          <cell r="D308" t="str">
            <v>Servicio Civil Mecánico PARO ERA 2025</v>
          </cell>
          <cell r="E308">
            <v>4500355937</v>
          </cell>
          <cell r="F308">
            <v>10</v>
          </cell>
          <cell r="G308">
            <v>34865317617</v>
          </cell>
          <cell r="H308">
            <v>508788</v>
          </cell>
          <cell r="I308">
            <v>1001847247</v>
          </cell>
          <cell r="J308" t="str">
            <v>Liberado</v>
          </cell>
          <cell r="K308" t="str">
            <v>P25_ERA_G2_HDT CP-5 PU PIPING</v>
          </cell>
          <cell r="L308" t="str">
            <v>S2_08_4500355937</v>
          </cell>
          <cell r="M308">
            <v>818526</v>
          </cell>
          <cell r="N308" t="str">
            <v>CLP</v>
          </cell>
          <cell r="O308">
            <v>73834</v>
          </cell>
          <cell r="P308" t="str">
            <v>Compensado</v>
          </cell>
          <cell r="Q308">
            <v>6004015</v>
          </cell>
          <cell r="R308" t="str">
            <v>cañería de 1/2" hasta 2.1/2" de diámetro</v>
          </cell>
          <cell r="S308">
            <v>0.49</v>
          </cell>
          <cell r="T308" t="str">
            <v>ML</v>
          </cell>
          <cell r="U308">
            <v>65785</v>
          </cell>
          <cell r="V308" t="str">
            <v>CLP</v>
          </cell>
          <cell r="W308">
            <v>32235</v>
          </cell>
          <cell r="X308" t="str">
            <v>CLP</v>
          </cell>
          <cell r="Y308">
            <v>50114266</v>
          </cell>
          <cell r="Z308">
            <v>34.380000000000003</v>
          </cell>
        </row>
        <row r="309">
          <cell r="A309">
            <v>4600035317</v>
          </cell>
          <cell r="B309" t="str">
            <v>FERROSTAAL CHILE S.A.C.</v>
          </cell>
          <cell r="C309">
            <v>34865826405</v>
          </cell>
          <cell r="D309" t="str">
            <v>Servicio Civil Mecánico PARO ERA 2025</v>
          </cell>
          <cell r="E309">
            <v>4500355937</v>
          </cell>
          <cell r="F309">
            <v>10</v>
          </cell>
          <cell r="G309">
            <v>34865317617</v>
          </cell>
          <cell r="H309">
            <v>508788</v>
          </cell>
          <cell r="I309">
            <v>1001847247</v>
          </cell>
          <cell r="J309" t="str">
            <v>Liberado</v>
          </cell>
          <cell r="K309" t="str">
            <v>P25_ERA_G2_HDT CP-5 PU PIPING</v>
          </cell>
          <cell r="L309" t="str">
            <v>S2_08_4500355937</v>
          </cell>
          <cell r="M309">
            <v>818526</v>
          </cell>
          <cell r="N309" t="str">
            <v>CLP</v>
          </cell>
          <cell r="O309">
            <v>73834</v>
          </cell>
          <cell r="P309" t="str">
            <v>Compensado</v>
          </cell>
          <cell r="Q309">
            <v>6004015</v>
          </cell>
          <cell r="R309" t="str">
            <v>cañería de 1/2" hasta 2.1/2" de diámetro</v>
          </cell>
          <cell r="S309">
            <v>0.49</v>
          </cell>
          <cell r="T309" t="str">
            <v>ML</v>
          </cell>
          <cell r="U309">
            <v>73608</v>
          </cell>
          <cell r="V309" t="str">
            <v>CLP</v>
          </cell>
          <cell r="W309">
            <v>36068</v>
          </cell>
          <cell r="X309" t="str">
            <v>CLP</v>
          </cell>
          <cell r="Y309">
            <v>50114266</v>
          </cell>
          <cell r="Z309">
            <v>38.47</v>
          </cell>
        </row>
        <row r="310">
          <cell r="A310">
            <v>4600035317</v>
          </cell>
          <cell r="B310" t="str">
            <v>FERROSTAAL CHILE S.A.C.</v>
          </cell>
          <cell r="C310">
            <v>34865826405</v>
          </cell>
          <cell r="D310" t="str">
            <v>Servicio Civil Mecánico PARO ERA 2025</v>
          </cell>
          <cell r="E310">
            <v>4500355937</v>
          </cell>
          <cell r="F310">
            <v>10</v>
          </cell>
          <cell r="G310">
            <v>34865317617</v>
          </cell>
          <cell r="H310">
            <v>508788</v>
          </cell>
          <cell r="I310">
            <v>1001847247</v>
          </cell>
          <cell r="J310" t="str">
            <v>Liberado</v>
          </cell>
          <cell r="K310" t="str">
            <v>P25_ERA_G2_HDT CP-5 PU PIPING</v>
          </cell>
          <cell r="L310" t="str">
            <v>S2_08_4500355937</v>
          </cell>
          <cell r="M310">
            <v>818526</v>
          </cell>
          <cell r="N310" t="str">
            <v>CLP</v>
          </cell>
          <cell r="O310">
            <v>73834</v>
          </cell>
          <cell r="P310" t="str">
            <v>Compensado</v>
          </cell>
          <cell r="Q310">
            <v>6018820</v>
          </cell>
          <cell r="R310" t="str">
            <v>UN SW CARB STEEL CAÑERÍA  2" A 2.1/2"</v>
          </cell>
          <cell r="S310">
            <v>4</v>
          </cell>
          <cell r="T310" t="str">
            <v>C/U</v>
          </cell>
          <cell r="U310">
            <v>111777</v>
          </cell>
          <cell r="V310" t="str">
            <v>CLP</v>
          </cell>
          <cell r="W310">
            <v>447108</v>
          </cell>
          <cell r="X310" t="str">
            <v>CLP</v>
          </cell>
          <cell r="Y310">
            <v>50114266</v>
          </cell>
          <cell r="Z310">
            <v>476.89</v>
          </cell>
        </row>
        <row r="311">
          <cell r="A311">
            <v>4600035317</v>
          </cell>
          <cell r="B311" t="str">
            <v>FERROSTAAL CHILE S.A.C.</v>
          </cell>
          <cell r="C311">
            <v>34865826405</v>
          </cell>
          <cell r="D311" t="str">
            <v>Servicio Civil Mecánico PARO ERA 2025</v>
          </cell>
          <cell r="E311">
            <v>4500355937</v>
          </cell>
          <cell r="F311">
            <v>10</v>
          </cell>
          <cell r="G311">
            <v>34865317617</v>
          </cell>
          <cell r="H311">
            <v>508788</v>
          </cell>
          <cell r="I311">
            <v>1001847247</v>
          </cell>
          <cell r="J311" t="str">
            <v>Liberado</v>
          </cell>
          <cell r="K311" t="str">
            <v>P25_ERA_G2_HDT CP-5 PU PIPING</v>
          </cell>
          <cell r="L311" t="str">
            <v>S2_08_4500355937</v>
          </cell>
          <cell r="M311">
            <v>818526</v>
          </cell>
          <cell r="N311" t="str">
            <v>CLP</v>
          </cell>
          <cell r="O311">
            <v>73834</v>
          </cell>
          <cell r="P311" t="str">
            <v>Compensado</v>
          </cell>
          <cell r="Q311">
            <v>6011690</v>
          </cell>
          <cell r="R311" t="str">
            <v>Pint Equip Cañ Sop&amp;EstrGral T°hasta60°C</v>
          </cell>
          <cell r="S311">
            <v>0.57999999999999996</v>
          </cell>
          <cell r="T311" t="str">
            <v>M2</v>
          </cell>
          <cell r="U311">
            <v>130366</v>
          </cell>
          <cell r="V311" t="str">
            <v>CLP</v>
          </cell>
          <cell r="W311">
            <v>75612</v>
          </cell>
          <cell r="X311" t="str">
            <v>CLP</v>
          </cell>
          <cell r="Y311">
            <v>50114266</v>
          </cell>
          <cell r="Z311">
            <v>80.650000000000006</v>
          </cell>
        </row>
        <row r="312">
          <cell r="A312">
            <v>4600035317</v>
          </cell>
          <cell r="B312" t="str">
            <v>FERROSTAAL CHILE S.A.C.</v>
          </cell>
          <cell r="C312">
            <v>34865826405</v>
          </cell>
          <cell r="D312" t="str">
            <v>Servicio Civil Mecánico PARO ERA 2025</v>
          </cell>
          <cell r="E312">
            <v>4500355937</v>
          </cell>
          <cell r="F312">
            <v>10</v>
          </cell>
          <cell r="G312">
            <v>34865317617</v>
          </cell>
          <cell r="H312">
            <v>508788</v>
          </cell>
          <cell r="I312">
            <v>1001847248</v>
          </cell>
          <cell r="J312" t="str">
            <v>Liberado</v>
          </cell>
          <cell r="K312" t="str">
            <v>P25_ERA_G2_HDT CP-6 PU PIPING</v>
          </cell>
          <cell r="L312" t="str">
            <v>S4_09_4500355937</v>
          </cell>
          <cell r="M312">
            <v>1941833</v>
          </cell>
          <cell r="N312" t="str">
            <v>CLP</v>
          </cell>
          <cell r="O312">
            <v>73942</v>
          </cell>
          <cell r="P312" t="str">
            <v>Compensado</v>
          </cell>
          <cell r="Q312">
            <v>6004012</v>
          </cell>
          <cell r="R312" t="str">
            <v>de 1/2" a 2" Acero al carbono</v>
          </cell>
          <cell r="S312">
            <v>3</v>
          </cell>
          <cell r="T312" t="str">
            <v>C/U</v>
          </cell>
          <cell r="U312">
            <v>227503</v>
          </cell>
          <cell r="V312" t="str">
            <v>CLP</v>
          </cell>
          <cell r="W312">
            <v>682509</v>
          </cell>
          <cell r="X312" t="str">
            <v>CLP</v>
          </cell>
          <cell r="Y312">
            <v>50114267</v>
          </cell>
          <cell r="Z312">
            <v>727.98</v>
          </cell>
        </row>
        <row r="313">
          <cell r="A313">
            <v>4600035317</v>
          </cell>
          <cell r="B313" t="str">
            <v>FERROSTAAL CHILE S.A.C.</v>
          </cell>
          <cell r="C313">
            <v>34865826405</v>
          </cell>
          <cell r="D313" t="str">
            <v>Servicio Civil Mecánico PARO ERA 2025</v>
          </cell>
          <cell r="E313">
            <v>4500355937</v>
          </cell>
          <cell r="F313">
            <v>10</v>
          </cell>
          <cell r="G313">
            <v>34865317617</v>
          </cell>
          <cell r="H313">
            <v>508788</v>
          </cell>
          <cell r="I313">
            <v>1001847248</v>
          </cell>
          <cell r="J313" t="str">
            <v>Liberado</v>
          </cell>
          <cell r="K313" t="str">
            <v>P25_ERA_G2_HDT CP-6 PU PIPING</v>
          </cell>
          <cell r="L313" t="str">
            <v>S4_09_4500355937</v>
          </cell>
          <cell r="M313">
            <v>1941833</v>
          </cell>
          <cell r="N313" t="str">
            <v>CLP</v>
          </cell>
          <cell r="O313">
            <v>73942</v>
          </cell>
          <cell r="P313" t="str">
            <v>Compensado</v>
          </cell>
          <cell r="Q313">
            <v>6004015</v>
          </cell>
          <cell r="R313" t="str">
            <v>cañería de 1/2" hasta 2.1/2" de diámetro</v>
          </cell>
          <cell r="S313">
            <v>6.53</v>
          </cell>
          <cell r="T313" t="str">
            <v>ML</v>
          </cell>
          <cell r="U313">
            <v>65785</v>
          </cell>
          <cell r="V313" t="str">
            <v>CLP</v>
          </cell>
          <cell r="W313">
            <v>429576</v>
          </cell>
          <cell r="X313" t="str">
            <v>CLP</v>
          </cell>
          <cell r="Y313">
            <v>50114267</v>
          </cell>
          <cell r="Z313">
            <v>458.19</v>
          </cell>
        </row>
        <row r="314">
          <cell r="A314">
            <v>4600035317</v>
          </cell>
          <cell r="B314" t="str">
            <v>FERROSTAAL CHILE S.A.C.</v>
          </cell>
          <cell r="C314">
            <v>34865826405</v>
          </cell>
          <cell r="D314" t="str">
            <v>Servicio Civil Mecánico PARO ERA 2025</v>
          </cell>
          <cell r="E314">
            <v>4500355937</v>
          </cell>
          <cell r="F314">
            <v>10</v>
          </cell>
          <cell r="G314">
            <v>34865317617</v>
          </cell>
          <cell r="H314">
            <v>508788</v>
          </cell>
          <cell r="I314">
            <v>1001847248</v>
          </cell>
          <cell r="J314" t="str">
            <v>Liberado</v>
          </cell>
          <cell r="K314" t="str">
            <v>P25_ERA_G2_HDT CP-6 PU PIPING</v>
          </cell>
          <cell r="L314" t="str">
            <v>S4_09_4500355937</v>
          </cell>
          <cell r="M314">
            <v>1941833</v>
          </cell>
          <cell r="N314" t="str">
            <v>CLP</v>
          </cell>
          <cell r="O314">
            <v>73942</v>
          </cell>
          <cell r="P314" t="str">
            <v>Compensado</v>
          </cell>
          <cell r="Q314">
            <v>6004015</v>
          </cell>
          <cell r="R314" t="str">
            <v>cañería de 1/2" hasta 2.1/2" de diámetro</v>
          </cell>
          <cell r="S314">
            <v>0.73</v>
          </cell>
          <cell r="T314" t="str">
            <v>ML</v>
          </cell>
          <cell r="U314">
            <v>73608</v>
          </cell>
          <cell r="V314" t="str">
            <v>CLP</v>
          </cell>
          <cell r="W314">
            <v>53734</v>
          </cell>
          <cell r="X314" t="str">
            <v>CLP</v>
          </cell>
          <cell r="Y314">
            <v>50114267</v>
          </cell>
          <cell r="Z314">
            <v>57.31</v>
          </cell>
        </row>
        <row r="315">
          <cell r="A315">
            <v>4600035317</v>
          </cell>
          <cell r="B315" t="str">
            <v>FERROSTAAL CHILE S.A.C.</v>
          </cell>
          <cell r="C315">
            <v>34865826405</v>
          </cell>
          <cell r="D315" t="str">
            <v>Servicio Civil Mecánico PARO ERA 2025</v>
          </cell>
          <cell r="E315">
            <v>4500355937</v>
          </cell>
          <cell r="F315">
            <v>10</v>
          </cell>
          <cell r="G315">
            <v>34865317617</v>
          </cell>
          <cell r="H315">
            <v>508788</v>
          </cell>
          <cell r="I315">
            <v>1001847248</v>
          </cell>
          <cell r="J315" t="str">
            <v>Liberado</v>
          </cell>
          <cell r="K315" t="str">
            <v>P25_ERA_G2_HDT CP-6 PU PIPING</v>
          </cell>
          <cell r="L315" t="str">
            <v>S4_09_4500355937</v>
          </cell>
          <cell r="M315">
            <v>1941833</v>
          </cell>
          <cell r="N315" t="str">
            <v>CLP</v>
          </cell>
          <cell r="O315">
            <v>73942</v>
          </cell>
          <cell r="P315" t="str">
            <v>Compensado</v>
          </cell>
          <cell r="Q315">
            <v>6018816</v>
          </cell>
          <cell r="R315" t="str">
            <v>UN SW CARB STEEL CAÑ DE 1/2" A 1.1/2"</v>
          </cell>
          <cell r="S315">
            <v>1</v>
          </cell>
          <cell r="T315" t="str">
            <v>C/U</v>
          </cell>
          <cell r="U315">
            <v>56519</v>
          </cell>
          <cell r="V315" t="str">
            <v>CLP</v>
          </cell>
          <cell r="W315">
            <v>56519</v>
          </cell>
          <cell r="X315" t="str">
            <v>CLP</v>
          </cell>
          <cell r="Y315">
            <v>50114267</v>
          </cell>
          <cell r="Z315">
            <v>60.28</v>
          </cell>
        </row>
        <row r="316">
          <cell r="A316">
            <v>4600035317</v>
          </cell>
          <cell r="B316" t="str">
            <v>FERROSTAAL CHILE S.A.C.</v>
          </cell>
          <cell r="C316">
            <v>34865826405</v>
          </cell>
          <cell r="D316" t="str">
            <v>Servicio Civil Mecánico PARO ERA 2025</v>
          </cell>
          <cell r="E316">
            <v>4500355937</v>
          </cell>
          <cell r="F316">
            <v>10</v>
          </cell>
          <cell r="G316">
            <v>34865317617</v>
          </cell>
          <cell r="H316">
            <v>508788</v>
          </cell>
          <cell r="I316">
            <v>1001847248</v>
          </cell>
          <cell r="J316" t="str">
            <v>Liberado</v>
          </cell>
          <cell r="K316" t="str">
            <v>P25_ERA_G2_HDT CP-6 PU PIPING</v>
          </cell>
          <cell r="L316" t="str">
            <v>S4_09_4500355937</v>
          </cell>
          <cell r="M316">
            <v>1941833</v>
          </cell>
          <cell r="N316" t="str">
            <v>CLP</v>
          </cell>
          <cell r="O316">
            <v>73942</v>
          </cell>
          <cell r="P316" t="str">
            <v>Compensado</v>
          </cell>
          <cell r="Q316">
            <v>6018820</v>
          </cell>
          <cell r="R316" t="str">
            <v>UN SW CARB STEEL CAÑERÍA  2" A 2.1/2"</v>
          </cell>
          <cell r="S316">
            <v>4</v>
          </cell>
          <cell r="T316" t="str">
            <v>C/U</v>
          </cell>
          <cell r="U316">
            <v>111777</v>
          </cell>
          <cell r="V316" t="str">
            <v>CLP</v>
          </cell>
          <cell r="W316">
            <v>447108</v>
          </cell>
          <cell r="X316" t="str">
            <v>CLP</v>
          </cell>
          <cell r="Y316">
            <v>50114267</v>
          </cell>
          <cell r="Z316">
            <v>476.89</v>
          </cell>
        </row>
        <row r="317">
          <cell r="A317">
            <v>4600035317</v>
          </cell>
          <cell r="B317" t="str">
            <v>FERROSTAAL CHILE S.A.C.</v>
          </cell>
          <cell r="C317">
            <v>34865826405</v>
          </cell>
          <cell r="D317" t="str">
            <v>Servicio Civil Mecánico PARO ERA 2025</v>
          </cell>
          <cell r="E317">
            <v>4500355937</v>
          </cell>
          <cell r="F317">
            <v>10</v>
          </cell>
          <cell r="G317">
            <v>34865317617</v>
          </cell>
          <cell r="H317">
            <v>508788</v>
          </cell>
          <cell r="I317">
            <v>1001847248</v>
          </cell>
          <cell r="J317" t="str">
            <v>Liberado</v>
          </cell>
          <cell r="K317" t="str">
            <v>P25_ERA_G2_HDT CP-6 PU PIPING</v>
          </cell>
          <cell r="L317" t="str">
            <v>S4_09_4500355937</v>
          </cell>
          <cell r="M317">
            <v>1941833</v>
          </cell>
          <cell r="N317" t="str">
            <v>CLP</v>
          </cell>
          <cell r="O317">
            <v>73942</v>
          </cell>
          <cell r="P317" t="str">
            <v>Compensado</v>
          </cell>
          <cell r="Q317">
            <v>6004028</v>
          </cell>
          <cell r="R317" t="str">
            <v>cañería de 3" de diámetro</v>
          </cell>
          <cell r="S317">
            <v>1</v>
          </cell>
          <cell r="T317" t="str">
            <v>C/U</v>
          </cell>
          <cell r="U317">
            <v>161576</v>
          </cell>
          <cell r="V317" t="str">
            <v>CLP</v>
          </cell>
          <cell r="W317">
            <v>161576</v>
          </cell>
          <cell r="X317" t="str">
            <v>CLP</v>
          </cell>
          <cell r="Y317">
            <v>50114267</v>
          </cell>
          <cell r="Z317">
            <v>172.34</v>
          </cell>
        </row>
        <row r="318">
          <cell r="A318">
            <v>4600035317</v>
          </cell>
          <cell r="B318" t="str">
            <v>FERROSTAAL CHILE S.A.C.</v>
          </cell>
          <cell r="C318">
            <v>34865826405</v>
          </cell>
          <cell r="D318" t="str">
            <v>Servicio Civil Mecánico PARO ERA 2025</v>
          </cell>
          <cell r="E318">
            <v>4500355937</v>
          </cell>
          <cell r="F318">
            <v>10</v>
          </cell>
          <cell r="G318">
            <v>34865317617</v>
          </cell>
          <cell r="H318">
            <v>508788</v>
          </cell>
          <cell r="I318">
            <v>1001847248</v>
          </cell>
          <cell r="J318" t="str">
            <v>Liberado</v>
          </cell>
          <cell r="K318" t="str">
            <v>P25_ERA_G2_HDT CP-6 PU PIPING</v>
          </cell>
          <cell r="L318" t="str">
            <v>S4_09_4500355937</v>
          </cell>
          <cell r="M318">
            <v>1941833</v>
          </cell>
          <cell r="N318" t="str">
            <v>CLP</v>
          </cell>
          <cell r="O318">
            <v>73942</v>
          </cell>
          <cell r="P318" t="str">
            <v>Compensado</v>
          </cell>
          <cell r="Q318">
            <v>6011690</v>
          </cell>
          <cell r="R318" t="str">
            <v>Pint Equip Cañ Sop&amp;EstrGral T°hasta60°C</v>
          </cell>
          <cell r="S318">
            <v>0.85</v>
          </cell>
          <cell r="T318" t="str">
            <v>M2</v>
          </cell>
          <cell r="U318">
            <v>130366</v>
          </cell>
          <cell r="V318" t="str">
            <v>CLP</v>
          </cell>
          <cell r="W318">
            <v>110811</v>
          </cell>
          <cell r="X318" t="str">
            <v>CLP</v>
          </cell>
          <cell r="Y318">
            <v>50114267</v>
          </cell>
          <cell r="Z318">
            <v>118.19</v>
          </cell>
        </row>
        <row r="319">
          <cell r="A319">
            <v>4600035317</v>
          </cell>
          <cell r="B319" t="str">
            <v>FERROSTAAL CHILE S.A.C.</v>
          </cell>
          <cell r="C319">
            <v>34865826405</v>
          </cell>
          <cell r="D319" t="str">
            <v>Servicio Civil Mecánico PARO ERA 2025</v>
          </cell>
          <cell r="E319">
            <v>4500355937</v>
          </cell>
          <cell r="F319">
            <v>10</v>
          </cell>
          <cell r="G319">
            <v>34865317617</v>
          </cell>
          <cell r="H319">
            <v>508788</v>
          </cell>
          <cell r="I319">
            <v>1001847250</v>
          </cell>
          <cell r="J319" t="str">
            <v>Liberado</v>
          </cell>
          <cell r="K319" t="str">
            <v>P25_ERA_G2_HDT CP-7 PU PIPING</v>
          </cell>
          <cell r="L319" t="str">
            <v>S3_09_4500355937</v>
          </cell>
          <cell r="M319">
            <v>4962836</v>
          </cell>
          <cell r="N319" t="str">
            <v>CLP</v>
          </cell>
          <cell r="O319">
            <v>73923</v>
          </cell>
          <cell r="P319" t="str">
            <v>Compensado</v>
          </cell>
          <cell r="Q319">
            <v>6004012</v>
          </cell>
          <cell r="R319" t="str">
            <v>de 1/2" a 2" Acero al carbono</v>
          </cell>
          <cell r="S319">
            <v>10</v>
          </cell>
          <cell r="T319" t="str">
            <v>C/U</v>
          </cell>
          <cell r="U319">
            <v>227503</v>
          </cell>
          <cell r="V319" t="str">
            <v>CLP</v>
          </cell>
          <cell r="W319">
            <v>2275030</v>
          </cell>
          <cell r="X319" t="str">
            <v>CLP</v>
          </cell>
          <cell r="Y319">
            <v>50104330</v>
          </cell>
          <cell r="Z319">
            <v>2426.6</v>
          </cell>
        </row>
        <row r="320">
          <cell r="A320">
            <v>4600035317</v>
          </cell>
          <cell r="B320" t="str">
            <v>FERROSTAAL CHILE S.A.C.</v>
          </cell>
          <cell r="C320">
            <v>34865826405</v>
          </cell>
          <cell r="D320" t="str">
            <v>Servicio Civil Mecánico PARO ERA 2025</v>
          </cell>
          <cell r="E320">
            <v>4500355937</v>
          </cell>
          <cell r="F320">
            <v>10</v>
          </cell>
          <cell r="G320">
            <v>34865317617</v>
          </cell>
          <cell r="H320">
            <v>508788</v>
          </cell>
          <cell r="I320">
            <v>1001847250</v>
          </cell>
          <cell r="J320" t="str">
            <v>Liberado</v>
          </cell>
          <cell r="K320" t="str">
            <v>P25_ERA_G2_HDT CP-7 PU PIPING</v>
          </cell>
          <cell r="L320" t="str">
            <v>S3_09_4500355937</v>
          </cell>
          <cell r="M320">
            <v>4962836</v>
          </cell>
          <cell r="N320" t="str">
            <v>CLP</v>
          </cell>
          <cell r="O320">
            <v>73923</v>
          </cell>
          <cell r="P320" t="str">
            <v>Compensado</v>
          </cell>
          <cell r="Q320">
            <v>6004015</v>
          </cell>
          <cell r="R320" t="str">
            <v>cañería de 1/2" hasta 2.1/2" de diámetro</v>
          </cell>
          <cell r="S320">
            <v>0.99</v>
          </cell>
          <cell r="T320" t="str">
            <v>ML</v>
          </cell>
          <cell r="U320">
            <v>65785</v>
          </cell>
          <cell r="V320" t="str">
            <v>CLP</v>
          </cell>
          <cell r="W320">
            <v>65127</v>
          </cell>
          <cell r="X320" t="str">
            <v>CLP</v>
          </cell>
          <cell r="Y320">
            <v>50104330</v>
          </cell>
          <cell r="Z320">
            <v>69.47</v>
          </cell>
        </row>
        <row r="321">
          <cell r="A321">
            <v>4600035317</v>
          </cell>
          <cell r="B321" t="str">
            <v>FERROSTAAL CHILE S.A.C.</v>
          </cell>
          <cell r="C321">
            <v>34865826405</v>
          </cell>
          <cell r="D321" t="str">
            <v>Servicio Civil Mecánico PARO ERA 2025</v>
          </cell>
          <cell r="E321">
            <v>4500355937</v>
          </cell>
          <cell r="F321">
            <v>10</v>
          </cell>
          <cell r="G321">
            <v>34865317617</v>
          </cell>
          <cell r="H321">
            <v>508788</v>
          </cell>
          <cell r="I321">
            <v>1001847250</v>
          </cell>
          <cell r="J321" t="str">
            <v>Liberado</v>
          </cell>
          <cell r="K321" t="str">
            <v>P25_ERA_G2_HDT CP-7 PU PIPING</v>
          </cell>
          <cell r="L321" t="str">
            <v>S3_09_4500355937</v>
          </cell>
          <cell r="M321">
            <v>4962836</v>
          </cell>
          <cell r="N321" t="str">
            <v>CLP</v>
          </cell>
          <cell r="O321">
            <v>73923</v>
          </cell>
          <cell r="P321" t="str">
            <v>Compensado</v>
          </cell>
          <cell r="Q321">
            <v>6004015</v>
          </cell>
          <cell r="R321" t="str">
            <v>cañería de 1/2" hasta 2.1/2" de diámetro</v>
          </cell>
          <cell r="S321">
            <v>3</v>
          </cell>
          <cell r="T321" t="str">
            <v>ML</v>
          </cell>
          <cell r="U321">
            <v>73608</v>
          </cell>
          <cell r="V321" t="str">
            <v>CLP</v>
          </cell>
          <cell r="W321">
            <v>220824</v>
          </cell>
          <cell r="X321" t="str">
            <v>CLP</v>
          </cell>
          <cell r="Y321">
            <v>50104330</v>
          </cell>
          <cell r="Z321">
            <v>235.54</v>
          </cell>
        </row>
        <row r="322">
          <cell r="A322">
            <v>4600035317</v>
          </cell>
          <cell r="B322" t="str">
            <v>FERROSTAAL CHILE S.A.C.</v>
          </cell>
          <cell r="C322">
            <v>34865826405</v>
          </cell>
          <cell r="D322" t="str">
            <v>Servicio Civil Mecánico PARO ERA 2025</v>
          </cell>
          <cell r="E322">
            <v>4500355937</v>
          </cell>
          <cell r="F322">
            <v>10</v>
          </cell>
          <cell r="G322">
            <v>34865317617</v>
          </cell>
          <cell r="H322">
            <v>508788</v>
          </cell>
          <cell r="I322">
            <v>1001847250</v>
          </cell>
          <cell r="J322" t="str">
            <v>Liberado</v>
          </cell>
          <cell r="K322" t="str">
            <v>P25_ERA_G2_HDT CP-7 PU PIPING</v>
          </cell>
          <cell r="L322" t="str">
            <v>S3_09_4500355937</v>
          </cell>
          <cell r="M322">
            <v>4962836</v>
          </cell>
          <cell r="N322" t="str">
            <v>CLP</v>
          </cell>
          <cell r="O322">
            <v>73923</v>
          </cell>
          <cell r="P322" t="str">
            <v>Compensado</v>
          </cell>
          <cell r="Q322">
            <v>6018816</v>
          </cell>
          <cell r="R322" t="str">
            <v>UN SW CARB STEEL CAÑ DE 1/2" A 1.1/2"</v>
          </cell>
          <cell r="S322">
            <v>35</v>
          </cell>
          <cell r="T322" t="str">
            <v>C/U</v>
          </cell>
          <cell r="U322">
            <v>56519</v>
          </cell>
          <cell r="V322" t="str">
            <v>CLP</v>
          </cell>
          <cell r="W322">
            <v>1978165</v>
          </cell>
          <cell r="X322" t="str">
            <v>CLP</v>
          </cell>
          <cell r="Y322">
            <v>50104330</v>
          </cell>
          <cell r="Z322">
            <v>2109.9499999999998</v>
          </cell>
        </row>
        <row r="323">
          <cell r="A323">
            <v>4600035317</v>
          </cell>
          <cell r="B323" t="str">
            <v>FERROSTAAL CHILE S.A.C.</v>
          </cell>
          <cell r="C323">
            <v>34865826405</v>
          </cell>
          <cell r="D323" t="str">
            <v>Servicio Civil Mecánico PARO ERA 2025</v>
          </cell>
          <cell r="E323">
            <v>4500355937</v>
          </cell>
          <cell r="F323">
            <v>10</v>
          </cell>
          <cell r="G323">
            <v>34865317617</v>
          </cell>
          <cell r="H323">
            <v>508788</v>
          </cell>
          <cell r="I323">
            <v>1001847250</v>
          </cell>
          <cell r="J323" t="str">
            <v>Liberado</v>
          </cell>
          <cell r="K323" t="str">
            <v>P25_ERA_G2_HDT CP-7 PU PIPING</v>
          </cell>
          <cell r="L323" t="str">
            <v>S3_09_4500355937</v>
          </cell>
          <cell r="M323">
            <v>4962836</v>
          </cell>
          <cell r="N323" t="str">
            <v>CLP</v>
          </cell>
          <cell r="O323">
            <v>73923</v>
          </cell>
          <cell r="P323" t="str">
            <v>Compensado</v>
          </cell>
          <cell r="Q323">
            <v>6011690</v>
          </cell>
          <cell r="R323" t="str">
            <v>Pint Equip Cañ Sop&amp;EstrGral T°hasta60°C</v>
          </cell>
          <cell r="S323">
            <v>3.25</v>
          </cell>
          <cell r="T323" t="str">
            <v>M2</v>
          </cell>
          <cell r="U323">
            <v>130366</v>
          </cell>
          <cell r="V323" t="str">
            <v>CLP</v>
          </cell>
          <cell r="W323">
            <v>423690</v>
          </cell>
          <cell r="X323" t="str">
            <v>CLP</v>
          </cell>
          <cell r="Y323">
            <v>50104330</v>
          </cell>
          <cell r="Z323">
            <v>451.92</v>
          </cell>
        </row>
        <row r="324">
          <cell r="A324">
            <v>4600035317</v>
          </cell>
          <cell r="B324" t="str">
            <v>FERROSTAAL CHILE S.A.C.</v>
          </cell>
          <cell r="C324">
            <v>34865826405</v>
          </cell>
          <cell r="D324" t="str">
            <v>Servicio Civil Mecánico PARO ERA 2025</v>
          </cell>
          <cell r="E324">
            <v>4500355937</v>
          </cell>
          <cell r="F324">
            <v>10</v>
          </cell>
          <cell r="G324">
            <v>34865317617</v>
          </cell>
          <cell r="H324">
            <v>508788</v>
          </cell>
          <cell r="I324">
            <v>1001847251</v>
          </cell>
          <cell r="J324" t="str">
            <v>Liberado</v>
          </cell>
          <cell r="K324" t="str">
            <v>P25_ERA_G2_HDT CP-8 PU PIPING</v>
          </cell>
          <cell r="L324" t="str">
            <v>S4_09_4500355937</v>
          </cell>
          <cell r="M324">
            <v>1395986</v>
          </cell>
          <cell r="N324" t="str">
            <v>CLP</v>
          </cell>
          <cell r="O324">
            <v>73942</v>
          </cell>
          <cell r="P324" t="str">
            <v>Compensado</v>
          </cell>
          <cell r="Q324">
            <v>6004010</v>
          </cell>
          <cell r="R324" t="str">
            <v>de 6" a 8" de diámetro</v>
          </cell>
          <cell r="S324">
            <v>1</v>
          </cell>
          <cell r="T324" t="str">
            <v>C/U</v>
          </cell>
          <cell r="U324">
            <v>184781</v>
          </cell>
          <cell r="V324" t="str">
            <v>CLP</v>
          </cell>
          <cell r="W324">
            <v>184781</v>
          </cell>
          <cell r="X324" t="str">
            <v>CLP</v>
          </cell>
          <cell r="Y324">
            <v>50114271</v>
          </cell>
          <cell r="Z324">
            <v>197.09</v>
          </cell>
        </row>
        <row r="325">
          <cell r="A325">
            <v>4600035317</v>
          </cell>
          <cell r="B325" t="str">
            <v>FERROSTAAL CHILE S.A.C.</v>
          </cell>
          <cell r="C325">
            <v>34865826405</v>
          </cell>
          <cell r="D325" t="str">
            <v>Servicio Civil Mecánico PARO ERA 2025</v>
          </cell>
          <cell r="E325">
            <v>4500355937</v>
          </cell>
          <cell r="F325">
            <v>10</v>
          </cell>
          <cell r="G325">
            <v>34865317617</v>
          </cell>
          <cell r="H325">
            <v>508788</v>
          </cell>
          <cell r="I325">
            <v>1001847251</v>
          </cell>
          <cell r="J325" t="str">
            <v>Liberado</v>
          </cell>
          <cell r="K325" t="str">
            <v>P25_ERA_G2_HDT CP-8 PU PIPING</v>
          </cell>
          <cell r="L325" t="str">
            <v>S4_09_4500355937</v>
          </cell>
          <cell r="M325">
            <v>1395986</v>
          </cell>
          <cell r="N325" t="str">
            <v>CLP</v>
          </cell>
          <cell r="O325">
            <v>73942</v>
          </cell>
          <cell r="P325" t="str">
            <v>Compensado</v>
          </cell>
          <cell r="Q325">
            <v>6004012</v>
          </cell>
          <cell r="R325" t="str">
            <v>de 1/2" a 2" Acero al carbono</v>
          </cell>
          <cell r="S325">
            <v>4</v>
          </cell>
          <cell r="T325" t="str">
            <v>C/U</v>
          </cell>
          <cell r="U325">
            <v>227503</v>
          </cell>
          <cell r="V325" t="str">
            <v>CLP</v>
          </cell>
          <cell r="W325">
            <v>910012</v>
          </cell>
          <cell r="X325" t="str">
            <v>CLP</v>
          </cell>
          <cell r="Y325">
            <v>50114271</v>
          </cell>
          <cell r="Z325">
            <v>970.64</v>
          </cell>
        </row>
        <row r="326">
          <cell r="A326">
            <v>4600035317</v>
          </cell>
          <cell r="B326" t="str">
            <v>FERROSTAAL CHILE S.A.C.</v>
          </cell>
          <cell r="C326">
            <v>34865826405</v>
          </cell>
          <cell r="D326" t="str">
            <v>Servicio Civil Mecánico PARO ERA 2025</v>
          </cell>
          <cell r="E326">
            <v>4500355937</v>
          </cell>
          <cell r="F326">
            <v>10</v>
          </cell>
          <cell r="G326">
            <v>34865317617</v>
          </cell>
          <cell r="H326">
            <v>508788</v>
          </cell>
          <cell r="I326">
            <v>1001847251</v>
          </cell>
          <cell r="J326" t="str">
            <v>Liberado</v>
          </cell>
          <cell r="K326" t="str">
            <v>P25_ERA_G2_HDT CP-8 PU PIPING</v>
          </cell>
          <cell r="L326" t="str">
            <v>S4_09_4500355937</v>
          </cell>
          <cell r="M326">
            <v>1395986</v>
          </cell>
          <cell r="N326" t="str">
            <v>CLP</v>
          </cell>
          <cell r="O326">
            <v>73942</v>
          </cell>
          <cell r="P326" t="str">
            <v>Compensado</v>
          </cell>
          <cell r="Q326">
            <v>6018816</v>
          </cell>
          <cell r="R326" t="str">
            <v>UN SW CARB STEEL CAÑ DE 1/2" A 1.1/2"</v>
          </cell>
          <cell r="S326">
            <v>1</v>
          </cell>
          <cell r="T326" t="str">
            <v>C/U</v>
          </cell>
          <cell r="U326">
            <v>56519</v>
          </cell>
          <cell r="V326" t="str">
            <v>CLP</v>
          </cell>
          <cell r="W326">
            <v>56519</v>
          </cell>
          <cell r="X326" t="str">
            <v>CLP</v>
          </cell>
          <cell r="Y326">
            <v>50114271</v>
          </cell>
          <cell r="Z326">
            <v>60.28</v>
          </cell>
        </row>
        <row r="327">
          <cell r="A327">
            <v>4600035317</v>
          </cell>
          <cell r="B327" t="str">
            <v>FERROSTAAL CHILE S.A.C.</v>
          </cell>
          <cell r="C327">
            <v>34865826405</v>
          </cell>
          <cell r="D327" t="str">
            <v>Servicio Civil Mecánico PARO ERA 2025</v>
          </cell>
          <cell r="E327">
            <v>4500355937</v>
          </cell>
          <cell r="F327">
            <v>10</v>
          </cell>
          <cell r="G327">
            <v>34865317617</v>
          </cell>
          <cell r="H327">
            <v>508788</v>
          </cell>
          <cell r="I327">
            <v>1001847251</v>
          </cell>
          <cell r="J327" t="str">
            <v>Liberado</v>
          </cell>
          <cell r="K327" t="str">
            <v>P25_ERA_G2_HDT CP-8 PU PIPING</v>
          </cell>
          <cell r="L327" t="str">
            <v>S4_09_4500355937</v>
          </cell>
          <cell r="M327">
            <v>1395986</v>
          </cell>
          <cell r="N327" t="str">
            <v>CLP</v>
          </cell>
          <cell r="O327">
            <v>73942</v>
          </cell>
          <cell r="P327" t="str">
            <v>Compensado</v>
          </cell>
          <cell r="Q327">
            <v>6004061</v>
          </cell>
          <cell r="R327" t="str">
            <v>de 3/4" a 3" de diámetro</v>
          </cell>
          <cell r="S327">
            <v>1</v>
          </cell>
          <cell r="T327" t="str">
            <v>ML</v>
          </cell>
          <cell r="U327">
            <v>32066</v>
          </cell>
          <cell r="V327" t="str">
            <v>CLP</v>
          </cell>
          <cell r="W327">
            <v>32066</v>
          </cell>
          <cell r="X327" t="str">
            <v>CLP</v>
          </cell>
          <cell r="Y327">
            <v>50114271</v>
          </cell>
          <cell r="Z327">
            <v>34.200000000000003</v>
          </cell>
        </row>
        <row r="328">
          <cell r="A328">
            <v>4600035317</v>
          </cell>
          <cell r="B328" t="str">
            <v>FERROSTAAL CHILE S.A.C.</v>
          </cell>
          <cell r="C328">
            <v>34865826405</v>
          </cell>
          <cell r="D328" t="str">
            <v>Servicio Civil Mecánico PARO ERA 2025</v>
          </cell>
          <cell r="E328">
            <v>4500355937</v>
          </cell>
          <cell r="F328">
            <v>10</v>
          </cell>
          <cell r="G328">
            <v>34865317617</v>
          </cell>
          <cell r="H328">
            <v>508788</v>
          </cell>
          <cell r="I328">
            <v>1001847251</v>
          </cell>
          <cell r="J328" t="str">
            <v>Liberado</v>
          </cell>
          <cell r="K328" t="str">
            <v>P25_ERA_G2_HDT CP-8 PU PIPING</v>
          </cell>
          <cell r="L328" t="str">
            <v>S4_09_4500355937</v>
          </cell>
          <cell r="M328">
            <v>1395986</v>
          </cell>
          <cell r="N328" t="str">
            <v>CLP</v>
          </cell>
          <cell r="O328">
            <v>73942</v>
          </cell>
          <cell r="P328" t="str">
            <v>Compensado</v>
          </cell>
          <cell r="Q328">
            <v>6004062</v>
          </cell>
          <cell r="R328" t="str">
            <v>de 4" a 6" de diámetro</v>
          </cell>
          <cell r="S328">
            <v>0.4</v>
          </cell>
          <cell r="T328" t="str">
            <v>ML</v>
          </cell>
          <cell r="U328">
            <v>41061</v>
          </cell>
          <cell r="V328" t="str">
            <v>CLP</v>
          </cell>
          <cell r="W328">
            <v>16424</v>
          </cell>
          <cell r="X328" t="str">
            <v>CLP</v>
          </cell>
          <cell r="Y328">
            <v>50114271</v>
          </cell>
          <cell r="Z328">
            <v>17.52</v>
          </cell>
        </row>
        <row r="329">
          <cell r="A329">
            <v>4600035317</v>
          </cell>
          <cell r="B329" t="str">
            <v>FERROSTAAL CHILE S.A.C.</v>
          </cell>
          <cell r="C329">
            <v>34865826405</v>
          </cell>
          <cell r="D329" t="str">
            <v>Servicio Civil Mecánico PARO ERA 2025</v>
          </cell>
          <cell r="E329">
            <v>4500355937</v>
          </cell>
          <cell r="F329">
            <v>10</v>
          </cell>
          <cell r="G329">
            <v>34865317617</v>
          </cell>
          <cell r="H329">
            <v>508788</v>
          </cell>
          <cell r="I329">
            <v>1001847251</v>
          </cell>
          <cell r="J329" t="str">
            <v>Liberado</v>
          </cell>
          <cell r="K329" t="str">
            <v>P25_ERA_G2_HDT CP-8 PU PIPING</v>
          </cell>
          <cell r="L329" t="str">
            <v>S4_09_4500355937</v>
          </cell>
          <cell r="M329">
            <v>1395986</v>
          </cell>
          <cell r="N329" t="str">
            <v>CLP</v>
          </cell>
          <cell r="O329">
            <v>73942</v>
          </cell>
          <cell r="P329" t="str">
            <v>Compensado</v>
          </cell>
          <cell r="Q329">
            <v>6004061</v>
          </cell>
          <cell r="R329" t="str">
            <v>de 3/4" a 3" de diámetro</v>
          </cell>
          <cell r="S329">
            <v>1</v>
          </cell>
          <cell r="T329" t="str">
            <v>ML</v>
          </cell>
          <cell r="U329">
            <v>51339</v>
          </cell>
          <cell r="V329" t="str">
            <v>CLP</v>
          </cell>
          <cell r="W329">
            <v>51339</v>
          </cell>
          <cell r="X329" t="str">
            <v>CLP</v>
          </cell>
          <cell r="Y329">
            <v>50114271</v>
          </cell>
          <cell r="Z329">
            <v>54.76</v>
          </cell>
        </row>
        <row r="330">
          <cell r="A330">
            <v>4600035317</v>
          </cell>
          <cell r="B330" t="str">
            <v>FERROSTAAL CHILE S.A.C.</v>
          </cell>
          <cell r="C330">
            <v>34865826405</v>
          </cell>
          <cell r="D330" t="str">
            <v>Servicio Civil Mecánico PARO ERA 2025</v>
          </cell>
          <cell r="E330">
            <v>4500355937</v>
          </cell>
          <cell r="F330">
            <v>10</v>
          </cell>
          <cell r="G330">
            <v>34865317617</v>
          </cell>
          <cell r="H330">
            <v>508788</v>
          </cell>
          <cell r="I330">
            <v>1001847251</v>
          </cell>
          <cell r="J330" t="str">
            <v>Liberado</v>
          </cell>
          <cell r="K330" t="str">
            <v>P25_ERA_G2_HDT CP-8 PU PIPING</v>
          </cell>
          <cell r="L330" t="str">
            <v>S4_09_4500355937</v>
          </cell>
          <cell r="M330">
            <v>1395986</v>
          </cell>
          <cell r="N330" t="str">
            <v>CLP</v>
          </cell>
          <cell r="O330">
            <v>73942</v>
          </cell>
          <cell r="P330" t="str">
            <v>Compensado</v>
          </cell>
          <cell r="Q330">
            <v>6004062</v>
          </cell>
          <cell r="R330" t="str">
            <v>de 4" a 6" de diámetro</v>
          </cell>
          <cell r="S330">
            <v>0.4</v>
          </cell>
          <cell r="T330" t="str">
            <v>ML</v>
          </cell>
          <cell r="U330">
            <v>78568</v>
          </cell>
          <cell r="V330" t="str">
            <v>CLP</v>
          </cell>
          <cell r="W330">
            <v>31427</v>
          </cell>
          <cell r="X330" t="str">
            <v>CLP</v>
          </cell>
          <cell r="Y330">
            <v>50114271</v>
          </cell>
          <cell r="Z330">
            <v>33.520000000000003</v>
          </cell>
        </row>
        <row r="331">
          <cell r="A331">
            <v>4600035317</v>
          </cell>
          <cell r="B331" t="str">
            <v>FERROSTAAL CHILE S.A.C.</v>
          </cell>
          <cell r="C331">
            <v>34865826405</v>
          </cell>
          <cell r="D331" t="str">
            <v>Servicio Civil Mecánico PARO ERA 2025</v>
          </cell>
          <cell r="E331">
            <v>4500355937</v>
          </cell>
          <cell r="F331">
            <v>10</v>
          </cell>
          <cell r="G331">
            <v>34865317617</v>
          </cell>
          <cell r="H331">
            <v>508788</v>
          </cell>
          <cell r="I331">
            <v>1001847251</v>
          </cell>
          <cell r="J331" t="str">
            <v>Liberado</v>
          </cell>
          <cell r="K331" t="str">
            <v>P25_ERA_G2_HDT CP-8 PU PIPING</v>
          </cell>
          <cell r="L331" t="str">
            <v>S4_09_4500355937</v>
          </cell>
          <cell r="M331">
            <v>1395986</v>
          </cell>
          <cell r="N331" t="str">
            <v>CLP</v>
          </cell>
          <cell r="O331">
            <v>73942</v>
          </cell>
          <cell r="P331" t="str">
            <v>Compensado</v>
          </cell>
          <cell r="Q331">
            <v>6011690</v>
          </cell>
          <cell r="R331" t="str">
            <v>Pint Equip Cañ Sop&amp;EstrGral T°hasta60°C</v>
          </cell>
          <cell r="S331">
            <v>0.87</v>
          </cell>
          <cell r="T331" t="str">
            <v>M2</v>
          </cell>
          <cell r="U331">
            <v>130366</v>
          </cell>
          <cell r="V331" t="str">
            <v>CLP</v>
          </cell>
          <cell r="W331">
            <v>113418</v>
          </cell>
          <cell r="X331" t="str">
            <v>CLP</v>
          </cell>
          <cell r="Y331">
            <v>50114271</v>
          </cell>
          <cell r="Z331">
            <v>120.97</v>
          </cell>
        </row>
        <row r="332">
          <cell r="A332">
            <v>4600035317</v>
          </cell>
          <cell r="B332" t="str">
            <v>FERROSTAAL CHILE S.A.C.</v>
          </cell>
          <cell r="C332">
            <v>34865826405</v>
          </cell>
          <cell r="D332" t="str">
            <v>Servicio Civil Mecánico PARO ERA 2025</v>
          </cell>
          <cell r="E332">
            <v>4500355937</v>
          </cell>
          <cell r="F332">
            <v>10</v>
          </cell>
          <cell r="G332">
            <v>34865317617</v>
          </cell>
          <cell r="H332">
            <v>508788</v>
          </cell>
          <cell r="I332">
            <v>1001847252</v>
          </cell>
          <cell r="J332" t="str">
            <v>Liberado</v>
          </cell>
          <cell r="K332" t="str">
            <v>P25_ERA_G2_HDT CP-9 PU PIPING</v>
          </cell>
          <cell r="L332" t="str">
            <v>S1_08_4500355937</v>
          </cell>
          <cell r="M332">
            <v>340582</v>
          </cell>
          <cell r="N332" t="str">
            <v>CLP</v>
          </cell>
          <cell r="O332">
            <v>73814</v>
          </cell>
          <cell r="P332" t="str">
            <v>Compensado</v>
          </cell>
          <cell r="Q332">
            <v>6004012</v>
          </cell>
          <cell r="R332" t="str">
            <v>de 1/2" a 2" Acero al carbono</v>
          </cell>
          <cell r="S332">
            <v>1</v>
          </cell>
          <cell r="T332" t="str">
            <v>C/U</v>
          </cell>
          <cell r="U332">
            <v>227503</v>
          </cell>
          <cell r="V332" t="str">
            <v>CLP</v>
          </cell>
          <cell r="W332">
            <v>227503</v>
          </cell>
          <cell r="X332" t="str">
            <v>CLP</v>
          </cell>
          <cell r="Y332">
            <v>50114272</v>
          </cell>
          <cell r="Z332">
            <v>242.66</v>
          </cell>
        </row>
        <row r="333">
          <cell r="A333">
            <v>4600035317</v>
          </cell>
          <cell r="B333" t="str">
            <v>FERROSTAAL CHILE S.A.C.</v>
          </cell>
          <cell r="C333">
            <v>34865826405</v>
          </cell>
          <cell r="D333" t="str">
            <v>Servicio Civil Mecánico PARO ERA 2025</v>
          </cell>
          <cell r="E333">
            <v>4500355937</v>
          </cell>
          <cell r="F333">
            <v>10</v>
          </cell>
          <cell r="G333">
            <v>34865317617</v>
          </cell>
          <cell r="H333">
            <v>508788</v>
          </cell>
          <cell r="I333">
            <v>1001847252</v>
          </cell>
          <cell r="J333" t="str">
            <v>Liberado</v>
          </cell>
          <cell r="K333" t="str">
            <v>P25_ERA_G2_HDT CP-9 PU PIPING</v>
          </cell>
          <cell r="L333" t="str">
            <v>S1_08_4500355937</v>
          </cell>
          <cell r="M333">
            <v>340582</v>
          </cell>
          <cell r="N333" t="str">
            <v>CLP</v>
          </cell>
          <cell r="O333">
            <v>73814</v>
          </cell>
          <cell r="P333" t="str">
            <v>Compensado</v>
          </cell>
          <cell r="Q333">
            <v>6004015</v>
          </cell>
          <cell r="R333" t="str">
            <v>cañería de 1/2" hasta 2.1/2" de diámetro</v>
          </cell>
          <cell r="S333">
            <v>0.2</v>
          </cell>
          <cell r="T333" t="str">
            <v>ML</v>
          </cell>
          <cell r="U333">
            <v>65785</v>
          </cell>
          <cell r="V333" t="str">
            <v>CLP</v>
          </cell>
          <cell r="W333">
            <v>13157</v>
          </cell>
          <cell r="X333" t="str">
            <v>CLP</v>
          </cell>
          <cell r="Y333">
            <v>50114272</v>
          </cell>
          <cell r="Z333">
            <v>14.03</v>
          </cell>
        </row>
        <row r="334">
          <cell r="A334">
            <v>4600035317</v>
          </cell>
          <cell r="B334" t="str">
            <v>FERROSTAAL CHILE S.A.C.</v>
          </cell>
          <cell r="C334">
            <v>34865826405</v>
          </cell>
          <cell r="D334" t="str">
            <v>Servicio Civil Mecánico PARO ERA 2025</v>
          </cell>
          <cell r="E334">
            <v>4500355937</v>
          </cell>
          <cell r="F334">
            <v>10</v>
          </cell>
          <cell r="G334">
            <v>34865317617</v>
          </cell>
          <cell r="H334">
            <v>508788</v>
          </cell>
          <cell r="I334">
            <v>1001847252</v>
          </cell>
          <cell r="J334" t="str">
            <v>Liberado</v>
          </cell>
          <cell r="K334" t="str">
            <v>P25_ERA_G2_HDT CP-9 PU PIPING</v>
          </cell>
          <cell r="L334" t="str">
            <v>S1_08_4500355937</v>
          </cell>
          <cell r="M334">
            <v>340582</v>
          </cell>
          <cell r="N334" t="str">
            <v>CLP</v>
          </cell>
          <cell r="O334">
            <v>73814</v>
          </cell>
          <cell r="P334" t="str">
            <v>Compensado</v>
          </cell>
          <cell r="Q334">
            <v>6004015</v>
          </cell>
          <cell r="R334" t="str">
            <v>cañería de 1/2" hasta 2.1/2" de diámetro</v>
          </cell>
          <cell r="S334">
            <v>0.2</v>
          </cell>
          <cell r="T334" t="str">
            <v>ML</v>
          </cell>
          <cell r="U334">
            <v>73608</v>
          </cell>
          <cell r="V334" t="str">
            <v>CLP</v>
          </cell>
          <cell r="W334">
            <v>14722</v>
          </cell>
          <cell r="X334" t="str">
            <v>CLP</v>
          </cell>
          <cell r="Y334">
            <v>50114272</v>
          </cell>
          <cell r="Z334">
            <v>15.7</v>
          </cell>
        </row>
        <row r="335">
          <cell r="A335">
            <v>4600035317</v>
          </cell>
          <cell r="B335" t="str">
            <v>FERROSTAAL CHILE S.A.C.</v>
          </cell>
          <cell r="C335">
            <v>34865826405</v>
          </cell>
          <cell r="D335" t="str">
            <v>Servicio Civil Mecánico PARO ERA 2025</v>
          </cell>
          <cell r="E335">
            <v>4500355937</v>
          </cell>
          <cell r="F335">
            <v>10</v>
          </cell>
          <cell r="G335">
            <v>34865317617</v>
          </cell>
          <cell r="H335">
            <v>508788</v>
          </cell>
          <cell r="I335">
            <v>1001847252</v>
          </cell>
          <cell r="J335" t="str">
            <v>Liberado</v>
          </cell>
          <cell r="K335" t="str">
            <v>P25_ERA_G2_HDT CP-9 PU PIPING</v>
          </cell>
          <cell r="L335" t="str">
            <v>S1_08_4500355937</v>
          </cell>
          <cell r="M335">
            <v>340582</v>
          </cell>
          <cell r="N335" t="str">
            <v>CLP</v>
          </cell>
          <cell r="O335">
            <v>73814</v>
          </cell>
          <cell r="P335" t="str">
            <v>Compensado</v>
          </cell>
          <cell r="Q335">
            <v>6018816</v>
          </cell>
          <cell r="R335" t="str">
            <v>UN SW CARB STEEL CAÑ DE 1/2" A 1.1/2"</v>
          </cell>
          <cell r="S335">
            <v>1</v>
          </cell>
          <cell r="T335" t="str">
            <v>C/U</v>
          </cell>
          <cell r="U335">
            <v>56519</v>
          </cell>
          <cell r="V335" t="str">
            <v>CLP</v>
          </cell>
          <cell r="W335">
            <v>56519</v>
          </cell>
          <cell r="X335" t="str">
            <v>CLP</v>
          </cell>
          <cell r="Y335">
            <v>50114272</v>
          </cell>
          <cell r="Z335">
            <v>60.28</v>
          </cell>
        </row>
        <row r="336">
          <cell r="A336">
            <v>4600035317</v>
          </cell>
          <cell r="B336" t="str">
            <v>FERROSTAAL CHILE S.A.C.</v>
          </cell>
          <cell r="C336">
            <v>34865826405</v>
          </cell>
          <cell r="D336" t="str">
            <v>Servicio Civil Mecánico PARO ERA 2025</v>
          </cell>
          <cell r="E336">
            <v>4500355937</v>
          </cell>
          <cell r="F336">
            <v>10</v>
          </cell>
          <cell r="G336">
            <v>34865317617</v>
          </cell>
          <cell r="H336">
            <v>508788</v>
          </cell>
          <cell r="I336">
            <v>1001847252</v>
          </cell>
          <cell r="J336" t="str">
            <v>Liberado</v>
          </cell>
          <cell r="K336" t="str">
            <v>P25_ERA_G2_HDT CP-9 PU PIPING</v>
          </cell>
          <cell r="L336" t="str">
            <v>S1_08_4500355937</v>
          </cell>
          <cell r="M336">
            <v>340582</v>
          </cell>
          <cell r="N336" t="str">
            <v>CLP</v>
          </cell>
          <cell r="O336">
            <v>73814</v>
          </cell>
          <cell r="P336" t="str">
            <v>Compensado</v>
          </cell>
          <cell r="Q336">
            <v>6011690</v>
          </cell>
          <cell r="R336" t="str">
            <v>Pint Equip Cañ Sop&amp;EstrGral T°hasta60°C</v>
          </cell>
          <cell r="S336">
            <v>0.22</v>
          </cell>
          <cell r="T336" t="str">
            <v>M2</v>
          </cell>
          <cell r="U336">
            <v>130366</v>
          </cell>
          <cell r="V336" t="str">
            <v>CLP</v>
          </cell>
          <cell r="W336">
            <v>28681</v>
          </cell>
          <cell r="X336" t="str">
            <v>CLP</v>
          </cell>
          <cell r="Y336">
            <v>50114272</v>
          </cell>
          <cell r="Z336">
            <v>30.59</v>
          </cell>
        </row>
        <row r="337">
          <cell r="A337">
            <v>4600035317</v>
          </cell>
          <cell r="B337" t="str">
            <v>FERROSTAAL CHILE S.A.C.</v>
          </cell>
          <cell r="C337">
            <v>34865826405</v>
          </cell>
          <cell r="D337" t="str">
            <v>Servicio Civil Mecánico PARO ERA 2025</v>
          </cell>
          <cell r="E337">
            <v>4500355937</v>
          </cell>
          <cell r="F337">
            <v>10</v>
          </cell>
          <cell r="G337">
            <v>34865317617</v>
          </cell>
          <cell r="H337">
            <v>508788</v>
          </cell>
          <cell r="I337">
            <v>1001847253</v>
          </cell>
          <cell r="J337" t="str">
            <v>Liberado</v>
          </cell>
          <cell r="K337" t="str">
            <v>P25_ERA_G2_HDT CP-10 PU PIPING</v>
          </cell>
          <cell r="L337" t="str">
            <v>S1_08_4500355937</v>
          </cell>
          <cell r="M337">
            <v>1086260</v>
          </cell>
          <cell r="N337" t="str">
            <v>CLP</v>
          </cell>
          <cell r="O337">
            <v>73814</v>
          </cell>
          <cell r="P337" t="str">
            <v>Compensado</v>
          </cell>
          <cell r="Q337">
            <v>6004012</v>
          </cell>
          <cell r="R337" t="str">
            <v>de 1/2" a 2" Acero al carbono</v>
          </cell>
          <cell r="S337">
            <v>2</v>
          </cell>
          <cell r="T337" t="str">
            <v>C/U</v>
          </cell>
          <cell r="U337">
            <v>227503</v>
          </cell>
          <cell r="V337" t="str">
            <v>CLP</v>
          </cell>
          <cell r="W337">
            <v>455006</v>
          </cell>
          <cell r="X337" t="str">
            <v>CLP</v>
          </cell>
          <cell r="Y337">
            <v>50114273</v>
          </cell>
          <cell r="Z337">
            <v>485.32</v>
          </cell>
        </row>
        <row r="338">
          <cell r="A338">
            <v>4600035317</v>
          </cell>
          <cell r="B338" t="str">
            <v>FERROSTAAL CHILE S.A.C.</v>
          </cell>
          <cell r="C338">
            <v>34865826405</v>
          </cell>
          <cell r="D338" t="str">
            <v>Servicio Civil Mecánico PARO ERA 2025</v>
          </cell>
          <cell r="E338">
            <v>4500355937</v>
          </cell>
          <cell r="F338">
            <v>10</v>
          </cell>
          <cell r="G338">
            <v>34865317617</v>
          </cell>
          <cell r="H338">
            <v>508788</v>
          </cell>
          <cell r="I338">
            <v>1001847253</v>
          </cell>
          <cell r="J338" t="str">
            <v>Liberado</v>
          </cell>
          <cell r="K338" t="str">
            <v>P25_ERA_G2_HDT CP-10 PU PIPING</v>
          </cell>
          <cell r="L338" t="str">
            <v>S1_08_4500355937</v>
          </cell>
          <cell r="M338">
            <v>1086260</v>
          </cell>
          <cell r="N338" t="str">
            <v>CLP</v>
          </cell>
          <cell r="O338">
            <v>73814</v>
          </cell>
          <cell r="P338" t="str">
            <v>Compensado</v>
          </cell>
          <cell r="Q338">
            <v>6004015</v>
          </cell>
          <cell r="R338" t="str">
            <v>cañería de 1/2" hasta 2.1/2" de diámetro</v>
          </cell>
          <cell r="S338">
            <v>1.01</v>
          </cell>
          <cell r="T338" t="str">
            <v>ML</v>
          </cell>
          <cell r="U338">
            <v>65785</v>
          </cell>
          <cell r="V338" t="str">
            <v>CLP</v>
          </cell>
          <cell r="W338">
            <v>66443</v>
          </cell>
          <cell r="X338" t="str">
            <v>CLP</v>
          </cell>
          <cell r="Y338">
            <v>50114273</v>
          </cell>
          <cell r="Z338">
            <v>70.87</v>
          </cell>
        </row>
        <row r="339">
          <cell r="A339">
            <v>4600035317</v>
          </cell>
          <cell r="B339" t="str">
            <v>FERROSTAAL CHILE S.A.C.</v>
          </cell>
          <cell r="C339">
            <v>34865826405</v>
          </cell>
          <cell r="D339" t="str">
            <v>Servicio Civil Mecánico PARO ERA 2025</v>
          </cell>
          <cell r="E339">
            <v>4500355937</v>
          </cell>
          <cell r="F339">
            <v>10</v>
          </cell>
          <cell r="G339">
            <v>34865317617</v>
          </cell>
          <cell r="H339">
            <v>508788</v>
          </cell>
          <cell r="I339">
            <v>1001847253</v>
          </cell>
          <cell r="J339" t="str">
            <v>Liberado</v>
          </cell>
          <cell r="K339" t="str">
            <v>P25_ERA_G2_HDT CP-10 PU PIPING</v>
          </cell>
          <cell r="L339" t="str">
            <v>S1_08_4500355937</v>
          </cell>
          <cell r="M339">
            <v>1086260</v>
          </cell>
          <cell r="N339" t="str">
            <v>CLP</v>
          </cell>
          <cell r="O339">
            <v>73814</v>
          </cell>
          <cell r="P339" t="str">
            <v>Compensado</v>
          </cell>
          <cell r="Q339">
            <v>6004015</v>
          </cell>
          <cell r="R339" t="str">
            <v>cañería de 1/2" hasta 2.1/2" de diámetro</v>
          </cell>
          <cell r="S339">
            <v>1.01</v>
          </cell>
          <cell r="T339" t="str">
            <v>ML</v>
          </cell>
          <cell r="U339">
            <v>73608</v>
          </cell>
          <cell r="V339" t="str">
            <v>CLP</v>
          </cell>
          <cell r="W339">
            <v>74344</v>
          </cell>
          <cell r="X339" t="str">
            <v>CLP</v>
          </cell>
          <cell r="Y339">
            <v>50114273</v>
          </cell>
          <cell r="Z339">
            <v>79.3</v>
          </cell>
        </row>
        <row r="340">
          <cell r="A340">
            <v>4600035317</v>
          </cell>
          <cell r="B340" t="str">
            <v>FERROSTAAL CHILE S.A.C.</v>
          </cell>
          <cell r="C340">
            <v>34865826405</v>
          </cell>
          <cell r="D340" t="str">
            <v>Servicio Civil Mecánico PARO ERA 2025</v>
          </cell>
          <cell r="E340">
            <v>4500355937</v>
          </cell>
          <cell r="F340">
            <v>10</v>
          </cell>
          <cell r="G340">
            <v>34865317617</v>
          </cell>
          <cell r="H340">
            <v>508788</v>
          </cell>
          <cell r="I340">
            <v>1001847253</v>
          </cell>
          <cell r="J340" t="str">
            <v>Liberado</v>
          </cell>
          <cell r="K340" t="str">
            <v>P25_ERA_G2_HDT CP-10 PU PIPING</v>
          </cell>
          <cell r="L340" t="str">
            <v>S1_08_4500355937</v>
          </cell>
          <cell r="M340">
            <v>1086260</v>
          </cell>
          <cell r="N340" t="str">
            <v>CLP</v>
          </cell>
          <cell r="O340">
            <v>73814</v>
          </cell>
          <cell r="P340" t="str">
            <v>Compensado</v>
          </cell>
          <cell r="Q340">
            <v>6018820</v>
          </cell>
          <cell r="R340" t="str">
            <v>UN SW CARB STEEL CAÑERÍA  2" A 2.1/2"</v>
          </cell>
          <cell r="S340">
            <v>3</v>
          </cell>
          <cell r="T340" t="str">
            <v>C/U</v>
          </cell>
          <cell r="U340">
            <v>111777</v>
          </cell>
          <cell r="V340" t="str">
            <v>CLP</v>
          </cell>
          <cell r="W340">
            <v>335331</v>
          </cell>
          <cell r="X340" t="str">
            <v>CLP</v>
          </cell>
          <cell r="Y340">
            <v>50114273</v>
          </cell>
          <cell r="Z340">
            <v>357.67</v>
          </cell>
        </row>
        <row r="341">
          <cell r="A341">
            <v>4600035317</v>
          </cell>
          <cell r="B341" t="str">
            <v>FERROSTAAL CHILE S.A.C.</v>
          </cell>
          <cell r="C341">
            <v>34865826405</v>
          </cell>
          <cell r="D341" t="str">
            <v>Servicio Civil Mecánico PARO ERA 2025</v>
          </cell>
          <cell r="E341">
            <v>4500355937</v>
          </cell>
          <cell r="F341">
            <v>10</v>
          </cell>
          <cell r="G341">
            <v>34865317617</v>
          </cell>
          <cell r="H341">
            <v>508788</v>
          </cell>
          <cell r="I341">
            <v>1001847253</v>
          </cell>
          <cell r="J341" t="str">
            <v>Liberado</v>
          </cell>
          <cell r="K341" t="str">
            <v>P25_ERA_G2_HDT CP-10 PU PIPING</v>
          </cell>
          <cell r="L341" t="str">
            <v>S1_08_4500355937</v>
          </cell>
          <cell r="M341">
            <v>1086260</v>
          </cell>
          <cell r="N341" t="str">
            <v>CLP</v>
          </cell>
          <cell r="O341">
            <v>73814</v>
          </cell>
          <cell r="P341" t="str">
            <v>Compensado</v>
          </cell>
          <cell r="Q341">
            <v>6011690</v>
          </cell>
          <cell r="R341" t="str">
            <v>Pint Equip Cañ Sop&amp;EstrGral T°hasta60°C</v>
          </cell>
          <cell r="S341">
            <v>1.19</v>
          </cell>
          <cell r="T341" t="str">
            <v>M2</v>
          </cell>
          <cell r="U341">
            <v>130366</v>
          </cell>
          <cell r="V341" t="str">
            <v>CLP</v>
          </cell>
          <cell r="W341">
            <v>155136</v>
          </cell>
          <cell r="X341" t="str">
            <v>CLP</v>
          </cell>
          <cell r="Y341">
            <v>50114273</v>
          </cell>
          <cell r="Z341">
            <v>165.47</v>
          </cell>
        </row>
        <row r="342">
          <cell r="A342">
            <v>4600035317</v>
          </cell>
          <cell r="B342" t="str">
            <v>FERROSTAAL CHILE S.A.C.</v>
          </cell>
          <cell r="C342">
            <v>34865826405</v>
          </cell>
          <cell r="D342" t="str">
            <v>Servicio Civil Mecánico PARO ERA 2025</v>
          </cell>
          <cell r="E342">
            <v>4500355937</v>
          </cell>
          <cell r="F342">
            <v>10</v>
          </cell>
          <cell r="G342">
            <v>34865317617</v>
          </cell>
          <cell r="H342">
            <v>508788</v>
          </cell>
          <cell r="I342">
            <v>1001847255</v>
          </cell>
          <cell r="J342" t="str">
            <v>Liberado</v>
          </cell>
          <cell r="K342" t="str">
            <v>P25_ERA_G2_HDT CP-12 PU PIPING</v>
          </cell>
          <cell r="L342" t="str">
            <v>S1_08_4500355937</v>
          </cell>
          <cell r="M342">
            <v>1007791</v>
          </cell>
          <cell r="N342" t="str">
            <v>CLP</v>
          </cell>
          <cell r="O342">
            <v>73814</v>
          </cell>
          <cell r="P342" t="str">
            <v>Compensado</v>
          </cell>
          <cell r="Q342">
            <v>6004012</v>
          </cell>
          <cell r="R342" t="str">
            <v>de 1/2" a 2" Acero al carbono</v>
          </cell>
          <cell r="S342">
            <v>2</v>
          </cell>
          <cell r="T342" t="str">
            <v>C/U</v>
          </cell>
          <cell r="U342">
            <v>227503</v>
          </cell>
          <cell r="V342" t="str">
            <v>CLP</v>
          </cell>
          <cell r="W342">
            <v>455006</v>
          </cell>
          <cell r="X342" t="str">
            <v>CLP</v>
          </cell>
          <cell r="Y342">
            <v>50114276</v>
          </cell>
          <cell r="Z342">
            <v>485.32</v>
          </cell>
        </row>
        <row r="343">
          <cell r="A343">
            <v>4600035317</v>
          </cell>
          <cell r="B343" t="str">
            <v>FERROSTAAL CHILE S.A.C.</v>
          </cell>
          <cell r="C343">
            <v>34865826405</v>
          </cell>
          <cell r="D343" t="str">
            <v>Servicio Civil Mecánico PARO ERA 2025</v>
          </cell>
          <cell r="E343">
            <v>4500355937</v>
          </cell>
          <cell r="F343">
            <v>10</v>
          </cell>
          <cell r="G343">
            <v>34865317617</v>
          </cell>
          <cell r="H343">
            <v>508788</v>
          </cell>
          <cell r="I343">
            <v>1001847255</v>
          </cell>
          <cell r="J343" t="str">
            <v>Liberado</v>
          </cell>
          <cell r="K343" t="str">
            <v>P25_ERA_G2_HDT CP-12 PU PIPING</v>
          </cell>
          <cell r="L343" t="str">
            <v>S1_08_4500355937</v>
          </cell>
          <cell r="M343">
            <v>1007791</v>
          </cell>
          <cell r="N343" t="str">
            <v>CLP</v>
          </cell>
          <cell r="O343">
            <v>73814</v>
          </cell>
          <cell r="P343" t="str">
            <v>Compensado</v>
          </cell>
          <cell r="Q343">
            <v>6004015</v>
          </cell>
          <cell r="R343" t="str">
            <v>cañería de 1/2" hasta 2.1/2" de diámetro</v>
          </cell>
          <cell r="S343">
            <v>0.8</v>
          </cell>
          <cell r="T343" t="str">
            <v>ML</v>
          </cell>
          <cell r="U343">
            <v>65785</v>
          </cell>
          <cell r="V343" t="str">
            <v>CLP</v>
          </cell>
          <cell r="W343">
            <v>52628</v>
          </cell>
          <cell r="X343" t="str">
            <v>CLP</v>
          </cell>
          <cell r="Y343">
            <v>50114276</v>
          </cell>
          <cell r="Z343">
            <v>56.13</v>
          </cell>
        </row>
        <row r="344">
          <cell r="A344">
            <v>4600035317</v>
          </cell>
          <cell r="B344" t="str">
            <v>FERROSTAAL CHILE S.A.C.</v>
          </cell>
          <cell r="C344">
            <v>34865826405</v>
          </cell>
          <cell r="D344" t="str">
            <v>Servicio Civil Mecánico PARO ERA 2025</v>
          </cell>
          <cell r="E344">
            <v>4500355937</v>
          </cell>
          <cell r="F344">
            <v>10</v>
          </cell>
          <cell r="G344">
            <v>34865317617</v>
          </cell>
          <cell r="H344">
            <v>508788</v>
          </cell>
          <cell r="I344">
            <v>1001847255</v>
          </cell>
          <cell r="J344" t="str">
            <v>Liberado</v>
          </cell>
          <cell r="K344" t="str">
            <v>P25_ERA_G2_HDT CP-12 PU PIPING</v>
          </cell>
          <cell r="L344" t="str">
            <v>S1_08_4500355937</v>
          </cell>
          <cell r="M344">
            <v>1007791</v>
          </cell>
          <cell r="N344" t="str">
            <v>CLP</v>
          </cell>
          <cell r="O344">
            <v>73814</v>
          </cell>
          <cell r="P344" t="str">
            <v>Compensado</v>
          </cell>
          <cell r="Q344">
            <v>6004015</v>
          </cell>
          <cell r="R344" t="str">
            <v>cañería de 1/2" hasta 2.1/2" de diámetro</v>
          </cell>
          <cell r="S344">
            <v>0.8</v>
          </cell>
          <cell r="T344" t="str">
            <v>ML</v>
          </cell>
          <cell r="U344">
            <v>73608</v>
          </cell>
          <cell r="V344" t="str">
            <v>CLP</v>
          </cell>
          <cell r="W344">
            <v>58886</v>
          </cell>
          <cell r="X344" t="str">
            <v>CLP</v>
          </cell>
          <cell r="Y344">
            <v>50114276</v>
          </cell>
          <cell r="Z344">
            <v>62.81</v>
          </cell>
        </row>
        <row r="345">
          <cell r="A345">
            <v>4600035317</v>
          </cell>
          <cell r="B345" t="str">
            <v>FERROSTAAL CHILE S.A.C.</v>
          </cell>
          <cell r="C345">
            <v>34865826405</v>
          </cell>
          <cell r="D345" t="str">
            <v>Servicio Civil Mecánico PARO ERA 2025</v>
          </cell>
          <cell r="E345">
            <v>4500355937</v>
          </cell>
          <cell r="F345">
            <v>10</v>
          </cell>
          <cell r="G345">
            <v>34865317617</v>
          </cell>
          <cell r="H345">
            <v>508788</v>
          </cell>
          <cell r="I345">
            <v>1001847255</v>
          </cell>
          <cell r="J345" t="str">
            <v>Liberado</v>
          </cell>
          <cell r="K345" t="str">
            <v>P25_ERA_G2_HDT CP-12 PU PIPING</v>
          </cell>
          <cell r="L345" t="str">
            <v>S1_08_4500355937</v>
          </cell>
          <cell r="M345">
            <v>1007791</v>
          </cell>
          <cell r="N345" t="str">
            <v>CLP</v>
          </cell>
          <cell r="O345">
            <v>73814</v>
          </cell>
          <cell r="P345" t="str">
            <v>Compensado</v>
          </cell>
          <cell r="Q345">
            <v>6018816</v>
          </cell>
          <cell r="R345" t="str">
            <v>UN SW CARB STEEL CAÑ DE 1/2" A 1.1/2"</v>
          </cell>
          <cell r="S345">
            <v>2</v>
          </cell>
          <cell r="T345" t="str">
            <v>C/U</v>
          </cell>
          <cell r="U345">
            <v>56519</v>
          </cell>
          <cell r="V345" t="str">
            <v>CLP</v>
          </cell>
          <cell r="W345">
            <v>113038</v>
          </cell>
          <cell r="X345" t="str">
            <v>CLP</v>
          </cell>
          <cell r="Y345">
            <v>50114276</v>
          </cell>
          <cell r="Z345">
            <v>120.57</v>
          </cell>
        </row>
        <row r="346">
          <cell r="A346">
            <v>4600035317</v>
          </cell>
          <cell r="B346" t="str">
            <v>FERROSTAAL CHILE S.A.C.</v>
          </cell>
          <cell r="C346">
            <v>34865826405</v>
          </cell>
          <cell r="D346" t="str">
            <v>Servicio Civil Mecánico PARO ERA 2025</v>
          </cell>
          <cell r="E346">
            <v>4500355937</v>
          </cell>
          <cell r="F346">
            <v>10</v>
          </cell>
          <cell r="G346">
            <v>34865317617</v>
          </cell>
          <cell r="H346">
            <v>508788</v>
          </cell>
          <cell r="I346">
            <v>1001847255</v>
          </cell>
          <cell r="J346" t="str">
            <v>Liberado</v>
          </cell>
          <cell r="K346" t="str">
            <v>P25_ERA_G2_HDT CP-12 PU PIPING</v>
          </cell>
          <cell r="L346" t="str">
            <v>S1_08_4500355937</v>
          </cell>
          <cell r="M346">
            <v>1007791</v>
          </cell>
          <cell r="N346" t="str">
            <v>CLP</v>
          </cell>
          <cell r="O346">
            <v>73814</v>
          </cell>
          <cell r="P346" t="str">
            <v>Compensado</v>
          </cell>
          <cell r="Q346">
            <v>6004061</v>
          </cell>
          <cell r="R346" t="str">
            <v>de 3/4" a 3" de diámetro</v>
          </cell>
          <cell r="S346">
            <v>0.8</v>
          </cell>
          <cell r="T346" t="str">
            <v>ML</v>
          </cell>
          <cell r="U346">
            <v>32066</v>
          </cell>
          <cell r="V346" t="str">
            <v>CLP</v>
          </cell>
          <cell r="W346">
            <v>25653</v>
          </cell>
          <cell r="X346" t="str">
            <v>CLP</v>
          </cell>
          <cell r="Y346">
            <v>50114276</v>
          </cell>
          <cell r="Z346">
            <v>27.36</v>
          </cell>
        </row>
        <row r="347">
          <cell r="A347">
            <v>4600035317</v>
          </cell>
          <cell r="B347" t="str">
            <v>FERROSTAAL CHILE S.A.C.</v>
          </cell>
          <cell r="C347">
            <v>34865826405</v>
          </cell>
          <cell r="D347" t="str">
            <v>Servicio Civil Mecánico PARO ERA 2025</v>
          </cell>
          <cell r="E347">
            <v>4500355937</v>
          </cell>
          <cell r="F347">
            <v>10</v>
          </cell>
          <cell r="G347">
            <v>34865317617</v>
          </cell>
          <cell r="H347">
            <v>508788</v>
          </cell>
          <cell r="I347">
            <v>1001847255</v>
          </cell>
          <cell r="J347" t="str">
            <v>Liberado</v>
          </cell>
          <cell r="K347" t="str">
            <v>P25_ERA_G2_HDT CP-12 PU PIPING</v>
          </cell>
          <cell r="L347" t="str">
            <v>S1_08_4500355937</v>
          </cell>
          <cell r="M347">
            <v>1007791</v>
          </cell>
          <cell r="N347" t="str">
            <v>CLP</v>
          </cell>
          <cell r="O347">
            <v>73814</v>
          </cell>
          <cell r="P347" t="str">
            <v>Compensado</v>
          </cell>
          <cell r="Q347">
            <v>6004061</v>
          </cell>
          <cell r="R347" t="str">
            <v>de 3/4" a 3" de diámetro</v>
          </cell>
          <cell r="S347">
            <v>0.8</v>
          </cell>
          <cell r="T347" t="str">
            <v>ML</v>
          </cell>
          <cell r="U347">
            <v>51339</v>
          </cell>
          <cell r="V347" t="str">
            <v>CLP</v>
          </cell>
          <cell r="W347">
            <v>41071</v>
          </cell>
          <cell r="X347" t="str">
            <v>CLP</v>
          </cell>
          <cell r="Y347">
            <v>50114276</v>
          </cell>
          <cell r="Z347">
            <v>43.81</v>
          </cell>
        </row>
        <row r="348">
          <cell r="A348">
            <v>4600035317</v>
          </cell>
          <cell r="B348" t="str">
            <v>FERROSTAAL CHILE S.A.C.</v>
          </cell>
          <cell r="C348">
            <v>34865826405</v>
          </cell>
          <cell r="D348" t="str">
            <v>Servicio Civil Mecánico PARO ERA 2025</v>
          </cell>
          <cell r="E348">
            <v>4500355937</v>
          </cell>
          <cell r="F348">
            <v>10</v>
          </cell>
          <cell r="G348">
            <v>34865317617</v>
          </cell>
          <cell r="H348">
            <v>508788</v>
          </cell>
          <cell r="I348">
            <v>1001847255</v>
          </cell>
          <cell r="J348" t="str">
            <v>Liberado</v>
          </cell>
          <cell r="K348" t="str">
            <v>P25_ERA_G2_HDT CP-12 PU PIPING</v>
          </cell>
          <cell r="L348" t="str">
            <v>S1_08_4500355937</v>
          </cell>
          <cell r="M348">
            <v>1007791</v>
          </cell>
          <cell r="N348" t="str">
            <v>CLP</v>
          </cell>
          <cell r="O348">
            <v>73814</v>
          </cell>
          <cell r="P348" t="str">
            <v>Compensado</v>
          </cell>
          <cell r="Q348">
            <v>6004070</v>
          </cell>
          <cell r="R348" t="str">
            <v>Instalación de pisos de andamios</v>
          </cell>
          <cell r="S348">
            <v>1.3</v>
          </cell>
          <cell r="T348" t="str">
            <v>C/U</v>
          </cell>
          <cell r="U348">
            <v>201161</v>
          </cell>
          <cell r="V348" t="str">
            <v>CLP</v>
          </cell>
          <cell r="W348">
            <v>261509</v>
          </cell>
          <cell r="X348" t="str">
            <v>CLP</v>
          </cell>
          <cell r="Y348">
            <v>50114276</v>
          </cell>
          <cell r="Z348">
            <v>278.93</v>
          </cell>
        </row>
        <row r="349">
          <cell r="A349">
            <v>4600035317</v>
          </cell>
          <cell r="B349" t="str">
            <v>FERROSTAAL CHILE S.A.C.</v>
          </cell>
          <cell r="C349">
            <v>34865826405</v>
          </cell>
          <cell r="D349" t="str">
            <v>Servicio Civil Mecánico PARO ERA 2025</v>
          </cell>
          <cell r="E349">
            <v>4500355937</v>
          </cell>
          <cell r="F349">
            <v>10</v>
          </cell>
          <cell r="G349">
            <v>34865317617</v>
          </cell>
          <cell r="H349">
            <v>508788</v>
          </cell>
          <cell r="I349">
            <v>1001847258</v>
          </cell>
          <cell r="J349" t="str">
            <v>Liberado</v>
          </cell>
          <cell r="K349" t="str">
            <v>P25_ERA_G2_HDT CP-14 PU PIPING</v>
          </cell>
          <cell r="L349" t="str">
            <v>S1_08_4500355937</v>
          </cell>
          <cell r="M349">
            <v>792896</v>
          </cell>
          <cell r="N349" t="str">
            <v>CLP</v>
          </cell>
          <cell r="O349">
            <v>73814</v>
          </cell>
          <cell r="P349" t="str">
            <v>Compensado</v>
          </cell>
          <cell r="Q349">
            <v>6004012</v>
          </cell>
          <cell r="R349" t="str">
            <v>de 1/2" a 2" Acero al carbono</v>
          </cell>
          <cell r="S349">
            <v>2</v>
          </cell>
          <cell r="T349" t="str">
            <v>C/U</v>
          </cell>
          <cell r="U349">
            <v>227503</v>
          </cell>
          <cell r="V349" t="str">
            <v>CLP</v>
          </cell>
          <cell r="W349">
            <v>455006</v>
          </cell>
          <cell r="X349" t="str">
            <v>CLP</v>
          </cell>
          <cell r="Y349">
            <v>50114278</v>
          </cell>
          <cell r="Z349">
            <v>485.32</v>
          </cell>
        </row>
        <row r="350">
          <cell r="A350">
            <v>4600035317</v>
          </cell>
          <cell r="B350" t="str">
            <v>FERROSTAAL CHILE S.A.C.</v>
          </cell>
          <cell r="C350">
            <v>34865826405</v>
          </cell>
          <cell r="D350" t="str">
            <v>Servicio Civil Mecánico PARO ERA 2025</v>
          </cell>
          <cell r="E350">
            <v>4500355937</v>
          </cell>
          <cell r="F350">
            <v>10</v>
          </cell>
          <cell r="G350">
            <v>34865317617</v>
          </cell>
          <cell r="H350">
            <v>508788</v>
          </cell>
          <cell r="I350">
            <v>1001847258</v>
          </cell>
          <cell r="J350" t="str">
            <v>Liberado</v>
          </cell>
          <cell r="K350" t="str">
            <v>P25_ERA_G2_HDT CP-14 PU PIPING</v>
          </cell>
          <cell r="L350" t="str">
            <v>S1_08_4500355937</v>
          </cell>
          <cell r="M350">
            <v>792896</v>
          </cell>
          <cell r="N350" t="str">
            <v>CLP</v>
          </cell>
          <cell r="O350">
            <v>73814</v>
          </cell>
          <cell r="P350" t="str">
            <v>Compensado</v>
          </cell>
          <cell r="Q350">
            <v>6004015</v>
          </cell>
          <cell r="R350" t="str">
            <v>cañería de 1/2" hasta 2.1/2" de diámetro</v>
          </cell>
          <cell r="S350">
            <v>0.4</v>
          </cell>
          <cell r="T350" t="str">
            <v>ML</v>
          </cell>
          <cell r="U350">
            <v>65785</v>
          </cell>
          <cell r="V350" t="str">
            <v>CLP</v>
          </cell>
          <cell r="W350">
            <v>26314</v>
          </cell>
          <cell r="X350" t="str">
            <v>CLP</v>
          </cell>
          <cell r="Y350">
            <v>50114278</v>
          </cell>
          <cell r="Z350">
            <v>28.07</v>
          </cell>
        </row>
        <row r="351">
          <cell r="A351">
            <v>4600035317</v>
          </cell>
          <cell r="B351" t="str">
            <v>FERROSTAAL CHILE S.A.C.</v>
          </cell>
          <cell r="C351">
            <v>34865826405</v>
          </cell>
          <cell r="D351" t="str">
            <v>Servicio Civil Mecánico PARO ERA 2025</v>
          </cell>
          <cell r="E351">
            <v>4500355937</v>
          </cell>
          <cell r="F351">
            <v>10</v>
          </cell>
          <cell r="G351">
            <v>34865317617</v>
          </cell>
          <cell r="H351">
            <v>508788</v>
          </cell>
          <cell r="I351">
            <v>1001847258</v>
          </cell>
          <cell r="J351" t="str">
            <v>Liberado</v>
          </cell>
          <cell r="K351" t="str">
            <v>P25_ERA_G2_HDT CP-14 PU PIPING</v>
          </cell>
          <cell r="L351" t="str">
            <v>S1_08_4500355937</v>
          </cell>
          <cell r="M351">
            <v>792896</v>
          </cell>
          <cell r="N351" t="str">
            <v>CLP</v>
          </cell>
          <cell r="O351">
            <v>73814</v>
          </cell>
          <cell r="P351" t="str">
            <v>Compensado</v>
          </cell>
          <cell r="Q351">
            <v>6004015</v>
          </cell>
          <cell r="R351" t="str">
            <v>cañería de 1/2" hasta 2.1/2" de diámetro</v>
          </cell>
          <cell r="S351">
            <v>0.4</v>
          </cell>
          <cell r="T351" t="str">
            <v>ML</v>
          </cell>
          <cell r="U351">
            <v>73608</v>
          </cell>
          <cell r="V351" t="str">
            <v>CLP</v>
          </cell>
          <cell r="W351">
            <v>29443</v>
          </cell>
          <cell r="X351" t="str">
            <v>CLP</v>
          </cell>
          <cell r="Y351">
            <v>50114278</v>
          </cell>
          <cell r="Z351">
            <v>31.4</v>
          </cell>
        </row>
        <row r="352">
          <cell r="A352">
            <v>4600035317</v>
          </cell>
          <cell r="B352" t="str">
            <v>FERROSTAAL CHILE S.A.C.</v>
          </cell>
          <cell r="C352">
            <v>34865826405</v>
          </cell>
          <cell r="D352" t="str">
            <v>Servicio Civil Mecánico PARO ERA 2025</v>
          </cell>
          <cell r="E352">
            <v>4500355937</v>
          </cell>
          <cell r="F352">
            <v>10</v>
          </cell>
          <cell r="G352">
            <v>34865317617</v>
          </cell>
          <cell r="H352">
            <v>508788</v>
          </cell>
          <cell r="I352">
            <v>1001847258</v>
          </cell>
          <cell r="J352" t="str">
            <v>Liberado</v>
          </cell>
          <cell r="K352" t="str">
            <v>P25_ERA_G2_HDT CP-14 PU PIPING</v>
          </cell>
          <cell r="L352" t="str">
            <v>S1_08_4500355937</v>
          </cell>
          <cell r="M352">
            <v>792896</v>
          </cell>
          <cell r="N352" t="str">
            <v>CLP</v>
          </cell>
          <cell r="O352">
            <v>73814</v>
          </cell>
          <cell r="P352" t="str">
            <v>Compensado</v>
          </cell>
          <cell r="Q352">
            <v>6018816</v>
          </cell>
          <cell r="R352" t="str">
            <v>UN SW CARB STEEL CAÑ DE 1/2" A 1.1/2"</v>
          </cell>
          <cell r="S352">
            <v>4</v>
          </cell>
          <cell r="T352" t="str">
            <v>C/U</v>
          </cell>
          <cell r="U352">
            <v>56519</v>
          </cell>
          <cell r="V352" t="str">
            <v>CLP</v>
          </cell>
          <cell r="W352">
            <v>226076</v>
          </cell>
          <cell r="X352" t="str">
            <v>CLP</v>
          </cell>
          <cell r="Y352">
            <v>50114278</v>
          </cell>
          <cell r="Z352">
            <v>241.14</v>
          </cell>
        </row>
        <row r="353">
          <cell r="A353">
            <v>4600035317</v>
          </cell>
          <cell r="B353" t="str">
            <v>FERROSTAAL CHILE S.A.C.</v>
          </cell>
          <cell r="C353">
            <v>34865826405</v>
          </cell>
          <cell r="D353" t="str">
            <v>Servicio Civil Mecánico PARO ERA 2025</v>
          </cell>
          <cell r="E353">
            <v>4500355937</v>
          </cell>
          <cell r="F353">
            <v>10</v>
          </cell>
          <cell r="G353">
            <v>34865317617</v>
          </cell>
          <cell r="H353">
            <v>508788</v>
          </cell>
          <cell r="I353">
            <v>1001847258</v>
          </cell>
          <cell r="J353" t="str">
            <v>Liberado</v>
          </cell>
          <cell r="K353" t="str">
            <v>P25_ERA_G2_HDT CP-14 PU PIPING</v>
          </cell>
          <cell r="L353" t="str">
            <v>S1_08_4500355937</v>
          </cell>
          <cell r="M353">
            <v>792896</v>
          </cell>
          <cell r="N353" t="str">
            <v>CLP</v>
          </cell>
          <cell r="O353">
            <v>73814</v>
          </cell>
          <cell r="P353" t="str">
            <v>Compensado</v>
          </cell>
          <cell r="Q353">
            <v>6011690</v>
          </cell>
          <cell r="R353" t="str">
            <v>Pint Equip Cañ Sop&amp;EstrGral T°hasta60°C</v>
          </cell>
          <cell r="S353">
            <v>0.43</v>
          </cell>
          <cell r="T353" t="str">
            <v>M2</v>
          </cell>
          <cell r="U353">
            <v>130366</v>
          </cell>
          <cell r="V353" t="str">
            <v>CLP</v>
          </cell>
          <cell r="W353">
            <v>56057</v>
          </cell>
          <cell r="X353" t="str">
            <v>CLP</v>
          </cell>
          <cell r="Y353">
            <v>50114278</v>
          </cell>
          <cell r="Z353">
            <v>59.79</v>
          </cell>
        </row>
        <row r="354">
          <cell r="A354">
            <v>4600035317</v>
          </cell>
          <cell r="B354" t="str">
            <v>FERROSTAAL CHILE S.A.C.</v>
          </cell>
          <cell r="C354">
            <v>34865826405</v>
          </cell>
          <cell r="D354" t="str">
            <v>Servicio Civil Mecánico PARO ERA 2025</v>
          </cell>
          <cell r="E354">
            <v>4500355937</v>
          </cell>
          <cell r="F354">
            <v>10</v>
          </cell>
          <cell r="G354">
            <v>34865317617</v>
          </cell>
          <cell r="H354">
            <v>508788</v>
          </cell>
          <cell r="I354">
            <v>1001847259</v>
          </cell>
          <cell r="J354" t="str">
            <v>Liberado</v>
          </cell>
          <cell r="K354" t="str">
            <v>P25_ERA_G2_HDT CP-15 PU PIPING</v>
          </cell>
          <cell r="L354" t="str">
            <v>S1_08_4500355937</v>
          </cell>
          <cell r="M354">
            <v>381113</v>
          </cell>
          <cell r="N354" t="str">
            <v>CLP</v>
          </cell>
          <cell r="O354">
            <v>73814</v>
          </cell>
          <cell r="P354" t="str">
            <v>Compensado</v>
          </cell>
          <cell r="Q354">
            <v>6004009</v>
          </cell>
          <cell r="R354" t="str">
            <v>hasta  4" de diámetro</v>
          </cell>
          <cell r="S354">
            <v>1</v>
          </cell>
          <cell r="T354" t="str">
            <v>C/U</v>
          </cell>
          <cell r="U354">
            <v>110589</v>
          </cell>
          <cell r="V354" t="str">
            <v>CLP</v>
          </cell>
          <cell r="W354">
            <v>110589</v>
          </cell>
          <cell r="X354" t="str">
            <v>CLP</v>
          </cell>
          <cell r="Y354">
            <v>50114279</v>
          </cell>
          <cell r="Z354">
            <v>117.96</v>
          </cell>
        </row>
        <row r="355">
          <cell r="A355">
            <v>4600035317</v>
          </cell>
          <cell r="B355" t="str">
            <v>FERROSTAAL CHILE S.A.C.</v>
          </cell>
          <cell r="C355">
            <v>34865826405</v>
          </cell>
          <cell r="D355" t="str">
            <v>Servicio Civil Mecánico PARO ERA 2025</v>
          </cell>
          <cell r="E355">
            <v>4500355937</v>
          </cell>
          <cell r="F355">
            <v>10</v>
          </cell>
          <cell r="G355">
            <v>34865317617</v>
          </cell>
          <cell r="H355">
            <v>508788</v>
          </cell>
          <cell r="I355">
            <v>1001847259</v>
          </cell>
          <cell r="J355" t="str">
            <v>Liberado</v>
          </cell>
          <cell r="K355" t="str">
            <v>P25_ERA_G2_HDT CP-15 PU PIPING</v>
          </cell>
          <cell r="L355" t="str">
            <v>S1_08_4500355937</v>
          </cell>
          <cell r="M355">
            <v>381113</v>
          </cell>
          <cell r="N355" t="str">
            <v>CLP</v>
          </cell>
          <cell r="O355">
            <v>73814</v>
          </cell>
          <cell r="P355" t="str">
            <v>Compensado</v>
          </cell>
          <cell r="Q355">
            <v>6004012</v>
          </cell>
          <cell r="R355" t="str">
            <v>de 1/2" a 2" Acero al carbono</v>
          </cell>
          <cell r="S355">
            <v>1</v>
          </cell>
          <cell r="T355" t="str">
            <v>C/U</v>
          </cell>
          <cell r="U355">
            <v>227503</v>
          </cell>
          <cell r="V355" t="str">
            <v>CLP</v>
          </cell>
          <cell r="W355">
            <v>227503</v>
          </cell>
          <cell r="X355" t="str">
            <v>CLP</v>
          </cell>
          <cell r="Y355">
            <v>50114279</v>
          </cell>
          <cell r="Z355">
            <v>242.66</v>
          </cell>
        </row>
        <row r="356">
          <cell r="A356">
            <v>4600035317</v>
          </cell>
          <cell r="B356" t="str">
            <v>FERROSTAAL CHILE S.A.C.</v>
          </cell>
          <cell r="C356">
            <v>34865826405</v>
          </cell>
          <cell r="D356" t="str">
            <v>Servicio Civil Mecánico PARO ERA 2025</v>
          </cell>
          <cell r="E356">
            <v>4500355937</v>
          </cell>
          <cell r="F356">
            <v>10</v>
          </cell>
          <cell r="G356">
            <v>34865317617</v>
          </cell>
          <cell r="H356">
            <v>508788</v>
          </cell>
          <cell r="I356">
            <v>1001847259</v>
          </cell>
          <cell r="J356" t="str">
            <v>Liberado</v>
          </cell>
          <cell r="K356" t="str">
            <v>P25_ERA_G2_HDT CP-15 PU PIPING</v>
          </cell>
          <cell r="L356" t="str">
            <v>S1_08_4500355937</v>
          </cell>
          <cell r="M356">
            <v>381113</v>
          </cell>
          <cell r="N356" t="str">
            <v>CLP</v>
          </cell>
          <cell r="O356">
            <v>73814</v>
          </cell>
          <cell r="P356" t="str">
            <v>Compensado</v>
          </cell>
          <cell r="Q356">
            <v>6011690</v>
          </cell>
          <cell r="R356" t="str">
            <v>Pint Equip Cañ Sop&amp;EstrGral T°hasta60°C</v>
          </cell>
          <cell r="S356">
            <v>0.33</v>
          </cell>
          <cell r="T356" t="str">
            <v>M2</v>
          </cell>
          <cell r="U356">
            <v>130366</v>
          </cell>
          <cell r="V356" t="str">
            <v>CLP</v>
          </cell>
          <cell r="W356">
            <v>43021</v>
          </cell>
          <cell r="X356" t="str">
            <v>CLP</v>
          </cell>
          <cell r="Y356">
            <v>50114279</v>
          </cell>
          <cell r="Z356">
            <v>45.89</v>
          </cell>
        </row>
        <row r="357">
          <cell r="A357">
            <v>4600035317</v>
          </cell>
          <cell r="B357" t="str">
            <v>FERROSTAAL CHILE S.A.C.</v>
          </cell>
          <cell r="C357">
            <v>34865826405</v>
          </cell>
          <cell r="D357" t="str">
            <v>Servicio Civil Mecánico PARO ERA 2025</v>
          </cell>
          <cell r="E357">
            <v>4500355937</v>
          </cell>
          <cell r="F357">
            <v>10</v>
          </cell>
          <cell r="G357">
            <v>34865317617</v>
          </cell>
          <cell r="H357">
            <v>508788</v>
          </cell>
          <cell r="I357">
            <v>1001847260</v>
          </cell>
          <cell r="J357" t="str">
            <v>Liberado</v>
          </cell>
          <cell r="K357" t="str">
            <v>P25_ERA_G2_HDT CP-16 PU PIPING</v>
          </cell>
          <cell r="L357" t="str">
            <v>S1_08_4500355937</v>
          </cell>
          <cell r="M357">
            <v>852396</v>
          </cell>
          <cell r="N357" t="str">
            <v>CLP</v>
          </cell>
          <cell r="O357">
            <v>73814</v>
          </cell>
          <cell r="P357" t="str">
            <v>Compensado</v>
          </cell>
          <cell r="Q357">
            <v>6004012</v>
          </cell>
          <cell r="R357" t="str">
            <v>de 1/2" a 2" Acero al carbono</v>
          </cell>
          <cell r="S357">
            <v>2</v>
          </cell>
          <cell r="T357" t="str">
            <v>C/U</v>
          </cell>
          <cell r="U357">
            <v>227503</v>
          </cell>
          <cell r="V357" t="str">
            <v>CLP</v>
          </cell>
          <cell r="W357">
            <v>455006</v>
          </cell>
          <cell r="X357" t="str">
            <v>CLP</v>
          </cell>
          <cell r="Y357">
            <v>50114280</v>
          </cell>
          <cell r="Z357">
            <v>485.32</v>
          </cell>
        </row>
        <row r="358">
          <cell r="A358">
            <v>4600035317</v>
          </cell>
          <cell r="B358" t="str">
            <v>FERROSTAAL CHILE S.A.C.</v>
          </cell>
          <cell r="C358">
            <v>34865826405</v>
          </cell>
          <cell r="D358" t="str">
            <v>Servicio Civil Mecánico PARO ERA 2025</v>
          </cell>
          <cell r="E358">
            <v>4500355937</v>
          </cell>
          <cell r="F358">
            <v>10</v>
          </cell>
          <cell r="G358">
            <v>34865317617</v>
          </cell>
          <cell r="H358">
            <v>508788</v>
          </cell>
          <cell r="I358">
            <v>1001847260</v>
          </cell>
          <cell r="J358" t="str">
            <v>Liberado</v>
          </cell>
          <cell r="K358" t="str">
            <v>P25_ERA_G2_HDT CP-16 PU PIPING</v>
          </cell>
          <cell r="L358" t="str">
            <v>S1_08_4500355937</v>
          </cell>
          <cell r="M358">
            <v>852396</v>
          </cell>
          <cell r="N358" t="str">
            <v>CLP</v>
          </cell>
          <cell r="O358">
            <v>73814</v>
          </cell>
          <cell r="P358" t="str">
            <v>Compensado</v>
          </cell>
          <cell r="Q358">
            <v>6004015</v>
          </cell>
          <cell r="R358" t="str">
            <v>cañería de 1/2" hasta 2.1/2" de diámetro</v>
          </cell>
          <cell r="S358">
            <v>0.1</v>
          </cell>
          <cell r="T358" t="str">
            <v>ML</v>
          </cell>
          <cell r="U358">
            <v>73608</v>
          </cell>
          <cell r="V358" t="str">
            <v>CLP</v>
          </cell>
          <cell r="W358">
            <v>7361</v>
          </cell>
          <cell r="X358" t="str">
            <v>CLP</v>
          </cell>
          <cell r="Y358">
            <v>50114280</v>
          </cell>
          <cell r="Z358">
            <v>7.85</v>
          </cell>
        </row>
        <row r="359">
          <cell r="A359">
            <v>4600035317</v>
          </cell>
          <cell r="B359" t="str">
            <v>FERROSTAAL CHILE S.A.C.</v>
          </cell>
          <cell r="C359">
            <v>34865826405</v>
          </cell>
          <cell r="D359" t="str">
            <v>Servicio Civil Mecánico PARO ERA 2025</v>
          </cell>
          <cell r="E359">
            <v>4500355937</v>
          </cell>
          <cell r="F359">
            <v>10</v>
          </cell>
          <cell r="G359">
            <v>34865317617</v>
          </cell>
          <cell r="H359">
            <v>508788</v>
          </cell>
          <cell r="I359">
            <v>1001847260</v>
          </cell>
          <cell r="J359" t="str">
            <v>Liberado</v>
          </cell>
          <cell r="K359" t="str">
            <v>P25_ERA_G2_HDT CP-16 PU PIPING</v>
          </cell>
          <cell r="L359" t="str">
            <v>S1_08_4500355937</v>
          </cell>
          <cell r="M359">
            <v>852396</v>
          </cell>
          <cell r="N359" t="str">
            <v>CLP</v>
          </cell>
          <cell r="O359">
            <v>73814</v>
          </cell>
          <cell r="P359" t="str">
            <v>Compensado</v>
          </cell>
          <cell r="Q359">
            <v>6004024</v>
          </cell>
          <cell r="R359" t="str">
            <v>cañería de 1.1/2" a 2.1/2" de diámetro</v>
          </cell>
          <cell r="S359">
            <v>2</v>
          </cell>
          <cell r="T359" t="str">
            <v>C/U</v>
          </cell>
          <cell r="U359">
            <v>94434</v>
          </cell>
          <cell r="V359" t="str">
            <v>CLP</v>
          </cell>
          <cell r="W359">
            <v>188868</v>
          </cell>
          <cell r="X359" t="str">
            <v>CLP</v>
          </cell>
          <cell r="Y359">
            <v>50114280</v>
          </cell>
          <cell r="Z359">
            <v>201.45</v>
          </cell>
        </row>
        <row r="360">
          <cell r="A360">
            <v>4600035317</v>
          </cell>
          <cell r="B360" t="str">
            <v>FERROSTAAL CHILE S.A.C.</v>
          </cell>
          <cell r="C360">
            <v>34865826405</v>
          </cell>
          <cell r="D360" t="str">
            <v>Servicio Civil Mecánico PARO ERA 2025</v>
          </cell>
          <cell r="E360">
            <v>4500355937</v>
          </cell>
          <cell r="F360">
            <v>10</v>
          </cell>
          <cell r="G360">
            <v>34865317617</v>
          </cell>
          <cell r="H360">
            <v>508788</v>
          </cell>
          <cell r="I360">
            <v>1001847260</v>
          </cell>
          <cell r="J360" t="str">
            <v>Liberado</v>
          </cell>
          <cell r="K360" t="str">
            <v>P25_ERA_G2_HDT CP-16 PU PIPING</v>
          </cell>
          <cell r="L360" t="str">
            <v>S1_08_4500355937</v>
          </cell>
          <cell r="M360">
            <v>852396</v>
          </cell>
          <cell r="N360" t="str">
            <v>CLP</v>
          </cell>
          <cell r="O360">
            <v>73814</v>
          </cell>
          <cell r="P360" t="str">
            <v>Compensado</v>
          </cell>
          <cell r="Q360">
            <v>6004070</v>
          </cell>
          <cell r="R360" t="str">
            <v>Instalación de pisos de andamios</v>
          </cell>
          <cell r="S360">
            <v>1</v>
          </cell>
          <cell r="T360" t="str">
            <v>C/U</v>
          </cell>
          <cell r="U360">
            <v>201161</v>
          </cell>
          <cell r="V360" t="str">
            <v>CLP</v>
          </cell>
          <cell r="W360">
            <v>201161</v>
          </cell>
          <cell r="X360" t="str">
            <v>CLP</v>
          </cell>
          <cell r="Y360">
            <v>50114280</v>
          </cell>
          <cell r="Z360">
            <v>214.56</v>
          </cell>
        </row>
        <row r="361">
          <cell r="A361">
            <v>4600035317</v>
          </cell>
          <cell r="B361" t="str">
            <v>FERROSTAAL CHILE S.A.C.</v>
          </cell>
          <cell r="C361">
            <v>34865826405</v>
          </cell>
          <cell r="D361" t="str">
            <v>Servicio Civil Mecánico PARO ERA 2025</v>
          </cell>
          <cell r="E361">
            <v>4500355937</v>
          </cell>
          <cell r="F361">
            <v>10</v>
          </cell>
          <cell r="G361">
            <v>34865317617</v>
          </cell>
          <cell r="H361">
            <v>508788</v>
          </cell>
          <cell r="I361">
            <v>1001847261</v>
          </cell>
          <cell r="J361" t="str">
            <v>Liberado</v>
          </cell>
          <cell r="K361" t="str">
            <v>P25_ERA_G2_HDT CP-17 PU PIPING</v>
          </cell>
          <cell r="L361" t="str">
            <v>S1_08_4500355937</v>
          </cell>
          <cell r="M361">
            <v>1761759</v>
          </cell>
          <cell r="N361" t="str">
            <v>CLP</v>
          </cell>
          <cell r="O361">
            <v>73814</v>
          </cell>
          <cell r="P361" t="str">
            <v>Compensado</v>
          </cell>
          <cell r="Q361">
            <v>6004012</v>
          </cell>
          <cell r="R361" t="str">
            <v>de 1/2" a 2" Acero al carbono</v>
          </cell>
          <cell r="S361">
            <v>4</v>
          </cell>
          <cell r="T361" t="str">
            <v>C/U</v>
          </cell>
          <cell r="U361">
            <v>227503</v>
          </cell>
          <cell r="V361" t="str">
            <v>CLP</v>
          </cell>
          <cell r="W361">
            <v>910012</v>
          </cell>
          <cell r="X361" t="str">
            <v>CLP</v>
          </cell>
          <cell r="Y361">
            <v>50114281</v>
          </cell>
          <cell r="Z361">
            <v>970.64</v>
          </cell>
        </row>
        <row r="362">
          <cell r="A362">
            <v>4600035317</v>
          </cell>
          <cell r="B362" t="str">
            <v>FERROSTAAL CHILE S.A.C.</v>
          </cell>
          <cell r="C362">
            <v>34865826405</v>
          </cell>
          <cell r="D362" t="str">
            <v>Servicio Civil Mecánico PARO ERA 2025</v>
          </cell>
          <cell r="E362">
            <v>4500355937</v>
          </cell>
          <cell r="F362">
            <v>10</v>
          </cell>
          <cell r="G362">
            <v>34865317617</v>
          </cell>
          <cell r="H362">
            <v>508788</v>
          </cell>
          <cell r="I362">
            <v>1001847261</v>
          </cell>
          <cell r="J362" t="str">
            <v>Liberado</v>
          </cell>
          <cell r="K362" t="str">
            <v>P25_ERA_G2_HDT CP-17 PU PIPING</v>
          </cell>
          <cell r="L362" t="str">
            <v>S1_08_4500355937</v>
          </cell>
          <cell r="M362">
            <v>1761759</v>
          </cell>
          <cell r="N362" t="str">
            <v>CLP</v>
          </cell>
          <cell r="O362">
            <v>73814</v>
          </cell>
          <cell r="P362" t="str">
            <v>Compensado</v>
          </cell>
          <cell r="Q362">
            <v>6004015</v>
          </cell>
          <cell r="R362" t="str">
            <v>cañería de 1/2" hasta 2.1/2" de diámetro</v>
          </cell>
          <cell r="S362">
            <v>1.5</v>
          </cell>
          <cell r="T362" t="str">
            <v>ML</v>
          </cell>
          <cell r="U362">
            <v>65785</v>
          </cell>
          <cell r="V362" t="str">
            <v>CLP</v>
          </cell>
          <cell r="W362">
            <v>98678</v>
          </cell>
          <cell r="X362" t="str">
            <v>CLP</v>
          </cell>
          <cell r="Y362">
            <v>50114281</v>
          </cell>
          <cell r="Z362">
            <v>105.25</v>
          </cell>
        </row>
        <row r="363">
          <cell r="A363">
            <v>4600035317</v>
          </cell>
          <cell r="B363" t="str">
            <v>FERROSTAAL CHILE S.A.C.</v>
          </cell>
          <cell r="C363">
            <v>34865826405</v>
          </cell>
          <cell r="D363" t="str">
            <v>Servicio Civil Mecánico PARO ERA 2025</v>
          </cell>
          <cell r="E363">
            <v>4500355937</v>
          </cell>
          <cell r="F363">
            <v>10</v>
          </cell>
          <cell r="G363">
            <v>34865317617</v>
          </cell>
          <cell r="H363">
            <v>508788</v>
          </cell>
          <cell r="I363">
            <v>1001847261</v>
          </cell>
          <cell r="J363" t="str">
            <v>Liberado</v>
          </cell>
          <cell r="K363" t="str">
            <v>P25_ERA_G2_HDT CP-17 PU PIPING</v>
          </cell>
          <cell r="L363" t="str">
            <v>S1_08_4500355937</v>
          </cell>
          <cell r="M363">
            <v>1761759</v>
          </cell>
          <cell r="N363" t="str">
            <v>CLP</v>
          </cell>
          <cell r="O363">
            <v>73814</v>
          </cell>
          <cell r="P363" t="str">
            <v>Compensado</v>
          </cell>
          <cell r="Q363">
            <v>6004015</v>
          </cell>
          <cell r="R363" t="str">
            <v>cañería de 1/2" hasta 2.1/2" de diámetro</v>
          </cell>
          <cell r="S363">
            <v>1.5</v>
          </cell>
          <cell r="T363" t="str">
            <v>ML</v>
          </cell>
          <cell r="U363">
            <v>73608</v>
          </cell>
          <cell r="V363" t="str">
            <v>CLP</v>
          </cell>
          <cell r="W363">
            <v>110412</v>
          </cell>
          <cell r="X363" t="str">
            <v>CLP</v>
          </cell>
          <cell r="Y363">
            <v>50114281</v>
          </cell>
          <cell r="Z363">
            <v>117.77</v>
          </cell>
        </row>
        <row r="364">
          <cell r="A364">
            <v>4600035317</v>
          </cell>
          <cell r="B364" t="str">
            <v>FERROSTAAL CHILE S.A.C.</v>
          </cell>
          <cell r="C364">
            <v>34865826405</v>
          </cell>
          <cell r="D364" t="str">
            <v>Servicio Civil Mecánico PARO ERA 2025</v>
          </cell>
          <cell r="E364">
            <v>4500355937</v>
          </cell>
          <cell r="F364">
            <v>10</v>
          </cell>
          <cell r="G364">
            <v>34865317617</v>
          </cell>
          <cell r="H364">
            <v>508788</v>
          </cell>
          <cell r="I364">
            <v>1001847261</v>
          </cell>
          <cell r="J364" t="str">
            <v>Liberado</v>
          </cell>
          <cell r="K364" t="str">
            <v>P25_ERA_G2_HDT CP-17 PU PIPING</v>
          </cell>
          <cell r="L364" t="str">
            <v>S1_08_4500355937</v>
          </cell>
          <cell r="M364">
            <v>1761759</v>
          </cell>
          <cell r="N364" t="str">
            <v>CLP</v>
          </cell>
          <cell r="O364">
            <v>73814</v>
          </cell>
          <cell r="P364" t="str">
            <v>Compensado</v>
          </cell>
          <cell r="Q364">
            <v>6018820</v>
          </cell>
          <cell r="R364" t="str">
            <v>UN SW CARB STEEL CAÑERÍA  2" A 2.1/2"</v>
          </cell>
          <cell r="S364">
            <v>4</v>
          </cell>
          <cell r="T364" t="str">
            <v>C/U</v>
          </cell>
          <cell r="U364">
            <v>111777</v>
          </cell>
          <cell r="V364" t="str">
            <v>CLP</v>
          </cell>
          <cell r="W364">
            <v>447108</v>
          </cell>
          <cell r="X364" t="str">
            <v>CLP</v>
          </cell>
          <cell r="Y364">
            <v>50114281</v>
          </cell>
          <cell r="Z364">
            <v>476.89</v>
          </cell>
        </row>
        <row r="365">
          <cell r="A365">
            <v>4600035317</v>
          </cell>
          <cell r="B365" t="str">
            <v>FERROSTAAL CHILE S.A.C.</v>
          </cell>
          <cell r="C365">
            <v>34865826405</v>
          </cell>
          <cell r="D365" t="str">
            <v>Servicio Civil Mecánico PARO ERA 2025</v>
          </cell>
          <cell r="E365">
            <v>4500355937</v>
          </cell>
          <cell r="F365">
            <v>10</v>
          </cell>
          <cell r="G365">
            <v>34865317617</v>
          </cell>
          <cell r="H365">
            <v>508788</v>
          </cell>
          <cell r="I365">
            <v>1001847261</v>
          </cell>
          <cell r="J365" t="str">
            <v>Liberado</v>
          </cell>
          <cell r="K365" t="str">
            <v>P25_ERA_G2_HDT CP-17 PU PIPING</v>
          </cell>
          <cell r="L365" t="str">
            <v>S1_08_4500355937</v>
          </cell>
          <cell r="M365">
            <v>1761759</v>
          </cell>
          <cell r="N365" t="str">
            <v>CLP</v>
          </cell>
          <cell r="O365">
            <v>73814</v>
          </cell>
          <cell r="P365" t="str">
            <v>Compensado</v>
          </cell>
          <cell r="Q365">
            <v>6011690</v>
          </cell>
          <cell r="R365" t="str">
            <v>Pint Equip Cañ Sop&amp;EstrGral T°hasta60°C</v>
          </cell>
          <cell r="S365">
            <v>1.5</v>
          </cell>
          <cell r="T365" t="str">
            <v>M2</v>
          </cell>
          <cell r="U365">
            <v>130366</v>
          </cell>
          <cell r="V365" t="str">
            <v>CLP</v>
          </cell>
          <cell r="W365">
            <v>195549</v>
          </cell>
          <cell r="X365" t="str">
            <v>CLP</v>
          </cell>
          <cell r="Y365">
            <v>50114281</v>
          </cell>
          <cell r="Z365">
            <v>208.58</v>
          </cell>
        </row>
        <row r="366">
          <cell r="A366">
            <v>4600035317</v>
          </cell>
          <cell r="B366" t="str">
            <v>FERROSTAAL CHILE S.A.C.</v>
          </cell>
          <cell r="C366">
            <v>34865826405</v>
          </cell>
          <cell r="D366" t="str">
            <v>Servicio Civil Mecánico PARO ERA 2025</v>
          </cell>
          <cell r="E366">
            <v>4500355937</v>
          </cell>
          <cell r="F366">
            <v>10</v>
          </cell>
          <cell r="G366">
            <v>34865317617</v>
          </cell>
          <cell r="H366">
            <v>508788</v>
          </cell>
          <cell r="I366">
            <v>1001847262</v>
          </cell>
          <cell r="J366" t="str">
            <v>Liberado</v>
          </cell>
          <cell r="K366" t="str">
            <v>P25_ERA_G2_HDT CP-18 PU PIPING</v>
          </cell>
          <cell r="L366" t="str">
            <v>S1_08_4500355937</v>
          </cell>
          <cell r="M366">
            <v>935141</v>
          </cell>
          <cell r="N366" t="str">
            <v>CLP</v>
          </cell>
          <cell r="O366">
            <v>73814</v>
          </cell>
          <cell r="P366" t="str">
            <v>Compensado</v>
          </cell>
          <cell r="Q366">
            <v>6004012</v>
          </cell>
          <cell r="R366" t="str">
            <v>de 1/2" a 2" Acero al carbono</v>
          </cell>
          <cell r="S366">
            <v>1</v>
          </cell>
          <cell r="T366" t="str">
            <v>C/U</v>
          </cell>
          <cell r="U366">
            <v>227503</v>
          </cell>
          <cell r="V366" t="str">
            <v>CLP</v>
          </cell>
          <cell r="W366">
            <v>227503</v>
          </cell>
          <cell r="X366" t="str">
            <v>CLP</v>
          </cell>
          <cell r="Y366">
            <v>50114282</v>
          </cell>
          <cell r="Z366">
            <v>242.66</v>
          </cell>
        </row>
        <row r="367">
          <cell r="A367">
            <v>4600035317</v>
          </cell>
          <cell r="B367" t="str">
            <v>FERROSTAAL CHILE S.A.C.</v>
          </cell>
          <cell r="C367">
            <v>34865826405</v>
          </cell>
          <cell r="D367" t="str">
            <v>Servicio Civil Mecánico PARO ERA 2025</v>
          </cell>
          <cell r="E367">
            <v>4500355937</v>
          </cell>
          <cell r="F367">
            <v>10</v>
          </cell>
          <cell r="G367">
            <v>34865317617</v>
          </cell>
          <cell r="H367">
            <v>508788</v>
          </cell>
          <cell r="I367">
            <v>1001847262</v>
          </cell>
          <cell r="J367" t="str">
            <v>Liberado</v>
          </cell>
          <cell r="K367" t="str">
            <v>P25_ERA_G2_HDT CP-18 PU PIPING</v>
          </cell>
          <cell r="L367" t="str">
            <v>S1_08_4500355937</v>
          </cell>
          <cell r="M367">
            <v>935141</v>
          </cell>
          <cell r="N367" t="str">
            <v>CLP</v>
          </cell>
          <cell r="O367">
            <v>73814</v>
          </cell>
          <cell r="P367" t="str">
            <v>Compensado</v>
          </cell>
          <cell r="Q367">
            <v>6004015</v>
          </cell>
          <cell r="R367" t="str">
            <v>cañería de 1/2" hasta 2.1/2" de diámetro</v>
          </cell>
          <cell r="S367">
            <v>0.4</v>
          </cell>
          <cell r="T367" t="str">
            <v>ML</v>
          </cell>
          <cell r="U367">
            <v>65785</v>
          </cell>
          <cell r="V367" t="str">
            <v>CLP</v>
          </cell>
          <cell r="W367">
            <v>26314</v>
          </cell>
          <cell r="X367" t="str">
            <v>CLP</v>
          </cell>
          <cell r="Y367">
            <v>50114282</v>
          </cell>
          <cell r="Z367">
            <v>28.07</v>
          </cell>
        </row>
        <row r="368">
          <cell r="A368">
            <v>4600035317</v>
          </cell>
          <cell r="B368" t="str">
            <v>FERROSTAAL CHILE S.A.C.</v>
          </cell>
          <cell r="C368">
            <v>34865826405</v>
          </cell>
          <cell r="D368" t="str">
            <v>Servicio Civil Mecánico PARO ERA 2025</v>
          </cell>
          <cell r="E368">
            <v>4500355937</v>
          </cell>
          <cell r="F368">
            <v>10</v>
          </cell>
          <cell r="G368">
            <v>34865317617</v>
          </cell>
          <cell r="H368">
            <v>508788</v>
          </cell>
          <cell r="I368">
            <v>1001847262</v>
          </cell>
          <cell r="J368" t="str">
            <v>Liberado</v>
          </cell>
          <cell r="K368" t="str">
            <v>P25_ERA_G2_HDT CP-18 PU PIPING</v>
          </cell>
          <cell r="L368" t="str">
            <v>S1_08_4500355937</v>
          </cell>
          <cell r="M368">
            <v>935141</v>
          </cell>
          <cell r="N368" t="str">
            <v>CLP</v>
          </cell>
          <cell r="O368">
            <v>73814</v>
          </cell>
          <cell r="P368" t="str">
            <v>Compensado</v>
          </cell>
          <cell r="Q368">
            <v>6004015</v>
          </cell>
          <cell r="R368" t="str">
            <v>cañería de 1/2" hasta 2.1/2" de diámetro</v>
          </cell>
          <cell r="S368">
            <v>0.4</v>
          </cell>
          <cell r="T368" t="str">
            <v>ML</v>
          </cell>
          <cell r="U368">
            <v>73608</v>
          </cell>
          <cell r="V368" t="str">
            <v>CLP</v>
          </cell>
          <cell r="W368">
            <v>29443</v>
          </cell>
          <cell r="X368" t="str">
            <v>CLP</v>
          </cell>
          <cell r="Y368">
            <v>50114282</v>
          </cell>
          <cell r="Z368">
            <v>31.4</v>
          </cell>
        </row>
        <row r="369">
          <cell r="A369">
            <v>4600035317</v>
          </cell>
          <cell r="B369" t="str">
            <v>FERROSTAAL CHILE S.A.C.</v>
          </cell>
          <cell r="C369">
            <v>34865826405</v>
          </cell>
          <cell r="D369" t="str">
            <v>Servicio Civil Mecánico PARO ERA 2025</v>
          </cell>
          <cell r="E369">
            <v>4500355937</v>
          </cell>
          <cell r="F369">
            <v>10</v>
          </cell>
          <cell r="G369">
            <v>34865317617</v>
          </cell>
          <cell r="H369">
            <v>508788</v>
          </cell>
          <cell r="I369">
            <v>1001847262</v>
          </cell>
          <cell r="J369" t="str">
            <v>Liberado</v>
          </cell>
          <cell r="K369" t="str">
            <v>P25_ERA_G2_HDT CP-18 PU PIPING</v>
          </cell>
          <cell r="L369" t="str">
            <v>S1_08_4500355937</v>
          </cell>
          <cell r="M369">
            <v>935141</v>
          </cell>
          <cell r="N369" t="str">
            <v>CLP</v>
          </cell>
          <cell r="O369">
            <v>73814</v>
          </cell>
          <cell r="P369" t="str">
            <v>Compensado</v>
          </cell>
          <cell r="Q369">
            <v>6018816</v>
          </cell>
          <cell r="R369" t="str">
            <v>UN SW CARB STEEL CAÑ DE 1/2" A 1.1/2"</v>
          </cell>
          <cell r="S369">
            <v>2</v>
          </cell>
          <cell r="T369" t="str">
            <v>C/U</v>
          </cell>
          <cell r="U369">
            <v>56519</v>
          </cell>
          <cell r="V369" t="str">
            <v>CLP</v>
          </cell>
          <cell r="W369">
            <v>113038</v>
          </cell>
          <cell r="X369" t="str">
            <v>CLP</v>
          </cell>
          <cell r="Y369">
            <v>50114282</v>
          </cell>
          <cell r="Z369">
            <v>120.57</v>
          </cell>
        </row>
        <row r="370">
          <cell r="A370">
            <v>4600035317</v>
          </cell>
          <cell r="B370" t="str">
            <v>FERROSTAAL CHILE S.A.C.</v>
          </cell>
          <cell r="C370">
            <v>34865826405</v>
          </cell>
          <cell r="D370" t="str">
            <v>Servicio Civil Mecánico PARO ERA 2025</v>
          </cell>
          <cell r="E370">
            <v>4500355937</v>
          </cell>
          <cell r="F370">
            <v>10</v>
          </cell>
          <cell r="G370">
            <v>34865317617</v>
          </cell>
          <cell r="H370">
            <v>508788</v>
          </cell>
          <cell r="I370">
            <v>1001847262</v>
          </cell>
          <cell r="J370" t="str">
            <v>Liberado</v>
          </cell>
          <cell r="K370" t="str">
            <v>P25_ERA_G2_HDT CP-18 PU PIPING</v>
          </cell>
          <cell r="L370" t="str">
            <v>S1_08_4500355937</v>
          </cell>
          <cell r="M370">
            <v>935141</v>
          </cell>
          <cell r="N370" t="str">
            <v>CLP</v>
          </cell>
          <cell r="O370">
            <v>73814</v>
          </cell>
          <cell r="P370" t="str">
            <v>Compensado</v>
          </cell>
          <cell r="Q370">
            <v>6004070</v>
          </cell>
          <cell r="R370" t="str">
            <v>Instalación de pisos de andamios</v>
          </cell>
          <cell r="S370">
            <v>2.4</v>
          </cell>
          <cell r="T370" t="str">
            <v>C/U</v>
          </cell>
          <cell r="U370">
            <v>201161</v>
          </cell>
          <cell r="V370" t="str">
            <v>CLP</v>
          </cell>
          <cell r="W370">
            <v>482786</v>
          </cell>
          <cell r="X370" t="str">
            <v>CLP</v>
          </cell>
          <cell r="Y370">
            <v>50114282</v>
          </cell>
          <cell r="Z370">
            <v>514.95000000000005</v>
          </cell>
        </row>
        <row r="371">
          <cell r="A371">
            <v>4600035317</v>
          </cell>
          <cell r="B371" t="str">
            <v>FERROSTAAL CHILE S.A.C.</v>
          </cell>
          <cell r="C371">
            <v>34865826405</v>
          </cell>
          <cell r="D371" t="str">
            <v>Servicio Civil Mecánico PARO ERA 2025</v>
          </cell>
          <cell r="E371">
            <v>4500355937</v>
          </cell>
          <cell r="F371">
            <v>10</v>
          </cell>
          <cell r="G371">
            <v>34865317617</v>
          </cell>
          <cell r="H371">
            <v>508788</v>
          </cell>
          <cell r="I371">
            <v>1001847262</v>
          </cell>
          <cell r="J371" t="str">
            <v>Liberado</v>
          </cell>
          <cell r="K371" t="str">
            <v>P25_ERA_G2_HDT CP-18 PU PIPING</v>
          </cell>
          <cell r="L371" t="str">
            <v>S1_08_4500355937</v>
          </cell>
          <cell r="M371">
            <v>935141</v>
          </cell>
          <cell r="N371" t="str">
            <v>CLP</v>
          </cell>
          <cell r="O371">
            <v>73814</v>
          </cell>
          <cell r="P371" t="str">
            <v>Compensado</v>
          </cell>
          <cell r="Q371">
            <v>6011690</v>
          </cell>
          <cell r="R371" t="str">
            <v>Pint Equip Cañ Sop&amp;EstrGral T°hasta60°C</v>
          </cell>
          <cell r="S371">
            <v>0.43</v>
          </cell>
          <cell r="T371" t="str">
            <v>M2</v>
          </cell>
          <cell r="U371">
            <v>130366</v>
          </cell>
          <cell r="V371" t="str">
            <v>CLP</v>
          </cell>
          <cell r="W371">
            <v>56057</v>
          </cell>
          <cell r="X371" t="str">
            <v>CLP</v>
          </cell>
          <cell r="Y371">
            <v>50114282</v>
          </cell>
          <cell r="Z371">
            <v>59.79</v>
          </cell>
        </row>
        <row r="372">
          <cell r="A372">
            <v>4600035317</v>
          </cell>
          <cell r="B372" t="str">
            <v>FERROSTAAL CHILE S.A.C.</v>
          </cell>
          <cell r="C372">
            <v>34865826405</v>
          </cell>
          <cell r="D372" t="str">
            <v>Servicio Civil Mecánico PARO ERA 2025</v>
          </cell>
          <cell r="E372">
            <v>4500355937</v>
          </cell>
          <cell r="F372">
            <v>10</v>
          </cell>
          <cell r="G372">
            <v>34865317617</v>
          </cell>
          <cell r="H372">
            <v>508788</v>
          </cell>
          <cell r="I372">
            <v>1001847263</v>
          </cell>
          <cell r="J372" t="str">
            <v>Liberado</v>
          </cell>
          <cell r="K372" t="str">
            <v>P25_ERA_G2_HDT CP-19 PU PIPING</v>
          </cell>
          <cell r="L372" t="str">
            <v>S1_08_4500355937</v>
          </cell>
          <cell r="M372">
            <v>653516</v>
          </cell>
          <cell r="N372" t="str">
            <v>CLP</v>
          </cell>
          <cell r="O372">
            <v>73814</v>
          </cell>
          <cell r="P372" t="str">
            <v>Compensado</v>
          </cell>
          <cell r="Q372">
            <v>6004012</v>
          </cell>
          <cell r="R372" t="str">
            <v>de 1/2" a 2" Acero al carbono</v>
          </cell>
          <cell r="S372">
            <v>1</v>
          </cell>
          <cell r="T372" t="str">
            <v>C/U</v>
          </cell>
          <cell r="U372">
            <v>227503</v>
          </cell>
          <cell r="V372" t="str">
            <v>CLP</v>
          </cell>
          <cell r="W372">
            <v>227503</v>
          </cell>
          <cell r="X372" t="str">
            <v>CLP</v>
          </cell>
          <cell r="Y372">
            <v>50114283</v>
          </cell>
          <cell r="Z372">
            <v>242.66</v>
          </cell>
        </row>
        <row r="373">
          <cell r="A373">
            <v>4600035317</v>
          </cell>
          <cell r="B373" t="str">
            <v>FERROSTAAL CHILE S.A.C.</v>
          </cell>
          <cell r="C373">
            <v>34865826405</v>
          </cell>
          <cell r="D373" t="str">
            <v>Servicio Civil Mecánico PARO ERA 2025</v>
          </cell>
          <cell r="E373">
            <v>4500355937</v>
          </cell>
          <cell r="F373">
            <v>10</v>
          </cell>
          <cell r="G373">
            <v>34865317617</v>
          </cell>
          <cell r="H373">
            <v>508788</v>
          </cell>
          <cell r="I373">
            <v>1001847263</v>
          </cell>
          <cell r="J373" t="str">
            <v>Liberado</v>
          </cell>
          <cell r="K373" t="str">
            <v>P25_ERA_G2_HDT CP-19 PU PIPING</v>
          </cell>
          <cell r="L373" t="str">
            <v>S1_08_4500355937</v>
          </cell>
          <cell r="M373">
            <v>653516</v>
          </cell>
          <cell r="N373" t="str">
            <v>CLP</v>
          </cell>
          <cell r="O373">
            <v>73814</v>
          </cell>
          <cell r="P373" t="str">
            <v>Compensado</v>
          </cell>
          <cell r="Q373">
            <v>6004015</v>
          </cell>
          <cell r="R373" t="str">
            <v>cañería de 1/2" hasta 2.1/2" de diámetro</v>
          </cell>
          <cell r="S373">
            <v>0.4</v>
          </cell>
          <cell r="T373" t="str">
            <v>ML</v>
          </cell>
          <cell r="U373">
            <v>65785</v>
          </cell>
          <cell r="V373" t="str">
            <v>CLP</v>
          </cell>
          <cell r="W373">
            <v>26314</v>
          </cell>
          <cell r="X373" t="str">
            <v>CLP</v>
          </cell>
          <cell r="Y373">
            <v>50114283</v>
          </cell>
          <cell r="Z373">
            <v>28.07</v>
          </cell>
        </row>
        <row r="374">
          <cell r="A374">
            <v>4600035317</v>
          </cell>
          <cell r="B374" t="str">
            <v>FERROSTAAL CHILE S.A.C.</v>
          </cell>
          <cell r="C374">
            <v>34865826405</v>
          </cell>
          <cell r="D374" t="str">
            <v>Servicio Civil Mecánico PARO ERA 2025</v>
          </cell>
          <cell r="E374">
            <v>4500355937</v>
          </cell>
          <cell r="F374">
            <v>10</v>
          </cell>
          <cell r="G374">
            <v>34865317617</v>
          </cell>
          <cell r="H374">
            <v>508788</v>
          </cell>
          <cell r="I374">
            <v>1001847263</v>
          </cell>
          <cell r="J374" t="str">
            <v>Liberado</v>
          </cell>
          <cell r="K374" t="str">
            <v>P25_ERA_G2_HDT CP-19 PU PIPING</v>
          </cell>
          <cell r="L374" t="str">
            <v>S1_08_4500355937</v>
          </cell>
          <cell r="M374">
            <v>653516</v>
          </cell>
          <cell r="N374" t="str">
            <v>CLP</v>
          </cell>
          <cell r="O374">
            <v>73814</v>
          </cell>
          <cell r="P374" t="str">
            <v>Compensado</v>
          </cell>
          <cell r="Q374">
            <v>6004015</v>
          </cell>
          <cell r="R374" t="str">
            <v>cañería de 1/2" hasta 2.1/2" de diámetro</v>
          </cell>
          <cell r="S374">
            <v>0.4</v>
          </cell>
          <cell r="T374" t="str">
            <v>ML</v>
          </cell>
          <cell r="U374">
            <v>73608</v>
          </cell>
          <cell r="V374" t="str">
            <v>CLP</v>
          </cell>
          <cell r="W374">
            <v>29443</v>
          </cell>
          <cell r="X374" t="str">
            <v>CLP</v>
          </cell>
          <cell r="Y374">
            <v>50114283</v>
          </cell>
          <cell r="Z374">
            <v>31.4</v>
          </cell>
        </row>
        <row r="375">
          <cell r="A375">
            <v>4600035317</v>
          </cell>
          <cell r="B375" t="str">
            <v>FERROSTAAL CHILE S.A.C.</v>
          </cell>
          <cell r="C375">
            <v>34865826405</v>
          </cell>
          <cell r="D375" t="str">
            <v>Servicio Civil Mecánico PARO ERA 2025</v>
          </cell>
          <cell r="E375">
            <v>4500355937</v>
          </cell>
          <cell r="F375">
            <v>10</v>
          </cell>
          <cell r="G375">
            <v>34865317617</v>
          </cell>
          <cell r="H375">
            <v>508788</v>
          </cell>
          <cell r="I375">
            <v>1001847263</v>
          </cell>
          <cell r="J375" t="str">
            <v>Liberado</v>
          </cell>
          <cell r="K375" t="str">
            <v>P25_ERA_G2_HDT CP-19 PU PIPING</v>
          </cell>
          <cell r="L375" t="str">
            <v>S1_08_4500355937</v>
          </cell>
          <cell r="M375">
            <v>653516</v>
          </cell>
          <cell r="N375" t="str">
            <v>CLP</v>
          </cell>
          <cell r="O375">
            <v>73814</v>
          </cell>
          <cell r="P375" t="str">
            <v>Compensado</v>
          </cell>
          <cell r="Q375">
            <v>6018816</v>
          </cell>
          <cell r="R375" t="str">
            <v>UN SW CARB STEEL CAÑ DE 1/2" A 1.1/2"</v>
          </cell>
          <cell r="S375">
            <v>2</v>
          </cell>
          <cell r="T375" t="str">
            <v>C/U</v>
          </cell>
          <cell r="U375">
            <v>56519</v>
          </cell>
          <cell r="V375" t="str">
            <v>CLP</v>
          </cell>
          <cell r="W375">
            <v>113038</v>
          </cell>
          <cell r="X375" t="str">
            <v>CLP</v>
          </cell>
          <cell r="Y375">
            <v>50114283</v>
          </cell>
          <cell r="Z375">
            <v>120.57</v>
          </cell>
        </row>
        <row r="376">
          <cell r="A376">
            <v>4600035317</v>
          </cell>
          <cell r="B376" t="str">
            <v>FERROSTAAL CHILE S.A.C.</v>
          </cell>
          <cell r="C376">
            <v>34865826405</v>
          </cell>
          <cell r="D376" t="str">
            <v>Servicio Civil Mecánico PARO ERA 2025</v>
          </cell>
          <cell r="E376">
            <v>4500355937</v>
          </cell>
          <cell r="F376">
            <v>10</v>
          </cell>
          <cell r="G376">
            <v>34865317617</v>
          </cell>
          <cell r="H376">
            <v>508788</v>
          </cell>
          <cell r="I376">
            <v>1001847263</v>
          </cell>
          <cell r="J376" t="str">
            <v>Liberado</v>
          </cell>
          <cell r="K376" t="str">
            <v>P25_ERA_G2_HDT CP-19 PU PIPING</v>
          </cell>
          <cell r="L376" t="str">
            <v>S1_08_4500355937</v>
          </cell>
          <cell r="M376">
            <v>653516</v>
          </cell>
          <cell r="N376" t="str">
            <v>CLP</v>
          </cell>
          <cell r="O376">
            <v>73814</v>
          </cell>
          <cell r="P376" t="str">
            <v>Compensado</v>
          </cell>
          <cell r="Q376">
            <v>6004070</v>
          </cell>
          <cell r="R376" t="str">
            <v>Instalación de pisos de andamios</v>
          </cell>
          <cell r="S376">
            <v>1</v>
          </cell>
          <cell r="T376" t="str">
            <v>C/U</v>
          </cell>
          <cell r="U376">
            <v>201161</v>
          </cell>
          <cell r="V376" t="str">
            <v>CLP</v>
          </cell>
          <cell r="W376">
            <v>201161</v>
          </cell>
          <cell r="X376" t="str">
            <v>CLP</v>
          </cell>
          <cell r="Y376">
            <v>50114283</v>
          </cell>
          <cell r="Z376">
            <v>214.56</v>
          </cell>
        </row>
        <row r="377">
          <cell r="A377">
            <v>4600035317</v>
          </cell>
          <cell r="B377" t="str">
            <v>FERROSTAAL CHILE S.A.C.</v>
          </cell>
          <cell r="C377">
            <v>34865826405</v>
          </cell>
          <cell r="D377" t="str">
            <v>Servicio Civil Mecánico PARO ERA 2025</v>
          </cell>
          <cell r="E377">
            <v>4500355937</v>
          </cell>
          <cell r="F377">
            <v>10</v>
          </cell>
          <cell r="G377">
            <v>34865317617</v>
          </cell>
          <cell r="H377">
            <v>508788</v>
          </cell>
          <cell r="I377">
            <v>1001847263</v>
          </cell>
          <cell r="J377" t="str">
            <v>Liberado</v>
          </cell>
          <cell r="K377" t="str">
            <v>P25_ERA_G2_HDT CP-19 PU PIPING</v>
          </cell>
          <cell r="L377" t="str">
            <v>S1_08_4500355937</v>
          </cell>
          <cell r="M377">
            <v>653516</v>
          </cell>
          <cell r="N377" t="str">
            <v>CLP</v>
          </cell>
          <cell r="O377">
            <v>73814</v>
          </cell>
          <cell r="P377" t="str">
            <v>Compensado</v>
          </cell>
          <cell r="Q377">
            <v>6011690</v>
          </cell>
          <cell r="R377" t="str">
            <v>Pint Equip Cañ Sop&amp;EstrGral T°hasta60°C</v>
          </cell>
          <cell r="S377">
            <v>0.43</v>
          </cell>
          <cell r="T377" t="str">
            <v>M2</v>
          </cell>
          <cell r="U377">
            <v>130366</v>
          </cell>
          <cell r="V377" t="str">
            <v>CLP</v>
          </cell>
          <cell r="W377">
            <v>56057</v>
          </cell>
          <cell r="X377" t="str">
            <v>CLP</v>
          </cell>
          <cell r="Y377">
            <v>50114283</v>
          </cell>
          <cell r="Z377">
            <v>59.79</v>
          </cell>
        </row>
        <row r="378">
          <cell r="A378">
            <v>4600035317</v>
          </cell>
          <cell r="B378" t="str">
            <v>FERROSTAAL CHILE S.A.C.</v>
          </cell>
          <cell r="C378">
            <v>34865826405</v>
          </cell>
          <cell r="D378" t="str">
            <v>Servicio Civil Mecánico PARO ERA 2025</v>
          </cell>
          <cell r="E378">
            <v>4500355937</v>
          </cell>
          <cell r="F378">
            <v>10</v>
          </cell>
          <cell r="G378">
            <v>34865317617</v>
          </cell>
          <cell r="H378">
            <v>508788</v>
          </cell>
          <cell r="I378">
            <v>1001847264</v>
          </cell>
          <cell r="J378" t="str">
            <v>Liberado</v>
          </cell>
          <cell r="K378" t="str">
            <v>P25_ERA_G2_HDT CP-20 PU PIPING</v>
          </cell>
          <cell r="L378" t="str">
            <v>S1_08_4500355937</v>
          </cell>
          <cell r="M378">
            <v>1761759</v>
          </cell>
          <cell r="N378" t="str">
            <v>CLP</v>
          </cell>
          <cell r="O378">
            <v>73814</v>
          </cell>
          <cell r="P378" t="str">
            <v>Compensado</v>
          </cell>
          <cell r="Q378">
            <v>6004012</v>
          </cell>
          <cell r="R378" t="str">
            <v>de 1/2" a 2" Acero al carbono</v>
          </cell>
          <cell r="S378">
            <v>4</v>
          </cell>
          <cell r="T378" t="str">
            <v>C/U</v>
          </cell>
          <cell r="U378">
            <v>227503</v>
          </cell>
          <cell r="V378" t="str">
            <v>CLP</v>
          </cell>
          <cell r="W378">
            <v>910012</v>
          </cell>
          <cell r="X378" t="str">
            <v>CLP</v>
          </cell>
          <cell r="Y378">
            <v>50114285</v>
          </cell>
          <cell r="Z378">
            <v>970.64</v>
          </cell>
        </row>
        <row r="379">
          <cell r="A379">
            <v>4600035317</v>
          </cell>
          <cell r="B379" t="str">
            <v>FERROSTAAL CHILE S.A.C.</v>
          </cell>
          <cell r="C379">
            <v>34865826405</v>
          </cell>
          <cell r="D379" t="str">
            <v>Servicio Civil Mecánico PARO ERA 2025</v>
          </cell>
          <cell r="E379">
            <v>4500355937</v>
          </cell>
          <cell r="F379">
            <v>10</v>
          </cell>
          <cell r="G379">
            <v>34865317617</v>
          </cell>
          <cell r="H379">
            <v>508788</v>
          </cell>
          <cell r="I379">
            <v>1001847264</v>
          </cell>
          <cell r="J379" t="str">
            <v>Liberado</v>
          </cell>
          <cell r="K379" t="str">
            <v>P25_ERA_G2_HDT CP-20 PU PIPING</v>
          </cell>
          <cell r="L379" t="str">
            <v>S1_08_4500355937</v>
          </cell>
          <cell r="M379">
            <v>1761759</v>
          </cell>
          <cell r="N379" t="str">
            <v>CLP</v>
          </cell>
          <cell r="O379">
            <v>73814</v>
          </cell>
          <cell r="P379" t="str">
            <v>Compensado</v>
          </cell>
          <cell r="Q379">
            <v>6004015</v>
          </cell>
          <cell r="R379" t="str">
            <v>cañería de 1/2" hasta 2.1/2" de diámetro</v>
          </cell>
          <cell r="S379">
            <v>1.5</v>
          </cell>
          <cell r="T379" t="str">
            <v>ML</v>
          </cell>
          <cell r="U379">
            <v>65785</v>
          </cell>
          <cell r="V379" t="str">
            <v>CLP</v>
          </cell>
          <cell r="W379">
            <v>98678</v>
          </cell>
          <cell r="X379" t="str">
            <v>CLP</v>
          </cell>
          <cell r="Y379">
            <v>50114285</v>
          </cell>
          <cell r="Z379">
            <v>105.25</v>
          </cell>
        </row>
        <row r="380">
          <cell r="A380">
            <v>4600035317</v>
          </cell>
          <cell r="B380" t="str">
            <v>FERROSTAAL CHILE S.A.C.</v>
          </cell>
          <cell r="C380">
            <v>34865826405</v>
          </cell>
          <cell r="D380" t="str">
            <v>Servicio Civil Mecánico PARO ERA 2025</v>
          </cell>
          <cell r="E380">
            <v>4500355937</v>
          </cell>
          <cell r="F380">
            <v>10</v>
          </cell>
          <cell r="G380">
            <v>34865317617</v>
          </cell>
          <cell r="H380">
            <v>508788</v>
          </cell>
          <cell r="I380">
            <v>1001847264</v>
          </cell>
          <cell r="J380" t="str">
            <v>Liberado</v>
          </cell>
          <cell r="K380" t="str">
            <v>P25_ERA_G2_HDT CP-20 PU PIPING</v>
          </cell>
          <cell r="L380" t="str">
            <v>S1_08_4500355937</v>
          </cell>
          <cell r="M380">
            <v>1761759</v>
          </cell>
          <cell r="N380" t="str">
            <v>CLP</v>
          </cell>
          <cell r="O380">
            <v>73814</v>
          </cell>
          <cell r="P380" t="str">
            <v>Compensado</v>
          </cell>
          <cell r="Q380">
            <v>6004015</v>
          </cell>
          <cell r="R380" t="str">
            <v>cañería de 1/2" hasta 2.1/2" de diámetro</v>
          </cell>
          <cell r="S380">
            <v>1.5</v>
          </cell>
          <cell r="T380" t="str">
            <v>ML</v>
          </cell>
          <cell r="U380">
            <v>73608</v>
          </cell>
          <cell r="V380" t="str">
            <v>CLP</v>
          </cell>
          <cell r="W380">
            <v>110412</v>
          </cell>
          <cell r="X380" t="str">
            <v>CLP</v>
          </cell>
          <cell r="Y380">
            <v>50114285</v>
          </cell>
          <cell r="Z380">
            <v>117.77</v>
          </cell>
        </row>
        <row r="381">
          <cell r="A381">
            <v>4600035317</v>
          </cell>
          <cell r="B381" t="str">
            <v>FERROSTAAL CHILE S.A.C.</v>
          </cell>
          <cell r="C381">
            <v>34865826405</v>
          </cell>
          <cell r="D381" t="str">
            <v>Servicio Civil Mecánico PARO ERA 2025</v>
          </cell>
          <cell r="E381">
            <v>4500355937</v>
          </cell>
          <cell r="F381">
            <v>10</v>
          </cell>
          <cell r="G381">
            <v>34865317617</v>
          </cell>
          <cell r="H381">
            <v>508788</v>
          </cell>
          <cell r="I381">
            <v>1001847264</v>
          </cell>
          <cell r="J381" t="str">
            <v>Liberado</v>
          </cell>
          <cell r="K381" t="str">
            <v>P25_ERA_G2_HDT CP-20 PU PIPING</v>
          </cell>
          <cell r="L381" t="str">
            <v>S1_08_4500355937</v>
          </cell>
          <cell r="M381">
            <v>1761759</v>
          </cell>
          <cell r="N381" t="str">
            <v>CLP</v>
          </cell>
          <cell r="O381">
            <v>73814</v>
          </cell>
          <cell r="P381" t="str">
            <v>Compensado</v>
          </cell>
          <cell r="Q381">
            <v>6018820</v>
          </cell>
          <cell r="R381" t="str">
            <v>UN SW CARB STEEL CAÑERÍA  2" A 2.1/2"</v>
          </cell>
          <cell r="S381">
            <v>4</v>
          </cell>
          <cell r="T381" t="str">
            <v>C/U</v>
          </cell>
          <cell r="U381">
            <v>111777</v>
          </cell>
          <cell r="V381" t="str">
            <v>CLP</v>
          </cell>
          <cell r="W381">
            <v>447108</v>
          </cell>
          <cell r="X381" t="str">
            <v>CLP</v>
          </cell>
          <cell r="Y381">
            <v>50114285</v>
          </cell>
          <cell r="Z381">
            <v>476.89</v>
          </cell>
        </row>
        <row r="382">
          <cell r="A382">
            <v>4600035317</v>
          </cell>
          <cell r="B382" t="str">
            <v>FERROSTAAL CHILE S.A.C.</v>
          </cell>
          <cell r="C382">
            <v>34865826405</v>
          </cell>
          <cell r="D382" t="str">
            <v>Servicio Civil Mecánico PARO ERA 2025</v>
          </cell>
          <cell r="E382">
            <v>4500355937</v>
          </cell>
          <cell r="F382">
            <v>10</v>
          </cell>
          <cell r="G382">
            <v>34865317617</v>
          </cell>
          <cell r="H382">
            <v>508788</v>
          </cell>
          <cell r="I382">
            <v>1001847264</v>
          </cell>
          <cell r="J382" t="str">
            <v>Liberado</v>
          </cell>
          <cell r="K382" t="str">
            <v>P25_ERA_G2_HDT CP-20 PU PIPING</v>
          </cell>
          <cell r="L382" t="str">
            <v>S1_08_4500355937</v>
          </cell>
          <cell r="M382">
            <v>1761759</v>
          </cell>
          <cell r="N382" t="str">
            <v>CLP</v>
          </cell>
          <cell r="O382">
            <v>73814</v>
          </cell>
          <cell r="P382" t="str">
            <v>Compensado</v>
          </cell>
          <cell r="Q382">
            <v>6011690</v>
          </cell>
          <cell r="R382" t="str">
            <v>Pint Equip Cañ Sop&amp;EstrGral T°hasta60°C</v>
          </cell>
          <cell r="S382">
            <v>1.5</v>
          </cell>
          <cell r="T382" t="str">
            <v>M2</v>
          </cell>
          <cell r="U382">
            <v>130366</v>
          </cell>
          <cell r="V382" t="str">
            <v>CLP</v>
          </cell>
          <cell r="W382">
            <v>195549</v>
          </cell>
          <cell r="X382" t="str">
            <v>CLP</v>
          </cell>
          <cell r="Y382">
            <v>50114285</v>
          </cell>
          <cell r="Z382">
            <v>208.58</v>
          </cell>
        </row>
        <row r="383">
          <cell r="A383">
            <v>4600035317</v>
          </cell>
          <cell r="B383" t="str">
            <v>FERROSTAAL CHILE S.A.C.</v>
          </cell>
          <cell r="C383">
            <v>34865826405</v>
          </cell>
          <cell r="D383" t="str">
            <v>Servicio Civil Mecánico PARO ERA 2025</v>
          </cell>
          <cell r="E383">
            <v>4500355937</v>
          </cell>
          <cell r="F383">
            <v>10</v>
          </cell>
          <cell r="G383">
            <v>34865317617</v>
          </cell>
          <cell r="H383">
            <v>508788</v>
          </cell>
          <cell r="I383">
            <v>1001847282</v>
          </cell>
          <cell r="J383" t="str">
            <v>Liberado</v>
          </cell>
          <cell r="K383" t="str">
            <v>P25_ERA_G2_RAM CP-1 PU PIPING</v>
          </cell>
          <cell r="L383" t="str">
            <v>S1_08_4500355937</v>
          </cell>
          <cell r="M383">
            <v>530847</v>
          </cell>
          <cell r="N383" t="str">
            <v>CLP</v>
          </cell>
          <cell r="O383">
            <v>73814</v>
          </cell>
          <cell r="P383" t="str">
            <v>Compensado</v>
          </cell>
          <cell r="Q383">
            <v>6004012</v>
          </cell>
          <cell r="R383" t="str">
            <v>de 1/2" a 2" Acero al carbono</v>
          </cell>
          <cell r="S383">
            <v>1</v>
          </cell>
          <cell r="T383" t="str">
            <v>C/U</v>
          </cell>
          <cell r="U383">
            <v>227503</v>
          </cell>
          <cell r="V383" t="str">
            <v>CLP</v>
          </cell>
          <cell r="W383">
            <v>227503</v>
          </cell>
          <cell r="X383" t="str">
            <v>CLP</v>
          </cell>
          <cell r="Y383">
            <v>50114289</v>
          </cell>
          <cell r="Z383">
            <v>242.66</v>
          </cell>
        </row>
        <row r="384">
          <cell r="A384">
            <v>4600035317</v>
          </cell>
          <cell r="B384" t="str">
            <v>FERROSTAAL CHILE S.A.C.</v>
          </cell>
          <cell r="C384">
            <v>34865826405</v>
          </cell>
          <cell r="D384" t="str">
            <v>Servicio Civil Mecánico PARO ERA 2025</v>
          </cell>
          <cell r="E384">
            <v>4500355937</v>
          </cell>
          <cell r="F384">
            <v>10</v>
          </cell>
          <cell r="G384">
            <v>34865317617</v>
          </cell>
          <cell r="H384">
            <v>508788</v>
          </cell>
          <cell r="I384">
            <v>1001847282</v>
          </cell>
          <cell r="J384" t="str">
            <v>Liberado</v>
          </cell>
          <cell r="K384" t="str">
            <v>P25_ERA_G2_RAM CP-1 PU PIPING</v>
          </cell>
          <cell r="L384" t="str">
            <v>S1_08_4500355937</v>
          </cell>
          <cell r="M384">
            <v>530847</v>
          </cell>
          <cell r="N384" t="str">
            <v>CLP</v>
          </cell>
          <cell r="O384">
            <v>73814</v>
          </cell>
          <cell r="P384" t="str">
            <v>Compensado</v>
          </cell>
          <cell r="Q384">
            <v>6004015</v>
          </cell>
          <cell r="R384" t="str">
            <v>cañería de 1/2" hasta 2.1/2" de diámetro</v>
          </cell>
          <cell r="S384">
            <v>0.24</v>
          </cell>
          <cell r="T384" t="str">
            <v>ML</v>
          </cell>
          <cell r="U384">
            <v>65785</v>
          </cell>
          <cell r="V384" t="str">
            <v>CLP</v>
          </cell>
          <cell r="W384">
            <v>15788</v>
          </cell>
          <cell r="X384" t="str">
            <v>CLP</v>
          </cell>
          <cell r="Y384">
            <v>50114289</v>
          </cell>
          <cell r="Z384">
            <v>16.84</v>
          </cell>
        </row>
        <row r="385">
          <cell r="A385">
            <v>4600035317</v>
          </cell>
          <cell r="B385" t="str">
            <v>FERROSTAAL CHILE S.A.C.</v>
          </cell>
          <cell r="C385">
            <v>34865826405</v>
          </cell>
          <cell r="D385" t="str">
            <v>Servicio Civil Mecánico PARO ERA 2025</v>
          </cell>
          <cell r="E385">
            <v>4500355937</v>
          </cell>
          <cell r="F385">
            <v>10</v>
          </cell>
          <cell r="G385">
            <v>34865317617</v>
          </cell>
          <cell r="H385">
            <v>508788</v>
          </cell>
          <cell r="I385">
            <v>1001847282</v>
          </cell>
          <cell r="J385" t="str">
            <v>Liberado</v>
          </cell>
          <cell r="K385" t="str">
            <v>P25_ERA_G2_RAM CP-1 PU PIPING</v>
          </cell>
          <cell r="L385" t="str">
            <v>S1_08_4500355937</v>
          </cell>
          <cell r="M385">
            <v>530847</v>
          </cell>
          <cell r="N385" t="str">
            <v>CLP</v>
          </cell>
          <cell r="O385">
            <v>73814</v>
          </cell>
          <cell r="P385" t="str">
            <v>Compensado</v>
          </cell>
          <cell r="Q385">
            <v>6004015</v>
          </cell>
          <cell r="R385" t="str">
            <v>cañería de 1/2" hasta 2.1/2" de diámetro</v>
          </cell>
          <cell r="S385">
            <v>0.24</v>
          </cell>
          <cell r="T385" t="str">
            <v>ML</v>
          </cell>
          <cell r="U385">
            <v>73608</v>
          </cell>
          <cell r="V385" t="str">
            <v>CLP</v>
          </cell>
          <cell r="W385">
            <v>17666</v>
          </cell>
          <cell r="X385" t="str">
            <v>CLP</v>
          </cell>
          <cell r="Y385">
            <v>50114289</v>
          </cell>
          <cell r="Z385">
            <v>18.84</v>
          </cell>
        </row>
        <row r="386">
          <cell r="A386">
            <v>4600035317</v>
          </cell>
          <cell r="B386" t="str">
            <v>FERROSTAAL CHILE S.A.C.</v>
          </cell>
          <cell r="C386">
            <v>34865826405</v>
          </cell>
          <cell r="D386" t="str">
            <v>Servicio Civil Mecánico PARO ERA 2025</v>
          </cell>
          <cell r="E386">
            <v>4500355937</v>
          </cell>
          <cell r="F386">
            <v>10</v>
          </cell>
          <cell r="G386">
            <v>34865317617</v>
          </cell>
          <cell r="H386">
            <v>508788</v>
          </cell>
          <cell r="I386">
            <v>1001847282</v>
          </cell>
          <cell r="J386" t="str">
            <v>Liberado</v>
          </cell>
          <cell r="K386" t="str">
            <v>P25_ERA_G2_RAM CP-1 PU PIPING</v>
          </cell>
          <cell r="L386" t="str">
            <v>S1_08_4500355937</v>
          </cell>
          <cell r="M386">
            <v>530847</v>
          </cell>
          <cell r="N386" t="str">
            <v>CLP</v>
          </cell>
          <cell r="O386">
            <v>73814</v>
          </cell>
          <cell r="P386" t="str">
            <v>Compensado</v>
          </cell>
          <cell r="Q386">
            <v>6018818</v>
          </cell>
          <cell r="R386" t="str">
            <v>UN SW CARB STEEL CAÑ 1/2"A1.1/2" C/PWHT</v>
          </cell>
          <cell r="S386">
            <v>2</v>
          </cell>
          <cell r="T386" t="str">
            <v>C/U</v>
          </cell>
          <cell r="U386">
            <v>118649</v>
          </cell>
          <cell r="V386" t="str">
            <v>CLP</v>
          </cell>
          <cell r="W386">
            <v>237298</v>
          </cell>
          <cell r="X386" t="str">
            <v>CLP</v>
          </cell>
          <cell r="Y386">
            <v>50114289</v>
          </cell>
          <cell r="Z386">
            <v>253.11</v>
          </cell>
        </row>
        <row r="387">
          <cell r="A387">
            <v>4600035317</v>
          </cell>
          <cell r="B387" t="str">
            <v>FERROSTAAL CHILE S.A.C.</v>
          </cell>
          <cell r="C387">
            <v>34865826405</v>
          </cell>
          <cell r="D387" t="str">
            <v>Servicio Civil Mecánico PARO ERA 2025</v>
          </cell>
          <cell r="E387">
            <v>4500355937</v>
          </cell>
          <cell r="F387">
            <v>10</v>
          </cell>
          <cell r="G387">
            <v>34865317617</v>
          </cell>
          <cell r="H387">
            <v>508788</v>
          </cell>
          <cell r="I387">
            <v>1001847282</v>
          </cell>
          <cell r="J387" t="str">
            <v>Liberado</v>
          </cell>
          <cell r="K387" t="str">
            <v>P25_ERA_G2_RAM CP-1 PU PIPING</v>
          </cell>
          <cell r="L387" t="str">
            <v>S1_08_4500355937</v>
          </cell>
          <cell r="M387">
            <v>530847</v>
          </cell>
          <cell r="N387" t="str">
            <v>CLP</v>
          </cell>
          <cell r="O387">
            <v>73814</v>
          </cell>
          <cell r="P387" t="str">
            <v>Compensado</v>
          </cell>
          <cell r="Q387">
            <v>6011690</v>
          </cell>
          <cell r="R387" t="str">
            <v>Pint Equip Cañ Sop&amp;EstrGral T°hasta60°C</v>
          </cell>
          <cell r="S387">
            <v>0.25</v>
          </cell>
          <cell r="T387" t="str">
            <v>M2</v>
          </cell>
          <cell r="U387">
            <v>130366</v>
          </cell>
          <cell r="V387" t="str">
            <v>CLP</v>
          </cell>
          <cell r="W387">
            <v>32592</v>
          </cell>
          <cell r="X387" t="str">
            <v>CLP</v>
          </cell>
          <cell r="Y387">
            <v>50114289</v>
          </cell>
          <cell r="Z387">
            <v>34.76</v>
          </cell>
        </row>
        <row r="388">
          <cell r="A388">
            <v>4600035317</v>
          </cell>
          <cell r="B388" t="str">
            <v>FERROSTAAL CHILE S.A.C.</v>
          </cell>
          <cell r="C388">
            <v>34865826405</v>
          </cell>
          <cell r="D388" t="str">
            <v>Servicio Civil Mecánico PARO ERA 2025</v>
          </cell>
          <cell r="E388">
            <v>4500355937</v>
          </cell>
          <cell r="F388">
            <v>10</v>
          </cell>
          <cell r="G388">
            <v>34865317617</v>
          </cell>
          <cell r="H388">
            <v>508788</v>
          </cell>
          <cell r="I388">
            <v>1001847283</v>
          </cell>
          <cell r="J388" t="str">
            <v>Liberado</v>
          </cell>
          <cell r="K388" t="str">
            <v>P25_ERA_G2_RAM CP-2 PU PIPING</v>
          </cell>
          <cell r="L388" t="str">
            <v>S1_08_4500355937</v>
          </cell>
          <cell r="M388">
            <v>2507926</v>
          </cell>
          <cell r="N388" t="str">
            <v>CLP</v>
          </cell>
          <cell r="O388">
            <v>73814</v>
          </cell>
          <cell r="P388" t="str">
            <v>Compensado</v>
          </cell>
          <cell r="Q388">
            <v>6004015</v>
          </cell>
          <cell r="R388" t="str">
            <v>cañería de 1/2" hasta 2.1/2" de diámetro</v>
          </cell>
          <cell r="S388">
            <v>0.2</v>
          </cell>
          <cell r="T388" t="str">
            <v>ML</v>
          </cell>
          <cell r="U388">
            <v>65785</v>
          </cell>
          <cell r="V388" t="str">
            <v>CLP</v>
          </cell>
          <cell r="W388">
            <v>13157</v>
          </cell>
          <cell r="X388" t="str">
            <v>CLP</v>
          </cell>
          <cell r="Y388">
            <v>50114288</v>
          </cell>
          <cell r="Z388">
            <v>14.03</v>
          </cell>
        </row>
        <row r="389">
          <cell r="A389">
            <v>4600035317</v>
          </cell>
          <cell r="B389" t="str">
            <v>FERROSTAAL CHILE S.A.C.</v>
          </cell>
          <cell r="C389">
            <v>34865826405</v>
          </cell>
          <cell r="D389" t="str">
            <v>Servicio Civil Mecánico PARO ERA 2025</v>
          </cell>
          <cell r="E389">
            <v>4500355937</v>
          </cell>
          <cell r="F389">
            <v>10</v>
          </cell>
          <cell r="G389">
            <v>34865317617</v>
          </cell>
          <cell r="H389">
            <v>508788</v>
          </cell>
          <cell r="I389">
            <v>1001847283</v>
          </cell>
          <cell r="J389" t="str">
            <v>Liberado</v>
          </cell>
          <cell r="K389" t="str">
            <v>P25_ERA_G2_RAM CP-2 PU PIPING</v>
          </cell>
          <cell r="L389" t="str">
            <v>S1_08_4500355937</v>
          </cell>
          <cell r="M389">
            <v>2507926</v>
          </cell>
          <cell r="N389" t="str">
            <v>CLP</v>
          </cell>
          <cell r="O389">
            <v>73814</v>
          </cell>
          <cell r="P389" t="str">
            <v>Compensado</v>
          </cell>
          <cell r="Q389">
            <v>6004015</v>
          </cell>
          <cell r="R389" t="str">
            <v>cañería de 1/2" hasta 2.1/2" de diámetro</v>
          </cell>
          <cell r="S389">
            <v>0.2</v>
          </cell>
          <cell r="T389" t="str">
            <v>ML</v>
          </cell>
          <cell r="U389">
            <v>73608</v>
          </cell>
          <cell r="V389" t="str">
            <v>CLP</v>
          </cell>
          <cell r="W389">
            <v>14722</v>
          </cell>
          <cell r="X389" t="str">
            <v>CLP</v>
          </cell>
          <cell r="Y389">
            <v>50114288</v>
          </cell>
          <cell r="Z389">
            <v>15.7</v>
          </cell>
        </row>
        <row r="390">
          <cell r="A390">
            <v>4600035317</v>
          </cell>
          <cell r="B390" t="str">
            <v>FERROSTAAL CHILE S.A.C.</v>
          </cell>
          <cell r="C390">
            <v>34865826405</v>
          </cell>
          <cell r="D390" t="str">
            <v>Servicio Civil Mecánico PARO ERA 2025</v>
          </cell>
          <cell r="E390">
            <v>4500355937</v>
          </cell>
          <cell r="F390">
            <v>10</v>
          </cell>
          <cell r="G390">
            <v>34865317617</v>
          </cell>
          <cell r="H390">
            <v>508788</v>
          </cell>
          <cell r="I390">
            <v>1001847283</v>
          </cell>
          <cell r="J390" t="str">
            <v>Liberado</v>
          </cell>
          <cell r="K390" t="str">
            <v>P25_ERA_G2_RAM CP-2 PU PIPING</v>
          </cell>
          <cell r="L390" t="str">
            <v>S1_08_4500355937</v>
          </cell>
          <cell r="M390">
            <v>2507926</v>
          </cell>
          <cell r="N390" t="str">
            <v>CLP</v>
          </cell>
          <cell r="O390">
            <v>73814</v>
          </cell>
          <cell r="P390" t="str">
            <v>Compensado</v>
          </cell>
          <cell r="Q390">
            <v>6018822</v>
          </cell>
          <cell r="R390" t="str">
            <v>UN SW CARB STEEL CAÑ 2"A 2.1/2" C/PWTH</v>
          </cell>
          <cell r="S390">
            <v>3</v>
          </cell>
          <cell r="T390" t="str">
            <v>C/U</v>
          </cell>
          <cell r="U390">
            <v>236183</v>
          </cell>
          <cell r="V390" t="str">
            <v>CLP</v>
          </cell>
          <cell r="W390">
            <v>708549</v>
          </cell>
          <cell r="X390" t="str">
            <v>CLP</v>
          </cell>
          <cell r="Y390">
            <v>50114288</v>
          </cell>
          <cell r="Z390">
            <v>755.75</v>
          </cell>
        </row>
        <row r="391">
          <cell r="A391">
            <v>4600035317</v>
          </cell>
          <cell r="B391" t="str">
            <v>FERROSTAAL CHILE S.A.C.</v>
          </cell>
          <cell r="C391">
            <v>34865826405</v>
          </cell>
          <cell r="D391" t="str">
            <v>Servicio Civil Mecánico PARO ERA 2025</v>
          </cell>
          <cell r="E391">
            <v>4500355937</v>
          </cell>
          <cell r="F391">
            <v>10</v>
          </cell>
          <cell r="G391">
            <v>34865317617</v>
          </cell>
          <cell r="H391">
            <v>508788</v>
          </cell>
          <cell r="I391">
            <v>1001847283</v>
          </cell>
          <cell r="J391" t="str">
            <v>Liberado</v>
          </cell>
          <cell r="K391" t="str">
            <v>P25_ERA_G2_RAM CP-2 PU PIPING</v>
          </cell>
          <cell r="L391" t="str">
            <v>S1_08_4500355937</v>
          </cell>
          <cell r="M391">
            <v>2507926</v>
          </cell>
          <cell r="N391" t="str">
            <v>CLP</v>
          </cell>
          <cell r="O391">
            <v>73814</v>
          </cell>
          <cell r="P391" t="str">
            <v>Compensado</v>
          </cell>
          <cell r="Q391">
            <v>6004064</v>
          </cell>
          <cell r="R391" t="str">
            <v>de 12" a 14" de diámetro</v>
          </cell>
          <cell r="S391">
            <v>8.2799999999999994</v>
          </cell>
          <cell r="T391" t="str">
            <v>ML</v>
          </cell>
          <cell r="U391">
            <v>70193</v>
          </cell>
          <cell r="V391" t="str">
            <v>CLP</v>
          </cell>
          <cell r="W391">
            <v>581198</v>
          </cell>
          <cell r="X391" t="str">
            <v>CLP</v>
          </cell>
          <cell r="Y391">
            <v>50114288</v>
          </cell>
          <cell r="Z391">
            <v>619.91999999999996</v>
          </cell>
        </row>
        <row r="392">
          <cell r="A392">
            <v>4600035317</v>
          </cell>
          <cell r="B392" t="str">
            <v>FERROSTAAL CHILE S.A.C.</v>
          </cell>
          <cell r="C392">
            <v>34865826405</v>
          </cell>
          <cell r="D392" t="str">
            <v>Servicio Civil Mecánico PARO ERA 2025</v>
          </cell>
          <cell r="E392">
            <v>4500355937</v>
          </cell>
          <cell r="F392">
            <v>10</v>
          </cell>
          <cell r="G392">
            <v>34865317617</v>
          </cell>
          <cell r="H392">
            <v>508788</v>
          </cell>
          <cell r="I392">
            <v>1001847283</v>
          </cell>
          <cell r="J392" t="str">
            <v>Liberado</v>
          </cell>
          <cell r="K392" t="str">
            <v>P25_ERA_G2_RAM CP-2 PU PIPING</v>
          </cell>
          <cell r="L392" t="str">
            <v>S1_08_4500355937</v>
          </cell>
          <cell r="M392">
            <v>2507926</v>
          </cell>
          <cell r="N392" t="str">
            <v>CLP</v>
          </cell>
          <cell r="O392">
            <v>73814</v>
          </cell>
          <cell r="P392" t="str">
            <v>Compensado</v>
          </cell>
          <cell r="Q392">
            <v>6004064</v>
          </cell>
          <cell r="R392" t="str">
            <v>de 12" a 14" de diámetro</v>
          </cell>
          <cell r="S392">
            <v>8.2799999999999994</v>
          </cell>
          <cell r="T392" t="str">
            <v>ML</v>
          </cell>
          <cell r="U392">
            <v>143756</v>
          </cell>
          <cell r="V392" t="str">
            <v>CLP</v>
          </cell>
          <cell r="W392">
            <v>1190300</v>
          </cell>
          <cell r="X392" t="str">
            <v>CLP</v>
          </cell>
          <cell r="Y392">
            <v>50114288</v>
          </cell>
          <cell r="Z392">
            <v>1269.5999999999999</v>
          </cell>
        </row>
        <row r="393">
          <cell r="A393">
            <v>4600035317</v>
          </cell>
          <cell r="B393" t="str">
            <v>FERROSTAAL CHILE S.A.C.</v>
          </cell>
          <cell r="C393">
            <v>34865826405</v>
          </cell>
          <cell r="D393" t="str">
            <v>Servicio Civil Mecánico PARO ERA 2025</v>
          </cell>
          <cell r="E393">
            <v>4500355937</v>
          </cell>
          <cell r="F393">
            <v>10</v>
          </cell>
          <cell r="G393">
            <v>34865317617</v>
          </cell>
          <cell r="H393">
            <v>508788</v>
          </cell>
          <cell r="I393">
            <v>1001847284</v>
          </cell>
          <cell r="J393" t="str">
            <v>Liberado</v>
          </cell>
          <cell r="K393" t="str">
            <v>P25_ERA_G2_RAM CP-3 PU PIPING</v>
          </cell>
          <cell r="L393" t="str">
            <v>S1_08_4500355937</v>
          </cell>
          <cell r="M393">
            <v>637438</v>
          </cell>
          <cell r="N393" t="str">
            <v>CLP</v>
          </cell>
          <cell r="O393">
            <v>73814</v>
          </cell>
          <cell r="P393" t="str">
            <v>Compensado</v>
          </cell>
          <cell r="Q393">
            <v>6004016</v>
          </cell>
          <cell r="R393" t="str">
            <v>cañería de 3" a 4" de diámetro</v>
          </cell>
          <cell r="S393">
            <v>0.7</v>
          </cell>
          <cell r="T393" t="str">
            <v>ML</v>
          </cell>
          <cell r="U393">
            <v>87586</v>
          </cell>
          <cell r="V393" t="str">
            <v>CLP</v>
          </cell>
          <cell r="W393">
            <v>61310</v>
          </cell>
          <cell r="X393" t="str">
            <v>CLP</v>
          </cell>
          <cell r="Y393">
            <v>50114293</v>
          </cell>
          <cell r="Z393">
            <v>65.39</v>
          </cell>
        </row>
        <row r="394">
          <cell r="A394">
            <v>4600035317</v>
          </cell>
          <cell r="B394" t="str">
            <v>FERROSTAAL CHILE S.A.C.</v>
          </cell>
          <cell r="C394">
            <v>34865826405</v>
          </cell>
          <cell r="D394" t="str">
            <v>Servicio Civil Mecánico PARO ERA 2025</v>
          </cell>
          <cell r="E394">
            <v>4500355937</v>
          </cell>
          <cell r="F394">
            <v>10</v>
          </cell>
          <cell r="G394">
            <v>34865317617</v>
          </cell>
          <cell r="H394">
            <v>508788</v>
          </cell>
          <cell r="I394">
            <v>1001847284</v>
          </cell>
          <cell r="J394" t="str">
            <v>Liberado</v>
          </cell>
          <cell r="K394" t="str">
            <v>P25_ERA_G2_RAM CP-3 PU PIPING</v>
          </cell>
          <cell r="L394" t="str">
            <v>S1_08_4500355937</v>
          </cell>
          <cell r="M394">
            <v>637438</v>
          </cell>
          <cell r="N394" t="str">
            <v>CLP</v>
          </cell>
          <cell r="O394">
            <v>73814</v>
          </cell>
          <cell r="P394" t="str">
            <v>Compensado</v>
          </cell>
          <cell r="Q394">
            <v>6004016</v>
          </cell>
          <cell r="R394" t="str">
            <v>cañería de 3" a 4" de diámetro</v>
          </cell>
          <cell r="S394">
            <v>0.7</v>
          </cell>
          <cell r="T394" t="str">
            <v>ML</v>
          </cell>
          <cell r="U394">
            <v>99684</v>
          </cell>
          <cell r="V394" t="str">
            <v>CLP</v>
          </cell>
          <cell r="W394">
            <v>69779</v>
          </cell>
          <cell r="X394" t="str">
            <v>CLP</v>
          </cell>
          <cell r="Y394">
            <v>50114293</v>
          </cell>
          <cell r="Z394">
            <v>74.430000000000007</v>
          </cell>
        </row>
        <row r="395">
          <cell r="A395">
            <v>4600035317</v>
          </cell>
          <cell r="B395" t="str">
            <v>FERROSTAAL CHILE S.A.C.</v>
          </cell>
          <cell r="C395">
            <v>34865826405</v>
          </cell>
          <cell r="D395" t="str">
            <v>Servicio Civil Mecánico PARO ERA 2025</v>
          </cell>
          <cell r="E395">
            <v>4500355937</v>
          </cell>
          <cell r="F395">
            <v>10</v>
          </cell>
          <cell r="G395">
            <v>34865317617</v>
          </cell>
          <cell r="H395">
            <v>508788</v>
          </cell>
          <cell r="I395">
            <v>1001847284</v>
          </cell>
          <cell r="J395" t="str">
            <v>Liberado</v>
          </cell>
          <cell r="K395" t="str">
            <v>P25_ERA_G2_RAM CP-3 PU PIPING</v>
          </cell>
          <cell r="L395" t="str">
            <v>S1_08_4500355937</v>
          </cell>
          <cell r="M395">
            <v>637438</v>
          </cell>
          <cell r="N395" t="str">
            <v>CLP</v>
          </cell>
          <cell r="O395">
            <v>73814</v>
          </cell>
          <cell r="P395" t="str">
            <v>Compensado</v>
          </cell>
          <cell r="Q395">
            <v>6004029</v>
          </cell>
          <cell r="R395" t="str">
            <v>cañería de  4" de diámetro</v>
          </cell>
          <cell r="S395">
            <v>2</v>
          </cell>
          <cell r="T395" t="str">
            <v>C/U</v>
          </cell>
          <cell r="U395">
            <v>190599</v>
          </cell>
          <cell r="V395" t="str">
            <v>CLP</v>
          </cell>
          <cell r="W395">
            <v>381198</v>
          </cell>
          <cell r="X395" t="str">
            <v>CLP</v>
          </cell>
          <cell r="Y395">
            <v>50114293</v>
          </cell>
          <cell r="Z395">
            <v>406.59</v>
          </cell>
        </row>
        <row r="396">
          <cell r="A396">
            <v>4600035317</v>
          </cell>
          <cell r="B396" t="str">
            <v>FERROSTAAL CHILE S.A.C.</v>
          </cell>
          <cell r="C396">
            <v>34865826405</v>
          </cell>
          <cell r="D396" t="str">
            <v>Servicio Civil Mecánico PARO ERA 2025</v>
          </cell>
          <cell r="E396">
            <v>4500355937</v>
          </cell>
          <cell r="F396">
            <v>10</v>
          </cell>
          <cell r="G396">
            <v>34865317617</v>
          </cell>
          <cell r="H396">
            <v>508788</v>
          </cell>
          <cell r="I396">
            <v>1001847284</v>
          </cell>
          <cell r="J396" t="str">
            <v>Liberado</v>
          </cell>
          <cell r="K396" t="str">
            <v>P25_ERA_G2_RAM CP-3 PU PIPING</v>
          </cell>
          <cell r="L396" t="str">
            <v>S1_08_4500355937</v>
          </cell>
          <cell r="M396">
            <v>637438</v>
          </cell>
          <cell r="N396" t="str">
            <v>CLP</v>
          </cell>
          <cell r="O396">
            <v>73814</v>
          </cell>
          <cell r="P396" t="str">
            <v>Compensado</v>
          </cell>
          <cell r="Q396">
            <v>6011690</v>
          </cell>
          <cell r="R396" t="str">
            <v>Pint Equip Cañ Sop&amp;EstrGral T°hasta60°C</v>
          </cell>
          <cell r="S396">
            <v>0.96</v>
          </cell>
          <cell r="T396" t="str">
            <v>M2</v>
          </cell>
          <cell r="U396">
            <v>130366</v>
          </cell>
          <cell r="V396" t="str">
            <v>CLP</v>
          </cell>
          <cell r="W396">
            <v>125151</v>
          </cell>
          <cell r="X396" t="str">
            <v>CLP</v>
          </cell>
          <cell r="Y396">
            <v>50114293</v>
          </cell>
          <cell r="Z396">
            <v>133.49</v>
          </cell>
        </row>
        <row r="397">
          <cell r="A397">
            <v>4600035317</v>
          </cell>
          <cell r="B397" t="str">
            <v>FERROSTAAL CHILE S.A.C.</v>
          </cell>
          <cell r="C397">
            <v>34865826405</v>
          </cell>
          <cell r="D397" t="str">
            <v>Servicio Civil Mecánico PARO ERA 2025</v>
          </cell>
          <cell r="E397">
            <v>4500355937</v>
          </cell>
          <cell r="F397">
            <v>10</v>
          </cell>
          <cell r="G397">
            <v>34865317617</v>
          </cell>
          <cell r="H397">
            <v>508788</v>
          </cell>
          <cell r="I397">
            <v>1001847285</v>
          </cell>
          <cell r="J397" t="str">
            <v>Liberado</v>
          </cell>
          <cell r="K397" t="str">
            <v>P25_ERA_G2_RAM CP-4 PU PIPING</v>
          </cell>
          <cell r="L397" t="str">
            <v>S1_08_4500355937</v>
          </cell>
          <cell r="M397">
            <v>491461</v>
          </cell>
          <cell r="N397" t="str">
            <v>CLP</v>
          </cell>
          <cell r="O397">
            <v>73814</v>
          </cell>
          <cell r="P397" t="str">
            <v>Compensado</v>
          </cell>
          <cell r="Q397">
            <v>6004012</v>
          </cell>
          <cell r="R397" t="str">
            <v>de 1/2" a 2" Acero al carbono</v>
          </cell>
          <cell r="S397">
            <v>1</v>
          </cell>
          <cell r="T397" t="str">
            <v>C/U</v>
          </cell>
          <cell r="U397">
            <v>227503</v>
          </cell>
          <cell r="V397" t="str">
            <v>CLP</v>
          </cell>
          <cell r="W397">
            <v>227503</v>
          </cell>
          <cell r="X397" t="str">
            <v>CLP</v>
          </cell>
          <cell r="Y397">
            <v>50114295</v>
          </cell>
          <cell r="Z397">
            <v>242.66</v>
          </cell>
        </row>
        <row r="398">
          <cell r="A398">
            <v>4600035317</v>
          </cell>
          <cell r="B398" t="str">
            <v>FERROSTAAL CHILE S.A.C.</v>
          </cell>
          <cell r="C398">
            <v>34865826405</v>
          </cell>
          <cell r="D398" t="str">
            <v>Servicio Civil Mecánico PARO ERA 2025</v>
          </cell>
          <cell r="E398">
            <v>4500355937</v>
          </cell>
          <cell r="F398">
            <v>10</v>
          </cell>
          <cell r="G398">
            <v>34865317617</v>
          </cell>
          <cell r="H398">
            <v>508788</v>
          </cell>
          <cell r="I398">
            <v>1001847285</v>
          </cell>
          <cell r="J398" t="str">
            <v>Liberado</v>
          </cell>
          <cell r="K398" t="str">
            <v>P25_ERA_G2_RAM CP-4 PU PIPING</v>
          </cell>
          <cell r="L398" t="str">
            <v>S1_08_4500355937</v>
          </cell>
          <cell r="M398">
            <v>491461</v>
          </cell>
          <cell r="N398" t="str">
            <v>CLP</v>
          </cell>
          <cell r="O398">
            <v>73814</v>
          </cell>
          <cell r="P398" t="str">
            <v>Compensado</v>
          </cell>
          <cell r="Q398">
            <v>6004015</v>
          </cell>
          <cell r="R398" t="str">
            <v>cañería de 1/2" hasta 2.1/2" de diámetro</v>
          </cell>
          <cell r="S398">
            <v>0.5</v>
          </cell>
          <cell r="T398" t="str">
            <v>ML</v>
          </cell>
          <cell r="U398">
            <v>65785</v>
          </cell>
          <cell r="V398" t="str">
            <v>CLP</v>
          </cell>
          <cell r="W398">
            <v>32893</v>
          </cell>
          <cell r="X398" t="str">
            <v>CLP</v>
          </cell>
          <cell r="Y398">
            <v>50114295</v>
          </cell>
          <cell r="Z398">
            <v>35.08</v>
          </cell>
        </row>
        <row r="399">
          <cell r="A399">
            <v>4600035317</v>
          </cell>
          <cell r="B399" t="str">
            <v>FERROSTAAL CHILE S.A.C.</v>
          </cell>
          <cell r="C399">
            <v>34865826405</v>
          </cell>
          <cell r="D399" t="str">
            <v>Servicio Civil Mecánico PARO ERA 2025</v>
          </cell>
          <cell r="E399">
            <v>4500355937</v>
          </cell>
          <cell r="F399">
            <v>10</v>
          </cell>
          <cell r="G399">
            <v>34865317617</v>
          </cell>
          <cell r="H399">
            <v>508788</v>
          </cell>
          <cell r="I399">
            <v>1001847285</v>
          </cell>
          <cell r="J399" t="str">
            <v>Liberado</v>
          </cell>
          <cell r="K399" t="str">
            <v>P25_ERA_G2_RAM CP-4 PU PIPING</v>
          </cell>
          <cell r="L399" t="str">
            <v>S1_08_4500355937</v>
          </cell>
          <cell r="M399">
            <v>491461</v>
          </cell>
          <cell r="N399" t="str">
            <v>CLP</v>
          </cell>
          <cell r="O399">
            <v>73814</v>
          </cell>
          <cell r="P399" t="str">
            <v>Compensado</v>
          </cell>
          <cell r="Q399">
            <v>6004015</v>
          </cell>
          <cell r="R399" t="str">
            <v>cañería de 1/2" hasta 2.1/2" de diámetro</v>
          </cell>
          <cell r="S399">
            <v>0.5</v>
          </cell>
          <cell r="T399" t="str">
            <v>ML</v>
          </cell>
          <cell r="U399">
            <v>73608</v>
          </cell>
          <cell r="V399" t="str">
            <v>CLP</v>
          </cell>
          <cell r="W399">
            <v>36804</v>
          </cell>
          <cell r="X399" t="str">
            <v>CLP</v>
          </cell>
          <cell r="Y399">
            <v>50114295</v>
          </cell>
          <cell r="Z399">
            <v>39.26</v>
          </cell>
        </row>
        <row r="400">
          <cell r="A400">
            <v>4600035317</v>
          </cell>
          <cell r="B400" t="str">
            <v>FERROSTAAL CHILE S.A.C.</v>
          </cell>
          <cell r="C400">
            <v>34865826405</v>
          </cell>
          <cell r="D400" t="str">
            <v>Servicio Civil Mecánico PARO ERA 2025</v>
          </cell>
          <cell r="E400">
            <v>4500355937</v>
          </cell>
          <cell r="F400">
            <v>10</v>
          </cell>
          <cell r="G400">
            <v>34865317617</v>
          </cell>
          <cell r="H400">
            <v>508788</v>
          </cell>
          <cell r="I400">
            <v>1001847285</v>
          </cell>
          <cell r="J400" t="str">
            <v>Liberado</v>
          </cell>
          <cell r="K400" t="str">
            <v>P25_ERA_G2_RAM CP-4 PU PIPING</v>
          </cell>
          <cell r="L400" t="str">
            <v>S1_08_4500355937</v>
          </cell>
          <cell r="M400">
            <v>491461</v>
          </cell>
          <cell r="N400" t="str">
            <v>CLP</v>
          </cell>
          <cell r="O400">
            <v>73814</v>
          </cell>
          <cell r="P400" t="str">
            <v>Compensado</v>
          </cell>
          <cell r="Q400">
            <v>6018818</v>
          </cell>
          <cell r="R400" t="str">
            <v>UN SW CARB STEEL CAÑ 1/2"A1.1/2" C/PWHT</v>
          </cell>
          <cell r="S400">
            <v>1</v>
          </cell>
          <cell r="T400" t="str">
            <v>C/U</v>
          </cell>
          <cell r="U400">
            <v>118649</v>
          </cell>
          <cell r="V400" t="str">
            <v>CLP</v>
          </cell>
          <cell r="W400">
            <v>118649</v>
          </cell>
          <cell r="X400" t="str">
            <v>CLP</v>
          </cell>
          <cell r="Y400">
            <v>50114295</v>
          </cell>
          <cell r="Z400">
            <v>126.55</v>
          </cell>
        </row>
        <row r="401">
          <cell r="A401">
            <v>4600035317</v>
          </cell>
          <cell r="B401" t="str">
            <v>FERROSTAAL CHILE S.A.C.</v>
          </cell>
          <cell r="C401">
            <v>34865826405</v>
          </cell>
          <cell r="D401" t="str">
            <v>Servicio Civil Mecánico PARO ERA 2025</v>
          </cell>
          <cell r="E401">
            <v>4500355937</v>
          </cell>
          <cell r="F401">
            <v>10</v>
          </cell>
          <cell r="G401">
            <v>34865317617</v>
          </cell>
          <cell r="H401">
            <v>508788</v>
          </cell>
          <cell r="I401">
            <v>1001847285</v>
          </cell>
          <cell r="J401" t="str">
            <v>Liberado</v>
          </cell>
          <cell r="K401" t="str">
            <v>P25_ERA_G2_RAM CP-4 PU PIPING</v>
          </cell>
          <cell r="L401" t="str">
            <v>S1_08_4500355937</v>
          </cell>
          <cell r="M401">
            <v>491461</v>
          </cell>
          <cell r="N401" t="str">
            <v>CLP</v>
          </cell>
          <cell r="O401">
            <v>73814</v>
          </cell>
          <cell r="P401" t="str">
            <v>Compensado</v>
          </cell>
          <cell r="Q401">
            <v>6011690</v>
          </cell>
          <cell r="R401" t="str">
            <v>Pint Equip Cañ Sop&amp;EstrGral T°hasta60°C</v>
          </cell>
          <cell r="S401">
            <v>0.57999999999999996</v>
          </cell>
          <cell r="T401" t="str">
            <v>M2</v>
          </cell>
          <cell r="U401">
            <v>130366</v>
          </cell>
          <cell r="V401" t="str">
            <v>CLP</v>
          </cell>
          <cell r="W401">
            <v>75612</v>
          </cell>
          <cell r="X401" t="str">
            <v>CLP</v>
          </cell>
          <cell r="Y401">
            <v>50114295</v>
          </cell>
          <cell r="Z401">
            <v>80.650000000000006</v>
          </cell>
        </row>
        <row r="402">
          <cell r="A402">
            <v>4600035317</v>
          </cell>
          <cell r="B402" t="str">
            <v>FERROSTAAL CHILE S.A.C.</v>
          </cell>
          <cell r="C402">
            <v>34865826405</v>
          </cell>
          <cell r="D402" t="str">
            <v>Servicio Civil Mecánico PARO ERA 2025</v>
          </cell>
          <cell r="E402">
            <v>4500355937</v>
          </cell>
          <cell r="F402">
            <v>10</v>
          </cell>
          <cell r="G402">
            <v>34865317617</v>
          </cell>
          <cell r="H402">
            <v>508788</v>
          </cell>
          <cell r="I402">
            <v>1001847286</v>
          </cell>
          <cell r="J402" t="str">
            <v>Liberado</v>
          </cell>
          <cell r="K402" t="str">
            <v>P25_ERA_G2_RAM CP-5 PU PIPING</v>
          </cell>
          <cell r="L402" t="str">
            <v>25_11_4500355937</v>
          </cell>
          <cell r="M402">
            <v>3155673</v>
          </cell>
          <cell r="N402" t="str">
            <v>CLP</v>
          </cell>
          <cell r="O402">
            <v>74178</v>
          </cell>
          <cell r="P402" t="str">
            <v>Compensado</v>
          </cell>
          <cell r="Q402">
            <v>6004012</v>
          </cell>
          <cell r="R402" t="str">
            <v>de 1/2" a 2" Acero al carbono</v>
          </cell>
          <cell r="S402">
            <v>2</v>
          </cell>
          <cell r="T402" t="str">
            <v>C/U</v>
          </cell>
          <cell r="U402">
            <v>227503</v>
          </cell>
          <cell r="V402" t="str">
            <v>CLP</v>
          </cell>
          <cell r="W402">
            <v>455006</v>
          </cell>
          <cell r="X402" t="str">
            <v>CLP</v>
          </cell>
          <cell r="Y402">
            <v>50114296</v>
          </cell>
          <cell r="Z402">
            <v>485.32</v>
          </cell>
        </row>
        <row r="403">
          <cell r="A403">
            <v>4600035317</v>
          </cell>
          <cell r="B403" t="str">
            <v>FERROSTAAL CHILE S.A.C.</v>
          </cell>
          <cell r="C403">
            <v>34865826405</v>
          </cell>
          <cell r="D403" t="str">
            <v>Servicio Civil Mecánico PARO ERA 2025</v>
          </cell>
          <cell r="E403">
            <v>4500355937</v>
          </cell>
          <cell r="F403">
            <v>10</v>
          </cell>
          <cell r="G403">
            <v>34865317617</v>
          </cell>
          <cell r="H403">
            <v>508788</v>
          </cell>
          <cell r="I403">
            <v>1001847286</v>
          </cell>
          <cell r="J403" t="str">
            <v>Liberado</v>
          </cell>
          <cell r="K403" t="str">
            <v>P25_ERA_G2_RAM CP-5 PU PIPING</v>
          </cell>
          <cell r="L403" t="str">
            <v>25_11_4500355937</v>
          </cell>
          <cell r="M403">
            <v>3155673</v>
          </cell>
          <cell r="N403" t="str">
            <v>CLP</v>
          </cell>
          <cell r="O403">
            <v>74178</v>
          </cell>
          <cell r="P403" t="str">
            <v>Compensado</v>
          </cell>
          <cell r="Q403">
            <v>6004013</v>
          </cell>
          <cell r="R403" t="str">
            <v>de 1/2" a 2" Acero inoxidable</v>
          </cell>
          <cell r="S403">
            <v>6</v>
          </cell>
          <cell r="T403" t="str">
            <v>C/U</v>
          </cell>
          <cell r="U403">
            <v>238765</v>
          </cell>
          <cell r="V403" t="str">
            <v>CLP</v>
          </cell>
          <cell r="W403">
            <v>1432590</v>
          </cell>
          <cell r="X403" t="str">
            <v>CLP</v>
          </cell>
          <cell r="Y403">
            <v>50114296</v>
          </cell>
          <cell r="Z403">
            <v>1528.03</v>
          </cell>
        </row>
        <row r="404">
          <cell r="A404">
            <v>4600035317</v>
          </cell>
          <cell r="B404" t="str">
            <v>FERROSTAAL CHILE S.A.C.</v>
          </cell>
          <cell r="C404">
            <v>34865826405</v>
          </cell>
          <cell r="D404" t="str">
            <v>Servicio Civil Mecánico PARO ERA 2025</v>
          </cell>
          <cell r="E404">
            <v>4500355937</v>
          </cell>
          <cell r="F404">
            <v>10</v>
          </cell>
          <cell r="G404">
            <v>34865317617</v>
          </cell>
          <cell r="H404">
            <v>508788</v>
          </cell>
          <cell r="I404">
            <v>1001847286</v>
          </cell>
          <cell r="J404" t="str">
            <v>Liberado</v>
          </cell>
          <cell r="K404" t="str">
            <v>P25_ERA_G2_RAM CP-5 PU PIPING</v>
          </cell>
          <cell r="L404" t="str">
            <v>25_11_4500355937</v>
          </cell>
          <cell r="M404">
            <v>3155673</v>
          </cell>
          <cell r="N404" t="str">
            <v>CLP</v>
          </cell>
          <cell r="O404">
            <v>74178</v>
          </cell>
          <cell r="P404" t="str">
            <v>Compensado</v>
          </cell>
          <cell r="Q404">
            <v>6004015</v>
          </cell>
          <cell r="R404" t="str">
            <v>cañería de 1/2" hasta 2.1/2" de diámetro</v>
          </cell>
          <cell r="S404">
            <v>4.2</v>
          </cell>
          <cell r="T404" t="str">
            <v>ML</v>
          </cell>
          <cell r="U404">
            <v>65785</v>
          </cell>
          <cell r="V404" t="str">
            <v>CLP</v>
          </cell>
          <cell r="W404">
            <v>276297</v>
          </cell>
          <cell r="X404" t="str">
            <v>CLP</v>
          </cell>
          <cell r="Y404">
            <v>50114296</v>
          </cell>
          <cell r="Z404">
            <v>294.7</v>
          </cell>
        </row>
        <row r="405">
          <cell r="A405">
            <v>4600035317</v>
          </cell>
          <cell r="B405" t="str">
            <v>FERROSTAAL CHILE S.A.C.</v>
          </cell>
          <cell r="C405">
            <v>34865826405</v>
          </cell>
          <cell r="D405" t="str">
            <v>Servicio Civil Mecánico PARO ERA 2025</v>
          </cell>
          <cell r="E405">
            <v>4500355937</v>
          </cell>
          <cell r="F405">
            <v>10</v>
          </cell>
          <cell r="G405">
            <v>34865317617</v>
          </cell>
          <cell r="H405">
            <v>508788</v>
          </cell>
          <cell r="I405">
            <v>1001847286</v>
          </cell>
          <cell r="J405" t="str">
            <v>Liberado</v>
          </cell>
          <cell r="K405" t="str">
            <v>P25_ERA_G2_RAM CP-5 PU PIPING</v>
          </cell>
          <cell r="L405" t="str">
            <v>25_11_4500355937</v>
          </cell>
          <cell r="M405">
            <v>3155673</v>
          </cell>
          <cell r="N405" t="str">
            <v>CLP</v>
          </cell>
          <cell r="O405">
            <v>74178</v>
          </cell>
          <cell r="P405" t="str">
            <v>Compensado</v>
          </cell>
          <cell r="Q405">
            <v>6004015</v>
          </cell>
          <cell r="R405" t="str">
            <v>cañería de 1/2" hasta 2.1/2" de diámetro</v>
          </cell>
          <cell r="S405">
            <v>3</v>
          </cell>
          <cell r="T405" t="str">
            <v>ML</v>
          </cell>
          <cell r="U405">
            <v>73608</v>
          </cell>
          <cell r="V405" t="str">
            <v>CLP</v>
          </cell>
          <cell r="W405">
            <v>220824</v>
          </cell>
          <cell r="X405" t="str">
            <v>CLP</v>
          </cell>
          <cell r="Y405">
            <v>50114296</v>
          </cell>
          <cell r="Z405">
            <v>235.54</v>
          </cell>
        </row>
        <row r="406">
          <cell r="A406">
            <v>4600035317</v>
          </cell>
          <cell r="B406" t="str">
            <v>FERROSTAAL CHILE S.A.C.</v>
          </cell>
          <cell r="C406">
            <v>34865826405</v>
          </cell>
          <cell r="D406" t="str">
            <v>Servicio Civil Mecánico PARO ERA 2025</v>
          </cell>
          <cell r="E406">
            <v>4500355937</v>
          </cell>
          <cell r="F406">
            <v>10</v>
          </cell>
          <cell r="G406">
            <v>34865317617</v>
          </cell>
          <cell r="H406">
            <v>508788</v>
          </cell>
          <cell r="I406">
            <v>1001847286</v>
          </cell>
          <cell r="J406" t="str">
            <v>Liberado</v>
          </cell>
          <cell r="K406" t="str">
            <v>P25_ERA_G2_RAM CP-5 PU PIPING</v>
          </cell>
          <cell r="L406" t="str">
            <v>25_11_4500355937</v>
          </cell>
          <cell r="M406">
            <v>3155673</v>
          </cell>
          <cell r="N406" t="str">
            <v>CLP</v>
          </cell>
          <cell r="O406">
            <v>74178</v>
          </cell>
          <cell r="P406" t="str">
            <v>Compensado</v>
          </cell>
          <cell r="Q406">
            <v>6018816</v>
          </cell>
          <cell r="R406" t="str">
            <v>UN SW CARB STEEL CAÑ DE 1/2" A 1.1/2"</v>
          </cell>
          <cell r="S406">
            <v>7</v>
          </cell>
          <cell r="T406" t="str">
            <v>C/U</v>
          </cell>
          <cell r="U406">
            <v>56519</v>
          </cell>
          <cell r="V406" t="str">
            <v>CLP</v>
          </cell>
          <cell r="W406">
            <v>395633</v>
          </cell>
          <cell r="X406" t="str">
            <v>CLP</v>
          </cell>
          <cell r="Y406">
            <v>50114296</v>
          </cell>
          <cell r="Z406">
            <v>421.99</v>
          </cell>
        </row>
        <row r="407">
          <cell r="A407">
            <v>4600035317</v>
          </cell>
          <cell r="B407" t="str">
            <v>FERROSTAAL CHILE S.A.C.</v>
          </cell>
          <cell r="C407">
            <v>34865826405</v>
          </cell>
          <cell r="D407" t="str">
            <v>Servicio Civil Mecánico PARO ERA 2025</v>
          </cell>
          <cell r="E407">
            <v>4500355937</v>
          </cell>
          <cell r="F407">
            <v>10</v>
          </cell>
          <cell r="G407">
            <v>34865317617</v>
          </cell>
          <cell r="H407">
            <v>508788</v>
          </cell>
          <cell r="I407">
            <v>1001847286</v>
          </cell>
          <cell r="J407" t="str">
            <v>Liberado</v>
          </cell>
          <cell r="K407" t="str">
            <v>P25_ERA_G2_RAM CP-5 PU PIPING</v>
          </cell>
          <cell r="L407" t="str">
            <v>25_11_4500355937</v>
          </cell>
          <cell r="M407">
            <v>3155673</v>
          </cell>
          <cell r="N407" t="str">
            <v>CLP</v>
          </cell>
          <cell r="O407">
            <v>74178</v>
          </cell>
          <cell r="P407" t="str">
            <v>Compensado</v>
          </cell>
          <cell r="Q407">
            <v>6004061</v>
          </cell>
          <cell r="R407" t="str">
            <v>de 3/4" a 3" de diámetro</v>
          </cell>
          <cell r="S407">
            <v>4.5</v>
          </cell>
          <cell r="T407" t="str">
            <v>ML</v>
          </cell>
          <cell r="U407">
            <v>32066</v>
          </cell>
          <cell r="V407" t="str">
            <v>CLP</v>
          </cell>
          <cell r="W407">
            <v>144297</v>
          </cell>
          <cell r="X407" t="str">
            <v>CLP</v>
          </cell>
          <cell r="Y407">
            <v>50114296</v>
          </cell>
          <cell r="Z407">
            <v>153.91</v>
          </cell>
        </row>
        <row r="408">
          <cell r="A408">
            <v>4600035317</v>
          </cell>
          <cell r="B408" t="str">
            <v>FERROSTAAL CHILE S.A.C.</v>
          </cell>
          <cell r="C408">
            <v>34865826405</v>
          </cell>
          <cell r="D408" t="str">
            <v>Servicio Civil Mecánico PARO ERA 2025</v>
          </cell>
          <cell r="E408">
            <v>4500355937</v>
          </cell>
          <cell r="F408">
            <v>10</v>
          </cell>
          <cell r="G408">
            <v>34865317617</v>
          </cell>
          <cell r="H408">
            <v>508788</v>
          </cell>
          <cell r="I408">
            <v>1001847286</v>
          </cell>
          <cell r="J408" t="str">
            <v>Liberado</v>
          </cell>
          <cell r="K408" t="str">
            <v>P25_ERA_G2_RAM CP-5 PU PIPING</v>
          </cell>
          <cell r="L408" t="str">
            <v>25_11_4500355937</v>
          </cell>
          <cell r="M408">
            <v>3155673</v>
          </cell>
          <cell r="N408" t="str">
            <v>CLP</v>
          </cell>
          <cell r="O408">
            <v>74178</v>
          </cell>
          <cell r="P408" t="str">
            <v>Compensado</v>
          </cell>
          <cell r="Q408">
            <v>6004061</v>
          </cell>
          <cell r="R408" t="str">
            <v>de 3/4" a 3" de diámetro</v>
          </cell>
          <cell r="S408">
            <v>4.5</v>
          </cell>
          <cell r="T408" t="str">
            <v>ML</v>
          </cell>
          <cell r="U408">
            <v>51339</v>
          </cell>
          <cell r="V408" t="str">
            <v>CLP</v>
          </cell>
          <cell r="W408">
            <v>231026</v>
          </cell>
          <cell r="X408" t="str">
            <v>CLP</v>
          </cell>
          <cell r="Y408">
            <v>50114296</v>
          </cell>
          <cell r="Z408">
            <v>246.42</v>
          </cell>
        </row>
        <row r="409">
          <cell r="A409">
            <v>4600035317</v>
          </cell>
          <cell r="B409" t="str">
            <v>FERROSTAAL CHILE S.A.C.</v>
          </cell>
          <cell r="C409">
            <v>34865826405</v>
          </cell>
          <cell r="D409" t="str">
            <v>Servicio Civil Mecánico PARO ERA 2025</v>
          </cell>
          <cell r="E409">
            <v>4500355937</v>
          </cell>
          <cell r="F409">
            <v>10</v>
          </cell>
          <cell r="G409">
            <v>34865317617</v>
          </cell>
          <cell r="H409">
            <v>508788</v>
          </cell>
          <cell r="I409">
            <v>1001847287</v>
          </cell>
          <cell r="J409" t="str">
            <v>Liberado</v>
          </cell>
          <cell r="K409" t="str">
            <v>P25_ERA_G2_RAM CP-6 PU PIPING</v>
          </cell>
          <cell r="L409" t="str">
            <v>S1_08_4500355937</v>
          </cell>
          <cell r="M409">
            <v>633475</v>
          </cell>
          <cell r="N409" t="str">
            <v>CLP</v>
          </cell>
          <cell r="O409">
            <v>73814</v>
          </cell>
          <cell r="P409" t="str">
            <v>Compensado</v>
          </cell>
          <cell r="Q409">
            <v>6004012</v>
          </cell>
          <cell r="R409" t="str">
            <v>de 1/2" a 2" Acero al carbono</v>
          </cell>
          <cell r="S409">
            <v>1</v>
          </cell>
          <cell r="T409" t="str">
            <v>C/U</v>
          </cell>
          <cell r="U409">
            <v>227503</v>
          </cell>
          <cell r="V409" t="str">
            <v>CLP</v>
          </cell>
          <cell r="W409">
            <v>227503</v>
          </cell>
          <cell r="X409" t="str">
            <v>CLP</v>
          </cell>
          <cell r="Y409">
            <v>50114297</v>
          </cell>
          <cell r="Z409">
            <v>242.66</v>
          </cell>
        </row>
        <row r="410">
          <cell r="A410">
            <v>4600035317</v>
          </cell>
          <cell r="B410" t="str">
            <v>FERROSTAAL CHILE S.A.C.</v>
          </cell>
          <cell r="C410">
            <v>34865826405</v>
          </cell>
          <cell r="D410" t="str">
            <v>Servicio Civil Mecánico PARO ERA 2025</v>
          </cell>
          <cell r="E410">
            <v>4500355937</v>
          </cell>
          <cell r="F410">
            <v>10</v>
          </cell>
          <cell r="G410">
            <v>34865317617</v>
          </cell>
          <cell r="H410">
            <v>508788</v>
          </cell>
          <cell r="I410">
            <v>1001847287</v>
          </cell>
          <cell r="J410" t="str">
            <v>Liberado</v>
          </cell>
          <cell r="K410" t="str">
            <v>P25_ERA_G2_RAM CP-6 PU PIPING</v>
          </cell>
          <cell r="L410" t="str">
            <v>S1_08_4500355937</v>
          </cell>
          <cell r="M410">
            <v>633475</v>
          </cell>
          <cell r="N410" t="str">
            <v>CLP</v>
          </cell>
          <cell r="O410">
            <v>73814</v>
          </cell>
          <cell r="P410" t="str">
            <v>Compensado</v>
          </cell>
          <cell r="Q410">
            <v>6004015</v>
          </cell>
          <cell r="R410" t="str">
            <v>cañería de 1/2" hasta 2.1/2" de diámetro</v>
          </cell>
          <cell r="S410">
            <v>0.2</v>
          </cell>
          <cell r="T410" t="str">
            <v>ML</v>
          </cell>
          <cell r="U410">
            <v>65785</v>
          </cell>
          <cell r="V410" t="str">
            <v>CLP</v>
          </cell>
          <cell r="W410">
            <v>13157</v>
          </cell>
          <cell r="X410" t="str">
            <v>CLP</v>
          </cell>
          <cell r="Y410">
            <v>50114297</v>
          </cell>
          <cell r="Z410">
            <v>14.03</v>
          </cell>
        </row>
        <row r="411">
          <cell r="A411">
            <v>4600035317</v>
          </cell>
          <cell r="B411" t="str">
            <v>FERROSTAAL CHILE S.A.C.</v>
          </cell>
          <cell r="C411">
            <v>34865826405</v>
          </cell>
          <cell r="D411" t="str">
            <v>Servicio Civil Mecánico PARO ERA 2025</v>
          </cell>
          <cell r="E411">
            <v>4500355937</v>
          </cell>
          <cell r="F411">
            <v>10</v>
          </cell>
          <cell r="G411">
            <v>34865317617</v>
          </cell>
          <cell r="H411">
            <v>508788</v>
          </cell>
          <cell r="I411">
            <v>1001847287</v>
          </cell>
          <cell r="J411" t="str">
            <v>Liberado</v>
          </cell>
          <cell r="K411" t="str">
            <v>P25_ERA_G2_RAM CP-6 PU PIPING</v>
          </cell>
          <cell r="L411" t="str">
            <v>S1_08_4500355937</v>
          </cell>
          <cell r="M411">
            <v>633475</v>
          </cell>
          <cell r="N411" t="str">
            <v>CLP</v>
          </cell>
          <cell r="O411">
            <v>73814</v>
          </cell>
          <cell r="P411" t="str">
            <v>Compensado</v>
          </cell>
          <cell r="Q411">
            <v>6004015</v>
          </cell>
          <cell r="R411" t="str">
            <v>cañería de 1/2" hasta 2.1/2" de diámetro</v>
          </cell>
          <cell r="S411">
            <v>0.2</v>
          </cell>
          <cell r="T411" t="str">
            <v>ML</v>
          </cell>
          <cell r="U411">
            <v>73608</v>
          </cell>
          <cell r="V411" t="str">
            <v>CLP</v>
          </cell>
          <cell r="W411">
            <v>14722</v>
          </cell>
          <cell r="X411" t="str">
            <v>CLP</v>
          </cell>
          <cell r="Y411">
            <v>50114297</v>
          </cell>
          <cell r="Z411">
            <v>15.7</v>
          </cell>
        </row>
        <row r="412">
          <cell r="A412">
            <v>4600035317</v>
          </cell>
          <cell r="B412" t="str">
            <v>FERROSTAAL CHILE S.A.C.</v>
          </cell>
          <cell r="C412">
            <v>34865826405</v>
          </cell>
          <cell r="D412" t="str">
            <v>Servicio Civil Mecánico PARO ERA 2025</v>
          </cell>
          <cell r="E412">
            <v>4500355937</v>
          </cell>
          <cell r="F412">
            <v>10</v>
          </cell>
          <cell r="G412">
            <v>34865317617</v>
          </cell>
          <cell r="H412">
            <v>508788</v>
          </cell>
          <cell r="I412">
            <v>1001847287</v>
          </cell>
          <cell r="J412" t="str">
            <v>Liberado</v>
          </cell>
          <cell r="K412" t="str">
            <v>P25_ERA_G2_RAM CP-6 PU PIPING</v>
          </cell>
          <cell r="L412" t="str">
            <v>S1_08_4500355937</v>
          </cell>
          <cell r="M412">
            <v>633475</v>
          </cell>
          <cell r="N412" t="str">
            <v>CLP</v>
          </cell>
          <cell r="O412">
            <v>73814</v>
          </cell>
          <cell r="P412" t="str">
            <v>Compensado</v>
          </cell>
          <cell r="Q412">
            <v>6018818</v>
          </cell>
          <cell r="R412" t="str">
            <v>UN SW CARB STEEL CAÑ 1/2"A1.1/2" C/PWHT</v>
          </cell>
          <cell r="S412">
            <v>2</v>
          </cell>
          <cell r="T412" t="str">
            <v>C/U</v>
          </cell>
          <cell r="U412">
            <v>118649</v>
          </cell>
          <cell r="V412" t="str">
            <v>CLP</v>
          </cell>
          <cell r="W412">
            <v>237298</v>
          </cell>
          <cell r="X412" t="str">
            <v>CLP</v>
          </cell>
          <cell r="Y412">
            <v>50114297</v>
          </cell>
          <cell r="Z412">
            <v>253.11</v>
          </cell>
        </row>
        <row r="413">
          <cell r="A413">
            <v>4600035317</v>
          </cell>
          <cell r="B413" t="str">
            <v>FERROSTAAL CHILE S.A.C.</v>
          </cell>
          <cell r="C413">
            <v>34865826405</v>
          </cell>
          <cell r="D413" t="str">
            <v>Servicio Civil Mecánico PARO ERA 2025</v>
          </cell>
          <cell r="E413">
            <v>4500355937</v>
          </cell>
          <cell r="F413">
            <v>10</v>
          </cell>
          <cell r="G413">
            <v>34865317617</v>
          </cell>
          <cell r="H413">
            <v>508788</v>
          </cell>
          <cell r="I413">
            <v>1001847287</v>
          </cell>
          <cell r="J413" t="str">
            <v>Liberado</v>
          </cell>
          <cell r="K413" t="str">
            <v>P25_ERA_G2_RAM CP-6 PU PIPING</v>
          </cell>
          <cell r="L413" t="str">
            <v>S1_08_4500355937</v>
          </cell>
          <cell r="M413">
            <v>633475</v>
          </cell>
          <cell r="N413" t="str">
            <v>CLP</v>
          </cell>
          <cell r="O413">
            <v>73814</v>
          </cell>
          <cell r="P413" t="str">
            <v>Compensado</v>
          </cell>
          <cell r="Q413">
            <v>6011690</v>
          </cell>
          <cell r="R413" t="str">
            <v>Pint Equip Cañ Sop&amp;EstrGral T°hasta60°C</v>
          </cell>
          <cell r="S413">
            <v>1.08</v>
          </cell>
          <cell r="T413" t="str">
            <v>M2</v>
          </cell>
          <cell r="U413">
            <v>130366</v>
          </cell>
          <cell r="V413" t="str">
            <v>CLP</v>
          </cell>
          <cell r="W413">
            <v>140795</v>
          </cell>
          <cell r="X413" t="str">
            <v>CLP</v>
          </cell>
          <cell r="Y413">
            <v>50114297</v>
          </cell>
          <cell r="Z413">
            <v>150.16999999999999</v>
          </cell>
        </row>
        <row r="414">
          <cell r="A414">
            <v>4600035317</v>
          </cell>
          <cell r="B414" t="str">
            <v>FERROSTAAL CHILE S.A.C.</v>
          </cell>
          <cell r="C414">
            <v>34865826405</v>
          </cell>
          <cell r="D414" t="str">
            <v>Servicio Civil Mecánico PARO ERA 2025</v>
          </cell>
          <cell r="E414">
            <v>4500355937</v>
          </cell>
          <cell r="F414">
            <v>10</v>
          </cell>
          <cell r="G414">
            <v>34865317617</v>
          </cell>
          <cell r="H414">
            <v>508788</v>
          </cell>
          <cell r="I414">
            <v>1001847289</v>
          </cell>
          <cell r="J414" t="str">
            <v>Liberado</v>
          </cell>
          <cell r="K414" t="str">
            <v>P25_ERA_G2_RAM CP-8 PU PIPING</v>
          </cell>
          <cell r="L414" t="str">
            <v>S1_08_4500355937</v>
          </cell>
          <cell r="M414">
            <v>2571164</v>
          </cell>
          <cell r="N414" t="str">
            <v>CLP</v>
          </cell>
          <cell r="O414">
            <v>73814</v>
          </cell>
          <cell r="P414" t="str">
            <v>Compensado</v>
          </cell>
          <cell r="Q414">
            <v>6004012</v>
          </cell>
          <cell r="R414" t="str">
            <v>de 1/2" a 2" Acero al carbono</v>
          </cell>
          <cell r="S414">
            <v>2</v>
          </cell>
          <cell r="T414" t="str">
            <v>C/U</v>
          </cell>
          <cell r="U414">
            <v>227503</v>
          </cell>
          <cell r="V414" t="str">
            <v>CLP</v>
          </cell>
          <cell r="W414">
            <v>455006</v>
          </cell>
          <cell r="X414" t="str">
            <v>CLP</v>
          </cell>
          <cell r="Y414">
            <v>50114299</v>
          </cell>
          <cell r="Z414">
            <v>485.32</v>
          </cell>
        </row>
        <row r="415">
          <cell r="A415">
            <v>4600035317</v>
          </cell>
          <cell r="B415" t="str">
            <v>FERROSTAAL CHILE S.A.C.</v>
          </cell>
          <cell r="C415">
            <v>34865826405</v>
          </cell>
          <cell r="D415" t="str">
            <v>Servicio Civil Mecánico PARO ERA 2025</v>
          </cell>
          <cell r="E415">
            <v>4500355937</v>
          </cell>
          <cell r="F415">
            <v>10</v>
          </cell>
          <cell r="G415">
            <v>34865317617</v>
          </cell>
          <cell r="H415">
            <v>508788</v>
          </cell>
          <cell r="I415">
            <v>1001847289</v>
          </cell>
          <cell r="J415" t="str">
            <v>Liberado</v>
          </cell>
          <cell r="K415" t="str">
            <v>P25_ERA_G2_RAM CP-8 PU PIPING</v>
          </cell>
          <cell r="L415" t="str">
            <v>S1_08_4500355937</v>
          </cell>
          <cell r="M415">
            <v>2571164</v>
          </cell>
          <cell r="N415" t="str">
            <v>CLP</v>
          </cell>
          <cell r="O415">
            <v>73814</v>
          </cell>
          <cell r="P415" t="str">
            <v>Compensado</v>
          </cell>
          <cell r="Q415">
            <v>6004013</v>
          </cell>
          <cell r="R415" t="str">
            <v>de 1/2" a 2" Acero inoxidable</v>
          </cell>
          <cell r="S415">
            <v>3</v>
          </cell>
          <cell r="T415" t="str">
            <v>C/U</v>
          </cell>
          <cell r="U415">
            <v>238765</v>
          </cell>
          <cell r="V415" t="str">
            <v>CLP</v>
          </cell>
          <cell r="W415">
            <v>716295</v>
          </cell>
          <cell r="X415" t="str">
            <v>CLP</v>
          </cell>
          <cell r="Y415">
            <v>50114299</v>
          </cell>
          <cell r="Z415">
            <v>764.02</v>
          </cell>
        </row>
        <row r="416">
          <cell r="A416">
            <v>4600035317</v>
          </cell>
          <cell r="B416" t="str">
            <v>FERROSTAAL CHILE S.A.C.</v>
          </cell>
          <cell r="C416">
            <v>34865826405</v>
          </cell>
          <cell r="D416" t="str">
            <v>Servicio Civil Mecánico PARO ERA 2025</v>
          </cell>
          <cell r="E416">
            <v>4500355937</v>
          </cell>
          <cell r="F416">
            <v>10</v>
          </cell>
          <cell r="G416">
            <v>34865317617</v>
          </cell>
          <cell r="H416">
            <v>508788</v>
          </cell>
          <cell r="I416">
            <v>1001847289</v>
          </cell>
          <cell r="J416" t="str">
            <v>Liberado</v>
          </cell>
          <cell r="K416" t="str">
            <v>P25_ERA_G2_RAM CP-8 PU PIPING</v>
          </cell>
          <cell r="L416" t="str">
            <v>S1_08_4500355937</v>
          </cell>
          <cell r="M416">
            <v>2571164</v>
          </cell>
          <cell r="N416" t="str">
            <v>CLP</v>
          </cell>
          <cell r="O416">
            <v>73814</v>
          </cell>
          <cell r="P416" t="str">
            <v>Compensado</v>
          </cell>
          <cell r="Q416">
            <v>6004015</v>
          </cell>
          <cell r="R416" t="str">
            <v>cañería de 1/2" hasta 2.1/2" de diámetro</v>
          </cell>
          <cell r="S416">
            <v>4</v>
          </cell>
          <cell r="T416" t="str">
            <v>ML</v>
          </cell>
          <cell r="U416">
            <v>65785</v>
          </cell>
          <cell r="V416" t="str">
            <v>CLP</v>
          </cell>
          <cell r="W416">
            <v>263140</v>
          </cell>
          <cell r="X416" t="str">
            <v>CLP</v>
          </cell>
          <cell r="Y416">
            <v>50114299</v>
          </cell>
          <cell r="Z416">
            <v>280.67</v>
          </cell>
        </row>
        <row r="417">
          <cell r="A417">
            <v>4600035317</v>
          </cell>
          <cell r="B417" t="str">
            <v>FERROSTAAL CHILE S.A.C.</v>
          </cell>
          <cell r="C417">
            <v>34865826405</v>
          </cell>
          <cell r="D417" t="str">
            <v>Servicio Civil Mecánico PARO ERA 2025</v>
          </cell>
          <cell r="E417">
            <v>4500355937</v>
          </cell>
          <cell r="F417">
            <v>10</v>
          </cell>
          <cell r="G417">
            <v>34865317617</v>
          </cell>
          <cell r="H417">
            <v>508788</v>
          </cell>
          <cell r="I417">
            <v>1001847289</v>
          </cell>
          <cell r="J417" t="str">
            <v>Liberado</v>
          </cell>
          <cell r="K417" t="str">
            <v>P25_ERA_G2_RAM CP-8 PU PIPING</v>
          </cell>
          <cell r="L417" t="str">
            <v>S1_08_4500355937</v>
          </cell>
          <cell r="M417">
            <v>2571164</v>
          </cell>
          <cell r="N417" t="str">
            <v>CLP</v>
          </cell>
          <cell r="O417">
            <v>73814</v>
          </cell>
          <cell r="P417" t="str">
            <v>Compensado</v>
          </cell>
          <cell r="Q417">
            <v>6004015</v>
          </cell>
          <cell r="R417" t="str">
            <v>cañería de 1/2" hasta 2.1/2" de diámetro</v>
          </cell>
          <cell r="S417">
            <v>4</v>
          </cell>
          <cell r="T417" t="str">
            <v>ML</v>
          </cell>
          <cell r="U417">
            <v>73608</v>
          </cell>
          <cell r="V417" t="str">
            <v>CLP</v>
          </cell>
          <cell r="W417">
            <v>294432</v>
          </cell>
          <cell r="X417" t="str">
            <v>CLP</v>
          </cell>
          <cell r="Y417">
            <v>50114299</v>
          </cell>
          <cell r="Z417">
            <v>314.05</v>
          </cell>
        </row>
        <row r="418">
          <cell r="A418">
            <v>4600035317</v>
          </cell>
          <cell r="B418" t="str">
            <v>FERROSTAAL CHILE S.A.C.</v>
          </cell>
          <cell r="C418">
            <v>34865826405</v>
          </cell>
          <cell r="D418" t="str">
            <v>Servicio Civil Mecánico PARO ERA 2025</v>
          </cell>
          <cell r="E418">
            <v>4500355937</v>
          </cell>
          <cell r="F418">
            <v>10</v>
          </cell>
          <cell r="G418">
            <v>34865317617</v>
          </cell>
          <cell r="H418">
            <v>508788</v>
          </cell>
          <cell r="I418">
            <v>1001847289</v>
          </cell>
          <cell r="J418" t="str">
            <v>Liberado</v>
          </cell>
          <cell r="K418" t="str">
            <v>P25_ERA_G2_RAM CP-8 PU PIPING</v>
          </cell>
          <cell r="L418" t="str">
            <v>S1_08_4500355937</v>
          </cell>
          <cell r="M418">
            <v>2571164</v>
          </cell>
          <cell r="N418" t="str">
            <v>CLP</v>
          </cell>
          <cell r="O418">
            <v>73814</v>
          </cell>
          <cell r="P418" t="str">
            <v>Compensado</v>
          </cell>
          <cell r="Q418">
            <v>6018816</v>
          </cell>
          <cell r="R418" t="str">
            <v>UN SW CARB STEEL CAÑ DE 1/2" A 1.1/2"</v>
          </cell>
          <cell r="S418">
            <v>9</v>
          </cell>
          <cell r="T418" t="str">
            <v>C/U</v>
          </cell>
          <cell r="U418">
            <v>56519</v>
          </cell>
          <cell r="V418" t="str">
            <v>CLP</v>
          </cell>
          <cell r="W418">
            <v>508671</v>
          </cell>
          <cell r="X418" t="str">
            <v>CLP</v>
          </cell>
          <cell r="Y418">
            <v>50114299</v>
          </cell>
          <cell r="Z418">
            <v>542.55999999999995</v>
          </cell>
        </row>
        <row r="419">
          <cell r="A419">
            <v>4600035317</v>
          </cell>
          <cell r="B419" t="str">
            <v>FERROSTAAL CHILE S.A.C.</v>
          </cell>
          <cell r="C419">
            <v>34865826405</v>
          </cell>
          <cell r="D419" t="str">
            <v>Servicio Civil Mecánico PARO ERA 2025</v>
          </cell>
          <cell r="E419">
            <v>4500355937</v>
          </cell>
          <cell r="F419">
            <v>10</v>
          </cell>
          <cell r="G419">
            <v>34865317617</v>
          </cell>
          <cell r="H419">
            <v>508788</v>
          </cell>
          <cell r="I419">
            <v>1001847289</v>
          </cell>
          <cell r="J419" t="str">
            <v>Liberado</v>
          </cell>
          <cell r="K419" t="str">
            <v>P25_ERA_G2_RAM CP-8 PU PIPING</v>
          </cell>
          <cell r="L419" t="str">
            <v>S1_08_4500355937</v>
          </cell>
          <cell r="M419">
            <v>2571164</v>
          </cell>
          <cell r="N419" t="str">
            <v>CLP</v>
          </cell>
          <cell r="O419">
            <v>73814</v>
          </cell>
          <cell r="P419" t="str">
            <v>Compensado</v>
          </cell>
          <cell r="Q419">
            <v>6004061</v>
          </cell>
          <cell r="R419" t="str">
            <v>de 3/4" a 3" de diámetro</v>
          </cell>
          <cell r="S419">
            <v>4</v>
          </cell>
          <cell r="T419" t="str">
            <v>ML</v>
          </cell>
          <cell r="U419">
            <v>32066</v>
          </cell>
          <cell r="V419" t="str">
            <v>CLP</v>
          </cell>
          <cell r="W419">
            <v>128264</v>
          </cell>
          <cell r="X419" t="str">
            <v>CLP</v>
          </cell>
          <cell r="Y419">
            <v>50114299</v>
          </cell>
          <cell r="Z419">
            <v>136.81</v>
          </cell>
        </row>
        <row r="420">
          <cell r="A420">
            <v>4600035317</v>
          </cell>
          <cell r="B420" t="str">
            <v>FERROSTAAL CHILE S.A.C.</v>
          </cell>
          <cell r="C420">
            <v>34865826405</v>
          </cell>
          <cell r="D420" t="str">
            <v>Servicio Civil Mecánico PARO ERA 2025</v>
          </cell>
          <cell r="E420">
            <v>4500355937</v>
          </cell>
          <cell r="F420">
            <v>10</v>
          </cell>
          <cell r="G420">
            <v>34865317617</v>
          </cell>
          <cell r="H420">
            <v>508788</v>
          </cell>
          <cell r="I420">
            <v>1001847289</v>
          </cell>
          <cell r="J420" t="str">
            <v>Liberado</v>
          </cell>
          <cell r="K420" t="str">
            <v>P25_ERA_G2_RAM CP-8 PU PIPING</v>
          </cell>
          <cell r="L420" t="str">
            <v>S1_08_4500355937</v>
          </cell>
          <cell r="M420">
            <v>2571164</v>
          </cell>
          <cell r="N420" t="str">
            <v>CLP</v>
          </cell>
          <cell r="O420">
            <v>73814</v>
          </cell>
          <cell r="P420" t="str">
            <v>Compensado</v>
          </cell>
          <cell r="Q420">
            <v>6004061</v>
          </cell>
          <cell r="R420" t="str">
            <v>de 3/4" a 3" de diámetro</v>
          </cell>
          <cell r="S420">
            <v>4</v>
          </cell>
          <cell r="T420" t="str">
            <v>ML</v>
          </cell>
          <cell r="U420">
            <v>51339</v>
          </cell>
          <cell r="V420" t="str">
            <v>CLP</v>
          </cell>
          <cell r="W420">
            <v>205356</v>
          </cell>
          <cell r="X420" t="str">
            <v>CLP</v>
          </cell>
          <cell r="Y420">
            <v>50114299</v>
          </cell>
          <cell r="Z420">
            <v>219.04</v>
          </cell>
        </row>
        <row r="421">
          <cell r="A421">
            <v>4600035317</v>
          </cell>
          <cell r="B421" t="str">
            <v>FERROSTAAL CHILE S.A.C.</v>
          </cell>
          <cell r="C421">
            <v>34865826405</v>
          </cell>
          <cell r="D421" t="str">
            <v>Servicio Civil Mecánico PARO ERA 2025</v>
          </cell>
          <cell r="E421">
            <v>4500355937</v>
          </cell>
          <cell r="F421">
            <v>10</v>
          </cell>
          <cell r="G421">
            <v>34865317617</v>
          </cell>
          <cell r="H421">
            <v>508788</v>
          </cell>
          <cell r="I421">
            <v>1001847294</v>
          </cell>
          <cell r="J421" t="str">
            <v>Liberado</v>
          </cell>
          <cell r="K421" t="str">
            <v>P25_ERA_G2_RAM TM-4 PU PIPING</v>
          </cell>
          <cell r="L421" t="str">
            <v>25_11_4500355937</v>
          </cell>
          <cell r="M421">
            <v>234876</v>
          </cell>
          <cell r="N421" t="str">
            <v>CLP</v>
          </cell>
          <cell r="O421">
            <v>74178</v>
          </cell>
          <cell r="P421" t="str">
            <v>Compensado</v>
          </cell>
          <cell r="Q421">
            <v>6018638</v>
          </cell>
          <cell r="R421" t="str">
            <v>INST/CB TUB IINST INOX/CU 1/4" A 1/2"</v>
          </cell>
          <cell r="S421">
            <v>4</v>
          </cell>
          <cell r="T421" t="str">
            <v>M</v>
          </cell>
          <cell r="U421">
            <v>58719</v>
          </cell>
          <cell r="V421" t="str">
            <v>CLP</v>
          </cell>
          <cell r="W421">
            <v>234876</v>
          </cell>
          <cell r="X421" t="str">
            <v>CLP</v>
          </cell>
          <cell r="Y421">
            <v>50114763</v>
          </cell>
          <cell r="Z421">
            <v>250.52</v>
          </cell>
        </row>
        <row r="422">
          <cell r="A422">
            <v>4600035317</v>
          </cell>
          <cell r="B422" t="str">
            <v>FERROSTAAL CHILE S.A.C.</v>
          </cell>
          <cell r="C422">
            <v>34865826405</v>
          </cell>
          <cell r="D422" t="str">
            <v>Servicio Civil Mecánico PARO ERA 2025</v>
          </cell>
          <cell r="E422">
            <v>4500355937</v>
          </cell>
          <cell r="F422">
            <v>10</v>
          </cell>
          <cell r="G422">
            <v>34865317617</v>
          </cell>
          <cell r="H422">
            <v>508788</v>
          </cell>
          <cell r="I422">
            <v>1001847303</v>
          </cell>
          <cell r="J422" t="str">
            <v>Liberado</v>
          </cell>
          <cell r="K422" t="str">
            <v>P25_ERA_G2_SWS2 CP-3 PU PIPING</v>
          </cell>
          <cell r="L422" t="str">
            <v>S1_08_4500355937</v>
          </cell>
          <cell r="M422">
            <v>568044</v>
          </cell>
          <cell r="N422" t="str">
            <v>CLP</v>
          </cell>
          <cell r="O422">
            <v>73814</v>
          </cell>
          <cell r="P422" t="str">
            <v>Compensado</v>
          </cell>
          <cell r="Q422">
            <v>6004012</v>
          </cell>
          <cell r="R422" t="str">
            <v>de 1/2" a 2" Acero al carbono</v>
          </cell>
          <cell r="S422">
            <v>2</v>
          </cell>
          <cell r="T422" t="str">
            <v>C/U</v>
          </cell>
          <cell r="U422">
            <v>227503</v>
          </cell>
          <cell r="V422" t="str">
            <v>CLP</v>
          </cell>
          <cell r="W422">
            <v>455006</v>
          </cell>
          <cell r="X422" t="str">
            <v>CLP</v>
          </cell>
          <cell r="Y422">
            <v>50114309</v>
          </cell>
          <cell r="Z422">
            <v>485.32</v>
          </cell>
        </row>
        <row r="423">
          <cell r="A423">
            <v>4600035317</v>
          </cell>
          <cell r="B423" t="str">
            <v>FERROSTAAL CHILE S.A.C.</v>
          </cell>
          <cell r="C423">
            <v>34865826405</v>
          </cell>
          <cell r="D423" t="str">
            <v>Servicio Civil Mecánico PARO ERA 2025</v>
          </cell>
          <cell r="E423">
            <v>4500355937</v>
          </cell>
          <cell r="F423">
            <v>10</v>
          </cell>
          <cell r="G423">
            <v>34865317617</v>
          </cell>
          <cell r="H423">
            <v>508788</v>
          </cell>
          <cell r="I423">
            <v>1001847303</v>
          </cell>
          <cell r="J423" t="str">
            <v>Liberado</v>
          </cell>
          <cell r="K423" t="str">
            <v>P25_ERA_G2_SWS2 CP-3 PU PIPING</v>
          </cell>
          <cell r="L423" t="str">
            <v>S1_08_4500355937</v>
          </cell>
          <cell r="M423">
            <v>568044</v>
          </cell>
          <cell r="N423" t="str">
            <v>CLP</v>
          </cell>
          <cell r="O423">
            <v>73814</v>
          </cell>
          <cell r="P423" t="str">
            <v>Compensado</v>
          </cell>
          <cell r="Q423">
            <v>6018816</v>
          </cell>
          <cell r="R423" t="str">
            <v>UN SW CARB STEEL CAÑ DE 1/2" A 1.1/2"</v>
          </cell>
          <cell r="S423">
            <v>2</v>
          </cell>
          <cell r="T423" t="str">
            <v>C/U</v>
          </cell>
          <cell r="U423">
            <v>56519</v>
          </cell>
          <cell r="V423" t="str">
            <v>CLP</v>
          </cell>
          <cell r="W423">
            <v>113038</v>
          </cell>
          <cell r="X423" t="str">
            <v>CLP</v>
          </cell>
          <cell r="Y423">
            <v>50114309</v>
          </cell>
          <cell r="Z423">
            <v>120.57</v>
          </cell>
        </row>
        <row r="424">
          <cell r="A424">
            <v>4600035317</v>
          </cell>
          <cell r="B424" t="str">
            <v>FERROSTAAL CHILE S.A.C.</v>
          </cell>
          <cell r="C424">
            <v>34865826405</v>
          </cell>
          <cell r="D424" t="str">
            <v>Servicio Civil Mecánico PARO ERA 2025</v>
          </cell>
          <cell r="E424">
            <v>4500355937</v>
          </cell>
          <cell r="F424">
            <v>10</v>
          </cell>
          <cell r="G424">
            <v>34865317617</v>
          </cell>
          <cell r="H424">
            <v>508788</v>
          </cell>
          <cell r="I424">
            <v>1001847304</v>
          </cell>
          <cell r="J424" t="str">
            <v>Liberado</v>
          </cell>
          <cell r="K424" t="str">
            <v>P25_ERA_G2_SWS2 CP-4 PU PIPING</v>
          </cell>
          <cell r="L424" t="str">
            <v>S1_08_4500355937</v>
          </cell>
          <cell r="M424">
            <v>10698724</v>
          </cell>
          <cell r="N424" t="str">
            <v>CLP</v>
          </cell>
          <cell r="O424">
            <v>73814</v>
          </cell>
          <cell r="P424" t="str">
            <v>Compensado</v>
          </cell>
          <cell r="Q424">
            <v>6004012</v>
          </cell>
          <cell r="R424" t="str">
            <v>de 1/2" a 2" Acero al carbono</v>
          </cell>
          <cell r="S424">
            <v>6</v>
          </cell>
          <cell r="T424" t="str">
            <v>C/U</v>
          </cell>
          <cell r="U424">
            <v>227503</v>
          </cell>
          <cell r="V424" t="str">
            <v>CLP</v>
          </cell>
          <cell r="W424">
            <v>1365018</v>
          </cell>
          <cell r="X424" t="str">
            <v>CLP</v>
          </cell>
          <cell r="Y424">
            <v>50114310</v>
          </cell>
          <cell r="Z424">
            <v>1455.96</v>
          </cell>
        </row>
        <row r="425">
          <cell r="A425">
            <v>4600035317</v>
          </cell>
          <cell r="B425" t="str">
            <v>FERROSTAAL CHILE S.A.C.</v>
          </cell>
          <cell r="C425">
            <v>34865826405</v>
          </cell>
          <cell r="D425" t="str">
            <v>Servicio Civil Mecánico PARO ERA 2025</v>
          </cell>
          <cell r="E425">
            <v>4500355937</v>
          </cell>
          <cell r="F425">
            <v>10</v>
          </cell>
          <cell r="G425">
            <v>34865317617</v>
          </cell>
          <cell r="H425">
            <v>508788</v>
          </cell>
          <cell r="I425">
            <v>1001847304</v>
          </cell>
          <cell r="J425" t="str">
            <v>Liberado</v>
          </cell>
          <cell r="K425" t="str">
            <v>P25_ERA_G2_SWS2 CP-4 PU PIPING</v>
          </cell>
          <cell r="L425" t="str">
            <v>S1_08_4500355937</v>
          </cell>
          <cell r="M425">
            <v>10698724</v>
          </cell>
          <cell r="N425" t="str">
            <v>CLP</v>
          </cell>
          <cell r="O425">
            <v>73814</v>
          </cell>
          <cell r="P425" t="str">
            <v>Compensado</v>
          </cell>
          <cell r="Q425">
            <v>6004013</v>
          </cell>
          <cell r="R425" t="str">
            <v>de 1/2" a 2" Acero inoxidable</v>
          </cell>
          <cell r="S425">
            <v>16</v>
          </cell>
          <cell r="T425" t="str">
            <v>C/U</v>
          </cell>
          <cell r="U425">
            <v>238765</v>
          </cell>
          <cell r="V425" t="str">
            <v>CLP</v>
          </cell>
          <cell r="W425">
            <v>3820240</v>
          </cell>
          <cell r="X425" t="str">
            <v>CLP</v>
          </cell>
          <cell r="Y425">
            <v>50114310</v>
          </cell>
          <cell r="Z425">
            <v>4074.75</v>
          </cell>
        </row>
        <row r="426">
          <cell r="A426">
            <v>4600035317</v>
          </cell>
          <cell r="B426" t="str">
            <v>FERROSTAAL CHILE S.A.C.</v>
          </cell>
          <cell r="C426">
            <v>34865826405</v>
          </cell>
          <cell r="D426" t="str">
            <v>Servicio Civil Mecánico PARO ERA 2025</v>
          </cell>
          <cell r="E426">
            <v>4500355937</v>
          </cell>
          <cell r="F426">
            <v>10</v>
          </cell>
          <cell r="G426">
            <v>34865317617</v>
          </cell>
          <cell r="H426">
            <v>508788</v>
          </cell>
          <cell r="I426">
            <v>1001847304</v>
          </cell>
          <cell r="J426" t="str">
            <v>Liberado</v>
          </cell>
          <cell r="K426" t="str">
            <v>P25_ERA_G2_SWS2 CP-4 PU PIPING</v>
          </cell>
          <cell r="L426" t="str">
            <v>S1_08_4500355937</v>
          </cell>
          <cell r="M426">
            <v>10698724</v>
          </cell>
          <cell r="N426" t="str">
            <v>CLP</v>
          </cell>
          <cell r="O426">
            <v>73814</v>
          </cell>
          <cell r="P426" t="str">
            <v>Compensado</v>
          </cell>
          <cell r="Q426">
            <v>6004015</v>
          </cell>
          <cell r="R426" t="str">
            <v>cañería de 1/2" hasta 2.1/2" de diámetro</v>
          </cell>
          <cell r="S426">
            <v>12.1</v>
          </cell>
          <cell r="T426" t="str">
            <v>ML</v>
          </cell>
          <cell r="U426">
            <v>65785</v>
          </cell>
          <cell r="V426" t="str">
            <v>CLP</v>
          </cell>
          <cell r="W426">
            <v>795999</v>
          </cell>
          <cell r="X426" t="str">
            <v>CLP</v>
          </cell>
          <cell r="Y426">
            <v>50114310</v>
          </cell>
          <cell r="Z426">
            <v>849.03</v>
          </cell>
        </row>
        <row r="427">
          <cell r="A427">
            <v>4600035317</v>
          </cell>
          <cell r="B427" t="str">
            <v>FERROSTAAL CHILE S.A.C.</v>
          </cell>
          <cell r="C427">
            <v>34865826405</v>
          </cell>
          <cell r="D427" t="str">
            <v>Servicio Civil Mecánico PARO ERA 2025</v>
          </cell>
          <cell r="E427">
            <v>4500355937</v>
          </cell>
          <cell r="F427">
            <v>10</v>
          </cell>
          <cell r="G427">
            <v>34865317617</v>
          </cell>
          <cell r="H427">
            <v>508788</v>
          </cell>
          <cell r="I427">
            <v>1001847304</v>
          </cell>
          <cell r="J427" t="str">
            <v>Liberado</v>
          </cell>
          <cell r="K427" t="str">
            <v>P25_ERA_G2_SWS2 CP-4 PU PIPING</v>
          </cell>
          <cell r="L427" t="str">
            <v>S1_08_4500355937</v>
          </cell>
          <cell r="M427">
            <v>10698724</v>
          </cell>
          <cell r="N427" t="str">
            <v>CLP</v>
          </cell>
          <cell r="O427">
            <v>73814</v>
          </cell>
          <cell r="P427" t="str">
            <v>Compensado</v>
          </cell>
          <cell r="Q427">
            <v>6004015</v>
          </cell>
          <cell r="R427" t="str">
            <v>cañería de 1/2" hasta 2.1/2" de diámetro</v>
          </cell>
          <cell r="S427">
            <v>12.1</v>
          </cell>
          <cell r="T427" t="str">
            <v>ML</v>
          </cell>
          <cell r="U427">
            <v>73608</v>
          </cell>
          <cell r="V427" t="str">
            <v>CLP</v>
          </cell>
          <cell r="W427">
            <v>890657</v>
          </cell>
          <cell r="X427" t="str">
            <v>CLP</v>
          </cell>
          <cell r="Y427">
            <v>50114310</v>
          </cell>
          <cell r="Z427">
            <v>949.99</v>
          </cell>
        </row>
        <row r="428">
          <cell r="A428">
            <v>4600035317</v>
          </cell>
          <cell r="B428" t="str">
            <v>FERROSTAAL CHILE S.A.C.</v>
          </cell>
          <cell r="C428">
            <v>34865826405</v>
          </cell>
          <cell r="D428" t="str">
            <v>Servicio Civil Mecánico PARO ERA 2025</v>
          </cell>
          <cell r="E428">
            <v>4500355937</v>
          </cell>
          <cell r="F428">
            <v>10</v>
          </cell>
          <cell r="G428">
            <v>34865317617</v>
          </cell>
          <cell r="H428">
            <v>508788</v>
          </cell>
          <cell r="I428">
            <v>1001847304</v>
          </cell>
          <cell r="J428" t="str">
            <v>Liberado</v>
          </cell>
          <cell r="K428" t="str">
            <v>P25_ERA_G2_SWS2 CP-4 PU PIPING</v>
          </cell>
          <cell r="L428" t="str">
            <v>S1_08_4500355937</v>
          </cell>
          <cell r="M428">
            <v>10698724</v>
          </cell>
          <cell r="N428" t="str">
            <v>CLP</v>
          </cell>
          <cell r="O428">
            <v>73814</v>
          </cell>
          <cell r="P428" t="str">
            <v>Compensado</v>
          </cell>
          <cell r="Q428">
            <v>6018816</v>
          </cell>
          <cell r="R428" t="str">
            <v>UN SW CARB STEEL CAÑ DE 1/2" A 1.1/2"</v>
          </cell>
          <cell r="S428">
            <v>50</v>
          </cell>
          <cell r="T428" t="str">
            <v>C/U</v>
          </cell>
          <cell r="U428">
            <v>56519</v>
          </cell>
          <cell r="V428" t="str">
            <v>CLP</v>
          </cell>
          <cell r="W428">
            <v>2825950</v>
          </cell>
          <cell r="X428" t="str">
            <v>CLP</v>
          </cell>
          <cell r="Y428">
            <v>50114310</v>
          </cell>
          <cell r="Z428">
            <v>3014.22</v>
          </cell>
        </row>
        <row r="429">
          <cell r="A429">
            <v>4600035317</v>
          </cell>
          <cell r="B429" t="str">
            <v>FERROSTAAL CHILE S.A.C.</v>
          </cell>
          <cell r="C429">
            <v>34865826405</v>
          </cell>
          <cell r="D429" t="str">
            <v>Servicio Civil Mecánico PARO ERA 2025</v>
          </cell>
          <cell r="E429">
            <v>4500355937</v>
          </cell>
          <cell r="F429">
            <v>10</v>
          </cell>
          <cell r="G429">
            <v>34865317617</v>
          </cell>
          <cell r="H429">
            <v>508788</v>
          </cell>
          <cell r="I429">
            <v>1001847304</v>
          </cell>
          <cell r="J429" t="str">
            <v>Liberado</v>
          </cell>
          <cell r="K429" t="str">
            <v>P25_ERA_G2_SWS2 CP-4 PU PIPING</v>
          </cell>
          <cell r="L429" t="str">
            <v>S1_08_4500355937</v>
          </cell>
          <cell r="M429">
            <v>10698724</v>
          </cell>
          <cell r="N429" t="str">
            <v>CLP</v>
          </cell>
          <cell r="O429">
            <v>73814</v>
          </cell>
          <cell r="P429" t="str">
            <v>Compensado</v>
          </cell>
          <cell r="Q429">
            <v>6004061</v>
          </cell>
          <cell r="R429" t="str">
            <v>de 3/4" a 3" de diámetro</v>
          </cell>
          <cell r="S429">
            <v>12</v>
          </cell>
          <cell r="T429" t="str">
            <v>ML</v>
          </cell>
          <cell r="U429">
            <v>32066</v>
          </cell>
          <cell r="V429" t="str">
            <v>CLP</v>
          </cell>
          <cell r="W429">
            <v>384792</v>
          </cell>
          <cell r="X429" t="str">
            <v>CLP</v>
          </cell>
          <cell r="Y429">
            <v>50114310</v>
          </cell>
          <cell r="Z429">
            <v>410.43</v>
          </cell>
        </row>
        <row r="430">
          <cell r="A430">
            <v>4600035317</v>
          </cell>
          <cell r="B430" t="str">
            <v>FERROSTAAL CHILE S.A.C.</v>
          </cell>
          <cell r="C430">
            <v>34865826405</v>
          </cell>
          <cell r="D430" t="str">
            <v>Servicio Civil Mecánico PARO ERA 2025</v>
          </cell>
          <cell r="E430">
            <v>4500355937</v>
          </cell>
          <cell r="F430">
            <v>10</v>
          </cell>
          <cell r="G430">
            <v>34865317617</v>
          </cell>
          <cell r="H430">
            <v>508788</v>
          </cell>
          <cell r="I430">
            <v>1001847304</v>
          </cell>
          <cell r="J430" t="str">
            <v>Liberado</v>
          </cell>
          <cell r="K430" t="str">
            <v>P25_ERA_G2_SWS2 CP-4 PU PIPING</v>
          </cell>
          <cell r="L430" t="str">
            <v>S1_08_4500355937</v>
          </cell>
          <cell r="M430">
            <v>10698724</v>
          </cell>
          <cell r="N430" t="str">
            <v>CLP</v>
          </cell>
          <cell r="O430">
            <v>73814</v>
          </cell>
          <cell r="P430" t="str">
            <v>Compensado</v>
          </cell>
          <cell r="Q430">
            <v>6004061</v>
          </cell>
          <cell r="R430" t="str">
            <v>de 3/4" a 3" de diámetro</v>
          </cell>
          <cell r="S430">
            <v>12</v>
          </cell>
          <cell r="T430" t="str">
            <v>ML</v>
          </cell>
          <cell r="U430">
            <v>51339</v>
          </cell>
          <cell r="V430" t="str">
            <v>CLP</v>
          </cell>
          <cell r="W430">
            <v>616068</v>
          </cell>
          <cell r="X430" t="str">
            <v>CLP</v>
          </cell>
          <cell r="Y430">
            <v>50114310</v>
          </cell>
          <cell r="Z430">
            <v>657.11</v>
          </cell>
        </row>
        <row r="431">
          <cell r="A431">
            <v>4600035317</v>
          </cell>
          <cell r="B431" t="str">
            <v>FERROSTAAL CHILE S.A.C.</v>
          </cell>
          <cell r="C431">
            <v>34865826405</v>
          </cell>
          <cell r="D431" t="str">
            <v>Servicio Civil Mecánico PARO ERA 2025</v>
          </cell>
          <cell r="E431">
            <v>4500355937</v>
          </cell>
          <cell r="F431">
            <v>10</v>
          </cell>
          <cell r="G431">
            <v>34865317617</v>
          </cell>
          <cell r="H431">
            <v>508788</v>
          </cell>
          <cell r="I431">
            <v>1001847309</v>
          </cell>
          <cell r="J431" t="str">
            <v>Liberado</v>
          </cell>
          <cell r="K431" t="str">
            <v>P25_ERA_G2_URA3 CP-1 PU PIPING</v>
          </cell>
          <cell r="L431" t="str">
            <v>S1_08_4500355937</v>
          </cell>
          <cell r="M431">
            <v>639302</v>
          </cell>
          <cell r="N431" t="str">
            <v>CLP</v>
          </cell>
          <cell r="O431">
            <v>73814</v>
          </cell>
          <cell r="P431" t="str">
            <v>Compensado</v>
          </cell>
          <cell r="Q431">
            <v>6004015</v>
          </cell>
          <cell r="R431" t="str">
            <v>cañería de 1/2" hasta 2.1/2" de diámetro</v>
          </cell>
          <cell r="S431">
            <v>0.84</v>
          </cell>
          <cell r="T431" t="str">
            <v>ML</v>
          </cell>
          <cell r="U431">
            <v>65785</v>
          </cell>
          <cell r="V431" t="str">
            <v>CLP</v>
          </cell>
          <cell r="W431">
            <v>55259</v>
          </cell>
          <cell r="X431" t="str">
            <v>CLP</v>
          </cell>
          <cell r="Y431">
            <v>50114322</v>
          </cell>
          <cell r="Z431">
            <v>58.94</v>
          </cell>
        </row>
        <row r="432">
          <cell r="A432">
            <v>4600035317</v>
          </cell>
          <cell r="B432" t="str">
            <v>FERROSTAAL CHILE S.A.C.</v>
          </cell>
          <cell r="C432">
            <v>34865826405</v>
          </cell>
          <cell r="D432" t="str">
            <v>Servicio Civil Mecánico PARO ERA 2025</v>
          </cell>
          <cell r="E432">
            <v>4500355937</v>
          </cell>
          <cell r="F432">
            <v>10</v>
          </cell>
          <cell r="G432">
            <v>34865317617</v>
          </cell>
          <cell r="H432">
            <v>508788</v>
          </cell>
          <cell r="I432">
            <v>1001847309</v>
          </cell>
          <cell r="J432" t="str">
            <v>Liberado</v>
          </cell>
          <cell r="K432" t="str">
            <v>P25_ERA_G2_URA3 CP-1 PU PIPING</v>
          </cell>
          <cell r="L432" t="str">
            <v>S1_08_4500355937</v>
          </cell>
          <cell r="M432">
            <v>639302</v>
          </cell>
          <cell r="N432" t="str">
            <v>CLP</v>
          </cell>
          <cell r="O432">
            <v>73814</v>
          </cell>
          <cell r="P432" t="str">
            <v>Compensado</v>
          </cell>
          <cell r="Q432">
            <v>6004015</v>
          </cell>
          <cell r="R432" t="str">
            <v>cañería de 1/2" hasta 2.1/2" de diámetro</v>
          </cell>
          <cell r="S432">
            <v>0.84</v>
          </cell>
          <cell r="T432" t="str">
            <v>ML</v>
          </cell>
          <cell r="U432">
            <v>73608</v>
          </cell>
          <cell r="V432" t="str">
            <v>CLP</v>
          </cell>
          <cell r="W432">
            <v>61831</v>
          </cell>
          <cell r="X432" t="str">
            <v>CLP</v>
          </cell>
          <cell r="Y432">
            <v>50114322</v>
          </cell>
          <cell r="Z432">
            <v>65.95</v>
          </cell>
        </row>
        <row r="433">
          <cell r="A433">
            <v>4600035317</v>
          </cell>
          <cell r="B433" t="str">
            <v>FERROSTAAL CHILE S.A.C.</v>
          </cell>
          <cell r="C433">
            <v>34865826405</v>
          </cell>
          <cell r="D433" t="str">
            <v>Servicio Civil Mecánico PARO ERA 2025</v>
          </cell>
          <cell r="E433">
            <v>4500355937</v>
          </cell>
          <cell r="F433">
            <v>10</v>
          </cell>
          <cell r="G433">
            <v>34865317617</v>
          </cell>
          <cell r="H433">
            <v>508788</v>
          </cell>
          <cell r="I433">
            <v>1001847309</v>
          </cell>
          <cell r="J433" t="str">
            <v>Liberado</v>
          </cell>
          <cell r="K433" t="str">
            <v>P25_ERA_G2_URA3 CP-1 PU PIPING</v>
          </cell>
          <cell r="L433" t="str">
            <v>S1_08_4500355937</v>
          </cell>
          <cell r="M433">
            <v>639302</v>
          </cell>
          <cell r="N433" t="str">
            <v>CLP</v>
          </cell>
          <cell r="O433">
            <v>73814</v>
          </cell>
          <cell r="P433" t="str">
            <v>Compensado</v>
          </cell>
          <cell r="Q433">
            <v>6018816</v>
          </cell>
          <cell r="R433" t="str">
            <v>UN SW CARB STEEL CAÑ DE 1/2" A 1.1/2"</v>
          </cell>
          <cell r="S433">
            <v>8</v>
          </cell>
          <cell r="T433" t="str">
            <v>C/U</v>
          </cell>
          <cell r="U433">
            <v>56519</v>
          </cell>
          <cell r="V433" t="str">
            <v>CLP</v>
          </cell>
          <cell r="W433">
            <v>452152</v>
          </cell>
          <cell r="X433" t="str">
            <v>CLP</v>
          </cell>
          <cell r="Y433">
            <v>50114322</v>
          </cell>
          <cell r="Z433">
            <v>482.27</v>
          </cell>
        </row>
        <row r="434">
          <cell r="A434">
            <v>4600035317</v>
          </cell>
          <cell r="B434" t="str">
            <v>FERROSTAAL CHILE S.A.C.</v>
          </cell>
          <cell r="C434">
            <v>34865826405</v>
          </cell>
          <cell r="D434" t="str">
            <v>Servicio Civil Mecánico PARO ERA 2025</v>
          </cell>
          <cell r="E434">
            <v>4500355937</v>
          </cell>
          <cell r="F434">
            <v>10</v>
          </cell>
          <cell r="G434">
            <v>34865317617</v>
          </cell>
          <cell r="H434">
            <v>508788</v>
          </cell>
          <cell r="I434">
            <v>1001847309</v>
          </cell>
          <cell r="J434" t="str">
            <v>Liberado</v>
          </cell>
          <cell r="K434" t="str">
            <v>P25_ERA_G2_URA3 CP-1 PU PIPING</v>
          </cell>
          <cell r="L434" t="str">
            <v>S1_08_4500355937</v>
          </cell>
          <cell r="M434">
            <v>639302</v>
          </cell>
          <cell r="N434" t="str">
            <v>CLP</v>
          </cell>
          <cell r="O434">
            <v>73814</v>
          </cell>
          <cell r="P434" t="str">
            <v>Compensado</v>
          </cell>
          <cell r="Q434">
            <v>6004061</v>
          </cell>
          <cell r="R434" t="str">
            <v>de 3/4" a 3" de diámetro</v>
          </cell>
          <cell r="S434">
            <v>0.84</v>
          </cell>
          <cell r="T434" t="str">
            <v>ML</v>
          </cell>
          <cell r="U434">
            <v>32066</v>
          </cell>
          <cell r="V434" t="str">
            <v>CLP</v>
          </cell>
          <cell r="W434">
            <v>26935</v>
          </cell>
          <cell r="X434" t="str">
            <v>CLP</v>
          </cell>
          <cell r="Y434">
            <v>50114322</v>
          </cell>
          <cell r="Z434">
            <v>28.73</v>
          </cell>
        </row>
        <row r="435">
          <cell r="A435">
            <v>4600035317</v>
          </cell>
          <cell r="B435" t="str">
            <v>FERROSTAAL CHILE S.A.C.</v>
          </cell>
          <cell r="C435">
            <v>34865826405</v>
          </cell>
          <cell r="D435" t="str">
            <v>Servicio Civil Mecánico PARO ERA 2025</v>
          </cell>
          <cell r="E435">
            <v>4500355937</v>
          </cell>
          <cell r="F435">
            <v>10</v>
          </cell>
          <cell r="G435">
            <v>34865317617</v>
          </cell>
          <cell r="H435">
            <v>508788</v>
          </cell>
          <cell r="I435">
            <v>1001847309</v>
          </cell>
          <cell r="J435" t="str">
            <v>Liberado</v>
          </cell>
          <cell r="K435" t="str">
            <v>P25_ERA_G2_URA3 CP-1 PU PIPING</v>
          </cell>
          <cell r="L435" t="str">
            <v>S1_08_4500355937</v>
          </cell>
          <cell r="M435">
            <v>639302</v>
          </cell>
          <cell r="N435" t="str">
            <v>CLP</v>
          </cell>
          <cell r="O435">
            <v>73814</v>
          </cell>
          <cell r="P435" t="str">
            <v>Compensado</v>
          </cell>
          <cell r="Q435">
            <v>6004061</v>
          </cell>
          <cell r="R435" t="str">
            <v>de 3/4" a 3" de diámetro</v>
          </cell>
          <cell r="S435">
            <v>0.84</v>
          </cell>
          <cell r="T435" t="str">
            <v>ML</v>
          </cell>
          <cell r="U435">
            <v>51339</v>
          </cell>
          <cell r="V435" t="str">
            <v>CLP</v>
          </cell>
          <cell r="W435">
            <v>43125</v>
          </cell>
          <cell r="X435" t="str">
            <v>CLP</v>
          </cell>
          <cell r="Y435">
            <v>50114322</v>
          </cell>
          <cell r="Z435">
            <v>46</v>
          </cell>
        </row>
        <row r="436">
          <cell r="A436">
            <v>4600035317</v>
          </cell>
          <cell r="B436" t="str">
            <v>FERROSTAAL CHILE S.A.C.</v>
          </cell>
          <cell r="C436">
            <v>34865826405</v>
          </cell>
          <cell r="D436" t="str">
            <v>Servicio Civil Mecánico PARO ERA 2025</v>
          </cell>
          <cell r="E436">
            <v>4500355937</v>
          </cell>
          <cell r="F436">
            <v>10</v>
          </cell>
          <cell r="G436">
            <v>34865317617</v>
          </cell>
          <cell r="H436">
            <v>508788</v>
          </cell>
          <cell r="I436">
            <v>1001847312</v>
          </cell>
          <cell r="J436" t="str">
            <v>Liberado</v>
          </cell>
          <cell r="K436" t="str">
            <v>P25_ERA_G2_URA3 CP-2 PU PIPING</v>
          </cell>
          <cell r="L436" t="str">
            <v>S1_08_4500355937</v>
          </cell>
          <cell r="M436">
            <v>3397724</v>
          </cell>
          <cell r="N436" t="str">
            <v>CLP</v>
          </cell>
          <cell r="O436">
            <v>73814</v>
          </cell>
          <cell r="P436" t="str">
            <v>Compensado</v>
          </cell>
          <cell r="Q436">
            <v>6004015</v>
          </cell>
          <cell r="R436" t="str">
            <v>cañería de 1/2" hasta 2.1/2" de diámetro</v>
          </cell>
          <cell r="S436">
            <v>1.29</v>
          </cell>
          <cell r="T436" t="str">
            <v>ML</v>
          </cell>
          <cell r="U436">
            <v>65785</v>
          </cell>
          <cell r="V436" t="str">
            <v>CLP</v>
          </cell>
          <cell r="W436">
            <v>84863</v>
          </cell>
          <cell r="X436" t="str">
            <v>CLP</v>
          </cell>
          <cell r="Y436">
            <v>50114323</v>
          </cell>
          <cell r="Z436">
            <v>90.52</v>
          </cell>
        </row>
        <row r="437">
          <cell r="A437">
            <v>4600035317</v>
          </cell>
          <cell r="B437" t="str">
            <v>FERROSTAAL CHILE S.A.C.</v>
          </cell>
          <cell r="C437">
            <v>34865826405</v>
          </cell>
          <cell r="D437" t="str">
            <v>Servicio Civil Mecánico PARO ERA 2025</v>
          </cell>
          <cell r="E437">
            <v>4500355937</v>
          </cell>
          <cell r="F437">
            <v>10</v>
          </cell>
          <cell r="G437">
            <v>34865317617</v>
          </cell>
          <cell r="H437">
            <v>508788</v>
          </cell>
          <cell r="I437">
            <v>1001847312</v>
          </cell>
          <cell r="J437" t="str">
            <v>Liberado</v>
          </cell>
          <cell r="K437" t="str">
            <v>P25_ERA_G2_URA3 CP-2 PU PIPING</v>
          </cell>
          <cell r="L437" t="str">
            <v>S1_08_4500355937</v>
          </cell>
          <cell r="M437">
            <v>3397724</v>
          </cell>
          <cell r="N437" t="str">
            <v>CLP</v>
          </cell>
          <cell r="O437">
            <v>73814</v>
          </cell>
          <cell r="P437" t="str">
            <v>Compensado</v>
          </cell>
          <cell r="Q437">
            <v>6004016</v>
          </cell>
          <cell r="R437" t="str">
            <v>cañería de 3" a 4" de diámetro</v>
          </cell>
          <cell r="S437">
            <v>1.0900000000000001</v>
          </cell>
          <cell r="T437" t="str">
            <v>ML</v>
          </cell>
          <cell r="U437">
            <v>87586</v>
          </cell>
          <cell r="V437" t="str">
            <v>CLP</v>
          </cell>
          <cell r="W437">
            <v>95469</v>
          </cell>
          <cell r="X437" t="str">
            <v>CLP</v>
          </cell>
          <cell r="Y437">
            <v>50114323</v>
          </cell>
          <cell r="Z437">
            <v>101.83</v>
          </cell>
        </row>
        <row r="438">
          <cell r="A438">
            <v>4600035317</v>
          </cell>
          <cell r="B438" t="str">
            <v>FERROSTAAL CHILE S.A.C.</v>
          </cell>
          <cell r="C438">
            <v>34865826405</v>
          </cell>
          <cell r="D438" t="str">
            <v>Servicio Civil Mecánico PARO ERA 2025</v>
          </cell>
          <cell r="E438">
            <v>4500355937</v>
          </cell>
          <cell r="F438">
            <v>10</v>
          </cell>
          <cell r="G438">
            <v>34865317617</v>
          </cell>
          <cell r="H438">
            <v>508788</v>
          </cell>
          <cell r="I438">
            <v>1001847312</v>
          </cell>
          <cell r="J438" t="str">
            <v>Liberado</v>
          </cell>
          <cell r="K438" t="str">
            <v>P25_ERA_G2_URA3 CP-2 PU PIPING</v>
          </cell>
          <cell r="L438" t="str">
            <v>S1_08_4500355937</v>
          </cell>
          <cell r="M438">
            <v>3397724</v>
          </cell>
          <cell r="N438" t="str">
            <v>CLP</v>
          </cell>
          <cell r="O438">
            <v>73814</v>
          </cell>
          <cell r="P438" t="str">
            <v>Compensado</v>
          </cell>
          <cell r="Q438">
            <v>6004015</v>
          </cell>
          <cell r="R438" t="str">
            <v>cañería de 1/2" hasta 2.1/2" de diámetro</v>
          </cell>
          <cell r="S438">
            <v>1.29</v>
          </cell>
          <cell r="T438" t="str">
            <v>ML</v>
          </cell>
          <cell r="U438">
            <v>73608</v>
          </cell>
          <cell r="V438" t="str">
            <v>CLP</v>
          </cell>
          <cell r="W438">
            <v>94954</v>
          </cell>
          <cell r="X438" t="str">
            <v>CLP</v>
          </cell>
          <cell r="Y438">
            <v>50114323</v>
          </cell>
          <cell r="Z438">
            <v>101.28</v>
          </cell>
        </row>
        <row r="439">
          <cell r="A439">
            <v>4600035317</v>
          </cell>
          <cell r="B439" t="str">
            <v>FERROSTAAL CHILE S.A.C.</v>
          </cell>
          <cell r="C439">
            <v>34865826405</v>
          </cell>
          <cell r="D439" t="str">
            <v>Servicio Civil Mecánico PARO ERA 2025</v>
          </cell>
          <cell r="E439">
            <v>4500355937</v>
          </cell>
          <cell r="F439">
            <v>10</v>
          </cell>
          <cell r="G439">
            <v>34865317617</v>
          </cell>
          <cell r="H439">
            <v>508788</v>
          </cell>
          <cell r="I439">
            <v>1001847312</v>
          </cell>
          <cell r="J439" t="str">
            <v>Liberado</v>
          </cell>
          <cell r="K439" t="str">
            <v>P25_ERA_G2_URA3 CP-2 PU PIPING</v>
          </cell>
          <cell r="L439" t="str">
            <v>S1_08_4500355937</v>
          </cell>
          <cell r="M439">
            <v>3397724</v>
          </cell>
          <cell r="N439" t="str">
            <v>CLP</v>
          </cell>
          <cell r="O439">
            <v>73814</v>
          </cell>
          <cell r="P439" t="str">
            <v>Compensado</v>
          </cell>
          <cell r="Q439">
            <v>6004016</v>
          </cell>
          <cell r="R439" t="str">
            <v>cañería de 3" a 4" de diámetro</v>
          </cell>
          <cell r="S439">
            <v>1.0900000000000001</v>
          </cell>
          <cell r="T439" t="str">
            <v>ML</v>
          </cell>
          <cell r="U439">
            <v>99684</v>
          </cell>
          <cell r="V439" t="str">
            <v>CLP</v>
          </cell>
          <cell r="W439">
            <v>108656</v>
          </cell>
          <cell r="X439" t="str">
            <v>CLP</v>
          </cell>
          <cell r="Y439">
            <v>50114323</v>
          </cell>
          <cell r="Z439">
            <v>115.89</v>
          </cell>
        </row>
        <row r="440">
          <cell r="A440">
            <v>4600035317</v>
          </cell>
          <cell r="B440" t="str">
            <v>FERROSTAAL CHILE S.A.C.</v>
          </cell>
          <cell r="C440">
            <v>34865826405</v>
          </cell>
          <cell r="D440" t="str">
            <v>Servicio Civil Mecánico PARO ERA 2025</v>
          </cell>
          <cell r="E440">
            <v>4500355937</v>
          </cell>
          <cell r="F440">
            <v>10</v>
          </cell>
          <cell r="G440">
            <v>34865317617</v>
          </cell>
          <cell r="H440">
            <v>508788</v>
          </cell>
          <cell r="I440">
            <v>1001847312</v>
          </cell>
          <cell r="J440" t="str">
            <v>Liberado</v>
          </cell>
          <cell r="K440" t="str">
            <v>P25_ERA_G2_URA3 CP-2 PU PIPING</v>
          </cell>
          <cell r="L440" t="str">
            <v>S1_08_4500355937</v>
          </cell>
          <cell r="M440">
            <v>3397724</v>
          </cell>
          <cell r="N440" t="str">
            <v>CLP</v>
          </cell>
          <cell r="O440">
            <v>73814</v>
          </cell>
          <cell r="P440" t="str">
            <v>Compensado</v>
          </cell>
          <cell r="Q440">
            <v>6018816</v>
          </cell>
          <cell r="R440" t="str">
            <v>UN SW CARB STEEL CAÑ DE 1/2" A 1.1/2"</v>
          </cell>
          <cell r="S440">
            <v>7</v>
          </cell>
          <cell r="T440" t="str">
            <v>C/U</v>
          </cell>
          <cell r="U440">
            <v>56519</v>
          </cell>
          <cell r="V440" t="str">
            <v>CLP</v>
          </cell>
          <cell r="W440">
            <v>395633</v>
          </cell>
          <cell r="X440" t="str">
            <v>CLP</v>
          </cell>
          <cell r="Y440">
            <v>50114323</v>
          </cell>
          <cell r="Z440">
            <v>421.99</v>
          </cell>
        </row>
        <row r="441">
          <cell r="A441">
            <v>4600035317</v>
          </cell>
          <cell r="B441" t="str">
            <v>FERROSTAAL CHILE S.A.C.</v>
          </cell>
          <cell r="C441">
            <v>34865826405</v>
          </cell>
          <cell r="D441" t="str">
            <v>Servicio Civil Mecánico PARO ERA 2025</v>
          </cell>
          <cell r="E441">
            <v>4500355937</v>
          </cell>
          <cell r="F441">
            <v>10</v>
          </cell>
          <cell r="G441">
            <v>34865317617</v>
          </cell>
          <cell r="H441">
            <v>508788</v>
          </cell>
          <cell r="I441">
            <v>1001847312</v>
          </cell>
          <cell r="J441" t="str">
            <v>Liberado</v>
          </cell>
          <cell r="K441" t="str">
            <v>P25_ERA_G2_URA3 CP-2 PU PIPING</v>
          </cell>
          <cell r="L441" t="str">
            <v>S1_08_4500355937</v>
          </cell>
          <cell r="M441">
            <v>3397724</v>
          </cell>
          <cell r="N441" t="str">
            <v>CLP</v>
          </cell>
          <cell r="O441">
            <v>73814</v>
          </cell>
          <cell r="P441" t="str">
            <v>Compensado</v>
          </cell>
          <cell r="Q441">
            <v>6004024</v>
          </cell>
          <cell r="R441" t="str">
            <v>cañería de 1.1/2" a 2.1/2" de diámetro</v>
          </cell>
          <cell r="S441">
            <v>8</v>
          </cell>
          <cell r="T441" t="str">
            <v>C/U</v>
          </cell>
          <cell r="U441">
            <v>94434</v>
          </cell>
          <cell r="V441" t="str">
            <v>CLP</v>
          </cell>
          <cell r="W441">
            <v>755472</v>
          </cell>
          <cell r="X441" t="str">
            <v>CLP</v>
          </cell>
          <cell r="Y441">
            <v>50114323</v>
          </cell>
          <cell r="Z441">
            <v>805.8</v>
          </cell>
        </row>
        <row r="442">
          <cell r="A442">
            <v>4600035317</v>
          </cell>
          <cell r="B442" t="str">
            <v>FERROSTAAL CHILE S.A.C.</v>
          </cell>
          <cell r="C442">
            <v>34865826405</v>
          </cell>
          <cell r="D442" t="str">
            <v>Servicio Civil Mecánico PARO ERA 2025</v>
          </cell>
          <cell r="E442">
            <v>4500355937</v>
          </cell>
          <cell r="F442">
            <v>10</v>
          </cell>
          <cell r="G442">
            <v>34865317617</v>
          </cell>
          <cell r="H442">
            <v>508788</v>
          </cell>
          <cell r="I442">
            <v>1001847312</v>
          </cell>
          <cell r="J442" t="str">
            <v>Liberado</v>
          </cell>
          <cell r="K442" t="str">
            <v>P25_ERA_G2_URA3 CP-2 PU PIPING</v>
          </cell>
          <cell r="L442" t="str">
            <v>S1_08_4500355937</v>
          </cell>
          <cell r="M442">
            <v>3397724</v>
          </cell>
          <cell r="N442" t="str">
            <v>CLP</v>
          </cell>
          <cell r="O442">
            <v>73814</v>
          </cell>
          <cell r="P442" t="str">
            <v>Compensado</v>
          </cell>
          <cell r="Q442">
            <v>6004028</v>
          </cell>
          <cell r="R442" t="str">
            <v>cañería de 3" de diámetro</v>
          </cell>
          <cell r="S442">
            <v>6</v>
          </cell>
          <cell r="T442" t="str">
            <v>C/U</v>
          </cell>
          <cell r="U442">
            <v>161576</v>
          </cell>
          <cell r="V442" t="str">
            <v>CLP</v>
          </cell>
          <cell r="W442">
            <v>969456</v>
          </cell>
          <cell r="X442" t="str">
            <v>CLP</v>
          </cell>
          <cell r="Y442">
            <v>50114323</v>
          </cell>
          <cell r="Z442">
            <v>1034.04</v>
          </cell>
        </row>
        <row r="443">
          <cell r="A443">
            <v>4600035317</v>
          </cell>
          <cell r="B443" t="str">
            <v>FERROSTAAL CHILE S.A.C.</v>
          </cell>
          <cell r="C443">
            <v>34865826405</v>
          </cell>
          <cell r="D443" t="str">
            <v>Servicio Civil Mecánico PARO ERA 2025</v>
          </cell>
          <cell r="E443">
            <v>4500355937</v>
          </cell>
          <cell r="F443">
            <v>10</v>
          </cell>
          <cell r="G443">
            <v>34865317617</v>
          </cell>
          <cell r="H443">
            <v>508788</v>
          </cell>
          <cell r="I443">
            <v>1001847312</v>
          </cell>
          <cell r="J443" t="str">
            <v>Liberado</v>
          </cell>
          <cell r="K443" t="str">
            <v>P25_ERA_G2_URA3 CP-2 PU PIPING</v>
          </cell>
          <cell r="L443" t="str">
            <v>S1_08_4500355937</v>
          </cell>
          <cell r="M443">
            <v>3397724</v>
          </cell>
          <cell r="N443" t="str">
            <v>CLP</v>
          </cell>
          <cell r="O443">
            <v>73814</v>
          </cell>
          <cell r="P443" t="str">
            <v>Compensado</v>
          </cell>
          <cell r="Q443">
            <v>6004061</v>
          </cell>
          <cell r="R443" t="str">
            <v>de 3/4" a 3" de diámetro</v>
          </cell>
          <cell r="S443">
            <v>1.0900000000000001</v>
          </cell>
          <cell r="T443" t="str">
            <v>ML</v>
          </cell>
          <cell r="U443">
            <v>32066</v>
          </cell>
          <cell r="V443" t="str">
            <v>CLP</v>
          </cell>
          <cell r="W443">
            <v>34952</v>
          </cell>
          <cell r="X443" t="str">
            <v>CLP</v>
          </cell>
          <cell r="Y443">
            <v>50114323</v>
          </cell>
          <cell r="Z443">
            <v>37.28</v>
          </cell>
        </row>
        <row r="444">
          <cell r="A444">
            <v>4600035317</v>
          </cell>
          <cell r="B444" t="str">
            <v>FERROSTAAL CHILE S.A.C.</v>
          </cell>
          <cell r="C444">
            <v>34865826405</v>
          </cell>
          <cell r="D444" t="str">
            <v>Servicio Civil Mecánico PARO ERA 2025</v>
          </cell>
          <cell r="E444">
            <v>4500355937</v>
          </cell>
          <cell r="F444">
            <v>10</v>
          </cell>
          <cell r="G444">
            <v>34865317617</v>
          </cell>
          <cell r="H444">
            <v>508788</v>
          </cell>
          <cell r="I444">
            <v>1001847312</v>
          </cell>
          <cell r="J444" t="str">
            <v>Liberado</v>
          </cell>
          <cell r="K444" t="str">
            <v>P25_ERA_G2_URA3 CP-2 PU PIPING</v>
          </cell>
          <cell r="L444" t="str">
            <v>S1_08_4500355937</v>
          </cell>
          <cell r="M444">
            <v>3397724</v>
          </cell>
          <cell r="N444" t="str">
            <v>CLP</v>
          </cell>
          <cell r="O444">
            <v>73814</v>
          </cell>
          <cell r="P444" t="str">
            <v>Compensado</v>
          </cell>
          <cell r="Q444">
            <v>6004064</v>
          </cell>
          <cell r="R444" t="str">
            <v>de 12" a 14" de diámetro</v>
          </cell>
          <cell r="S444">
            <v>3.75</v>
          </cell>
          <cell r="T444" t="str">
            <v>ML</v>
          </cell>
          <cell r="U444">
            <v>70193</v>
          </cell>
          <cell r="V444" t="str">
            <v>CLP</v>
          </cell>
          <cell r="W444">
            <v>263224</v>
          </cell>
          <cell r="X444" t="str">
            <v>CLP</v>
          </cell>
          <cell r="Y444">
            <v>50114323</v>
          </cell>
          <cell r="Z444">
            <v>280.76</v>
          </cell>
        </row>
        <row r="445">
          <cell r="A445">
            <v>4600035317</v>
          </cell>
          <cell r="B445" t="str">
            <v>FERROSTAAL CHILE S.A.C.</v>
          </cell>
          <cell r="C445">
            <v>34865826405</v>
          </cell>
          <cell r="D445" t="str">
            <v>Servicio Civil Mecánico PARO ERA 2025</v>
          </cell>
          <cell r="E445">
            <v>4500355937</v>
          </cell>
          <cell r="F445">
            <v>10</v>
          </cell>
          <cell r="G445">
            <v>34865317617</v>
          </cell>
          <cell r="H445">
            <v>508788</v>
          </cell>
          <cell r="I445">
            <v>1001847312</v>
          </cell>
          <cell r="J445" t="str">
            <v>Liberado</v>
          </cell>
          <cell r="K445" t="str">
            <v>P25_ERA_G2_URA3 CP-2 PU PIPING</v>
          </cell>
          <cell r="L445" t="str">
            <v>S1_08_4500355937</v>
          </cell>
          <cell r="M445">
            <v>3397724</v>
          </cell>
          <cell r="N445" t="str">
            <v>CLP</v>
          </cell>
          <cell r="O445">
            <v>73814</v>
          </cell>
          <cell r="P445" t="str">
            <v>Compensado</v>
          </cell>
          <cell r="Q445">
            <v>6004061</v>
          </cell>
          <cell r="R445" t="str">
            <v>de 3/4" a 3" de diámetro</v>
          </cell>
          <cell r="S445">
            <v>1.0900000000000001</v>
          </cell>
          <cell r="T445" t="str">
            <v>ML</v>
          </cell>
          <cell r="U445">
            <v>51339</v>
          </cell>
          <cell r="V445" t="str">
            <v>CLP</v>
          </cell>
          <cell r="W445">
            <v>55960</v>
          </cell>
          <cell r="X445" t="str">
            <v>CLP</v>
          </cell>
          <cell r="Y445">
            <v>50114323</v>
          </cell>
          <cell r="Z445">
            <v>59.69</v>
          </cell>
        </row>
        <row r="446">
          <cell r="A446">
            <v>4600035317</v>
          </cell>
          <cell r="B446" t="str">
            <v>FERROSTAAL CHILE S.A.C.</v>
          </cell>
          <cell r="C446">
            <v>34865826405</v>
          </cell>
          <cell r="D446" t="str">
            <v>Servicio Civil Mecánico PARO ERA 2025</v>
          </cell>
          <cell r="E446">
            <v>4500355937</v>
          </cell>
          <cell r="F446">
            <v>10</v>
          </cell>
          <cell r="G446">
            <v>34865317617</v>
          </cell>
          <cell r="H446">
            <v>508788</v>
          </cell>
          <cell r="I446">
            <v>1001847312</v>
          </cell>
          <cell r="J446" t="str">
            <v>Liberado</v>
          </cell>
          <cell r="K446" t="str">
            <v>P25_ERA_G2_URA3 CP-2 PU PIPING</v>
          </cell>
          <cell r="L446" t="str">
            <v>S1_08_4500355937</v>
          </cell>
          <cell r="M446">
            <v>3397724</v>
          </cell>
          <cell r="N446" t="str">
            <v>CLP</v>
          </cell>
          <cell r="O446">
            <v>73814</v>
          </cell>
          <cell r="P446" t="str">
            <v>Compensado</v>
          </cell>
          <cell r="Q446">
            <v>6004064</v>
          </cell>
          <cell r="R446" t="str">
            <v>de 12" a 14" de diámetro</v>
          </cell>
          <cell r="S446">
            <v>3.75</v>
          </cell>
          <cell r="T446" t="str">
            <v>ML</v>
          </cell>
          <cell r="U446">
            <v>143756</v>
          </cell>
          <cell r="V446" t="str">
            <v>CLP</v>
          </cell>
          <cell r="W446">
            <v>539085</v>
          </cell>
          <cell r="X446" t="str">
            <v>CLP</v>
          </cell>
          <cell r="Y446">
            <v>50114323</v>
          </cell>
          <cell r="Z446">
            <v>575</v>
          </cell>
        </row>
        <row r="447">
          <cell r="A447">
            <v>4600035317</v>
          </cell>
          <cell r="B447" t="str">
            <v>FERROSTAAL CHILE S.A.C.</v>
          </cell>
          <cell r="C447">
            <v>34865826405</v>
          </cell>
          <cell r="D447" t="str">
            <v>Servicio Civil Mecánico PARO ERA 2025</v>
          </cell>
          <cell r="E447">
            <v>4500355937</v>
          </cell>
          <cell r="F447">
            <v>10</v>
          </cell>
          <cell r="G447">
            <v>34865317617</v>
          </cell>
          <cell r="H447">
            <v>508788</v>
          </cell>
          <cell r="I447">
            <v>1001847316</v>
          </cell>
          <cell r="J447" t="str">
            <v>Liberado</v>
          </cell>
          <cell r="K447" t="str">
            <v>P25_ERA_G2_URA3 CP-6 PU PIPING</v>
          </cell>
          <cell r="L447" t="str">
            <v>S1_08_4500355937</v>
          </cell>
          <cell r="M447">
            <v>2032554</v>
          </cell>
          <cell r="N447" t="str">
            <v>CLP</v>
          </cell>
          <cell r="O447">
            <v>73814</v>
          </cell>
          <cell r="P447" t="str">
            <v>Compensado</v>
          </cell>
          <cell r="Q447">
            <v>6004016</v>
          </cell>
          <cell r="R447" t="str">
            <v>cañería de 3" a 4" de diámetro</v>
          </cell>
          <cell r="S447">
            <v>6</v>
          </cell>
          <cell r="T447" t="str">
            <v>ML</v>
          </cell>
          <cell r="U447">
            <v>87586</v>
          </cell>
          <cell r="V447" t="str">
            <v>CLP</v>
          </cell>
          <cell r="W447">
            <v>525516</v>
          </cell>
          <cell r="X447" t="str">
            <v>CLP</v>
          </cell>
          <cell r="Y447">
            <v>50114326</v>
          </cell>
          <cell r="Z447">
            <v>560.53</v>
          </cell>
        </row>
        <row r="448">
          <cell r="A448">
            <v>4600035317</v>
          </cell>
          <cell r="B448" t="str">
            <v>FERROSTAAL CHILE S.A.C.</v>
          </cell>
          <cell r="C448">
            <v>34865826405</v>
          </cell>
          <cell r="D448" t="str">
            <v>Servicio Civil Mecánico PARO ERA 2025</v>
          </cell>
          <cell r="E448">
            <v>4500355937</v>
          </cell>
          <cell r="F448">
            <v>10</v>
          </cell>
          <cell r="G448">
            <v>34865317617</v>
          </cell>
          <cell r="H448">
            <v>508788</v>
          </cell>
          <cell r="I448">
            <v>1001847316</v>
          </cell>
          <cell r="J448" t="str">
            <v>Liberado</v>
          </cell>
          <cell r="K448" t="str">
            <v>P25_ERA_G2_URA3 CP-6 PU PIPING</v>
          </cell>
          <cell r="L448" t="str">
            <v>S1_08_4500355937</v>
          </cell>
          <cell r="M448">
            <v>2032554</v>
          </cell>
          <cell r="N448" t="str">
            <v>CLP</v>
          </cell>
          <cell r="O448">
            <v>73814</v>
          </cell>
          <cell r="P448" t="str">
            <v>Compensado</v>
          </cell>
          <cell r="Q448">
            <v>6004016</v>
          </cell>
          <cell r="R448" t="str">
            <v>cañería de 3" a 4" de diámetro</v>
          </cell>
          <cell r="S448">
            <v>6</v>
          </cell>
          <cell r="T448" t="str">
            <v>ML</v>
          </cell>
          <cell r="U448">
            <v>99684</v>
          </cell>
          <cell r="V448" t="str">
            <v>CLP</v>
          </cell>
          <cell r="W448">
            <v>598104</v>
          </cell>
          <cell r="X448" t="str">
            <v>CLP</v>
          </cell>
          <cell r="Y448">
            <v>50114326</v>
          </cell>
          <cell r="Z448">
            <v>637.95000000000005</v>
          </cell>
        </row>
        <row r="449">
          <cell r="A449">
            <v>4600035317</v>
          </cell>
          <cell r="B449" t="str">
            <v>FERROSTAAL CHILE S.A.C.</v>
          </cell>
          <cell r="C449">
            <v>34865826405</v>
          </cell>
          <cell r="D449" t="str">
            <v>Servicio Civil Mecánico PARO ERA 2025</v>
          </cell>
          <cell r="E449">
            <v>4500355937</v>
          </cell>
          <cell r="F449">
            <v>10</v>
          </cell>
          <cell r="G449">
            <v>34865317617</v>
          </cell>
          <cell r="H449">
            <v>508788</v>
          </cell>
          <cell r="I449">
            <v>1001847316</v>
          </cell>
          <cell r="J449" t="str">
            <v>Liberado</v>
          </cell>
          <cell r="K449" t="str">
            <v>P25_ERA_G2_URA3 CP-6 PU PIPING</v>
          </cell>
          <cell r="L449" t="str">
            <v>S1_08_4500355937</v>
          </cell>
          <cell r="M449">
            <v>2032554</v>
          </cell>
          <cell r="N449" t="str">
            <v>CLP</v>
          </cell>
          <cell r="O449">
            <v>73814</v>
          </cell>
          <cell r="P449" t="str">
            <v>Compensado</v>
          </cell>
          <cell r="Q449">
            <v>6004029</v>
          </cell>
          <cell r="R449" t="str">
            <v>cañería de  4" de diámetro</v>
          </cell>
          <cell r="S449">
            <v>2</v>
          </cell>
          <cell r="T449" t="str">
            <v>C/U</v>
          </cell>
          <cell r="U449">
            <v>190599</v>
          </cell>
          <cell r="V449" t="str">
            <v>CLP</v>
          </cell>
          <cell r="W449">
            <v>381198</v>
          </cell>
          <cell r="X449" t="str">
            <v>CLP</v>
          </cell>
          <cell r="Y449">
            <v>50114326</v>
          </cell>
          <cell r="Z449">
            <v>406.59</v>
          </cell>
        </row>
        <row r="450">
          <cell r="A450">
            <v>4600035317</v>
          </cell>
          <cell r="B450" t="str">
            <v>FERROSTAAL CHILE S.A.C.</v>
          </cell>
          <cell r="C450">
            <v>34865826405</v>
          </cell>
          <cell r="D450" t="str">
            <v>Servicio Civil Mecánico PARO ERA 2025</v>
          </cell>
          <cell r="E450">
            <v>4500355937</v>
          </cell>
          <cell r="F450">
            <v>10</v>
          </cell>
          <cell r="G450">
            <v>34865317617</v>
          </cell>
          <cell r="H450">
            <v>508788</v>
          </cell>
          <cell r="I450">
            <v>1001847316</v>
          </cell>
          <cell r="J450" t="str">
            <v>Liberado</v>
          </cell>
          <cell r="K450" t="str">
            <v>P25_ERA_G2_URA3 CP-6 PU PIPING</v>
          </cell>
          <cell r="L450" t="str">
            <v>S1_08_4500355937</v>
          </cell>
          <cell r="M450">
            <v>2032554</v>
          </cell>
          <cell r="N450" t="str">
            <v>CLP</v>
          </cell>
          <cell r="O450">
            <v>73814</v>
          </cell>
          <cell r="P450" t="str">
            <v>Compensado</v>
          </cell>
          <cell r="Q450">
            <v>24170</v>
          </cell>
          <cell r="R450" t="str">
            <v>Fabricación y montaje de estructura.</v>
          </cell>
          <cell r="S450">
            <v>46.9</v>
          </cell>
          <cell r="T450" t="str">
            <v>KG</v>
          </cell>
          <cell r="U450">
            <v>9977</v>
          </cell>
          <cell r="V450" t="str">
            <v>CLP</v>
          </cell>
          <cell r="W450">
            <v>467921</v>
          </cell>
          <cell r="X450" t="str">
            <v>CLP</v>
          </cell>
          <cell r="Y450">
            <v>50114326</v>
          </cell>
          <cell r="Z450">
            <v>499.09</v>
          </cell>
        </row>
        <row r="451">
          <cell r="A451">
            <v>4600035317</v>
          </cell>
          <cell r="B451" t="str">
            <v>FERROSTAAL CHILE S.A.C.</v>
          </cell>
          <cell r="C451">
            <v>34865826405</v>
          </cell>
          <cell r="D451" t="str">
            <v>Servicio Civil Mecánico PARO ERA 2025</v>
          </cell>
          <cell r="E451">
            <v>4500355937</v>
          </cell>
          <cell r="F451">
            <v>10</v>
          </cell>
          <cell r="G451">
            <v>34865317617</v>
          </cell>
          <cell r="H451">
            <v>508788</v>
          </cell>
          <cell r="I451">
            <v>1001847316</v>
          </cell>
          <cell r="J451" t="str">
            <v>Liberado</v>
          </cell>
          <cell r="K451" t="str">
            <v>P25_ERA_G2_URA3 CP-6 PU PIPING</v>
          </cell>
          <cell r="L451" t="str">
            <v>S1_08_4500355937</v>
          </cell>
          <cell r="M451">
            <v>2032554</v>
          </cell>
          <cell r="N451" t="str">
            <v>CLP</v>
          </cell>
          <cell r="O451">
            <v>73814</v>
          </cell>
          <cell r="P451" t="str">
            <v>Compensado</v>
          </cell>
          <cell r="Q451">
            <v>6004062</v>
          </cell>
          <cell r="R451" t="str">
            <v>de 4" a 6" de diámetro</v>
          </cell>
          <cell r="S451">
            <v>0.5</v>
          </cell>
          <cell r="T451" t="str">
            <v>ML</v>
          </cell>
          <cell r="U451">
            <v>41061</v>
          </cell>
          <cell r="V451" t="str">
            <v>CLP</v>
          </cell>
          <cell r="W451">
            <v>20531</v>
          </cell>
          <cell r="X451" t="str">
            <v>CLP</v>
          </cell>
          <cell r="Y451">
            <v>50114326</v>
          </cell>
          <cell r="Z451">
            <v>21.9</v>
          </cell>
        </row>
        <row r="452">
          <cell r="A452">
            <v>4600035317</v>
          </cell>
          <cell r="B452" t="str">
            <v>FERROSTAAL CHILE S.A.C.</v>
          </cell>
          <cell r="C452">
            <v>34865826405</v>
          </cell>
          <cell r="D452" t="str">
            <v>Servicio Civil Mecánico PARO ERA 2025</v>
          </cell>
          <cell r="E452">
            <v>4500355937</v>
          </cell>
          <cell r="F452">
            <v>10</v>
          </cell>
          <cell r="G452">
            <v>34865317617</v>
          </cell>
          <cell r="H452">
            <v>508788</v>
          </cell>
          <cell r="I452">
            <v>1001847316</v>
          </cell>
          <cell r="J452" t="str">
            <v>Liberado</v>
          </cell>
          <cell r="K452" t="str">
            <v>P25_ERA_G2_URA3 CP-6 PU PIPING</v>
          </cell>
          <cell r="L452" t="str">
            <v>S1_08_4500355937</v>
          </cell>
          <cell r="M452">
            <v>2032554</v>
          </cell>
          <cell r="N452" t="str">
            <v>CLP</v>
          </cell>
          <cell r="O452">
            <v>73814</v>
          </cell>
          <cell r="P452" t="str">
            <v>Compensado</v>
          </cell>
          <cell r="Q452">
            <v>6004062</v>
          </cell>
          <cell r="R452" t="str">
            <v>de 4" a 6" de diámetro</v>
          </cell>
          <cell r="S452">
            <v>0.5</v>
          </cell>
          <cell r="T452" t="str">
            <v>ML</v>
          </cell>
          <cell r="U452">
            <v>78568</v>
          </cell>
          <cell r="V452" t="str">
            <v>CLP</v>
          </cell>
          <cell r="W452">
            <v>39284</v>
          </cell>
          <cell r="X452" t="str">
            <v>CLP</v>
          </cell>
          <cell r="Y452">
            <v>50114326</v>
          </cell>
          <cell r="Z452">
            <v>41.9</v>
          </cell>
        </row>
        <row r="453">
          <cell r="A453">
            <v>4600035317</v>
          </cell>
          <cell r="B453" t="str">
            <v>FERROSTAAL CHILE S.A.C.</v>
          </cell>
          <cell r="C453">
            <v>34865826405</v>
          </cell>
          <cell r="D453" t="str">
            <v>Servicio Civil Mecánico PARO ERA 2025</v>
          </cell>
          <cell r="E453">
            <v>4500355937</v>
          </cell>
          <cell r="F453">
            <v>10</v>
          </cell>
          <cell r="G453">
            <v>34865317617</v>
          </cell>
          <cell r="H453">
            <v>508788</v>
          </cell>
          <cell r="I453">
            <v>1001847320</v>
          </cell>
          <cell r="J453" t="str">
            <v>Liberado</v>
          </cell>
          <cell r="K453" t="str">
            <v>P25_ERA_G2_URA3 CP-14 PU PIPING</v>
          </cell>
          <cell r="L453" t="str">
            <v>S1_08_4500355937</v>
          </cell>
          <cell r="M453">
            <v>5374407</v>
          </cell>
          <cell r="N453" t="str">
            <v>CLP</v>
          </cell>
          <cell r="O453">
            <v>73814</v>
          </cell>
          <cell r="P453" t="str">
            <v>Compensado</v>
          </cell>
          <cell r="Q453">
            <v>6004012</v>
          </cell>
          <cell r="R453" t="str">
            <v>de 1/2" a 2" Acero al carbono</v>
          </cell>
          <cell r="S453">
            <v>2</v>
          </cell>
          <cell r="T453" t="str">
            <v>C/U</v>
          </cell>
          <cell r="U453">
            <v>227503</v>
          </cell>
          <cell r="V453" t="str">
            <v>CLP</v>
          </cell>
          <cell r="W453">
            <v>455006</v>
          </cell>
          <cell r="X453" t="str">
            <v>CLP</v>
          </cell>
          <cell r="Y453">
            <v>50114334</v>
          </cell>
          <cell r="Z453">
            <v>485.32</v>
          </cell>
        </row>
        <row r="454">
          <cell r="A454">
            <v>4600035317</v>
          </cell>
          <cell r="B454" t="str">
            <v>FERROSTAAL CHILE S.A.C.</v>
          </cell>
          <cell r="C454">
            <v>34865826405</v>
          </cell>
          <cell r="D454" t="str">
            <v>Servicio Civil Mecánico PARO ERA 2025</v>
          </cell>
          <cell r="E454">
            <v>4500355937</v>
          </cell>
          <cell r="F454">
            <v>10</v>
          </cell>
          <cell r="G454">
            <v>34865317617</v>
          </cell>
          <cell r="H454">
            <v>508788</v>
          </cell>
          <cell r="I454">
            <v>1001847320</v>
          </cell>
          <cell r="J454" t="str">
            <v>Liberado</v>
          </cell>
          <cell r="K454" t="str">
            <v>P25_ERA_G2_URA3 CP-14 PU PIPING</v>
          </cell>
          <cell r="L454" t="str">
            <v>S1_08_4500355937</v>
          </cell>
          <cell r="M454">
            <v>5374407</v>
          </cell>
          <cell r="N454" t="str">
            <v>CLP</v>
          </cell>
          <cell r="O454">
            <v>73814</v>
          </cell>
          <cell r="P454" t="str">
            <v>Compensado</v>
          </cell>
          <cell r="Q454">
            <v>6004013</v>
          </cell>
          <cell r="R454" t="str">
            <v>de 1/2" a 2" Acero inoxidable</v>
          </cell>
          <cell r="S454">
            <v>8</v>
          </cell>
          <cell r="T454" t="str">
            <v>C/U</v>
          </cell>
          <cell r="U454">
            <v>238765</v>
          </cell>
          <cell r="V454" t="str">
            <v>CLP</v>
          </cell>
          <cell r="W454">
            <v>1910120</v>
          </cell>
          <cell r="X454" t="str">
            <v>CLP</v>
          </cell>
          <cell r="Y454">
            <v>50114334</v>
          </cell>
          <cell r="Z454">
            <v>2037.37</v>
          </cell>
        </row>
        <row r="455">
          <cell r="A455">
            <v>4600035317</v>
          </cell>
          <cell r="B455" t="str">
            <v>FERROSTAAL CHILE S.A.C.</v>
          </cell>
          <cell r="C455">
            <v>34865826405</v>
          </cell>
          <cell r="D455" t="str">
            <v>Servicio Civil Mecánico PARO ERA 2025</v>
          </cell>
          <cell r="E455">
            <v>4500355937</v>
          </cell>
          <cell r="F455">
            <v>10</v>
          </cell>
          <cell r="G455">
            <v>34865317617</v>
          </cell>
          <cell r="H455">
            <v>508788</v>
          </cell>
          <cell r="I455">
            <v>1001847320</v>
          </cell>
          <cell r="J455" t="str">
            <v>Liberado</v>
          </cell>
          <cell r="K455" t="str">
            <v>P25_ERA_G2_URA3 CP-14 PU PIPING</v>
          </cell>
          <cell r="L455" t="str">
            <v>S1_08_4500355937</v>
          </cell>
          <cell r="M455">
            <v>5374407</v>
          </cell>
          <cell r="N455" t="str">
            <v>CLP</v>
          </cell>
          <cell r="O455">
            <v>73814</v>
          </cell>
          <cell r="P455" t="str">
            <v>Compensado</v>
          </cell>
          <cell r="Q455">
            <v>6004015</v>
          </cell>
          <cell r="R455" t="str">
            <v>cañería de 1/2" hasta 2.1/2" de diámetro</v>
          </cell>
          <cell r="S455">
            <v>4</v>
          </cell>
          <cell r="T455" t="str">
            <v>ML</v>
          </cell>
          <cell r="U455">
            <v>65785</v>
          </cell>
          <cell r="V455" t="str">
            <v>CLP</v>
          </cell>
          <cell r="W455">
            <v>263140</v>
          </cell>
          <cell r="X455" t="str">
            <v>CLP</v>
          </cell>
          <cell r="Y455">
            <v>50114334</v>
          </cell>
          <cell r="Z455">
            <v>280.67</v>
          </cell>
        </row>
        <row r="456">
          <cell r="A456">
            <v>4600035317</v>
          </cell>
          <cell r="B456" t="str">
            <v>FERROSTAAL CHILE S.A.C.</v>
          </cell>
          <cell r="C456">
            <v>34865826405</v>
          </cell>
          <cell r="D456" t="str">
            <v>Servicio Civil Mecánico PARO ERA 2025</v>
          </cell>
          <cell r="E456">
            <v>4500355937</v>
          </cell>
          <cell r="F456">
            <v>10</v>
          </cell>
          <cell r="G456">
            <v>34865317617</v>
          </cell>
          <cell r="H456">
            <v>508788</v>
          </cell>
          <cell r="I456">
            <v>1001847320</v>
          </cell>
          <cell r="J456" t="str">
            <v>Liberado</v>
          </cell>
          <cell r="K456" t="str">
            <v>P25_ERA_G2_URA3 CP-14 PU PIPING</v>
          </cell>
          <cell r="L456" t="str">
            <v>S1_08_4500355937</v>
          </cell>
          <cell r="M456">
            <v>5374407</v>
          </cell>
          <cell r="N456" t="str">
            <v>CLP</v>
          </cell>
          <cell r="O456">
            <v>73814</v>
          </cell>
          <cell r="P456" t="str">
            <v>Compensado</v>
          </cell>
          <cell r="Q456">
            <v>6004015</v>
          </cell>
          <cell r="R456" t="str">
            <v>cañería de 1/2" hasta 2.1/2" de diámetro</v>
          </cell>
          <cell r="S456">
            <v>4</v>
          </cell>
          <cell r="T456" t="str">
            <v>ML</v>
          </cell>
          <cell r="U456">
            <v>73608</v>
          </cell>
          <cell r="V456" t="str">
            <v>CLP</v>
          </cell>
          <cell r="W456">
            <v>294432</v>
          </cell>
          <cell r="X456" t="str">
            <v>CLP</v>
          </cell>
          <cell r="Y456">
            <v>50114334</v>
          </cell>
          <cell r="Z456">
            <v>314.05</v>
          </cell>
        </row>
        <row r="457">
          <cell r="A457">
            <v>4600035317</v>
          </cell>
          <cell r="B457" t="str">
            <v>FERROSTAAL CHILE S.A.C.</v>
          </cell>
          <cell r="C457">
            <v>34865826405</v>
          </cell>
          <cell r="D457" t="str">
            <v>Servicio Civil Mecánico PARO ERA 2025</v>
          </cell>
          <cell r="E457">
            <v>4500355937</v>
          </cell>
          <cell r="F457">
            <v>10</v>
          </cell>
          <cell r="G457">
            <v>34865317617</v>
          </cell>
          <cell r="H457">
            <v>508788</v>
          </cell>
          <cell r="I457">
            <v>1001847320</v>
          </cell>
          <cell r="J457" t="str">
            <v>Liberado</v>
          </cell>
          <cell r="K457" t="str">
            <v>P25_ERA_G2_URA3 CP-14 PU PIPING</v>
          </cell>
          <cell r="L457" t="str">
            <v>S1_08_4500355937</v>
          </cell>
          <cell r="M457">
            <v>5374407</v>
          </cell>
          <cell r="N457" t="str">
            <v>CLP</v>
          </cell>
          <cell r="O457">
            <v>73814</v>
          </cell>
          <cell r="P457" t="str">
            <v>Compensado</v>
          </cell>
          <cell r="Q457">
            <v>6018816</v>
          </cell>
          <cell r="R457" t="str">
            <v>UN SW CARB STEEL CAÑ DE 1/2" A 1.1/2"</v>
          </cell>
          <cell r="S457">
            <v>36</v>
          </cell>
          <cell r="T457" t="str">
            <v>C/U</v>
          </cell>
          <cell r="U457">
            <v>56519</v>
          </cell>
          <cell r="V457" t="str">
            <v>CLP</v>
          </cell>
          <cell r="W457">
            <v>2034684</v>
          </cell>
          <cell r="X457" t="str">
            <v>CLP</v>
          </cell>
          <cell r="Y457">
            <v>50114334</v>
          </cell>
          <cell r="Z457">
            <v>2170.2399999999998</v>
          </cell>
        </row>
        <row r="458">
          <cell r="A458">
            <v>4600035317</v>
          </cell>
          <cell r="B458" t="str">
            <v>FERROSTAAL CHILE S.A.C.</v>
          </cell>
          <cell r="C458">
            <v>34865826405</v>
          </cell>
          <cell r="D458" t="str">
            <v>Servicio Civil Mecánico PARO ERA 2025</v>
          </cell>
          <cell r="E458">
            <v>4500355937</v>
          </cell>
          <cell r="F458">
            <v>10</v>
          </cell>
          <cell r="G458">
            <v>34865317617</v>
          </cell>
          <cell r="H458">
            <v>508788</v>
          </cell>
          <cell r="I458">
            <v>1001847320</v>
          </cell>
          <cell r="J458" t="str">
            <v>Liberado</v>
          </cell>
          <cell r="K458" t="str">
            <v>P25_ERA_G2_URA3 CP-14 PU PIPING</v>
          </cell>
          <cell r="L458" t="str">
            <v>S1_08_4500355937</v>
          </cell>
          <cell r="M458">
            <v>5374407</v>
          </cell>
          <cell r="N458" t="str">
            <v>CLP</v>
          </cell>
          <cell r="O458">
            <v>73814</v>
          </cell>
          <cell r="P458" t="str">
            <v>Compensado</v>
          </cell>
          <cell r="Q458">
            <v>6004061</v>
          </cell>
          <cell r="R458" t="str">
            <v>de 3/4" a 3" de diámetro</v>
          </cell>
          <cell r="S458">
            <v>5</v>
          </cell>
          <cell r="T458" t="str">
            <v>ML</v>
          </cell>
          <cell r="U458">
            <v>32066</v>
          </cell>
          <cell r="V458" t="str">
            <v>CLP</v>
          </cell>
          <cell r="W458">
            <v>160330</v>
          </cell>
          <cell r="X458" t="str">
            <v>CLP</v>
          </cell>
          <cell r="Y458">
            <v>50114334</v>
          </cell>
          <cell r="Z458">
            <v>171.01</v>
          </cell>
        </row>
        <row r="459">
          <cell r="A459">
            <v>4600035317</v>
          </cell>
          <cell r="B459" t="str">
            <v>FERROSTAAL CHILE S.A.C.</v>
          </cell>
          <cell r="C459">
            <v>34865826405</v>
          </cell>
          <cell r="D459" t="str">
            <v>Servicio Civil Mecánico PARO ERA 2025</v>
          </cell>
          <cell r="E459">
            <v>4500355937</v>
          </cell>
          <cell r="F459">
            <v>10</v>
          </cell>
          <cell r="G459">
            <v>34865317617</v>
          </cell>
          <cell r="H459">
            <v>508788</v>
          </cell>
          <cell r="I459">
            <v>1001847320</v>
          </cell>
          <cell r="J459" t="str">
            <v>Liberado</v>
          </cell>
          <cell r="K459" t="str">
            <v>P25_ERA_G2_URA3 CP-14 PU PIPING</v>
          </cell>
          <cell r="L459" t="str">
            <v>S1_08_4500355937</v>
          </cell>
          <cell r="M459">
            <v>5374407</v>
          </cell>
          <cell r="N459" t="str">
            <v>CLP</v>
          </cell>
          <cell r="O459">
            <v>73814</v>
          </cell>
          <cell r="P459" t="str">
            <v>Compensado</v>
          </cell>
          <cell r="Q459">
            <v>6004061</v>
          </cell>
          <cell r="R459" t="str">
            <v>de 3/4" a 3" de diámetro</v>
          </cell>
          <cell r="S459">
            <v>5</v>
          </cell>
          <cell r="T459" t="str">
            <v>ML</v>
          </cell>
          <cell r="U459">
            <v>51339</v>
          </cell>
          <cell r="V459" t="str">
            <v>CLP</v>
          </cell>
          <cell r="W459">
            <v>256695</v>
          </cell>
          <cell r="X459" t="str">
            <v>CLP</v>
          </cell>
          <cell r="Y459">
            <v>50114334</v>
          </cell>
          <cell r="Z459">
            <v>273.8</v>
          </cell>
        </row>
        <row r="460">
          <cell r="A460">
            <v>4600035317</v>
          </cell>
          <cell r="B460" t="str">
            <v>FERROSTAAL CHILE S.A.C.</v>
          </cell>
          <cell r="C460">
            <v>34865826405</v>
          </cell>
          <cell r="D460" t="str">
            <v>Servicio Civil Mecánico PARO ERA 2025</v>
          </cell>
          <cell r="E460">
            <v>4500355937</v>
          </cell>
          <cell r="F460">
            <v>10</v>
          </cell>
          <cell r="G460">
            <v>34865317617</v>
          </cell>
          <cell r="H460">
            <v>508788</v>
          </cell>
          <cell r="I460">
            <v>1001847321</v>
          </cell>
          <cell r="J460" t="str">
            <v>Liberado</v>
          </cell>
          <cell r="K460" t="str">
            <v>P25_ERA_G2_URA3 CP-15 PU PIPING</v>
          </cell>
          <cell r="L460" t="str">
            <v>S1_08_4500355937</v>
          </cell>
          <cell r="M460">
            <v>3113764</v>
          </cell>
          <cell r="N460" t="str">
            <v>CLP</v>
          </cell>
          <cell r="O460">
            <v>73814</v>
          </cell>
          <cell r="P460" t="str">
            <v>Compensado</v>
          </cell>
          <cell r="Q460">
            <v>6004012</v>
          </cell>
          <cell r="R460" t="str">
            <v>de 1/2" a 2" Acero al carbono</v>
          </cell>
          <cell r="S460">
            <v>2</v>
          </cell>
          <cell r="T460" t="str">
            <v>C/U</v>
          </cell>
          <cell r="U460">
            <v>227503</v>
          </cell>
          <cell r="V460" t="str">
            <v>CLP</v>
          </cell>
          <cell r="W460">
            <v>455006</v>
          </cell>
          <cell r="X460" t="str">
            <v>CLP</v>
          </cell>
          <cell r="Y460">
            <v>50114335</v>
          </cell>
          <cell r="Z460">
            <v>485.32</v>
          </cell>
        </row>
        <row r="461">
          <cell r="A461">
            <v>4600035317</v>
          </cell>
          <cell r="B461" t="str">
            <v>FERROSTAAL CHILE S.A.C.</v>
          </cell>
          <cell r="C461">
            <v>34865826405</v>
          </cell>
          <cell r="D461" t="str">
            <v>Servicio Civil Mecánico PARO ERA 2025</v>
          </cell>
          <cell r="E461">
            <v>4500355937</v>
          </cell>
          <cell r="F461">
            <v>10</v>
          </cell>
          <cell r="G461">
            <v>34865317617</v>
          </cell>
          <cell r="H461">
            <v>508788</v>
          </cell>
          <cell r="I461">
            <v>1001847321</v>
          </cell>
          <cell r="J461" t="str">
            <v>Liberado</v>
          </cell>
          <cell r="K461" t="str">
            <v>P25_ERA_G2_URA3 CP-15 PU PIPING</v>
          </cell>
          <cell r="L461" t="str">
            <v>S1_08_4500355937</v>
          </cell>
          <cell r="M461">
            <v>3113764</v>
          </cell>
          <cell r="N461" t="str">
            <v>CLP</v>
          </cell>
          <cell r="O461">
            <v>73814</v>
          </cell>
          <cell r="P461" t="str">
            <v>Compensado</v>
          </cell>
          <cell r="Q461">
            <v>6004013</v>
          </cell>
          <cell r="R461" t="str">
            <v>de 1/2" a 2" Acero inoxidable</v>
          </cell>
          <cell r="S461">
            <v>1</v>
          </cell>
          <cell r="T461" t="str">
            <v>C/U</v>
          </cell>
          <cell r="U461">
            <v>238765</v>
          </cell>
          <cell r="V461" t="str">
            <v>CLP</v>
          </cell>
          <cell r="W461">
            <v>238765</v>
          </cell>
          <cell r="X461" t="str">
            <v>CLP</v>
          </cell>
          <cell r="Y461">
            <v>50114335</v>
          </cell>
          <cell r="Z461">
            <v>254.67</v>
          </cell>
        </row>
        <row r="462">
          <cell r="A462">
            <v>4600035317</v>
          </cell>
          <cell r="B462" t="str">
            <v>FERROSTAAL CHILE S.A.C.</v>
          </cell>
          <cell r="C462">
            <v>34865826405</v>
          </cell>
          <cell r="D462" t="str">
            <v>Servicio Civil Mecánico PARO ERA 2025</v>
          </cell>
          <cell r="E462">
            <v>4500355937</v>
          </cell>
          <cell r="F462">
            <v>10</v>
          </cell>
          <cell r="G462">
            <v>34865317617</v>
          </cell>
          <cell r="H462">
            <v>508788</v>
          </cell>
          <cell r="I462">
            <v>1001847321</v>
          </cell>
          <cell r="J462" t="str">
            <v>Liberado</v>
          </cell>
          <cell r="K462" t="str">
            <v>P25_ERA_G2_URA3 CP-15 PU PIPING</v>
          </cell>
          <cell r="L462" t="str">
            <v>S1_08_4500355937</v>
          </cell>
          <cell r="M462">
            <v>3113764</v>
          </cell>
          <cell r="N462" t="str">
            <v>CLP</v>
          </cell>
          <cell r="O462">
            <v>73814</v>
          </cell>
          <cell r="P462" t="str">
            <v>Compensado</v>
          </cell>
          <cell r="Q462">
            <v>6004015</v>
          </cell>
          <cell r="R462" t="str">
            <v>cañería de 1/2" hasta 2.1/2" de diámetro</v>
          </cell>
          <cell r="S462">
            <v>4.0199999999999996</v>
          </cell>
          <cell r="T462" t="str">
            <v>ML</v>
          </cell>
          <cell r="U462">
            <v>65785</v>
          </cell>
          <cell r="V462" t="str">
            <v>CLP</v>
          </cell>
          <cell r="W462">
            <v>264456</v>
          </cell>
          <cell r="X462" t="str">
            <v>CLP</v>
          </cell>
          <cell r="Y462">
            <v>50114335</v>
          </cell>
          <cell r="Z462">
            <v>282.07</v>
          </cell>
        </row>
        <row r="463">
          <cell r="A463">
            <v>4600035317</v>
          </cell>
          <cell r="B463" t="str">
            <v>FERROSTAAL CHILE S.A.C.</v>
          </cell>
          <cell r="C463">
            <v>34865826405</v>
          </cell>
          <cell r="D463" t="str">
            <v>Servicio Civil Mecánico PARO ERA 2025</v>
          </cell>
          <cell r="E463">
            <v>4500355937</v>
          </cell>
          <cell r="F463">
            <v>10</v>
          </cell>
          <cell r="G463">
            <v>34865317617</v>
          </cell>
          <cell r="H463">
            <v>508788</v>
          </cell>
          <cell r="I463">
            <v>1001847321</v>
          </cell>
          <cell r="J463" t="str">
            <v>Liberado</v>
          </cell>
          <cell r="K463" t="str">
            <v>P25_ERA_G2_URA3 CP-15 PU PIPING</v>
          </cell>
          <cell r="L463" t="str">
            <v>S1_08_4500355937</v>
          </cell>
          <cell r="M463">
            <v>3113764</v>
          </cell>
          <cell r="N463" t="str">
            <v>CLP</v>
          </cell>
          <cell r="O463">
            <v>73814</v>
          </cell>
          <cell r="P463" t="str">
            <v>Compensado</v>
          </cell>
          <cell r="Q463">
            <v>6004015</v>
          </cell>
          <cell r="R463" t="str">
            <v>cañería de 1/2" hasta 2.1/2" de diámetro</v>
          </cell>
          <cell r="S463">
            <v>4.0199999999999996</v>
          </cell>
          <cell r="T463" t="str">
            <v>ML</v>
          </cell>
          <cell r="U463">
            <v>73608</v>
          </cell>
          <cell r="V463" t="str">
            <v>CLP</v>
          </cell>
          <cell r="W463">
            <v>295904</v>
          </cell>
          <cell r="X463" t="str">
            <v>CLP</v>
          </cell>
          <cell r="Y463">
            <v>50114335</v>
          </cell>
          <cell r="Z463">
            <v>315.62</v>
          </cell>
        </row>
        <row r="464">
          <cell r="A464">
            <v>4600035317</v>
          </cell>
          <cell r="B464" t="str">
            <v>FERROSTAAL CHILE S.A.C.</v>
          </cell>
          <cell r="C464">
            <v>34865826405</v>
          </cell>
          <cell r="D464" t="str">
            <v>Servicio Civil Mecánico PARO ERA 2025</v>
          </cell>
          <cell r="E464">
            <v>4500355937</v>
          </cell>
          <cell r="F464">
            <v>10</v>
          </cell>
          <cell r="G464">
            <v>34865317617</v>
          </cell>
          <cell r="H464">
            <v>508788</v>
          </cell>
          <cell r="I464">
            <v>1001847321</v>
          </cell>
          <cell r="J464" t="str">
            <v>Liberado</v>
          </cell>
          <cell r="K464" t="str">
            <v>P25_ERA_G2_URA3 CP-15 PU PIPING</v>
          </cell>
          <cell r="L464" t="str">
            <v>S1_08_4500355937</v>
          </cell>
          <cell r="M464">
            <v>3113764</v>
          </cell>
          <cell r="N464" t="str">
            <v>CLP</v>
          </cell>
          <cell r="O464">
            <v>73814</v>
          </cell>
          <cell r="P464" t="str">
            <v>Compensado</v>
          </cell>
          <cell r="Q464">
            <v>6018816</v>
          </cell>
          <cell r="R464" t="str">
            <v>UN SW CARB STEEL CAÑ DE 1/2" A 1.1/2"</v>
          </cell>
          <cell r="S464">
            <v>27</v>
          </cell>
          <cell r="T464" t="str">
            <v>C/U</v>
          </cell>
          <cell r="U464">
            <v>56519</v>
          </cell>
          <cell r="V464" t="str">
            <v>CLP</v>
          </cell>
          <cell r="W464">
            <v>1526013</v>
          </cell>
          <cell r="X464" t="str">
            <v>CLP</v>
          </cell>
          <cell r="Y464">
            <v>50114335</v>
          </cell>
          <cell r="Z464">
            <v>1627.68</v>
          </cell>
        </row>
        <row r="465">
          <cell r="A465">
            <v>4600035317</v>
          </cell>
          <cell r="B465" t="str">
            <v>FERROSTAAL CHILE S.A.C.</v>
          </cell>
          <cell r="C465">
            <v>34865826405</v>
          </cell>
          <cell r="D465" t="str">
            <v>Servicio Civil Mecánico PARO ERA 2025</v>
          </cell>
          <cell r="E465">
            <v>4500355937</v>
          </cell>
          <cell r="F465">
            <v>10</v>
          </cell>
          <cell r="G465">
            <v>34865317617</v>
          </cell>
          <cell r="H465">
            <v>508788</v>
          </cell>
          <cell r="I465">
            <v>1001847321</v>
          </cell>
          <cell r="J465" t="str">
            <v>Liberado</v>
          </cell>
          <cell r="K465" t="str">
            <v>P25_ERA_G2_URA3 CP-15 PU PIPING</v>
          </cell>
          <cell r="L465" t="str">
            <v>S1_08_4500355937</v>
          </cell>
          <cell r="M465">
            <v>3113764</v>
          </cell>
          <cell r="N465" t="str">
            <v>CLP</v>
          </cell>
          <cell r="O465">
            <v>73814</v>
          </cell>
          <cell r="P465" t="str">
            <v>Compensado</v>
          </cell>
          <cell r="Q465">
            <v>6004061</v>
          </cell>
          <cell r="R465" t="str">
            <v>de 3/4" a 3" de diámetro</v>
          </cell>
          <cell r="S465">
            <v>4</v>
          </cell>
          <cell r="T465" t="str">
            <v>ML</v>
          </cell>
          <cell r="U465">
            <v>32066</v>
          </cell>
          <cell r="V465" t="str">
            <v>CLP</v>
          </cell>
          <cell r="W465">
            <v>128264</v>
          </cell>
          <cell r="X465" t="str">
            <v>CLP</v>
          </cell>
          <cell r="Y465">
            <v>50114335</v>
          </cell>
          <cell r="Z465">
            <v>136.81</v>
          </cell>
        </row>
        <row r="466">
          <cell r="A466">
            <v>4600035317</v>
          </cell>
          <cell r="B466" t="str">
            <v>FERROSTAAL CHILE S.A.C.</v>
          </cell>
          <cell r="C466">
            <v>34865826405</v>
          </cell>
          <cell r="D466" t="str">
            <v>Servicio Civil Mecánico PARO ERA 2025</v>
          </cell>
          <cell r="E466">
            <v>4500355937</v>
          </cell>
          <cell r="F466">
            <v>10</v>
          </cell>
          <cell r="G466">
            <v>34865317617</v>
          </cell>
          <cell r="H466">
            <v>508788</v>
          </cell>
          <cell r="I466">
            <v>1001847321</v>
          </cell>
          <cell r="J466" t="str">
            <v>Liberado</v>
          </cell>
          <cell r="K466" t="str">
            <v>P25_ERA_G2_URA3 CP-15 PU PIPING</v>
          </cell>
          <cell r="L466" t="str">
            <v>S1_08_4500355937</v>
          </cell>
          <cell r="M466">
            <v>3113764</v>
          </cell>
          <cell r="N466" t="str">
            <v>CLP</v>
          </cell>
          <cell r="O466">
            <v>73814</v>
          </cell>
          <cell r="P466" t="str">
            <v>Compensado</v>
          </cell>
          <cell r="Q466">
            <v>6004061</v>
          </cell>
          <cell r="R466" t="str">
            <v>de 3/4" a 3" de diámetro</v>
          </cell>
          <cell r="S466">
            <v>4</v>
          </cell>
          <cell r="T466" t="str">
            <v>ML</v>
          </cell>
          <cell r="U466">
            <v>51339</v>
          </cell>
          <cell r="V466" t="str">
            <v>CLP</v>
          </cell>
          <cell r="W466">
            <v>205356</v>
          </cell>
          <cell r="X466" t="str">
            <v>CLP</v>
          </cell>
          <cell r="Y466">
            <v>50114335</v>
          </cell>
          <cell r="Z466">
            <v>219.04</v>
          </cell>
        </row>
        <row r="467">
          <cell r="A467">
            <v>4600035317</v>
          </cell>
          <cell r="B467" t="str">
            <v>FERROSTAAL CHILE S.A.C.</v>
          </cell>
          <cell r="C467">
            <v>34865826405</v>
          </cell>
          <cell r="D467" t="str">
            <v>Servicio Civil Mecánico PARO ERA 2025</v>
          </cell>
          <cell r="E467">
            <v>4500355937</v>
          </cell>
          <cell r="F467">
            <v>10</v>
          </cell>
          <cell r="G467">
            <v>34865317617</v>
          </cell>
          <cell r="H467">
            <v>508788</v>
          </cell>
          <cell r="I467">
            <v>1001847322</v>
          </cell>
          <cell r="J467" t="str">
            <v>Liberado</v>
          </cell>
          <cell r="K467" t="str">
            <v>P25_ERA_G2_URA3 CP-16 PU PIPING</v>
          </cell>
          <cell r="L467" t="str">
            <v>S1_08_4500355937</v>
          </cell>
          <cell r="M467">
            <v>864136</v>
          </cell>
          <cell r="N467" t="str">
            <v>CLP</v>
          </cell>
          <cell r="O467">
            <v>73814</v>
          </cell>
          <cell r="P467" t="str">
            <v>Compensado</v>
          </cell>
          <cell r="Q467">
            <v>6004012</v>
          </cell>
          <cell r="R467" t="str">
            <v>de 1/2" a 2" Acero al carbono</v>
          </cell>
          <cell r="S467">
            <v>3</v>
          </cell>
          <cell r="T467" t="str">
            <v>C/U</v>
          </cell>
          <cell r="U467">
            <v>227503</v>
          </cell>
          <cell r="V467" t="str">
            <v>CLP</v>
          </cell>
          <cell r="W467">
            <v>682509</v>
          </cell>
          <cell r="X467" t="str">
            <v>CLP</v>
          </cell>
          <cell r="Y467">
            <v>50114336</v>
          </cell>
          <cell r="Z467">
            <v>727.98</v>
          </cell>
        </row>
        <row r="468">
          <cell r="A468">
            <v>4600035317</v>
          </cell>
          <cell r="B468" t="str">
            <v>FERROSTAAL CHILE S.A.C.</v>
          </cell>
          <cell r="C468">
            <v>34865826405</v>
          </cell>
          <cell r="D468" t="str">
            <v>Servicio Civil Mecánico PARO ERA 2025</v>
          </cell>
          <cell r="E468">
            <v>4500355937</v>
          </cell>
          <cell r="F468">
            <v>10</v>
          </cell>
          <cell r="G468">
            <v>34865317617</v>
          </cell>
          <cell r="H468">
            <v>508788</v>
          </cell>
          <cell r="I468">
            <v>1001847322</v>
          </cell>
          <cell r="J468" t="str">
            <v>Liberado</v>
          </cell>
          <cell r="K468" t="str">
            <v>P25_ERA_G2_URA3 CP-16 PU PIPING</v>
          </cell>
          <cell r="L468" t="str">
            <v>S1_08_4500355937</v>
          </cell>
          <cell r="M468">
            <v>864136</v>
          </cell>
          <cell r="N468" t="str">
            <v>CLP</v>
          </cell>
          <cell r="O468">
            <v>73814</v>
          </cell>
          <cell r="P468" t="str">
            <v>Compensado</v>
          </cell>
          <cell r="Q468">
            <v>6018816</v>
          </cell>
          <cell r="R468" t="str">
            <v>UN SW CARB STEEL CAÑ DE 1/2" A 1.1/2"</v>
          </cell>
          <cell r="S468">
            <v>1</v>
          </cell>
          <cell r="T468" t="str">
            <v>C/U</v>
          </cell>
          <cell r="U468">
            <v>56519</v>
          </cell>
          <cell r="V468" t="str">
            <v>CLP</v>
          </cell>
          <cell r="W468">
            <v>56519</v>
          </cell>
          <cell r="X468" t="str">
            <v>CLP</v>
          </cell>
          <cell r="Y468">
            <v>50114336</v>
          </cell>
          <cell r="Z468">
            <v>60.28</v>
          </cell>
        </row>
        <row r="469">
          <cell r="A469">
            <v>4600035317</v>
          </cell>
          <cell r="B469" t="str">
            <v>FERROSTAAL CHILE S.A.C.</v>
          </cell>
          <cell r="C469">
            <v>34865826405</v>
          </cell>
          <cell r="D469" t="str">
            <v>Servicio Civil Mecánico PARO ERA 2025</v>
          </cell>
          <cell r="E469">
            <v>4500355937</v>
          </cell>
          <cell r="F469">
            <v>10</v>
          </cell>
          <cell r="G469">
            <v>34865317617</v>
          </cell>
          <cell r="H469">
            <v>508788</v>
          </cell>
          <cell r="I469">
            <v>1001847322</v>
          </cell>
          <cell r="J469" t="str">
            <v>Liberado</v>
          </cell>
          <cell r="K469" t="str">
            <v>P25_ERA_G2_URA3 CP-16 PU PIPING</v>
          </cell>
          <cell r="L469" t="str">
            <v>S1_08_4500355937</v>
          </cell>
          <cell r="M469">
            <v>864136</v>
          </cell>
          <cell r="N469" t="str">
            <v>CLP</v>
          </cell>
          <cell r="O469">
            <v>73814</v>
          </cell>
          <cell r="P469" t="str">
            <v>Compensado</v>
          </cell>
          <cell r="Q469">
            <v>6004061</v>
          </cell>
          <cell r="R469" t="str">
            <v>de 3/4" a 3" de diámetro</v>
          </cell>
          <cell r="S469">
            <v>1.5</v>
          </cell>
          <cell r="T469" t="str">
            <v>ML</v>
          </cell>
          <cell r="U469">
            <v>32066</v>
          </cell>
          <cell r="V469" t="str">
            <v>CLP</v>
          </cell>
          <cell r="W469">
            <v>48099</v>
          </cell>
          <cell r="X469" t="str">
            <v>CLP</v>
          </cell>
          <cell r="Y469">
            <v>50114336</v>
          </cell>
          <cell r="Z469">
            <v>51.3</v>
          </cell>
        </row>
        <row r="470">
          <cell r="A470">
            <v>4600035317</v>
          </cell>
          <cell r="B470" t="str">
            <v>FERROSTAAL CHILE S.A.C.</v>
          </cell>
          <cell r="C470">
            <v>34865826405</v>
          </cell>
          <cell r="D470" t="str">
            <v>Servicio Civil Mecánico PARO ERA 2025</v>
          </cell>
          <cell r="E470">
            <v>4500355937</v>
          </cell>
          <cell r="F470">
            <v>10</v>
          </cell>
          <cell r="G470">
            <v>34865317617</v>
          </cell>
          <cell r="H470">
            <v>508788</v>
          </cell>
          <cell r="I470">
            <v>1001847322</v>
          </cell>
          <cell r="J470" t="str">
            <v>Liberado</v>
          </cell>
          <cell r="K470" t="str">
            <v>P25_ERA_G2_URA3 CP-16 PU PIPING</v>
          </cell>
          <cell r="L470" t="str">
            <v>S1_08_4500355937</v>
          </cell>
          <cell r="M470">
            <v>864136</v>
          </cell>
          <cell r="N470" t="str">
            <v>CLP</v>
          </cell>
          <cell r="O470">
            <v>73814</v>
          </cell>
          <cell r="P470" t="str">
            <v>Compensado</v>
          </cell>
          <cell r="Q470">
            <v>6004061</v>
          </cell>
          <cell r="R470" t="str">
            <v>de 3/4" a 3" de diámetro</v>
          </cell>
          <cell r="S470">
            <v>1.5</v>
          </cell>
          <cell r="T470" t="str">
            <v>ML</v>
          </cell>
          <cell r="U470">
            <v>51339</v>
          </cell>
          <cell r="V470" t="str">
            <v>CLP</v>
          </cell>
          <cell r="W470">
            <v>77009</v>
          </cell>
          <cell r="X470" t="str">
            <v>CLP</v>
          </cell>
          <cell r="Y470">
            <v>50114336</v>
          </cell>
          <cell r="Z470">
            <v>82.14</v>
          </cell>
        </row>
        <row r="471">
          <cell r="A471">
            <v>4600035317</v>
          </cell>
          <cell r="B471" t="str">
            <v>FERROSTAAL CHILE S.A.C.</v>
          </cell>
          <cell r="C471">
            <v>34865826405</v>
          </cell>
          <cell r="D471" t="str">
            <v>Servicio Civil Mecánico PARO ERA 2025</v>
          </cell>
          <cell r="E471">
            <v>4500355937</v>
          </cell>
          <cell r="F471">
            <v>10</v>
          </cell>
          <cell r="G471">
            <v>34865317617</v>
          </cell>
          <cell r="H471">
            <v>508788</v>
          </cell>
          <cell r="I471">
            <v>1001847323</v>
          </cell>
          <cell r="J471" t="str">
            <v>Liberado</v>
          </cell>
          <cell r="K471" t="str">
            <v>P25_ERA_G2_URA3 CP-17 PU PIPING</v>
          </cell>
          <cell r="L471" t="str">
            <v>S1_08_4500355937</v>
          </cell>
          <cell r="M471">
            <v>5496872</v>
          </cell>
          <cell r="N471" t="str">
            <v>CLP</v>
          </cell>
          <cell r="O471">
            <v>73814</v>
          </cell>
          <cell r="P471" t="str">
            <v>Compensado</v>
          </cell>
          <cell r="Q471">
            <v>6004012</v>
          </cell>
          <cell r="R471" t="str">
            <v>de 1/2" a 2" Acero al carbono</v>
          </cell>
          <cell r="S471">
            <v>2</v>
          </cell>
          <cell r="T471" t="str">
            <v>C/U</v>
          </cell>
          <cell r="U471">
            <v>227503</v>
          </cell>
          <cell r="V471" t="str">
            <v>CLP</v>
          </cell>
          <cell r="W471">
            <v>455006</v>
          </cell>
          <cell r="X471" t="str">
            <v>CLP</v>
          </cell>
          <cell r="Y471">
            <v>50114337</v>
          </cell>
          <cell r="Z471">
            <v>485.32</v>
          </cell>
        </row>
        <row r="472">
          <cell r="A472">
            <v>4600035317</v>
          </cell>
          <cell r="B472" t="str">
            <v>FERROSTAAL CHILE S.A.C.</v>
          </cell>
          <cell r="C472">
            <v>34865826405</v>
          </cell>
          <cell r="D472" t="str">
            <v>Servicio Civil Mecánico PARO ERA 2025</v>
          </cell>
          <cell r="E472">
            <v>4500355937</v>
          </cell>
          <cell r="F472">
            <v>10</v>
          </cell>
          <cell r="G472">
            <v>34865317617</v>
          </cell>
          <cell r="H472">
            <v>508788</v>
          </cell>
          <cell r="I472">
            <v>1001847323</v>
          </cell>
          <cell r="J472" t="str">
            <v>Liberado</v>
          </cell>
          <cell r="K472" t="str">
            <v>P25_ERA_G2_URA3 CP-17 PU PIPING</v>
          </cell>
          <cell r="L472" t="str">
            <v>S1_08_4500355937</v>
          </cell>
          <cell r="M472">
            <v>5496872</v>
          </cell>
          <cell r="N472" t="str">
            <v>CLP</v>
          </cell>
          <cell r="O472">
            <v>73814</v>
          </cell>
          <cell r="P472" t="str">
            <v>Compensado</v>
          </cell>
          <cell r="Q472">
            <v>6004013</v>
          </cell>
          <cell r="R472" t="str">
            <v>de 1/2" a 2" Acero inoxidable</v>
          </cell>
          <cell r="S472">
            <v>11</v>
          </cell>
          <cell r="T472" t="str">
            <v>C/U</v>
          </cell>
          <cell r="U472">
            <v>238765</v>
          </cell>
          <cell r="V472" t="str">
            <v>CLP</v>
          </cell>
          <cell r="W472">
            <v>2626415</v>
          </cell>
          <cell r="X472" t="str">
            <v>CLP</v>
          </cell>
          <cell r="Y472">
            <v>50114337</v>
          </cell>
          <cell r="Z472">
            <v>2801.39</v>
          </cell>
        </row>
        <row r="473">
          <cell r="A473">
            <v>4600035317</v>
          </cell>
          <cell r="B473" t="str">
            <v>FERROSTAAL CHILE S.A.C.</v>
          </cell>
          <cell r="C473">
            <v>34865826405</v>
          </cell>
          <cell r="D473" t="str">
            <v>Servicio Civil Mecánico PARO ERA 2025</v>
          </cell>
          <cell r="E473">
            <v>4500355937</v>
          </cell>
          <cell r="F473">
            <v>10</v>
          </cell>
          <cell r="G473">
            <v>34865317617</v>
          </cell>
          <cell r="H473">
            <v>508788</v>
          </cell>
          <cell r="I473">
            <v>1001847323</v>
          </cell>
          <cell r="J473" t="str">
            <v>Liberado</v>
          </cell>
          <cell r="K473" t="str">
            <v>P25_ERA_G2_URA3 CP-17 PU PIPING</v>
          </cell>
          <cell r="L473" t="str">
            <v>S1_08_4500355937</v>
          </cell>
          <cell r="M473">
            <v>5496872</v>
          </cell>
          <cell r="N473" t="str">
            <v>CLP</v>
          </cell>
          <cell r="O473">
            <v>73814</v>
          </cell>
          <cell r="P473" t="str">
            <v>Compensado</v>
          </cell>
          <cell r="Q473">
            <v>6004015</v>
          </cell>
          <cell r="R473" t="str">
            <v>cañería de 1/2" hasta 2.1/2" de diámetro</v>
          </cell>
          <cell r="S473">
            <v>4.2</v>
          </cell>
          <cell r="T473" t="str">
            <v>ML</v>
          </cell>
          <cell r="U473">
            <v>65785</v>
          </cell>
          <cell r="V473" t="str">
            <v>CLP</v>
          </cell>
          <cell r="W473">
            <v>276297</v>
          </cell>
          <cell r="X473" t="str">
            <v>CLP</v>
          </cell>
          <cell r="Y473">
            <v>50114337</v>
          </cell>
          <cell r="Z473">
            <v>294.7</v>
          </cell>
        </row>
        <row r="474">
          <cell r="A474">
            <v>4600035317</v>
          </cell>
          <cell r="B474" t="str">
            <v>FERROSTAAL CHILE S.A.C.</v>
          </cell>
          <cell r="C474">
            <v>34865826405</v>
          </cell>
          <cell r="D474" t="str">
            <v>Servicio Civil Mecánico PARO ERA 2025</v>
          </cell>
          <cell r="E474">
            <v>4500355937</v>
          </cell>
          <cell r="F474">
            <v>10</v>
          </cell>
          <cell r="G474">
            <v>34865317617</v>
          </cell>
          <cell r="H474">
            <v>508788</v>
          </cell>
          <cell r="I474">
            <v>1001847323</v>
          </cell>
          <cell r="J474" t="str">
            <v>Liberado</v>
          </cell>
          <cell r="K474" t="str">
            <v>P25_ERA_G2_URA3 CP-17 PU PIPING</v>
          </cell>
          <cell r="L474" t="str">
            <v>S1_08_4500355937</v>
          </cell>
          <cell r="M474">
            <v>5496872</v>
          </cell>
          <cell r="N474" t="str">
            <v>CLP</v>
          </cell>
          <cell r="O474">
            <v>73814</v>
          </cell>
          <cell r="P474" t="str">
            <v>Compensado</v>
          </cell>
          <cell r="Q474">
            <v>6004015</v>
          </cell>
          <cell r="R474" t="str">
            <v>cañería de 1/2" hasta 2.1/2" de diámetro</v>
          </cell>
          <cell r="S474">
            <v>4.2</v>
          </cell>
          <cell r="T474" t="str">
            <v>ML</v>
          </cell>
          <cell r="U474">
            <v>73608</v>
          </cell>
          <cell r="V474" t="str">
            <v>CLP</v>
          </cell>
          <cell r="W474">
            <v>309154</v>
          </cell>
          <cell r="X474" t="str">
            <v>CLP</v>
          </cell>
          <cell r="Y474">
            <v>50114337</v>
          </cell>
          <cell r="Z474">
            <v>329.75</v>
          </cell>
        </row>
        <row r="475">
          <cell r="A475">
            <v>4600035317</v>
          </cell>
          <cell r="B475" t="str">
            <v>FERROSTAAL CHILE S.A.C.</v>
          </cell>
          <cell r="C475">
            <v>34865826405</v>
          </cell>
          <cell r="D475" t="str">
            <v>Servicio Civil Mecánico PARO ERA 2025</v>
          </cell>
          <cell r="E475">
            <v>4500355937</v>
          </cell>
          <cell r="F475">
            <v>10</v>
          </cell>
          <cell r="G475">
            <v>34865317617</v>
          </cell>
          <cell r="H475">
            <v>508788</v>
          </cell>
          <cell r="I475">
            <v>1001847323</v>
          </cell>
          <cell r="J475" t="str">
            <v>Liberado</v>
          </cell>
          <cell r="K475" t="str">
            <v>P25_ERA_G2_URA3 CP-17 PU PIPING</v>
          </cell>
          <cell r="L475" t="str">
            <v>S1_08_4500355937</v>
          </cell>
          <cell r="M475">
            <v>5496872</v>
          </cell>
          <cell r="N475" t="str">
            <v>CLP</v>
          </cell>
          <cell r="O475">
            <v>73814</v>
          </cell>
          <cell r="P475" t="str">
            <v>Compensado</v>
          </cell>
          <cell r="Q475">
            <v>6018816</v>
          </cell>
          <cell r="R475" t="str">
            <v>UN SW CARB STEEL CAÑ DE 1/2" A 1.1/2"</v>
          </cell>
          <cell r="S475">
            <v>25</v>
          </cell>
          <cell r="T475" t="str">
            <v>C/U</v>
          </cell>
          <cell r="U475">
            <v>56519</v>
          </cell>
          <cell r="V475" t="str">
            <v>CLP</v>
          </cell>
          <cell r="W475">
            <v>1412975</v>
          </cell>
          <cell r="X475" t="str">
            <v>CLP</v>
          </cell>
          <cell r="Y475">
            <v>50114337</v>
          </cell>
          <cell r="Z475">
            <v>1507.11</v>
          </cell>
        </row>
        <row r="476">
          <cell r="A476">
            <v>4600035317</v>
          </cell>
          <cell r="B476" t="str">
            <v>FERROSTAAL CHILE S.A.C.</v>
          </cell>
          <cell r="C476">
            <v>34865826405</v>
          </cell>
          <cell r="D476" t="str">
            <v>Servicio Civil Mecánico PARO ERA 2025</v>
          </cell>
          <cell r="E476">
            <v>4500355937</v>
          </cell>
          <cell r="F476">
            <v>10</v>
          </cell>
          <cell r="G476">
            <v>34865317617</v>
          </cell>
          <cell r="H476">
            <v>508788</v>
          </cell>
          <cell r="I476">
            <v>1001847323</v>
          </cell>
          <cell r="J476" t="str">
            <v>Liberado</v>
          </cell>
          <cell r="K476" t="str">
            <v>P25_ERA_G2_URA3 CP-17 PU PIPING</v>
          </cell>
          <cell r="L476" t="str">
            <v>S1_08_4500355937</v>
          </cell>
          <cell r="M476">
            <v>5496872</v>
          </cell>
          <cell r="N476" t="str">
            <v>CLP</v>
          </cell>
          <cell r="O476">
            <v>73814</v>
          </cell>
          <cell r="P476" t="str">
            <v>Compensado</v>
          </cell>
          <cell r="Q476">
            <v>6004061</v>
          </cell>
          <cell r="R476" t="str">
            <v>de 3/4" a 3" de diámetro</v>
          </cell>
          <cell r="S476">
            <v>5</v>
          </cell>
          <cell r="T476" t="str">
            <v>ML</v>
          </cell>
          <cell r="U476">
            <v>32066</v>
          </cell>
          <cell r="V476" t="str">
            <v>CLP</v>
          </cell>
          <cell r="W476">
            <v>160330</v>
          </cell>
          <cell r="X476" t="str">
            <v>CLP</v>
          </cell>
          <cell r="Y476">
            <v>50114337</v>
          </cell>
          <cell r="Z476">
            <v>171.01</v>
          </cell>
        </row>
        <row r="477">
          <cell r="A477">
            <v>4600035317</v>
          </cell>
          <cell r="B477" t="str">
            <v>FERROSTAAL CHILE S.A.C.</v>
          </cell>
          <cell r="C477">
            <v>34865826405</v>
          </cell>
          <cell r="D477" t="str">
            <v>Servicio Civil Mecánico PARO ERA 2025</v>
          </cell>
          <cell r="E477">
            <v>4500355937</v>
          </cell>
          <cell r="F477">
            <v>10</v>
          </cell>
          <cell r="G477">
            <v>34865317617</v>
          </cell>
          <cell r="H477">
            <v>508788</v>
          </cell>
          <cell r="I477">
            <v>1001847323</v>
          </cell>
          <cell r="J477" t="str">
            <v>Liberado</v>
          </cell>
          <cell r="K477" t="str">
            <v>P25_ERA_G2_URA3 CP-17 PU PIPING</v>
          </cell>
          <cell r="L477" t="str">
            <v>S1_08_4500355937</v>
          </cell>
          <cell r="M477">
            <v>5496872</v>
          </cell>
          <cell r="N477" t="str">
            <v>CLP</v>
          </cell>
          <cell r="O477">
            <v>73814</v>
          </cell>
          <cell r="P477" t="str">
            <v>Compensado</v>
          </cell>
          <cell r="Q477">
            <v>6004061</v>
          </cell>
          <cell r="R477" t="str">
            <v>de 3/4" a 3" de diámetro</v>
          </cell>
          <cell r="S477">
            <v>5</v>
          </cell>
          <cell r="T477" t="str">
            <v>ML</v>
          </cell>
          <cell r="U477">
            <v>51339</v>
          </cell>
          <cell r="V477" t="str">
            <v>CLP</v>
          </cell>
          <cell r="W477">
            <v>256695</v>
          </cell>
          <cell r="X477" t="str">
            <v>CLP</v>
          </cell>
          <cell r="Y477">
            <v>50114337</v>
          </cell>
          <cell r="Z477">
            <v>273.8</v>
          </cell>
        </row>
        <row r="478">
          <cell r="A478">
            <v>4600035317</v>
          </cell>
          <cell r="B478" t="str">
            <v>FERROSTAAL CHILE S.A.C.</v>
          </cell>
          <cell r="C478">
            <v>34865826405</v>
          </cell>
          <cell r="D478" t="str">
            <v>Servicio Civil Mecánico PARO ERA 2025</v>
          </cell>
          <cell r="E478">
            <v>4500355937</v>
          </cell>
          <cell r="F478">
            <v>10</v>
          </cell>
          <cell r="G478">
            <v>34865317617</v>
          </cell>
          <cell r="H478">
            <v>508788</v>
          </cell>
          <cell r="I478">
            <v>1001847324</v>
          </cell>
          <cell r="J478" t="str">
            <v>Liberado</v>
          </cell>
          <cell r="K478" t="str">
            <v>P25_ERA_G2_URA3 CP-18 PU PIPING</v>
          </cell>
          <cell r="L478" t="str">
            <v>S1_08_4500355937</v>
          </cell>
          <cell r="M478">
            <v>12668349</v>
          </cell>
          <cell r="N478" t="str">
            <v>CLP</v>
          </cell>
          <cell r="O478">
            <v>73814</v>
          </cell>
          <cell r="P478" t="str">
            <v>Compensado</v>
          </cell>
          <cell r="Q478">
            <v>6004012</v>
          </cell>
          <cell r="R478" t="str">
            <v>de 1/2" a 2" Acero al carbono</v>
          </cell>
          <cell r="S478">
            <v>5</v>
          </cell>
          <cell r="T478" t="str">
            <v>C/U</v>
          </cell>
          <cell r="U478">
            <v>227503</v>
          </cell>
          <cell r="V478" t="str">
            <v>CLP</v>
          </cell>
          <cell r="W478">
            <v>1137515</v>
          </cell>
          <cell r="X478" t="str">
            <v>CLP</v>
          </cell>
          <cell r="Y478">
            <v>50114338</v>
          </cell>
          <cell r="Z478">
            <v>1213.3</v>
          </cell>
        </row>
        <row r="479">
          <cell r="A479">
            <v>4600035317</v>
          </cell>
          <cell r="B479" t="str">
            <v>FERROSTAAL CHILE S.A.C.</v>
          </cell>
          <cell r="C479">
            <v>34865826405</v>
          </cell>
          <cell r="D479" t="str">
            <v>Servicio Civil Mecánico PARO ERA 2025</v>
          </cell>
          <cell r="E479">
            <v>4500355937</v>
          </cell>
          <cell r="F479">
            <v>10</v>
          </cell>
          <cell r="G479">
            <v>34865317617</v>
          </cell>
          <cell r="H479">
            <v>508788</v>
          </cell>
          <cell r="I479">
            <v>1001847324</v>
          </cell>
          <cell r="J479" t="str">
            <v>Liberado</v>
          </cell>
          <cell r="K479" t="str">
            <v>P25_ERA_G2_URA3 CP-18 PU PIPING</v>
          </cell>
          <cell r="L479" t="str">
            <v>S1_08_4500355937</v>
          </cell>
          <cell r="M479">
            <v>12668349</v>
          </cell>
          <cell r="N479" t="str">
            <v>CLP</v>
          </cell>
          <cell r="O479">
            <v>73814</v>
          </cell>
          <cell r="P479" t="str">
            <v>Compensado</v>
          </cell>
          <cell r="Q479">
            <v>6004013</v>
          </cell>
          <cell r="R479" t="str">
            <v>de 1/2" a 2" Acero inoxidable</v>
          </cell>
          <cell r="S479">
            <v>23</v>
          </cell>
          <cell r="T479" t="str">
            <v>C/U</v>
          </cell>
          <cell r="U479">
            <v>238765</v>
          </cell>
          <cell r="V479" t="str">
            <v>CLP</v>
          </cell>
          <cell r="W479">
            <v>5491595</v>
          </cell>
          <cell r="X479" t="str">
            <v>CLP</v>
          </cell>
          <cell r="Y479">
            <v>50114338</v>
          </cell>
          <cell r="Z479">
            <v>5857.45</v>
          </cell>
        </row>
        <row r="480">
          <cell r="A480">
            <v>4600035317</v>
          </cell>
          <cell r="B480" t="str">
            <v>FERROSTAAL CHILE S.A.C.</v>
          </cell>
          <cell r="C480">
            <v>34865826405</v>
          </cell>
          <cell r="D480" t="str">
            <v>Servicio Civil Mecánico PARO ERA 2025</v>
          </cell>
          <cell r="E480">
            <v>4500355937</v>
          </cell>
          <cell r="F480">
            <v>10</v>
          </cell>
          <cell r="G480">
            <v>34865317617</v>
          </cell>
          <cell r="H480">
            <v>508788</v>
          </cell>
          <cell r="I480">
            <v>1001847324</v>
          </cell>
          <cell r="J480" t="str">
            <v>Liberado</v>
          </cell>
          <cell r="K480" t="str">
            <v>P25_ERA_G2_URA3 CP-18 PU PIPING</v>
          </cell>
          <cell r="L480" t="str">
            <v>S1_08_4500355937</v>
          </cell>
          <cell r="M480">
            <v>12668349</v>
          </cell>
          <cell r="N480" t="str">
            <v>CLP</v>
          </cell>
          <cell r="O480">
            <v>73814</v>
          </cell>
          <cell r="P480" t="str">
            <v>Compensado</v>
          </cell>
          <cell r="Q480">
            <v>6004015</v>
          </cell>
          <cell r="R480" t="str">
            <v>cañería de 1/2" hasta 2.1/2" de diámetro</v>
          </cell>
          <cell r="S480">
            <v>10.9</v>
          </cell>
          <cell r="T480" t="str">
            <v>ML</v>
          </cell>
          <cell r="U480">
            <v>65785</v>
          </cell>
          <cell r="V480" t="str">
            <v>CLP</v>
          </cell>
          <cell r="W480">
            <v>717057</v>
          </cell>
          <cell r="X480" t="str">
            <v>CLP</v>
          </cell>
          <cell r="Y480">
            <v>50114338</v>
          </cell>
          <cell r="Z480">
            <v>764.83</v>
          </cell>
        </row>
        <row r="481">
          <cell r="A481">
            <v>4600035317</v>
          </cell>
          <cell r="B481" t="str">
            <v>FERROSTAAL CHILE S.A.C.</v>
          </cell>
          <cell r="C481">
            <v>34865826405</v>
          </cell>
          <cell r="D481" t="str">
            <v>Servicio Civil Mecánico PARO ERA 2025</v>
          </cell>
          <cell r="E481">
            <v>4500355937</v>
          </cell>
          <cell r="F481">
            <v>10</v>
          </cell>
          <cell r="G481">
            <v>34865317617</v>
          </cell>
          <cell r="H481">
            <v>508788</v>
          </cell>
          <cell r="I481">
            <v>1001847324</v>
          </cell>
          <cell r="J481" t="str">
            <v>Liberado</v>
          </cell>
          <cell r="K481" t="str">
            <v>P25_ERA_G2_URA3 CP-18 PU PIPING</v>
          </cell>
          <cell r="L481" t="str">
            <v>S1_08_4500355937</v>
          </cell>
          <cell r="M481">
            <v>12668349</v>
          </cell>
          <cell r="N481" t="str">
            <v>CLP</v>
          </cell>
          <cell r="O481">
            <v>73814</v>
          </cell>
          <cell r="P481" t="str">
            <v>Compensado</v>
          </cell>
          <cell r="Q481">
            <v>6004015</v>
          </cell>
          <cell r="R481" t="str">
            <v>cañería de 1/2" hasta 2.1/2" de diámetro</v>
          </cell>
          <cell r="S481">
            <v>10.9</v>
          </cell>
          <cell r="T481" t="str">
            <v>ML</v>
          </cell>
          <cell r="U481">
            <v>73608</v>
          </cell>
          <cell r="V481" t="str">
            <v>CLP</v>
          </cell>
          <cell r="W481">
            <v>802327</v>
          </cell>
          <cell r="X481" t="str">
            <v>CLP</v>
          </cell>
          <cell r="Y481">
            <v>50114338</v>
          </cell>
          <cell r="Z481">
            <v>855.78</v>
          </cell>
        </row>
        <row r="482">
          <cell r="A482">
            <v>4600035317</v>
          </cell>
          <cell r="B482" t="str">
            <v>FERROSTAAL CHILE S.A.C.</v>
          </cell>
          <cell r="C482">
            <v>34865826405</v>
          </cell>
          <cell r="D482" t="str">
            <v>Servicio Civil Mecánico PARO ERA 2025</v>
          </cell>
          <cell r="E482">
            <v>4500355937</v>
          </cell>
          <cell r="F482">
            <v>10</v>
          </cell>
          <cell r="G482">
            <v>34865317617</v>
          </cell>
          <cell r="H482">
            <v>508788</v>
          </cell>
          <cell r="I482">
            <v>1001847324</v>
          </cell>
          <cell r="J482" t="str">
            <v>Liberado</v>
          </cell>
          <cell r="K482" t="str">
            <v>P25_ERA_G2_URA3 CP-18 PU PIPING</v>
          </cell>
          <cell r="L482" t="str">
            <v>S1_08_4500355937</v>
          </cell>
          <cell r="M482">
            <v>12668349</v>
          </cell>
          <cell r="N482" t="str">
            <v>CLP</v>
          </cell>
          <cell r="O482">
            <v>73814</v>
          </cell>
          <cell r="P482" t="str">
            <v>Compensado</v>
          </cell>
          <cell r="Q482">
            <v>6018816</v>
          </cell>
          <cell r="R482" t="str">
            <v>UN SW CARB STEEL CAÑ DE 1/2" A 1.1/2"</v>
          </cell>
          <cell r="S482">
            <v>63</v>
          </cell>
          <cell r="T482" t="str">
            <v>C/U</v>
          </cell>
          <cell r="U482">
            <v>56519</v>
          </cell>
          <cell r="V482" t="str">
            <v>CLP</v>
          </cell>
          <cell r="W482">
            <v>3560697</v>
          </cell>
          <cell r="X482" t="str">
            <v>CLP</v>
          </cell>
          <cell r="Y482">
            <v>50114338</v>
          </cell>
          <cell r="Z482">
            <v>3797.91</v>
          </cell>
        </row>
        <row r="483">
          <cell r="A483">
            <v>4600035317</v>
          </cell>
          <cell r="B483" t="str">
            <v>FERROSTAAL CHILE S.A.C.</v>
          </cell>
          <cell r="C483">
            <v>34865826405</v>
          </cell>
          <cell r="D483" t="str">
            <v>Servicio Civil Mecánico PARO ERA 2025</v>
          </cell>
          <cell r="E483">
            <v>4500355937</v>
          </cell>
          <cell r="F483">
            <v>10</v>
          </cell>
          <cell r="G483">
            <v>34865317617</v>
          </cell>
          <cell r="H483">
            <v>508788</v>
          </cell>
          <cell r="I483">
            <v>1001847324</v>
          </cell>
          <cell r="J483" t="str">
            <v>Liberado</v>
          </cell>
          <cell r="K483" t="str">
            <v>P25_ERA_G2_URA3 CP-18 PU PIPING</v>
          </cell>
          <cell r="L483" t="str">
            <v>S1_08_4500355937</v>
          </cell>
          <cell r="M483">
            <v>12668349</v>
          </cell>
          <cell r="N483" t="str">
            <v>CLP</v>
          </cell>
          <cell r="O483">
            <v>73814</v>
          </cell>
          <cell r="P483" t="str">
            <v>Compensado</v>
          </cell>
          <cell r="Q483">
            <v>6004061</v>
          </cell>
          <cell r="R483" t="str">
            <v>de 3/4" a 3" de diámetro</v>
          </cell>
          <cell r="S483">
            <v>11.5</v>
          </cell>
          <cell r="T483" t="str">
            <v>ML</v>
          </cell>
          <cell r="U483">
            <v>32066</v>
          </cell>
          <cell r="V483" t="str">
            <v>CLP</v>
          </cell>
          <cell r="W483">
            <v>368759</v>
          </cell>
          <cell r="X483" t="str">
            <v>CLP</v>
          </cell>
          <cell r="Y483">
            <v>50114338</v>
          </cell>
          <cell r="Z483">
            <v>393.33</v>
          </cell>
        </row>
        <row r="484">
          <cell r="A484">
            <v>4600035317</v>
          </cell>
          <cell r="B484" t="str">
            <v>FERROSTAAL CHILE S.A.C.</v>
          </cell>
          <cell r="C484">
            <v>34865826405</v>
          </cell>
          <cell r="D484" t="str">
            <v>Servicio Civil Mecánico PARO ERA 2025</v>
          </cell>
          <cell r="E484">
            <v>4500355937</v>
          </cell>
          <cell r="F484">
            <v>10</v>
          </cell>
          <cell r="G484">
            <v>34865317617</v>
          </cell>
          <cell r="H484">
            <v>508788</v>
          </cell>
          <cell r="I484">
            <v>1001847324</v>
          </cell>
          <cell r="J484" t="str">
            <v>Liberado</v>
          </cell>
          <cell r="K484" t="str">
            <v>P25_ERA_G2_URA3 CP-18 PU PIPING</v>
          </cell>
          <cell r="L484" t="str">
            <v>S1_08_4500355937</v>
          </cell>
          <cell r="M484">
            <v>12668349</v>
          </cell>
          <cell r="N484" t="str">
            <v>CLP</v>
          </cell>
          <cell r="O484">
            <v>73814</v>
          </cell>
          <cell r="P484" t="str">
            <v>Compensado</v>
          </cell>
          <cell r="Q484">
            <v>6004061</v>
          </cell>
          <cell r="R484" t="str">
            <v>de 3/4" a 3" de diámetro</v>
          </cell>
          <cell r="S484">
            <v>11.5</v>
          </cell>
          <cell r="T484" t="str">
            <v>ML</v>
          </cell>
          <cell r="U484">
            <v>51339</v>
          </cell>
          <cell r="V484" t="str">
            <v>CLP</v>
          </cell>
          <cell r="W484">
            <v>590399</v>
          </cell>
          <cell r="X484" t="str">
            <v>CLP</v>
          </cell>
          <cell r="Y484">
            <v>50114338</v>
          </cell>
          <cell r="Z484">
            <v>629.73</v>
          </cell>
        </row>
        <row r="485">
          <cell r="A485">
            <v>4600035317</v>
          </cell>
          <cell r="B485" t="str">
            <v>FERROSTAAL CHILE S.A.C.</v>
          </cell>
          <cell r="C485">
            <v>34865826405</v>
          </cell>
          <cell r="D485" t="str">
            <v>Servicio Civil Mecánico PARO ERA 2025</v>
          </cell>
          <cell r="E485">
            <v>4500355937</v>
          </cell>
          <cell r="F485">
            <v>10</v>
          </cell>
          <cell r="G485">
            <v>34865317617</v>
          </cell>
          <cell r="H485">
            <v>508788</v>
          </cell>
          <cell r="I485">
            <v>1001847325</v>
          </cell>
          <cell r="J485" t="str">
            <v>Liberado</v>
          </cell>
          <cell r="K485" t="str">
            <v>P25_ERA_G2_URA3 CP-19 PU PIPING</v>
          </cell>
          <cell r="L485" t="str">
            <v>S1_08_4500355937</v>
          </cell>
          <cell r="M485">
            <v>11151281</v>
          </cell>
          <cell r="N485" t="str">
            <v>CLP</v>
          </cell>
          <cell r="O485">
            <v>73814</v>
          </cell>
          <cell r="P485" t="str">
            <v>Compensado</v>
          </cell>
          <cell r="Q485">
            <v>6004012</v>
          </cell>
          <cell r="R485" t="str">
            <v>de 1/2" a 2" Acero al carbono</v>
          </cell>
          <cell r="S485">
            <v>6</v>
          </cell>
          <cell r="T485" t="str">
            <v>C/U</v>
          </cell>
          <cell r="U485">
            <v>227503</v>
          </cell>
          <cell r="V485" t="str">
            <v>CLP</v>
          </cell>
          <cell r="W485">
            <v>1365018</v>
          </cell>
          <cell r="X485" t="str">
            <v>CLP</v>
          </cell>
          <cell r="Y485">
            <v>50114339</v>
          </cell>
          <cell r="Z485">
            <v>1455.96</v>
          </cell>
        </row>
        <row r="486">
          <cell r="A486">
            <v>4600035317</v>
          </cell>
          <cell r="B486" t="str">
            <v>FERROSTAAL CHILE S.A.C.</v>
          </cell>
          <cell r="C486">
            <v>34865826405</v>
          </cell>
          <cell r="D486" t="str">
            <v>Servicio Civil Mecánico PARO ERA 2025</v>
          </cell>
          <cell r="E486">
            <v>4500355937</v>
          </cell>
          <cell r="F486">
            <v>10</v>
          </cell>
          <cell r="G486">
            <v>34865317617</v>
          </cell>
          <cell r="H486">
            <v>508788</v>
          </cell>
          <cell r="I486">
            <v>1001847325</v>
          </cell>
          <cell r="J486" t="str">
            <v>Liberado</v>
          </cell>
          <cell r="K486" t="str">
            <v>P25_ERA_G2_URA3 CP-19 PU PIPING</v>
          </cell>
          <cell r="L486" t="str">
            <v>S1_08_4500355937</v>
          </cell>
          <cell r="M486">
            <v>11151281</v>
          </cell>
          <cell r="N486" t="str">
            <v>CLP</v>
          </cell>
          <cell r="O486">
            <v>73814</v>
          </cell>
          <cell r="P486" t="str">
            <v>Compensado</v>
          </cell>
          <cell r="Q486">
            <v>6004013</v>
          </cell>
          <cell r="R486" t="str">
            <v>de 1/2" a 2" Acero inoxidable</v>
          </cell>
          <cell r="S486">
            <v>19</v>
          </cell>
          <cell r="T486" t="str">
            <v>C/U</v>
          </cell>
          <cell r="U486">
            <v>238765</v>
          </cell>
          <cell r="V486" t="str">
            <v>CLP</v>
          </cell>
          <cell r="W486">
            <v>4536535</v>
          </cell>
          <cell r="X486" t="str">
            <v>CLP</v>
          </cell>
          <cell r="Y486">
            <v>50114339</v>
          </cell>
          <cell r="Z486">
            <v>4838.76</v>
          </cell>
        </row>
        <row r="487">
          <cell r="A487">
            <v>4600035317</v>
          </cell>
          <cell r="B487" t="str">
            <v>FERROSTAAL CHILE S.A.C.</v>
          </cell>
          <cell r="C487">
            <v>34865826405</v>
          </cell>
          <cell r="D487" t="str">
            <v>Servicio Civil Mecánico PARO ERA 2025</v>
          </cell>
          <cell r="E487">
            <v>4500355937</v>
          </cell>
          <cell r="F487">
            <v>10</v>
          </cell>
          <cell r="G487">
            <v>34865317617</v>
          </cell>
          <cell r="H487">
            <v>508788</v>
          </cell>
          <cell r="I487">
            <v>1001847325</v>
          </cell>
          <cell r="J487" t="str">
            <v>Liberado</v>
          </cell>
          <cell r="K487" t="str">
            <v>P25_ERA_G2_URA3 CP-19 PU PIPING</v>
          </cell>
          <cell r="L487" t="str">
            <v>S1_08_4500355937</v>
          </cell>
          <cell r="M487">
            <v>11151281</v>
          </cell>
          <cell r="N487" t="str">
            <v>CLP</v>
          </cell>
          <cell r="O487">
            <v>73814</v>
          </cell>
          <cell r="P487" t="str">
            <v>Compensado</v>
          </cell>
          <cell r="Q487">
            <v>6004015</v>
          </cell>
          <cell r="R487" t="str">
            <v>cañería de 1/2" hasta 2.1/2" de diámetro</v>
          </cell>
          <cell r="S487">
            <v>10.7</v>
          </cell>
          <cell r="T487" t="str">
            <v>ML</v>
          </cell>
          <cell r="U487">
            <v>65785</v>
          </cell>
          <cell r="V487" t="str">
            <v>CLP</v>
          </cell>
          <cell r="W487">
            <v>703900</v>
          </cell>
          <cell r="X487" t="str">
            <v>CLP</v>
          </cell>
          <cell r="Y487">
            <v>50114339</v>
          </cell>
          <cell r="Z487">
            <v>750.79</v>
          </cell>
        </row>
        <row r="488">
          <cell r="A488">
            <v>4600035317</v>
          </cell>
          <cell r="B488" t="str">
            <v>FERROSTAAL CHILE S.A.C.</v>
          </cell>
          <cell r="C488">
            <v>34865826405</v>
          </cell>
          <cell r="D488" t="str">
            <v>Servicio Civil Mecánico PARO ERA 2025</v>
          </cell>
          <cell r="E488">
            <v>4500355937</v>
          </cell>
          <cell r="F488">
            <v>10</v>
          </cell>
          <cell r="G488">
            <v>34865317617</v>
          </cell>
          <cell r="H488">
            <v>508788</v>
          </cell>
          <cell r="I488">
            <v>1001847325</v>
          </cell>
          <cell r="J488" t="str">
            <v>Liberado</v>
          </cell>
          <cell r="K488" t="str">
            <v>P25_ERA_G2_URA3 CP-19 PU PIPING</v>
          </cell>
          <cell r="L488" t="str">
            <v>S1_08_4500355937</v>
          </cell>
          <cell r="M488">
            <v>11151281</v>
          </cell>
          <cell r="N488" t="str">
            <v>CLP</v>
          </cell>
          <cell r="O488">
            <v>73814</v>
          </cell>
          <cell r="P488" t="str">
            <v>Compensado</v>
          </cell>
          <cell r="Q488">
            <v>6004015</v>
          </cell>
          <cell r="R488" t="str">
            <v>cañería de 1/2" hasta 2.1/2" de diámetro</v>
          </cell>
          <cell r="S488">
            <v>10.7</v>
          </cell>
          <cell r="T488" t="str">
            <v>ML</v>
          </cell>
          <cell r="U488">
            <v>73608</v>
          </cell>
          <cell r="V488" t="str">
            <v>CLP</v>
          </cell>
          <cell r="W488">
            <v>787606</v>
          </cell>
          <cell r="X488" t="str">
            <v>CLP</v>
          </cell>
          <cell r="Y488">
            <v>50114339</v>
          </cell>
          <cell r="Z488">
            <v>840.08</v>
          </cell>
        </row>
        <row r="489">
          <cell r="A489">
            <v>4600035317</v>
          </cell>
          <cell r="B489" t="str">
            <v>FERROSTAAL CHILE S.A.C.</v>
          </cell>
          <cell r="C489">
            <v>34865826405</v>
          </cell>
          <cell r="D489" t="str">
            <v>Servicio Civil Mecánico PARO ERA 2025</v>
          </cell>
          <cell r="E489">
            <v>4500355937</v>
          </cell>
          <cell r="F489">
            <v>10</v>
          </cell>
          <cell r="G489">
            <v>34865317617</v>
          </cell>
          <cell r="H489">
            <v>508788</v>
          </cell>
          <cell r="I489">
            <v>1001847325</v>
          </cell>
          <cell r="J489" t="str">
            <v>Liberado</v>
          </cell>
          <cell r="K489" t="str">
            <v>P25_ERA_G2_URA3 CP-19 PU PIPING</v>
          </cell>
          <cell r="L489" t="str">
            <v>S1_08_4500355937</v>
          </cell>
          <cell r="M489">
            <v>11151281</v>
          </cell>
          <cell r="N489" t="str">
            <v>CLP</v>
          </cell>
          <cell r="O489">
            <v>73814</v>
          </cell>
          <cell r="P489" t="str">
            <v>Compensado</v>
          </cell>
          <cell r="Q489">
            <v>6018816</v>
          </cell>
          <cell r="R489" t="str">
            <v>UN SW CARB STEEL CAÑ DE 1/2" A 1.1/2"</v>
          </cell>
          <cell r="S489">
            <v>51</v>
          </cell>
          <cell r="T489" t="str">
            <v>C/U</v>
          </cell>
          <cell r="U489">
            <v>56519</v>
          </cell>
          <cell r="V489" t="str">
            <v>CLP</v>
          </cell>
          <cell r="W489">
            <v>2882469</v>
          </cell>
          <cell r="X489" t="str">
            <v>CLP</v>
          </cell>
          <cell r="Y489">
            <v>50114339</v>
          </cell>
          <cell r="Z489">
            <v>3074.5</v>
          </cell>
        </row>
        <row r="490">
          <cell r="A490">
            <v>4600035317</v>
          </cell>
          <cell r="B490" t="str">
            <v>FERROSTAAL CHILE S.A.C.</v>
          </cell>
          <cell r="C490">
            <v>34865826405</v>
          </cell>
          <cell r="D490" t="str">
            <v>Servicio Civil Mecánico PARO ERA 2025</v>
          </cell>
          <cell r="E490">
            <v>4500355937</v>
          </cell>
          <cell r="F490">
            <v>10</v>
          </cell>
          <cell r="G490">
            <v>34865317617</v>
          </cell>
          <cell r="H490">
            <v>508788</v>
          </cell>
          <cell r="I490">
            <v>1001847325</v>
          </cell>
          <cell r="J490" t="str">
            <v>Liberado</v>
          </cell>
          <cell r="K490" t="str">
            <v>P25_ERA_G2_URA3 CP-19 PU PIPING</v>
          </cell>
          <cell r="L490" t="str">
            <v>S1_08_4500355937</v>
          </cell>
          <cell r="M490">
            <v>11151281</v>
          </cell>
          <cell r="N490" t="str">
            <v>CLP</v>
          </cell>
          <cell r="O490">
            <v>73814</v>
          </cell>
          <cell r="P490" t="str">
            <v>Compensado</v>
          </cell>
          <cell r="Q490">
            <v>6004061</v>
          </cell>
          <cell r="R490" t="str">
            <v>de 3/4" a 3" de diámetro</v>
          </cell>
          <cell r="S490">
            <v>10.5</v>
          </cell>
          <cell r="T490" t="str">
            <v>ML</v>
          </cell>
          <cell r="U490">
            <v>32066</v>
          </cell>
          <cell r="V490" t="str">
            <v>CLP</v>
          </cell>
          <cell r="W490">
            <v>336693</v>
          </cell>
          <cell r="X490" t="str">
            <v>CLP</v>
          </cell>
          <cell r="Y490">
            <v>50114339</v>
          </cell>
          <cell r="Z490">
            <v>359.12</v>
          </cell>
        </row>
        <row r="491">
          <cell r="A491">
            <v>4600035317</v>
          </cell>
          <cell r="B491" t="str">
            <v>FERROSTAAL CHILE S.A.C.</v>
          </cell>
          <cell r="C491">
            <v>34865826405</v>
          </cell>
          <cell r="D491" t="str">
            <v>Servicio Civil Mecánico PARO ERA 2025</v>
          </cell>
          <cell r="E491">
            <v>4500355937</v>
          </cell>
          <cell r="F491">
            <v>10</v>
          </cell>
          <cell r="G491">
            <v>34865317617</v>
          </cell>
          <cell r="H491">
            <v>508788</v>
          </cell>
          <cell r="I491">
            <v>1001847325</v>
          </cell>
          <cell r="J491" t="str">
            <v>Liberado</v>
          </cell>
          <cell r="K491" t="str">
            <v>P25_ERA_G2_URA3 CP-19 PU PIPING</v>
          </cell>
          <cell r="L491" t="str">
            <v>S1_08_4500355937</v>
          </cell>
          <cell r="M491">
            <v>11151281</v>
          </cell>
          <cell r="N491" t="str">
            <v>CLP</v>
          </cell>
          <cell r="O491">
            <v>73814</v>
          </cell>
          <cell r="P491" t="str">
            <v>Compensado</v>
          </cell>
          <cell r="Q491">
            <v>6004061</v>
          </cell>
          <cell r="R491" t="str">
            <v>de 3/4" a 3" de diámetro</v>
          </cell>
          <cell r="S491">
            <v>10.5</v>
          </cell>
          <cell r="T491" t="str">
            <v>ML</v>
          </cell>
          <cell r="U491">
            <v>51339</v>
          </cell>
          <cell r="V491" t="str">
            <v>CLP</v>
          </cell>
          <cell r="W491">
            <v>539060</v>
          </cell>
          <cell r="X491" t="str">
            <v>CLP</v>
          </cell>
          <cell r="Y491">
            <v>50114339</v>
          </cell>
          <cell r="Z491">
            <v>574.97</v>
          </cell>
        </row>
        <row r="492">
          <cell r="A492">
            <v>4600035317</v>
          </cell>
          <cell r="B492" t="str">
            <v>FERROSTAAL CHILE S.A.C.</v>
          </cell>
          <cell r="C492">
            <v>34865826405</v>
          </cell>
          <cell r="D492" t="str">
            <v>Servicio Civil Mecánico PARO ERA 2025</v>
          </cell>
          <cell r="E492">
            <v>4500355937</v>
          </cell>
          <cell r="F492">
            <v>10</v>
          </cell>
          <cell r="G492">
            <v>34865317617</v>
          </cell>
          <cell r="H492">
            <v>508788</v>
          </cell>
          <cell r="I492">
            <v>1001847326</v>
          </cell>
          <cell r="J492" t="str">
            <v>Liberado</v>
          </cell>
          <cell r="K492" t="str">
            <v>P25_ERA_G2_URA3 CP-20 PU PIPING</v>
          </cell>
          <cell r="L492" t="str">
            <v>S1_08_4500355937</v>
          </cell>
          <cell r="M492">
            <v>451289</v>
          </cell>
          <cell r="N492" t="str">
            <v>CLP</v>
          </cell>
          <cell r="O492">
            <v>73814</v>
          </cell>
          <cell r="P492" t="str">
            <v>Compensado</v>
          </cell>
          <cell r="Q492">
            <v>6004012</v>
          </cell>
          <cell r="R492" t="str">
            <v>de 1/2" a 2" Acero al carbono</v>
          </cell>
          <cell r="S492">
            <v>1</v>
          </cell>
          <cell r="T492" t="str">
            <v>C/U</v>
          </cell>
          <cell r="U492">
            <v>227503</v>
          </cell>
          <cell r="V492" t="str">
            <v>CLP</v>
          </cell>
          <cell r="W492">
            <v>227503</v>
          </cell>
          <cell r="X492" t="str">
            <v>CLP</v>
          </cell>
          <cell r="Y492">
            <v>50114340</v>
          </cell>
          <cell r="Z492">
            <v>242.66</v>
          </cell>
        </row>
        <row r="493">
          <cell r="A493">
            <v>4600035317</v>
          </cell>
          <cell r="B493" t="str">
            <v>FERROSTAAL CHILE S.A.C.</v>
          </cell>
          <cell r="C493">
            <v>34865826405</v>
          </cell>
          <cell r="D493" t="str">
            <v>Servicio Civil Mecánico PARO ERA 2025</v>
          </cell>
          <cell r="E493">
            <v>4500355937</v>
          </cell>
          <cell r="F493">
            <v>10</v>
          </cell>
          <cell r="G493">
            <v>34865317617</v>
          </cell>
          <cell r="H493">
            <v>508788</v>
          </cell>
          <cell r="I493">
            <v>1001847326</v>
          </cell>
          <cell r="J493" t="str">
            <v>Liberado</v>
          </cell>
          <cell r="K493" t="str">
            <v>P25_ERA_G2_URA3 CP-20 PU PIPING</v>
          </cell>
          <cell r="L493" t="str">
            <v>S1_08_4500355937</v>
          </cell>
          <cell r="M493">
            <v>451289</v>
          </cell>
          <cell r="N493" t="str">
            <v>CLP</v>
          </cell>
          <cell r="O493">
            <v>73814</v>
          </cell>
          <cell r="P493" t="str">
            <v>Compensado</v>
          </cell>
          <cell r="Q493">
            <v>6004015</v>
          </cell>
          <cell r="R493" t="str">
            <v>cañería de 1/2" hasta 2.1/2" de diámetro</v>
          </cell>
          <cell r="S493">
            <v>1.5</v>
          </cell>
          <cell r="T493" t="str">
            <v>ML</v>
          </cell>
          <cell r="U493">
            <v>65785</v>
          </cell>
          <cell r="V493" t="str">
            <v>CLP</v>
          </cell>
          <cell r="W493">
            <v>98678</v>
          </cell>
          <cell r="X493" t="str">
            <v>CLP</v>
          </cell>
          <cell r="Y493">
            <v>50114340</v>
          </cell>
          <cell r="Z493">
            <v>105.25</v>
          </cell>
        </row>
        <row r="494">
          <cell r="A494">
            <v>4600035317</v>
          </cell>
          <cell r="B494" t="str">
            <v>FERROSTAAL CHILE S.A.C.</v>
          </cell>
          <cell r="C494">
            <v>34865826405</v>
          </cell>
          <cell r="D494" t="str">
            <v>Servicio Civil Mecánico PARO ERA 2025</v>
          </cell>
          <cell r="E494">
            <v>4500355937</v>
          </cell>
          <cell r="F494">
            <v>10</v>
          </cell>
          <cell r="G494">
            <v>34865317617</v>
          </cell>
          <cell r="H494">
            <v>508788</v>
          </cell>
          <cell r="I494">
            <v>1001847326</v>
          </cell>
          <cell r="J494" t="str">
            <v>Liberado</v>
          </cell>
          <cell r="K494" t="str">
            <v>P25_ERA_G2_URA3 CP-20 PU PIPING</v>
          </cell>
          <cell r="L494" t="str">
            <v>S1_08_4500355937</v>
          </cell>
          <cell r="M494">
            <v>451289</v>
          </cell>
          <cell r="N494" t="str">
            <v>CLP</v>
          </cell>
          <cell r="O494">
            <v>73814</v>
          </cell>
          <cell r="P494" t="str">
            <v>Compensado</v>
          </cell>
          <cell r="Q494">
            <v>6004061</v>
          </cell>
          <cell r="R494" t="str">
            <v>de 3/4" a 3" de diámetro</v>
          </cell>
          <cell r="S494">
            <v>1.5</v>
          </cell>
          <cell r="T494" t="str">
            <v>ML</v>
          </cell>
          <cell r="U494">
            <v>32066</v>
          </cell>
          <cell r="V494" t="str">
            <v>CLP</v>
          </cell>
          <cell r="W494">
            <v>48099</v>
          </cell>
          <cell r="X494" t="str">
            <v>CLP</v>
          </cell>
          <cell r="Y494">
            <v>50114340</v>
          </cell>
          <cell r="Z494">
            <v>51.3</v>
          </cell>
        </row>
        <row r="495">
          <cell r="A495">
            <v>4600035317</v>
          </cell>
          <cell r="B495" t="str">
            <v>FERROSTAAL CHILE S.A.C.</v>
          </cell>
          <cell r="C495">
            <v>34865826405</v>
          </cell>
          <cell r="D495" t="str">
            <v>Servicio Civil Mecánico PARO ERA 2025</v>
          </cell>
          <cell r="E495">
            <v>4500355937</v>
          </cell>
          <cell r="F495">
            <v>10</v>
          </cell>
          <cell r="G495">
            <v>34865317617</v>
          </cell>
          <cell r="H495">
            <v>508788</v>
          </cell>
          <cell r="I495">
            <v>1001847326</v>
          </cell>
          <cell r="J495" t="str">
            <v>Liberado</v>
          </cell>
          <cell r="K495" t="str">
            <v>P25_ERA_G2_URA3 CP-20 PU PIPING</v>
          </cell>
          <cell r="L495" t="str">
            <v>S1_08_4500355937</v>
          </cell>
          <cell r="M495">
            <v>451289</v>
          </cell>
          <cell r="N495" t="str">
            <v>CLP</v>
          </cell>
          <cell r="O495">
            <v>73814</v>
          </cell>
          <cell r="P495" t="str">
            <v>Compensado</v>
          </cell>
          <cell r="Q495">
            <v>6004061</v>
          </cell>
          <cell r="R495" t="str">
            <v>de 3/4" a 3" de diámetro</v>
          </cell>
          <cell r="S495">
            <v>1.5</v>
          </cell>
          <cell r="T495" t="str">
            <v>ML</v>
          </cell>
          <cell r="U495">
            <v>51339</v>
          </cell>
          <cell r="V495" t="str">
            <v>CLP</v>
          </cell>
          <cell r="W495">
            <v>77009</v>
          </cell>
          <cell r="X495" t="str">
            <v>CLP</v>
          </cell>
          <cell r="Y495">
            <v>50114340</v>
          </cell>
          <cell r="Z495">
            <v>82.14</v>
          </cell>
        </row>
        <row r="496">
          <cell r="A496">
            <v>4600035317</v>
          </cell>
          <cell r="B496" t="str">
            <v>FERROSTAAL CHILE S.A.C.</v>
          </cell>
          <cell r="C496">
            <v>34865826405</v>
          </cell>
          <cell r="D496" t="str">
            <v>Servicio Civil Mecánico PARO ERA 2025</v>
          </cell>
          <cell r="E496">
            <v>4500355937</v>
          </cell>
          <cell r="F496">
            <v>10</v>
          </cell>
          <cell r="G496">
            <v>34865317617</v>
          </cell>
          <cell r="H496">
            <v>508788</v>
          </cell>
          <cell r="I496">
            <v>1001847336</v>
          </cell>
          <cell r="J496" t="str">
            <v>Liberado</v>
          </cell>
          <cell r="K496" t="str">
            <v>P25_ERA_G2_HDT CP-13 PU PIPING</v>
          </cell>
          <cell r="L496" t="str">
            <v>S1_08_4500355937</v>
          </cell>
          <cell r="M496">
            <v>532150</v>
          </cell>
          <cell r="N496" t="str">
            <v>CLP</v>
          </cell>
          <cell r="O496">
            <v>73814</v>
          </cell>
          <cell r="P496" t="str">
            <v>Compensado</v>
          </cell>
          <cell r="Q496">
            <v>6004012</v>
          </cell>
          <cell r="R496" t="str">
            <v>de 1/2" a 2" Acero al carbono</v>
          </cell>
          <cell r="S496">
            <v>1</v>
          </cell>
          <cell r="T496" t="str">
            <v>C/U</v>
          </cell>
          <cell r="U496">
            <v>227503</v>
          </cell>
          <cell r="V496" t="str">
            <v>CLP</v>
          </cell>
          <cell r="W496">
            <v>227503</v>
          </cell>
          <cell r="X496" t="str">
            <v>CLP</v>
          </cell>
          <cell r="Y496">
            <v>50114277</v>
          </cell>
          <cell r="Z496">
            <v>242.66</v>
          </cell>
        </row>
        <row r="497">
          <cell r="A497">
            <v>4600035317</v>
          </cell>
          <cell r="B497" t="str">
            <v>FERROSTAAL CHILE S.A.C.</v>
          </cell>
          <cell r="C497">
            <v>34865826405</v>
          </cell>
          <cell r="D497" t="str">
            <v>Servicio Civil Mecánico PARO ERA 2025</v>
          </cell>
          <cell r="E497">
            <v>4500355937</v>
          </cell>
          <cell r="F497">
            <v>10</v>
          </cell>
          <cell r="G497">
            <v>34865317617</v>
          </cell>
          <cell r="H497">
            <v>508788</v>
          </cell>
          <cell r="I497">
            <v>1001847336</v>
          </cell>
          <cell r="J497" t="str">
            <v>Liberado</v>
          </cell>
          <cell r="K497" t="str">
            <v>P25_ERA_G2_HDT CP-13 PU PIPING</v>
          </cell>
          <cell r="L497" t="str">
            <v>S1_08_4500355937</v>
          </cell>
          <cell r="M497">
            <v>532150</v>
          </cell>
          <cell r="N497" t="str">
            <v>CLP</v>
          </cell>
          <cell r="O497">
            <v>73814</v>
          </cell>
          <cell r="P497" t="str">
            <v>Compensado</v>
          </cell>
          <cell r="Q497">
            <v>6004015</v>
          </cell>
          <cell r="R497" t="str">
            <v>cañería de 1/2" hasta 2.1/2" de diámetro</v>
          </cell>
          <cell r="S497">
            <v>0.24</v>
          </cell>
          <cell r="T497" t="str">
            <v>ML</v>
          </cell>
          <cell r="U497">
            <v>65785</v>
          </cell>
          <cell r="V497" t="str">
            <v>CLP</v>
          </cell>
          <cell r="W497">
            <v>15788</v>
          </cell>
          <cell r="X497" t="str">
            <v>CLP</v>
          </cell>
          <cell r="Y497">
            <v>50114277</v>
          </cell>
          <cell r="Z497">
            <v>16.84</v>
          </cell>
        </row>
        <row r="498">
          <cell r="A498">
            <v>4600035317</v>
          </cell>
          <cell r="B498" t="str">
            <v>FERROSTAAL CHILE S.A.C.</v>
          </cell>
          <cell r="C498">
            <v>34865826405</v>
          </cell>
          <cell r="D498" t="str">
            <v>Servicio Civil Mecánico PARO ERA 2025</v>
          </cell>
          <cell r="E498">
            <v>4500355937</v>
          </cell>
          <cell r="F498">
            <v>10</v>
          </cell>
          <cell r="G498">
            <v>34865317617</v>
          </cell>
          <cell r="H498">
            <v>508788</v>
          </cell>
          <cell r="I498">
            <v>1001847336</v>
          </cell>
          <cell r="J498" t="str">
            <v>Liberado</v>
          </cell>
          <cell r="K498" t="str">
            <v>P25_ERA_G2_HDT CP-13 PU PIPING</v>
          </cell>
          <cell r="L498" t="str">
            <v>S1_08_4500355937</v>
          </cell>
          <cell r="M498">
            <v>532150</v>
          </cell>
          <cell r="N498" t="str">
            <v>CLP</v>
          </cell>
          <cell r="O498">
            <v>73814</v>
          </cell>
          <cell r="P498" t="str">
            <v>Compensado</v>
          </cell>
          <cell r="Q498">
            <v>6004015</v>
          </cell>
          <cell r="R498" t="str">
            <v>cañería de 1/2" hasta 2.1/2" de diámetro</v>
          </cell>
          <cell r="S498">
            <v>0.24</v>
          </cell>
          <cell r="T498" t="str">
            <v>ML</v>
          </cell>
          <cell r="U498">
            <v>73608</v>
          </cell>
          <cell r="V498" t="str">
            <v>CLP</v>
          </cell>
          <cell r="W498">
            <v>17666</v>
          </cell>
          <cell r="X498" t="str">
            <v>CLP</v>
          </cell>
          <cell r="Y498">
            <v>50114277</v>
          </cell>
          <cell r="Z498">
            <v>18.84</v>
          </cell>
        </row>
        <row r="499">
          <cell r="A499">
            <v>4600035317</v>
          </cell>
          <cell r="B499" t="str">
            <v>FERROSTAAL CHILE S.A.C.</v>
          </cell>
          <cell r="C499">
            <v>34865826405</v>
          </cell>
          <cell r="D499" t="str">
            <v>Servicio Civil Mecánico PARO ERA 2025</v>
          </cell>
          <cell r="E499">
            <v>4500355937</v>
          </cell>
          <cell r="F499">
            <v>10</v>
          </cell>
          <cell r="G499">
            <v>34865317617</v>
          </cell>
          <cell r="H499">
            <v>508788</v>
          </cell>
          <cell r="I499">
            <v>1001847336</v>
          </cell>
          <cell r="J499" t="str">
            <v>Liberado</v>
          </cell>
          <cell r="K499" t="str">
            <v>P25_ERA_G2_HDT CP-13 PU PIPING</v>
          </cell>
          <cell r="L499" t="str">
            <v>S1_08_4500355937</v>
          </cell>
          <cell r="M499">
            <v>532150</v>
          </cell>
          <cell r="N499" t="str">
            <v>CLP</v>
          </cell>
          <cell r="O499">
            <v>73814</v>
          </cell>
          <cell r="P499" t="str">
            <v>Compensado</v>
          </cell>
          <cell r="Q499">
            <v>6018818</v>
          </cell>
          <cell r="R499" t="str">
            <v>UN SW CARB STEEL CAÑ 1/2"A1.1/2" C/PWHT</v>
          </cell>
          <cell r="S499">
            <v>2</v>
          </cell>
          <cell r="T499" t="str">
            <v>C/U</v>
          </cell>
          <cell r="U499">
            <v>118649</v>
          </cell>
          <cell r="V499" t="str">
            <v>CLP</v>
          </cell>
          <cell r="W499">
            <v>237298</v>
          </cell>
          <cell r="X499" t="str">
            <v>CLP</v>
          </cell>
          <cell r="Y499">
            <v>50114277</v>
          </cell>
          <cell r="Z499">
            <v>253.11</v>
          </cell>
        </row>
        <row r="500">
          <cell r="A500">
            <v>4600035317</v>
          </cell>
          <cell r="B500" t="str">
            <v>FERROSTAAL CHILE S.A.C.</v>
          </cell>
          <cell r="C500">
            <v>34865826405</v>
          </cell>
          <cell r="D500" t="str">
            <v>Servicio Civil Mecánico PARO ERA 2025</v>
          </cell>
          <cell r="E500">
            <v>4500355937</v>
          </cell>
          <cell r="F500">
            <v>10</v>
          </cell>
          <cell r="G500">
            <v>34865317617</v>
          </cell>
          <cell r="H500">
            <v>508788</v>
          </cell>
          <cell r="I500">
            <v>1001847336</v>
          </cell>
          <cell r="J500" t="str">
            <v>Liberado</v>
          </cell>
          <cell r="K500" t="str">
            <v>P25_ERA_G2_HDT CP-13 PU PIPING</v>
          </cell>
          <cell r="L500" t="str">
            <v>S1_08_4500355937</v>
          </cell>
          <cell r="M500">
            <v>532150</v>
          </cell>
          <cell r="N500" t="str">
            <v>CLP</v>
          </cell>
          <cell r="O500">
            <v>73814</v>
          </cell>
          <cell r="P500" t="str">
            <v>Compensado</v>
          </cell>
          <cell r="Q500">
            <v>6011690</v>
          </cell>
          <cell r="R500" t="str">
            <v>Pint Equip Cañ Sop&amp;EstrGral T°hasta60°C</v>
          </cell>
          <cell r="S500">
            <v>0.26</v>
          </cell>
          <cell r="T500" t="str">
            <v>M2</v>
          </cell>
          <cell r="U500">
            <v>130366</v>
          </cell>
          <cell r="V500" t="str">
            <v>CLP</v>
          </cell>
          <cell r="W500">
            <v>33895</v>
          </cell>
          <cell r="X500" t="str">
            <v>CLP</v>
          </cell>
          <cell r="Y500">
            <v>50114277</v>
          </cell>
          <cell r="Z500">
            <v>36.15</v>
          </cell>
        </row>
        <row r="501">
          <cell r="A501">
            <v>4600035317</v>
          </cell>
          <cell r="B501" t="str">
            <v>FERROSTAAL CHILE S.A.C.</v>
          </cell>
          <cell r="C501">
            <v>34865826405</v>
          </cell>
          <cell r="D501" t="str">
            <v>Servicio Civil Mecánico PARO ERA 2025</v>
          </cell>
          <cell r="E501">
            <v>4500355937</v>
          </cell>
          <cell r="F501">
            <v>10</v>
          </cell>
          <cell r="G501">
            <v>34865317617</v>
          </cell>
          <cell r="H501">
            <v>508788</v>
          </cell>
          <cell r="I501">
            <v>1001847338</v>
          </cell>
          <cell r="J501" t="str">
            <v>Liberado</v>
          </cell>
          <cell r="K501" t="str">
            <v>P25_ERA_G2_SWS2 CP-1 PU PIPING</v>
          </cell>
          <cell r="L501" t="str">
            <v>S3_09_4500355937</v>
          </cell>
          <cell r="M501">
            <v>12550606</v>
          </cell>
          <cell r="N501" t="str">
            <v>CLP</v>
          </cell>
          <cell r="O501">
            <v>73923</v>
          </cell>
          <cell r="P501" t="str">
            <v>Compensado</v>
          </cell>
          <cell r="Q501">
            <v>6004009</v>
          </cell>
          <cell r="R501" t="str">
            <v>hasta  4" de diámetro</v>
          </cell>
          <cell r="S501">
            <v>1</v>
          </cell>
          <cell r="T501" t="str">
            <v>C/U</v>
          </cell>
          <cell r="U501">
            <v>110589</v>
          </cell>
          <cell r="V501" t="str">
            <v>CLP</v>
          </cell>
          <cell r="W501">
            <v>110589</v>
          </cell>
          <cell r="X501" t="str">
            <v>CLP</v>
          </cell>
          <cell r="Y501">
            <v>50114307</v>
          </cell>
          <cell r="Z501">
            <v>117.96</v>
          </cell>
        </row>
        <row r="502">
          <cell r="A502">
            <v>4600035317</v>
          </cell>
          <cell r="B502" t="str">
            <v>FERROSTAAL CHILE S.A.C.</v>
          </cell>
          <cell r="C502">
            <v>34865826405</v>
          </cell>
          <cell r="D502" t="str">
            <v>Servicio Civil Mecánico PARO ERA 2025</v>
          </cell>
          <cell r="E502">
            <v>4500355937</v>
          </cell>
          <cell r="F502">
            <v>10</v>
          </cell>
          <cell r="G502">
            <v>34865317617</v>
          </cell>
          <cell r="H502">
            <v>508788</v>
          </cell>
          <cell r="I502">
            <v>1001847338</v>
          </cell>
          <cell r="J502" t="str">
            <v>Liberado</v>
          </cell>
          <cell r="K502" t="str">
            <v>P25_ERA_G2_SWS2 CP-1 PU PIPING</v>
          </cell>
          <cell r="L502" t="str">
            <v>S3_09_4500355937</v>
          </cell>
          <cell r="M502">
            <v>12550606</v>
          </cell>
          <cell r="N502" t="str">
            <v>CLP</v>
          </cell>
          <cell r="O502">
            <v>73923</v>
          </cell>
          <cell r="P502" t="str">
            <v>Compensado</v>
          </cell>
          <cell r="Q502">
            <v>6004015</v>
          </cell>
          <cell r="R502" t="str">
            <v>cañería de 1/2" hasta 2.1/2" de diámetro</v>
          </cell>
          <cell r="S502">
            <v>5.04</v>
          </cell>
          <cell r="T502" t="str">
            <v>ML</v>
          </cell>
          <cell r="U502">
            <v>65785</v>
          </cell>
          <cell r="V502" t="str">
            <v>CLP</v>
          </cell>
          <cell r="W502">
            <v>331556</v>
          </cell>
          <cell r="X502" t="str">
            <v>CLP</v>
          </cell>
          <cell r="Y502">
            <v>50114307</v>
          </cell>
          <cell r="Z502">
            <v>353.64</v>
          </cell>
        </row>
        <row r="503">
          <cell r="A503">
            <v>4600035317</v>
          </cell>
          <cell r="B503" t="str">
            <v>FERROSTAAL CHILE S.A.C.</v>
          </cell>
          <cell r="C503">
            <v>34865826405</v>
          </cell>
          <cell r="D503" t="str">
            <v>Servicio Civil Mecánico PARO ERA 2025</v>
          </cell>
          <cell r="E503">
            <v>4500355937</v>
          </cell>
          <cell r="F503">
            <v>10</v>
          </cell>
          <cell r="G503">
            <v>34865317617</v>
          </cell>
          <cell r="H503">
            <v>508788</v>
          </cell>
          <cell r="I503">
            <v>1001847338</v>
          </cell>
          <cell r="J503" t="str">
            <v>Liberado</v>
          </cell>
          <cell r="K503" t="str">
            <v>P25_ERA_G2_SWS2 CP-1 PU PIPING</v>
          </cell>
          <cell r="L503" t="str">
            <v>S3_09_4500355937</v>
          </cell>
          <cell r="M503">
            <v>12550606</v>
          </cell>
          <cell r="N503" t="str">
            <v>CLP</v>
          </cell>
          <cell r="O503">
            <v>73923</v>
          </cell>
          <cell r="P503" t="str">
            <v>Compensado</v>
          </cell>
          <cell r="Q503">
            <v>6004016</v>
          </cell>
          <cell r="R503" t="str">
            <v>cañería de 3" a 4" de diámetro</v>
          </cell>
          <cell r="S503">
            <v>11.07</v>
          </cell>
          <cell r="T503" t="str">
            <v>ML</v>
          </cell>
          <cell r="U503">
            <v>87586</v>
          </cell>
          <cell r="V503" t="str">
            <v>CLP</v>
          </cell>
          <cell r="W503">
            <v>969577</v>
          </cell>
          <cell r="X503" t="str">
            <v>CLP</v>
          </cell>
          <cell r="Y503">
            <v>50114307</v>
          </cell>
          <cell r="Z503">
            <v>1034.17</v>
          </cell>
        </row>
        <row r="504">
          <cell r="A504">
            <v>4600035317</v>
          </cell>
          <cell r="B504" t="str">
            <v>FERROSTAAL CHILE S.A.C.</v>
          </cell>
          <cell r="C504">
            <v>34865826405</v>
          </cell>
          <cell r="D504" t="str">
            <v>Servicio Civil Mecánico PARO ERA 2025</v>
          </cell>
          <cell r="E504">
            <v>4500355937</v>
          </cell>
          <cell r="F504">
            <v>10</v>
          </cell>
          <cell r="G504">
            <v>34865317617</v>
          </cell>
          <cell r="H504">
            <v>508788</v>
          </cell>
          <cell r="I504">
            <v>1001847338</v>
          </cell>
          <cell r="J504" t="str">
            <v>Liberado</v>
          </cell>
          <cell r="K504" t="str">
            <v>P25_ERA_G2_SWS2 CP-1 PU PIPING</v>
          </cell>
          <cell r="L504" t="str">
            <v>S3_09_4500355937</v>
          </cell>
          <cell r="M504">
            <v>12550606</v>
          </cell>
          <cell r="N504" t="str">
            <v>CLP</v>
          </cell>
          <cell r="O504">
            <v>73923</v>
          </cell>
          <cell r="P504" t="str">
            <v>Compensado</v>
          </cell>
          <cell r="Q504">
            <v>6004015</v>
          </cell>
          <cell r="R504" t="str">
            <v>cañería de 1/2" hasta 2.1/2" de diámetro</v>
          </cell>
          <cell r="S504">
            <v>5.04</v>
          </cell>
          <cell r="T504" t="str">
            <v>ML</v>
          </cell>
          <cell r="U504">
            <v>73608</v>
          </cell>
          <cell r="V504" t="str">
            <v>CLP</v>
          </cell>
          <cell r="W504">
            <v>370984</v>
          </cell>
          <cell r="X504" t="str">
            <v>CLP</v>
          </cell>
          <cell r="Y504">
            <v>50114307</v>
          </cell>
          <cell r="Z504">
            <v>395.7</v>
          </cell>
        </row>
        <row r="505">
          <cell r="A505">
            <v>4600035317</v>
          </cell>
          <cell r="B505" t="str">
            <v>FERROSTAAL CHILE S.A.C.</v>
          </cell>
          <cell r="C505">
            <v>34865826405</v>
          </cell>
          <cell r="D505" t="str">
            <v>Servicio Civil Mecánico PARO ERA 2025</v>
          </cell>
          <cell r="E505">
            <v>4500355937</v>
          </cell>
          <cell r="F505">
            <v>10</v>
          </cell>
          <cell r="G505">
            <v>34865317617</v>
          </cell>
          <cell r="H505">
            <v>508788</v>
          </cell>
          <cell r="I505">
            <v>1001847338</v>
          </cell>
          <cell r="J505" t="str">
            <v>Liberado</v>
          </cell>
          <cell r="K505" t="str">
            <v>P25_ERA_G2_SWS2 CP-1 PU PIPING</v>
          </cell>
          <cell r="L505" t="str">
            <v>S3_09_4500355937</v>
          </cell>
          <cell r="M505">
            <v>12550606</v>
          </cell>
          <cell r="N505" t="str">
            <v>CLP</v>
          </cell>
          <cell r="O505">
            <v>73923</v>
          </cell>
          <cell r="P505" t="str">
            <v>Compensado</v>
          </cell>
          <cell r="Q505">
            <v>6004016</v>
          </cell>
          <cell r="R505" t="str">
            <v>cañería de 3" a 4" de diámetro</v>
          </cell>
          <cell r="S505">
            <v>11.07</v>
          </cell>
          <cell r="T505" t="str">
            <v>ML</v>
          </cell>
          <cell r="U505">
            <v>99684</v>
          </cell>
          <cell r="V505" t="str">
            <v>CLP</v>
          </cell>
          <cell r="W505">
            <v>1103502</v>
          </cell>
          <cell r="X505" t="str">
            <v>CLP</v>
          </cell>
          <cell r="Y505">
            <v>50114307</v>
          </cell>
          <cell r="Z505">
            <v>1177.02</v>
          </cell>
        </row>
        <row r="506">
          <cell r="A506">
            <v>4600035317</v>
          </cell>
          <cell r="B506" t="str">
            <v>FERROSTAAL CHILE S.A.C.</v>
          </cell>
          <cell r="C506">
            <v>34865826405</v>
          </cell>
          <cell r="D506" t="str">
            <v>Servicio Civil Mecánico PARO ERA 2025</v>
          </cell>
          <cell r="E506">
            <v>4500355937</v>
          </cell>
          <cell r="F506">
            <v>10</v>
          </cell>
          <cell r="G506">
            <v>34865317617</v>
          </cell>
          <cell r="H506">
            <v>508788</v>
          </cell>
          <cell r="I506">
            <v>1001847338</v>
          </cell>
          <cell r="J506" t="str">
            <v>Liberado</v>
          </cell>
          <cell r="K506" t="str">
            <v>P25_ERA_G2_SWS2 CP-1 PU PIPING</v>
          </cell>
          <cell r="L506" t="str">
            <v>S3_09_4500355937</v>
          </cell>
          <cell r="M506">
            <v>12550606</v>
          </cell>
          <cell r="N506" t="str">
            <v>CLP</v>
          </cell>
          <cell r="O506">
            <v>73923</v>
          </cell>
          <cell r="P506" t="str">
            <v>Compensado</v>
          </cell>
          <cell r="Q506">
            <v>6004024</v>
          </cell>
          <cell r="R506" t="str">
            <v>cañería de 1.1/2" a 2.1/2" de diámetro</v>
          </cell>
          <cell r="S506">
            <v>29</v>
          </cell>
          <cell r="T506" t="str">
            <v>C/U</v>
          </cell>
          <cell r="U506">
            <v>157488</v>
          </cell>
          <cell r="V506" t="str">
            <v>CLP</v>
          </cell>
          <cell r="W506">
            <v>4567152</v>
          </cell>
          <cell r="X506" t="str">
            <v>CLP</v>
          </cell>
          <cell r="Y506">
            <v>50114307</v>
          </cell>
          <cell r="Z506">
            <v>4871.42</v>
          </cell>
        </row>
        <row r="507">
          <cell r="A507">
            <v>4600035317</v>
          </cell>
          <cell r="B507" t="str">
            <v>FERROSTAAL CHILE S.A.C.</v>
          </cell>
          <cell r="C507">
            <v>34865826405</v>
          </cell>
          <cell r="D507" t="str">
            <v>Servicio Civil Mecánico PARO ERA 2025</v>
          </cell>
          <cell r="E507">
            <v>4500355937</v>
          </cell>
          <cell r="F507">
            <v>10</v>
          </cell>
          <cell r="G507">
            <v>34865317617</v>
          </cell>
          <cell r="H507">
            <v>508788</v>
          </cell>
          <cell r="I507">
            <v>1001847338</v>
          </cell>
          <cell r="J507" t="str">
            <v>Liberado</v>
          </cell>
          <cell r="K507" t="str">
            <v>P25_ERA_G2_SWS2 CP-1 PU PIPING</v>
          </cell>
          <cell r="L507" t="str">
            <v>S3_09_4500355937</v>
          </cell>
          <cell r="M507">
            <v>12550606</v>
          </cell>
          <cell r="N507" t="str">
            <v>CLP</v>
          </cell>
          <cell r="O507">
            <v>73923</v>
          </cell>
          <cell r="P507" t="str">
            <v>Compensado</v>
          </cell>
          <cell r="Q507">
            <v>6004028</v>
          </cell>
          <cell r="R507" t="str">
            <v>cañería de 3" de diámetro</v>
          </cell>
          <cell r="S507">
            <v>21</v>
          </cell>
          <cell r="T507" t="str">
            <v>C/U</v>
          </cell>
          <cell r="U507">
            <v>242726</v>
          </cell>
          <cell r="V507" t="str">
            <v>CLP</v>
          </cell>
          <cell r="W507">
            <v>5097246</v>
          </cell>
          <cell r="X507" t="str">
            <v>CLP</v>
          </cell>
          <cell r="Y507">
            <v>50114307</v>
          </cell>
          <cell r="Z507">
            <v>5436.83</v>
          </cell>
        </row>
        <row r="508">
          <cell r="A508">
            <v>4600035317</v>
          </cell>
          <cell r="B508" t="str">
            <v>FERROSTAAL CHILE S.A.C.</v>
          </cell>
          <cell r="C508">
            <v>34865826405</v>
          </cell>
          <cell r="D508" t="str">
            <v>Servicio Civil Mecánico PARO ERA 2025</v>
          </cell>
          <cell r="E508">
            <v>4500355937</v>
          </cell>
          <cell r="F508">
            <v>10</v>
          </cell>
          <cell r="G508">
            <v>34865317617</v>
          </cell>
          <cell r="H508">
            <v>508788</v>
          </cell>
          <cell r="I508">
            <v>1001847339</v>
          </cell>
          <cell r="J508" t="str">
            <v>Liberado</v>
          </cell>
          <cell r="K508" t="str">
            <v>P25_ERA_G2_URA3 CP-3 PU PIPING</v>
          </cell>
          <cell r="L508" t="str">
            <v>S1_08_4500355937</v>
          </cell>
          <cell r="M508">
            <v>5432799</v>
          </cell>
          <cell r="N508" t="str">
            <v>CLP</v>
          </cell>
          <cell r="O508">
            <v>73814</v>
          </cell>
          <cell r="P508" t="str">
            <v>Compensado</v>
          </cell>
          <cell r="Q508">
            <v>6004017</v>
          </cell>
          <cell r="R508" t="str">
            <v>cañería de 6" a 8" de diámetro</v>
          </cell>
          <cell r="S508">
            <v>4.3600000000000003</v>
          </cell>
          <cell r="T508" t="str">
            <v>ML</v>
          </cell>
          <cell r="U508">
            <v>164111</v>
          </cell>
          <cell r="V508" t="str">
            <v>CLP</v>
          </cell>
          <cell r="W508">
            <v>715524</v>
          </cell>
          <cell r="X508" t="str">
            <v>CLP</v>
          </cell>
          <cell r="Y508">
            <v>50114345</v>
          </cell>
          <cell r="Z508">
            <v>763.19</v>
          </cell>
        </row>
        <row r="509">
          <cell r="A509">
            <v>4600035317</v>
          </cell>
          <cell r="B509" t="str">
            <v>FERROSTAAL CHILE S.A.C.</v>
          </cell>
          <cell r="C509">
            <v>34865826405</v>
          </cell>
          <cell r="D509" t="str">
            <v>Servicio Civil Mecánico PARO ERA 2025</v>
          </cell>
          <cell r="E509">
            <v>4500355937</v>
          </cell>
          <cell r="F509">
            <v>10</v>
          </cell>
          <cell r="G509">
            <v>34865317617</v>
          </cell>
          <cell r="H509">
            <v>508788</v>
          </cell>
          <cell r="I509">
            <v>1001847339</v>
          </cell>
          <cell r="J509" t="str">
            <v>Liberado</v>
          </cell>
          <cell r="K509" t="str">
            <v>P25_ERA_G2_URA3 CP-3 PU PIPING</v>
          </cell>
          <cell r="L509" t="str">
            <v>S1_08_4500355937</v>
          </cell>
          <cell r="M509">
            <v>5432799</v>
          </cell>
          <cell r="N509" t="str">
            <v>CLP</v>
          </cell>
          <cell r="O509">
            <v>73814</v>
          </cell>
          <cell r="P509" t="str">
            <v>Compensado</v>
          </cell>
          <cell r="Q509">
            <v>6004017</v>
          </cell>
          <cell r="R509" t="str">
            <v>cañería de 6" a 8" de diámetro</v>
          </cell>
          <cell r="S509">
            <v>4.3600000000000003</v>
          </cell>
          <cell r="T509" t="str">
            <v>ML</v>
          </cell>
          <cell r="U509">
            <v>190965</v>
          </cell>
          <cell r="V509" t="str">
            <v>CLP</v>
          </cell>
          <cell r="W509">
            <v>832607</v>
          </cell>
          <cell r="X509" t="str">
            <v>CLP</v>
          </cell>
          <cell r="Y509">
            <v>50114345</v>
          </cell>
          <cell r="Z509">
            <v>888.08</v>
          </cell>
        </row>
        <row r="510">
          <cell r="A510">
            <v>4600035317</v>
          </cell>
          <cell r="B510" t="str">
            <v>FERROSTAAL CHILE S.A.C.</v>
          </cell>
          <cell r="C510">
            <v>34865826405</v>
          </cell>
          <cell r="D510" t="str">
            <v>Servicio Civil Mecánico PARO ERA 2025</v>
          </cell>
          <cell r="E510">
            <v>4500355937</v>
          </cell>
          <cell r="F510">
            <v>10</v>
          </cell>
          <cell r="G510">
            <v>34865317617</v>
          </cell>
          <cell r="H510">
            <v>508788</v>
          </cell>
          <cell r="I510">
            <v>1001847339</v>
          </cell>
          <cell r="J510" t="str">
            <v>Liberado</v>
          </cell>
          <cell r="K510" t="str">
            <v>P25_ERA_G2_URA3 CP-3 PU PIPING</v>
          </cell>
          <cell r="L510" t="str">
            <v>S1_08_4500355937</v>
          </cell>
          <cell r="M510">
            <v>5432799</v>
          </cell>
          <cell r="N510" t="str">
            <v>CLP</v>
          </cell>
          <cell r="O510">
            <v>73814</v>
          </cell>
          <cell r="P510" t="str">
            <v>Compensado</v>
          </cell>
          <cell r="Q510">
            <v>6004028</v>
          </cell>
          <cell r="R510" t="str">
            <v>cañería de 3" de diámetro</v>
          </cell>
          <cell r="S510">
            <v>1</v>
          </cell>
          <cell r="T510" t="str">
            <v>C/U</v>
          </cell>
          <cell r="U510">
            <v>161576</v>
          </cell>
          <cell r="V510" t="str">
            <v>CLP</v>
          </cell>
          <cell r="W510">
            <v>161576</v>
          </cell>
          <cell r="X510" t="str">
            <v>CLP</v>
          </cell>
          <cell r="Y510">
            <v>50114345</v>
          </cell>
          <cell r="Z510">
            <v>172.34</v>
          </cell>
        </row>
        <row r="511">
          <cell r="A511">
            <v>4600035317</v>
          </cell>
          <cell r="B511" t="str">
            <v>FERROSTAAL CHILE S.A.C.</v>
          </cell>
          <cell r="C511">
            <v>34865826405</v>
          </cell>
          <cell r="D511" t="str">
            <v>Servicio Civil Mecánico PARO ERA 2025</v>
          </cell>
          <cell r="E511">
            <v>4500355937</v>
          </cell>
          <cell r="F511">
            <v>10</v>
          </cell>
          <cell r="G511">
            <v>34865317617</v>
          </cell>
          <cell r="H511">
            <v>508788</v>
          </cell>
          <cell r="I511">
            <v>1001847339</v>
          </cell>
          <cell r="J511" t="str">
            <v>Liberado</v>
          </cell>
          <cell r="K511" t="str">
            <v>P25_ERA_G2_URA3 CP-3 PU PIPING</v>
          </cell>
          <cell r="L511" t="str">
            <v>S1_08_4500355937</v>
          </cell>
          <cell r="M511">
            <v>5432799</v>
          </cell>
          <cell r="N511" t="str">
            <v>CLP</v>
          </cell>
          <cell r="O511">
            <v>73814</v>
          </cell>
          <cell r="P511" t="str">
            <v>Compensado</v>
          </cell>
          <cell r="Q511">
            <v>6004029</v>
          </cell>
          <cell r="R511" t="str">
            <v>cañería de  4" de diámetro</v>
          </cell>
          <cell r="S511">
            <v>2</v>
          </cell>
          <cell r="T511" t="str">
            <v>C/U</v>
          </cell>
          <cell r="U511">
            <v>190599</v>
          </cell>
          <cell r="V511" t="str">
            <v>CLP</v>
          </cell>
          <cell r="W511">
            <v>381198</v>
          </cell>
          <cell r="X511" t="str">
            <v>CLP</v>
          </cell>
          <cell r="Y511">
            <v>50114345</v>
          </cell>
          <cell r="Z511">
            <v>406.59</v>
          </cell>
        </row>
        <row r="512">
          <cell r="A512">
            <v>4600035317</v>
          </cell>
          <cell r="B512" t="str">
            <v>FERROSTAAL CHILE S.A.C.</v>
          </cell>
          <cell r="C512">
            <v>34865826405</v>
          </cell>
          <cell r="D512" t="str">
            <v>Servicio Civil Mecánico PARO ERA 2025</v>
          </cell>
          <cell r="E512">
            <v>4500355937</v>
          </cell>
          <cell r="F512">
            <v>10</v>
          </cell>
          <cell r="G512">
            <v>34865317617</v>
          </cell>
          <cell r="H512">
            <v>508788</v>
          </cell>
          <cell r="I512">
            <v>1001847339</v>
          </cell>
          <cell r="J512" t="str">
            <v>Liberado</v>
          </cell>
          <cell r="K512" t="str">
            <v>P25_ERA_G2_URA3 CP-3 PU PIPING</v>
          </cell>
          <cell r="L512" t="str">
            <v>S1_08_4500355937</v>
          </cell>
          <cell r="M512">
            <v>5432799</v>
          </cell>
          <cell r="N512" t="str">
            <v>CLP</v>
          </cell>
          <cell r="O512">
            <v>73814</v>
          </cell>
          <cell r="P512" t="str">
            <v>Compensado</v>
          </cell>
          <cell r="Q512">
            <v>6004030</v>
          </cell>
          <cell r="R512" t="str">
            <v>cañería de  6" de diámetro</v>
          </cell>
          <cell r="S512">
            <v>11</v>
          </cell>
          <cell r="T512" t="str">
            <v>C/U</v>
          </cell>
          <cell r="U512">
            <v>256392</v>
          </cell>
          <cell r="V512" t="str">
            <v>CLP</v>
          </cell>
          <cell r="W512">
            <v>2820312</v>
          </cell>
          <cell r="X512" t="str">
            <v>CLP</v>
          </cell>
          <cell r="Y512">
            <v>50114345</v>
          </cell>
          <cell r="Z512">
            <v>3008.2</v>
          </cell>
        </row>
        <row r="513">
          <cell r="A513">
            <v>4600035317</v>
          </cell>
          <cell r="B513" t="str">
            <v>FERROSTAAL CHILE S.A.C.</v>
          </cell>
          <cell r="C513">
            <v>34865826405</v>
          </cell>
          <cell r="D513" t="str">
            <v>Servicio Civil Mecánico PARO ERA 2025</v>
          </cell>
          <cell r="E513">
            <v>4500355937</v>
          </cell>
          <cell r="F513">
            <v>10</v>
          </cell>
          <cell r="G513">
            <v>34865317617</v>
          </cell>
          <cell r="H513">
            <v>508788</v>
          </cell>
          <cell r="I513">
            <v>1001847339</v>
          </cell>
          <cell r="J513" t="str">
            <v>Liberado</v>
          </cell>
          <cell r="K513" t="str">
            <v>P25_ERA_G2_URA3 CP-3 PU PIPING</v>
          </cell>
          <cell r="L513" t="str">
            <v>S1_08_4500355937</v>
          </cell>
          <cell r="M513">
            <v>5432799</v>
          </cell>
          <cell r="N513" t="str">
            <v>CLP</v>
          </cell>
          <cell r="O513">
            <v>73814</v>
          </cell>
          <cell r="P513" t="str">
            <v>Compensado</v>
          </cell>
          <cell r="Q513">
            <v>6004062</v>
          </cell>
          <cell r="R513" t="str">
            <v>de 4" a 6" de diámetro</v>
          </cell>
          <cell r="S513">
            <v>4.3600000000000003</v>
          </cell>
          <cell r="T513" t="str">
            <v>ML</v>
          </cell>
          <cell r="U513">
            <v>41061</v>
          </cell>
          <cell r="V513" t="str">
            <v>CLP</v>
          </cell>
          <cell r="W513">
            <v>179026</v>
          </cell>
          <cell r="X513" t="str">
            <v>CLP</v>
          </cell>
          <cell r="Y513">
            <v>50114345</v>
          </cell>
          <cell r="Z513">
            <v>190.95</v>
          </cell>
        </row>
        <row r="514">
          <cell r="A514">
            <v>4600035317</v>
          </cell>
          <cell r="B514" t="str">
            <v>FERROSTAAL CHILE S.A.C.</v>
          </cell>
          <cell r="C514">
            <v>34865826405</v>
          </cell>
          <cell r="D514" t="str">
            <v>Servicio Civil Mecánico PARO ERA 2025</v>
          </cell>
          <cell r="E514">
            <v>4500355937</v>
          </cell>
          <cell r="F514">
            <v>10</v>
          </cell>
          <cell r="G514">
            <v>34865317617</v>
          </cell>
          <cell r="H514">
            <v>508788</v>
          </cell>
          <cell r="I514">
            <v>1001847339</v>
          </cell>
          <cell r="J514" t="str">
            <v>Liberado</v>
          </cell>
          <cell r="K514" t="str">
            <v>P25_ERA_G2_URA3 CP-3 PU PIPING</v>
          </cell>
          <cell r="L514" t="str">
            <v>S1_08_4500355937</v>
          </cell>
          <cell r="M514">
            <v>5432799</v>
          </cell>
          <cell r="N514" t="str">
            <v>CLP</v>
          </cell>
          <cell r="O514">
            <v>73814</v>
          </cell>
          <cell r="P514" t="str">
            <v>Compensado</v>
          </cell>
          <cell r="Q514">
            <v>6004062</v>
          </cell>
          <cell r="R514" t="str">
            <v>de 4" a 6" de diámetro</v>
          </cell>
          <cell r="S514">
            <v>4.3600000000000003</v>
          </cell>
          <cell r="T514" t="str">
            <v>ML</v>
          </cell>
          <cell r="U514">
            <v>78568</v>
          </cell>
          <cell r="V514" t="str">
            <v>CLP</v>
          </cell>
          <cell r="W514">
            <v>342556</v>
          </cell>
          <cell r="X514" t="str">
            <v>CLP</v>
          </cell>
          <cell r="Y514">
            <v>50114345</v>
          </cell>
          <cell r="Z514">
            <v>365.38</v>
          </cell>
        </row>
        <row r="515">
          <cell r="A515">
            <v>4600035317</v>
          </cell>
          <cell r="B515" t="str">
            <v>FERROSTAAL CHILE S.A.C.</v>
          </cell>
          <cell r="C515">
            <v>34865826405</v>
          </cell>
          <cell r="D515" t="str">
            <v>Servicio Civil Mecánico PARO ERA 2025</v>
          </cell>
          <cell r="E515">
            <v>4500355937</v>
          </cell>
          <cell r="F515">
            <v>10</v>
          </cell>
          <cell r="G515">
            <v>34865317617</v>
          </cell>
          <cell r="H515">
            <v>508788</v>
          </cell>
          <cell r="I515">
            <v>1001847340</v>
          </cell>
          <cell r="J515" t="str">
            <v>Liberado</v>
          </cell>
          <cell r="K515" t="str">
            <v>P25_ERA_G2_URA3 CP-4 PU PIPING</v>
          </cell>
          <cell r="L515" t="str">
            <v>S1_08_4500355937</v>
          </cell>
          <cell r="M515">
            <v>3669040</v>
          </cell>
          <cell r="N515" t="str">
            <v>CLP</v>
          </cell>
          <cell r="O515">
            <v>73814</v>
          </cell>
          <cell r="P515" t="str">
            <v>Compensado</v>
          </cell>
          <cell r="Q515">
            <v>6004018</v>
          </cell>
          <cell r="R515" t="str">
            <v>cañería de 10" a 12" de diámetro</v>
          </cell>
          <cell r="S515">
            <v>2.4</v>
          </cell>
          <cell r="T515" t="str">
            <v>ML</v>
          </cell>
          <cell r="U515">
            <v>248584</v>
          </cell>
          <cell r="V515" t="str">
            <v>CLP</v>
          </cell>
          <cell r="W515">
            <v>596602</v>
          </cell>
          <cell r="X515" t="str">
            <v>CLP</v>
          </cell>
          <cell r="Y515">
            <v>50114346</v>
          </cell>
          <cell r="Z515">
            <v>636.35</v>
          </cell>
        </row>
        <row r="516">
          <cell r="A516">
            <v>4600035317</v>
          </cell>
          <cell r="B516" t="str">
            <v>FERROSTAAL CHILE S.A.C.</v>
          </cell>
          <cell r="C516">
            <v>34865826405</v>
          </cell>
          <cell r="D516" t="str">
            <v>Servicio Civil Mecánico PARO ERA 2025</v>
          </cell>
          <cell r="E516">
            <v>4500355937</v>
          </cell>
          <cell r="F516">
            <v>10</v>
          </cell>
          <cell r="G516">
            <v>34865317617</v>
          </cell>
          <cell r="H516">
            <v>508788</v>
          </cell>
          <cell r="I516">
            <v>1001847340</v>
          </cell>
          <cell r="J516" t="str">
            <v>Liberado</v>
          </cell>
          <cell r="K516" t="str">
            <v>P25_ERA_G2_URA3 CP-4 PU PIPING</v>
          </cell>
          <cell r="L516" t="str">
            <v>S1_08_4500355937</v>
          </cell>
          <cell r="M516">
            <v>3669040</v>
          </cell>
          <cell r="N516" t="str">
            <v>CLP</v>
          </cell>
          <cell r="O516">
            <v>73814</v>
          </cell>
          <cell r="P516" t="str">
            <v>Compensado</v>
          </cell>
          <cell r="Q516">
            <v>6004018</v>
          </cell>
          <cell r="R516" t="str">
            <v>cañería de 10" a 12" de diámetro</v>
          </cell>
          <cell r="S516">
            <v>2.4</v>
          </cell>
          <cell r="T516" t="str">
            <v>ML</v>
          </cell>
          <cell r="U516">
            <v>280984</v>
          </cell>
          <cell r="V516" t="str">
            <v>CLP</v>
          </cell>
          <cell r="W516">
            <v>674362</v>
          </cell>
          <cell r="X516" t="str">
            <v>CLP</v>
          </cell>
          <cell r="Y516">
            <v>50114346</v>
          </cell>
          <cell r="Z516">
            <v>719.29</v>
          </cell>
        </row>
        <row r="517">
          <cell r="A517">
            <v>4600035317</v>
          </cell>
          <cell r="B517" t="str">
            <v>FERROSTAAL CHILE S.A.C.</v>
          </cell>
          <cell r="C517">
            <v>34865826405</v>
          </cell>
          <cell r="D517" t="str">
            <v>Servicio Civil Mecánico PARO ERA 2025</v>
          </cell>
          <cell r="E517">
            <v>4500355937</v>
          </cell>
          <cell r="F517">
            <v>10</v>
          </cell>
          <cell r="G517">
            <v>34865317617</v>
          </cell>
          <cell r="H517">
            <v>508788</v>
          </cell>
          <cell r="I517">
            <v>1001847340</v>
          </cell>
          <cell r="J517" t="str">
            <v>Liberado</v>
          </cell>
          <cell r="K517" t="str">
            <v>P25_ERA_G2_URA3 CP-4 PU PIPING</v>
          </cell>
          <cell r="L517" t="str">
            <v>S1_08_4500355937</v>
          </cell>
          <cell r="M517">
            <v>3669040</v>
          </cell>
          <cell r="N517" t="str">
            <v>CLP</v>
          </cell>
          <cell r="O517">
            <v>73814</v>
          </cell>
          <cell r="P517" t="str">
            <v>Compensado</v>
          </cell>
          <cell r="Q517">
            <v>6018816</v>
          </cell>
          <cell r="R517" t="str">
            <v>UN SW CARB STEEL CAÑ DE 1/2" A 1.1/2"</v>
          </cell>
          <cell r="S517">
            <v>2</v>
          </cell>
          <cell r="T517" t="str">
            <v>C/U</v>
          </cell>
          <cell r="U517">
            <v>56519</v>
          </cell>
          <cell r="V517" t="str">
            <v>CLP</v>
          </cell>
          <cell r="W517">
            <v>113038</v>
          </cell>
          <cell r="X517" t="str">
            <v>CLP</v>
          </cell>
          <cell r="Y517">
            <v>50114346</v>
          </cell>
          <cell r="Z517">
            <v>120.57</v>
          </cell>
        </row>
        <row r="518">
          <cell r="A518">
            <v>4600035317</v>
          </cell>
          <cell r="B518" t="str">
            <v>FERROSTAAL CHILE S.A.C.</v>
          </cell>
          <cell r="C518">
            <v>34865826405</v>
          </cell>
          <cell r="D518" t="str">
            <v>Servicio Civil Mecánico PARO ERA 2025</v>
          </cell>
          <cell r="E518">
            <v>4500355937</v>
          </cell>
          <cell r="F518">
            <v>10</v>
          </cell>
          <cell r="G518">
            <v>34865317617</v>
          </cell>
          <cell r="H518">
            <v>508788</v>
          </cell>
          <cell r="I518">
            <v>1001847340</v>
          </cell>
          <cell r="J518" t="str">
            <v>Liberado</v>
          </cell>
          <cell r="K518" t="str">
            <v>P25_ERA_G2_URA3 CP-4 PU PIPING</v>
          </cell>
          <cell r="L518" t="str">
            <v>S1_08_4500355937</v>
          </cell>
          <cell r="M518">
            <v>3669040</v>
          </cell>
          <cell r="N518" t="str">
            <v>CLP</v>
          </cell>
          <cell r="O518">
            <v>73814</v>
          </cell>
          <cell r="P518" t="str">
            <v>Compensado</v>
          </cell>
          <cell r="Q518">
            <v>6004032</v>
          </cell>
          <cell r="R518" t="str">
            <v>cañería de 10" de diámetro</v>
          </cell>
          <cell r="S518">
            <v>4</v>
          </cell>
          <cell r="T518" t="str">
            <v>C/U</v>
          </cell>
          <cell r="U518">
            <v>420379</v>
          </cell>
          <cell r="V518" t="str">
            <v>CLP</v>
          </cell>
          <cell r="W518">
            <v>1681516</v>
          </cell>
          <cell r="X518" t="str">
            <v>CLP</v>
          </cell>
          <cell r="Y518">
            <v>50114346</v>
          </cell>
          <cell r="Z518">
            <v>1793.54</v>
          </cell>
        </row>
        <row r="519">
          <cell r="A519">
            <v>4600035317</v>
          </cell>
          <cell r="B519" t="str">
            <v>FERROSTAAL CHILE S.A.C.</v>
          </cell>
          <cell r="C519">
            <v>34865826405</v>
          </cell>
          <cell r="D519" t="str">
            <v>Servicio Civil Mecánico PARO ERA 2025</v>
          </cell>
          <cell r="E519">
            <v>4500355937</v>
          </cell>
          <cell r="F519">
            <v>10</v>
          </cell>
          <cell r="G519">
            <v>34865317617</v>
          </cell>
          <cell r="H519">
            <v>508788</v>
          </cell>
          <cell r="I519">
            <v>1001847340</v>
          </cell>
          <cell r="J519" t="str">
            <v>Liberado</v>
          </cell>
          <cell r="K519" t="str">
            <v>P25_ERA_G2_URA3 CP-4 PU PIPING</v>
          </cell>
          <cell r="L519" t="str">
            <v>S1_08_4500355937</v>
          </cell>
          <cell r="M519">
            <v>3669040</v>
          </cell>
          <cell r="N519" t="str">
            <v>CLP</v>
          </cell>
          <cell r="O519">
            <v>73814</v>
          </cell>
          <cell r="P519" t="str">
            <v>Compensado</v>
          </cell>
          <cell r="Q519">
            <v>6004063</v>
          </cell>
          <cell r="R519" t="str">
            <v>de 8" a 10" de diámetro</v>
          </cell>
          <cell r="S519">
            <v>3.55</v>
          </cell>
          <cell r="T519" t="str">
            <v>ML</v>
          </cell>
          <cell r="U519">
            <v>53183</v>
          </cell>
          <cell r="V519" t="str">
            <v>CLP</v>
          </cell>
          <cell r="W519">
            <v>188800</v>
          </cell>
          <cell r="X519" t="str">
            <v>CLP</v>
          </cell>
          <cell r="Y519">
            <v>50114346</v>
          </cell>
          <cell r="Z519">
            <v>201.38</v>
          </cell>
        </row>
        <row r="520">
          <cell r="A520">
            <v>4600035317</v>
          </cell>
          <cell r="B520" t="str">
            <v>FERROSTAAL CHILE S.A.C.</v>
          </cell>
          <cell r="C520">
            <v>34865826405</v>
          </cell>
          <cell r="D520" t="str">
            <v>Servicio Civil Mecánico PARO ERA 2025</v>
          </cell>
          <cell r="E520">
            <v>4500355937</v>
          </cell>
          <cell r="F520">
            <v>10</v>
          </cell>
          <cell r="G520">
            <v>34865317617</v>
          </cell>
          <cell r="H520">
            <v>508788</v>
          </cell>
          <cell r="I520">
            <v>1001847340</v>
          </cell>
          <cell r="J520" t="str">
            <v>Liberado</v>
          </cell>
          <cell r="K520" t="str">
            <v>P25_ERA_G2_URA3 CP-4 PU PIPING</v>
          </cell>
          <cell r="L520" t="str">
            <v>S1_08_4500355937</v>
          </cell>
          <cell r="M520">
            <v>3669040</v>
          </cell>
          <cell r="N520" t="str">
            <v>CLP</v>
          </cell>
          <cell r="O520">
            <v>73814</v>
          </cell>
          <cell r="P520" t="str">
            <v>Compensado</v>
          </cell>
          <cell r="Q520">
            <v>6004063</v>
          </cell>
          <cell r="R520" t="str">
            <v>de 8" a 10" de diámetro</v>
          </cell>
          <cell r="S520">
            <v>3.55</v>
          </cell>
          <cell r="T520" t="str">
            <v>ML</v>
          </cell>
          <cell r="U520">
            <v>116823</v>
          </cell>
          <cell r="V520" t="str">
            <v>CLP</v>
          </cell>
          <cell r="W520">
            <v>414722</v>
          </cell>
          <cell r="X520" t="str">
            <v>CLP</v>
          </cell>
          <cell r="Y520">
            <v>50114346</v>
          </cell>
          <cell r="Z520">
            <v>442.35</v>
          </cell>
        </row>
        <row r="521">
          <cell r="A521">
            <v>4600035317</v>
          </cell>
          <cell r="B521" t="str">
            <v>FERROSTAAL CHILE S.A.C.</v>
          </cell>
          <cell r="C521">
            <v>34865826405</v>
          </cell>
          <cell r="D521" t="str">
            <v>Servicio Civil Mecánico PARO ERA 2025</v>
          </cell>
          <cell r="E521">
            <v>4500355937</v>
          </cell>
          <cell r="F521">
            <v>10</v>
          </cell>
          <cell r="G521">
            <v>34865317617</v>
          </cell>
          <cell r="H521">
            <v>508788</v>
          </cell>
          <cell r="I521">
            <v>1001847342</v>
          </cell>
          <cell r="J521" t="str">
            <v>Liberado</v>
          </cell>
          <cell r="K521" t="str">
            <v>P25_ERA_G2_URA3 CP-5 PU PIPING</v>
          </cell>
          <cell r="L521" t="str">
            <v>S1_08_4500355937</v>
          </cell>
          <cell r="M521">
            <v>154618</v>
          </cell>
          <cell r="N521" t="str">
            <v>CLP</v>
          </cell>
          <cell r="O521">
            <v>73814</v>
          </cell>
          <cell r="P521" t="str">
            <v>Compensado</v>
          </cell>
          <cell r="Q521">
            <v>6004064</v>
          </cell>
          <cell r="R521" t="str">
            <v>de 12" a 14" de diámetro</v>
          </cell>
          <cell r="S521">
            <v>0.72</v>
          </cell>
          <cell r="T521" t="str">
            <v>ML</v>
          </cell>
          <cell r="U521">
            <v>70193</v>
          </cell>
          <cell r="V521" t="str">
            <v>CLP</v>
          </cell>
          <cell r="W521">
            <v>50539</v>
          </cell>
          <cell r="X521" t="str">
            <v>CLP</v>
          </cell>
          <cell r="Y521">
            <v>50114325</v>
          </cell>
          <cell r="Z521">
            <v>53.91</v>
          </cell>
        </row>
        <row r="522">
          <cell r="A522">
            <v>4600035317</v>
          </cell>
          <cell r="B522" t="str">
            <v>FERROSTAAL CHILE S.A.C.</v>
          </cell>
          <cell r="C522">
            <v>34865826405</v>
          </cell>
          <cell r="D522" t="str">
            <v>Servicio Civil Mecánico PARO ERA 2025</v>
          </cell>
          <cell r="E522">
            <v>4500355937</v>
          </cell>
          <cell r="F522">
            <v>10</v>
          </cell>
          <cell r="G522">
            <v>34865317617</v>
          </cell>
          <cell r="H522">
            <v>508788</v>
          </cell>
          <cell r="I522">
            <v>1001847342</v>
          </cell>
          <cell r="J522" t="str">
            <v>Liberado</v>
          </cell>
          <cell r="K522" t="str">
            <v>P25_ERA_G2_URA3 CP-5 PU PIPING</v>
          </cell>
          <cell r="L522" t="str">
            <v>S1_08_4500355937</v>
          </cell>
          <cell r="M522">
            <v>154618</v>
          </cell>
          <cell r="N522" t="str">
            <v>CLP</v>
          </cell>
          <cell r="O522">
            <v>73814</v>
          </cell>
          <cell r="P522" t="str">
            <v>Compensado</v>
          </cell>
          <cell r="Q522">
            <v>6004064</v>
          </cell>
          <cell r="R522" t="str">
            <v>de 12" a 14" de diámetro</v>
          </cell>
          <cell r="S522">
            <v>0.72399999999999998</v>
          </cell>
          <cell r="T522" t="str">
            <v>ML</v>
          </cell>
          <cell r="U522">
            <v>143756</v>
          </cell>
          <cell r="V522" t="str">
            <v>CLP</v>
          </cell>
          <cell r="W522">
            <v>104079</v>
          </cell>
          <cell r="X522" t="str">
            <v>CLP</v>
          </cell>
          <cell r="Y522">
            <v>50114325</v>
          </cell>
          <cell r="Z522">
            <v>111.01</v>
          </cell>
        </row>
        <row r="523">
          <cell r="A523">
            <v>4600035317</v>
          </cell>
          <cell r="B523" t="str">
            <v>FERROSTAAL CHILE S.A.C.</v>
          </cell>
          <cell r="C523">
            <v>34865826405</v>
          </cell>
          <cell r="D523" t="str">
            <v>Servicio Civil Mecánico PARO ERA 2025</v>
          </cell>
          <cell r="E523">
            <v>4500355937</v>
          </cell>
          <cell r="F523">
            <v>10</v>
          </cell>
          <cell r="G523">
            <v>34865317617</v>
          </cell>
          <cell r="H523">
            <v>508788</v>
          </cell>
          <cell r="I523">
            <v>1001847344</v>
          </cell>
          <cell r="J523" t="str">
            <v>Liberado</v>
          </cell>
          <cell r="K523" t="str">
            <v>P25_ERA_G2_URA3 CP-7 PU PIPING</v>
          </cell>
          <cell r="L523" t="str">
            <v>S1_08_4500355937</v>
          </cell>
          <cell r="M523">
            <v>2047527</v>
          </cell>
          <cell r="N523" t="str">
            <v>CLP</v>
          </cell>
          <cell r="O523">
            <v>73814</v>
          </cell>
          <cell r="P523" t="str">
            <v>Compensado</v>
          </cell>
          <cell r="Q523">
            <v>6004012</v>
          </cell>
          <cell r="R523" t="str">
            <v>de 1/2" a 2" Acero al carbono</v>
          </cell>
          <cell r="S523">
            <v>9</v>
          </cell>
          <cell r="T523" t="str">
            <v>C/U</v>
          </cell>
          <cell r="U523">
            <v>227503</v>
          </cell>
          <cell r="V523" t="str">
            <v>CLP</v>
          </cell>
          <cell r="W523">
            <v>2047527</v>
          </cell>
          <cell r="X523" t="str">
            <v>CLP</v>
          </cell>
          <cell r="Y523">
            <v>50114327</v>
          </cell>
          <cell r="Z523">
            <v>2183.94</v>
          </cell>
        </row>
        <row r="524">
          <cell r="A524">
            <v>4600035317</v>
          </cell>
          <cell r="B524" t="str">
            <v>FERROSTAAL CHILE S.A.C.</v>
          </cell>
          <cell r="C524">
            <v>34865826405</v>
          </cell>
          <cell r="D524" t="str">
            <v>Servicio Civil Mecánico PARO ERA 2025</v>
          </cell>
          <cell r="E524">
            <v>4500355937</v>
          </cell>
          <cell r="F524">
            <v>10</v>
          </cell>
          <cell r="G524">
            <v>34865317617</v>
          </cell>
          <cell r="H524">
            <v>508788</v>
          </cell>
          <cell r="I524">
            <v>1001847345</v>
          </cell>
          <cell r="J524" t="str">
            <v>Liberado</v>
          </cell>
          <cell r="K524" t="str">
            <v>P25_ERA_G2_URA3 CP-8 PU PIPING</v>
          </cell>
          <cell r="L524" t="str">
            <v>S1_08_4500355937</v>
          </cell>
          <cell r="M524">
            <v>56181</v>
          </cell>
          <cell r="N524" t="str">
            <v>CLP</v>
          </cell>
          <cell r="O524">
            <v>73814</v>
          </cell>
          <cell r="P524" t="str">
            <v>Compensado</v>
          </cell>
          <cell r="Q524">
            <v>6004016</v>
          </cell>
          <cell r="R524" t="str">
            <v>cañería de 3" a 4" de diámetro</v>
          </cell>
          <cell r="S524">
            <v>0.3</v>
          </cell>
          <cell r="T524" t="str">
            <v>ML</v>
          </cell>
          <cell r="U524">
            <v>87586</v>
          </cell>
          <cell r="V524" t="str">
            <v>CLP</v>
          </cell>
          <cell r="W524">
            <v>26276</v>
          </cell>
          <cell r="X524" t="str">
            <v>CLP</v>
          </cell>
          <cell r="Y524">
            <v>50114328</v>
          </cell>
          <cell r="Z524">
            <v>28.03</v>
          </cell>
        </row>
        <row r="525">
          <cell r="A525">
            <v>4600035317</v>
          </cell>
          <cell r="B525" t="str">
            <v>FERROSTAAL CHILE S.A.C.</v>
          </cell>
          <cell r="C525">
            <v>34865826405</v>
          </cell>
          <cell r="D525" t="str">
            <v>Servicio Civil Mecánico PARO ERA 2025</v>
          </cell>
          <cell r="E525">
            <v>4500355937</v>
          </cell>
          <cell r="F525">
            <v>10</v>
          </cell>
          <cell r="G525">
            <v>34865317617</v>
          </cell>
          <cell r="H525">
            <v>508788</v>
          </cell>
          <cell r="I525">
            <v>1001847345</v>
          </cell>
          <cell r="J525" t="str">
            <v>Liberado</v>
          </cell>
          <cell r="K525" t="str">
            <v>P25_ERA_G2_URA3 CP-8 PU PIPING</v>
          </cell>
          <cell r="L525" t="str">
            <v>S1_08_4500355937</v>
          </cell>
          <cell r="M525">
            <v>56181</v>
          </cell>
          <cell r="N525" t="str">
            <v>CLP</v>
          </cell>
          <cell r="O525">
            <v>73814</v>
          </cell>
          <cell r="P525" t="str">
            <v>Compensado</v>
          </cell>
          <cell r="Q525">
            <v>6004016</v>
          </cell>
          <cell r="R525" t="str">
            <v>cañería de 3" a 4" de diámetro</v>
          </cell>
          <cell r="S525">
            <v>0.3</v>
          </cell>
          <cell r="T525" t="str">
            <v>ML</v>
          </cell>
          <cell r="U525">
            <v>99684</v>
          </cell>
          <cell r="V525" t="str">
            <v>CLP</v>
          </cell>
          <cell r="W525">
            <v>29905</v>
          </cell>
          <cell r="X525" t="str">
            <v>CLP</v>
          </cell>
          <cell r="Y525">
            <v>50114328</v>
          </cell>
          <cell r="Z525">
            <v>31.9</v>
          </cell>
        </row>
        <row r="526">
          <cell r="A526">
            <v>4600035317</v>
          </cell>
          <cell r="B526" t="str">
            <v>FERROSTAAL CHILE S.A.C.</v>
          </cell>
          <cell r="C526">
            <v>34865826405</v>
          </cell>
          <cell r="D526" t="str">
            <v>Servicio Civil Mecánico PARO ERA 2025</v>
          </cell>
          <cell r="E526">
            <v>4500355937</v>
          </cell>
          <cell r="F526">
            <v>10</v>
          </cell>
          <cell r="G526">
            <v>34865317617</v>
          </cell>
          <cell r="H526">
            <v>508788</v>
          </cell>
          <cell r="I526">
            <v>1001848394</v>
          </cell>
          <cell r="J526" t="str">
            <v>Liberado</v>
          </cell>
          <cell r="K526" t="str">
            <v>P25_ERA_G2_U3600 L-3624A 30% APERTURA</v>
          </cell>
          <cell r="L526" t="str">
            <v>S4_05_4500355937</v>
          </cell>
          <cell r="M526">
            <v>2904022</v>
          </cell>
          <cell r="N526" t="str">
            <v>CLP</v>
          </cell>
          <cell r="O526">
            <v>73576</v>
          </cell>
          <cell r="P526" t="str">
            <v>Compensado</v>
          </cell>
          <cell r="Q526">
            <v>6019933</v>
          </cell>
          <cell r="R526" t="str">
            <v>L-3624 A CONTENEDOR FANGOS DESHIDRAT</v>
          </cell>
          <cell r="S526">
            <v>0.3</v>
          </cell>
          <cell r="T526" t="str">
            <v>GL</v>
          </cell>
          <cell r="U526">
            <v>9680074</v>
          </cell>
          <cell r="V526" t="str">
            <v>CLP</v>
          </cell>
          <cell r="W526">
            <v>2904022</v>
          </cell>
          <cell r="X526" t="str">
            <v>CLP</v>
          </cell>
          <cell r="Y526">
            <v>50118246</v>
          </cell>
          <cell r="Z526">
            <v>3086.27</v>
          </cell>
        </row>
        <row r="527">
          <cell r="A527">
            <v>4600035317</v>
          </cell>
          <cell r="B527" t="str">
            <v>FERROSTAAL CHILE S.A.C.</v>
          </cell>
          <cell r="C527">
            <v>34865826405</v>
          </cell>
          <cell r="D527" t="str">
            <v>Servicio Civil Mecánico PARO ERA 2025</v>
          </cell>
          <cell r="E527">
            <v>4500355937</v>
          </cell>
          <cell r="F527">
            <v>10</v>
          </cell>
          <cell r="G527">
            <v>34865317617</v>
          </cell>
          <cell r="H527">
            <v>508788</v>
          </cell>
          <cell r="I527">
            <v>1001848395</v>
          </cell>
          <cell r="J527" t="str">
            <v>Liberado</v>
          </cell>
          <cell r="K527" t="str">
            <v>P25_ERA_G2_U3600 L-3624B 30% APERTURA</v>
          </cell>
          <cell r="L527" t="str">
            <v>S3_05_4500355937</v>
          </cell>
          <cell r="M527">
            <v>2904022</v>
          </cell>
          <cell r="N527" t="str">
            <v>CLP</v>
          </cell>
          <cell r="O527">
            <v>73526</v>
          </cell>
          <cell r="P527" t="str">
            <v>Compensado</v>
          </cell>
          <cell r="Q527">
            <v>6019934</v>
          </cell>
          <cell r="R527" t="str">
            <v>L-3624 B CONTENED FANGOS DESHIDRATAD</v>
          </cell>
          <cell r="S527">
            <v>0.3</v>
          </cell>
          <cell r="T527" t="str">
            <v>GL</v>
          </cell>
          <cell r="U527">
            <v>9680074</v>
          </cell>
          <cell r="V527" t="str">
            <v>CLP</v>
          </cell>
          <cell r="W527">
            <v>2904022</v>
          </cell>
          <cell r="X527" t="str">
            <v>CLP</v>
          </cell>
          <cell r="Y527">
            <v>50118248</v>
          </cell>
          <cell r="Z527">
            <v>3086.27</v>
          </cell>
        </row>
        <row r="528">
          <cell r="A528">
            <v>4600035317</v>
          </cell>
          <cell r="B528" t="str">
            <v>FERROSTAAL CHILE S.A.C.</v>
          </cell>
          <cell r="C528">
            <v>34865826405</v>
          </cell>
          <cell r="D528" t="str">
            <v>Servicio Civil Mecánico PARO ERA 2025</v>
          </cell>
          <cell r="E528">
            <v>4500355937</v>
          </cell>
          <cell r="F528">
            <v>10</v>
          </cell>
          <cell r="G528">
            <v>34865317617</v>
          </cell>
          <cell r="H528">
            <v>508788</v>
          </cell>
          <cell r="I528">
            <v>1001848399</v>
          </cell>
          <cell r="J528" t="str">
            <v>Liberado</v>
          </cell>
          <cell r="K528" t="str">
            <v>P25_ERA_G1_BEN_B-52 60% MANTENCIÓN</v>
          </cell>
          <cell r="L528" t="str">
            <v>S3_05_4500355937</v>
          </cell>
          <cell r="M528">
            <v>37155371</v>
          </cell>
          <cell r="N528" t="str">
            <v>CLP</v>
          </cell>
          <cell r="O528">
            <v>73525</v>
          </cell>
          <cell r="P528" t="str">
            <v>Compensado</v>
          </cell>
          <cell r="Q528">
            <v>6019882</v>
          </cell>
          <cell r="R528" t="str">
            <v>B-52 HORNO NAPHTHA SPLITTER</v>
          </cell>
          <cell r="S528">
            <v>0.6</v>
          </cell>
          <cell r="T528" t="str">
            <v>GL</v>
          </cell>
          <cell r="U528">
            <v>61925618</v>
          </cell>
          <cell r="V528" t="str">
            <v>CLP</v>
          </cell>
          <cell r="W528">
            <v>37155371</v>
          </cell>
          <cell r="X528" t="str">
            <v>CLP</v>
          </cell>
          <cell r="Y528">
            <v>50108474</v>
          </cell>
          <cell r="Z528">
            <v>39487.08</v>
          </cell>
        </row>
        <row r="529">
          <cell r="A529">
            <v>4600035317</v>
          </cell>
          <cell r="B529" t="str">
            <v>FERROSTAAL CHILE S.A.C.</v>
          </cell>
          <cell r="C529">
            <v>34865826405</v>
          </cell>
          <cell r="D529" t="str">
            <v>Servicio Civil Mecánico PARO ERA 2025</v>
          </cell>
          <cell r="E529">
            <v>4500355937</v>
          </cell>
          <cell r="F529">
            <v>10</v>
          </cell>
          <cell r="G529">
            <v>34865317617</v>
          </cell>
          <cell r="H529">
            <v>508788</v>
          </cell>
          <cell r="I529">
            <v>1001848403</v>
          </cell>
          <cell r="J529" t="str">
            <v>Liberado</v>
          </cell>
          <cell r="K529" t="str">
            <v>P25_ERA_G1_BEN_C-145A 60% MANTENCIÓN</v>
          </cell>
          <cell r="L529" t="str">
            <v>S3_05_4500355937</v>
          </cell>
          <cell r="M529">
            <v>5960924</v>
          </cell>
          <cell r="N529" t="str">
            <v>CLP</v>
          </cell>
          <cell r="O529">
            <v>73525</v>
          </cell>
          <cell r="P529" t="str">
            <v>Compensado</v>
          </cell>
          <cell r="Q529">
            <v>6019977</v>
          </cell>
          <cell r="R529" t="str">
            <v>BEN-C-145 A</v>
          </cell>
          <cell r="S529">
            <v>0.6</v>
          </cell>
          <cell r="T529" t="str">
            <v>GL</v>
          </cell>
          <cell r="U529">
            <v>9934873</v>
          </cell>
          <cell r="V529" t="str">
            <v>CLP</v>
          </cell>
          <cell r="W529">
            <v>5960924</v>
          </cell>
          <cell r="X529" t="str">
            <v>CLP</v>
          </cell>
          <cell r="Y529">
            <v>50104810</v>
          </cell>
          <cell r="Z529">
            <v>6335.01</v>
          </cell>
        </row>
        <row r="530">
          <cell r="A530">
            <v>4600035317</v>
          </cell>
          <cell r="B530" t="str">
            <v>FERROSTAAL CHILE S.A.C.</v>
          </cell>
          <cell r="C530">
            <v>34865826405</v>
          </cell>
          <cell r="D530" t="str">
            <v>Servicio Civil Mecánico PARO ERA 2025</v>
          </cell>
          <cell r="E530">
            <v>4500355937</v>
          </cell>
          <cell r="F530">
            <v>10</v>
          </cell>
          <cell r="G530">
            <v>34865317617</v>
          </cell>
          <cell r="H530">
            <v>508788</v>
          </cell>
          <cell r="I530">
            <v>1001848404</v>
          </cell>
          <cell r="J530" t="str">
            <v>Liberado</v>
          </cell>
          <cell r="K530" t="str">
            <v>P25_ERA_G1_BEN_C-145B 60% MANTENCIÓN</v>
          </cell>
          <cell r="L530" t="str">
            <v>S3_05_4500355937</v>
          </cell>
          <cell r="M530">
            <v>5960924</v>
          </cell>
          <cell r="N530" t="str">
            <v>CLP</v>
          </cell>
          <cell r="O530">
            <v>73525</v>
          </cell>
          <cell r="P530" t="str">
            <v>Compensado</v>
          </cell>
          <cell r="Q530">
            <v>6019978</v>
          </cell>
          <cell r="R530" t="str">
            <v>BEN-C-145 B</v>
          </cell>
          <cell r="S530">
            <v>0.6</v>
          </cell>
          <cell r="T530" t="str">
            <v>GL</v>
          </cell>
          <cell r="U530">
            <v>9934873</v>
          </cell>
          <cell r="V530" t="str">
            <v>CLP</v>
          </cell>
          <cell r="W530">
            <v>5960924</v>
          </cell>
          <cell r="X530" t="str">
            <v>CLP</v>
          </cell>
          <cell r="Y530">
            <v>50104812</v>
          </cell>
          <cell r="Z530">
            <v>6335.01</v>
          </cell>
        </row>
        <row r="531">
          <cell r="A531">
            <v>4600035317</v>
          </cell>
          <cell r="B531" t="str">
            <v>FERROSTAAL CHILE S.A.C.</v>
          </cell>
          <cell r="C531">
            <v>34865826405</v>
          </cell>
          <cell r="D531" t="str">
            <v>Servicio Civil Mecánico PARO ERA 2025</v>
          </cell>
          <cell r="E531">
            <v>4500355937</v>
          </cell>
          <cell r="F531">
            <v>10</v>
          </cell>
          <cell r="G531">
            <v>34865317617</v>
          </cell>
          <cell r="H531">
            <v>508788</v>
          </cell>
          <cell r="I531">
            <v>1001848405</v>
          </cell>
          <cell r="J531" t="str">
            <v>Liberado</v>
          </cell>
          <cell r="K531" t="str">
            <v>P25_ERA_G1_BEN_C-145C 60% MANTENCIÓN</v>
          </cell>
          <cell r="L531" t="str">
            <v>S3_05_4500355937</v>
          </cell>
          <cell r="M531">
            <v>5960924</v>
          </cell>
          <cell r="N531" t="str">
            <v>CLP</v>
          </cell>
          <cell r="O531">
            <v>73525</v>
          </cell>
          <cell r="P531" t="str">
            <v>Compensado</v>
          </cell>
          <cell r="Q531">
            <v>6019979</v>
          </cell>
          <cell r="R531" t="str">
            <v>BEN-C-145 C</v>
          </cell>
          <cell r="S531">
            <v>0.6</v>
          </cell>
          <cell r="T531" t="str">
            <v>GL</v>
          </cell>
          <cell r="U531">
            <v>9934873</v>
          </cell>
          <cell r="V531" t="str">
            <v>CLP</v>
          </cell>
          <cell r="W531">
            <v>5960924</v>
          </cell>
          <cell r="X531" t="str">
            <v>CLP</v>
          </cell>
          <cell r="Y531">
            <v>50104826</v>
          </cell>
          <cell r="Z531">
            <v>6335.01</v>
          </cell>
        </row>
        <row r="532">
          <cell r="A532">
            <v>4600035317</v>
          </cell>
          <cell r="B532" t="str">
            <v>FERROSTAAL CHILE S.A.C.</v>
          </cell>
          <cell r="C532">
            <v>34865826405</v>
          </cell>
          <cell r="D532" t="str">
            <v>Servicio Civil Mecánico PARO ERA 2025</v>
          </cell>
          <cell r="E532">
            <v>4500355937</v>
          </cell>
          <cell r="F532">
            <v>10</v>
          </cell>
          <cell r="G532">
            <v>34865317617</v>
          </cell>
          <cell r="H532">
            <v>508788</v>
          </cell>
          <cell r="I532">
            <v>1001848406</v>
          </cell>
          <cell r="J532" t="str">
            <v>Liberado</v>
          </cell>
          <cell r="K532" t="str">
            <v>P25_ERA_G1_BEN_C-145D 60% MANTENCIÓN</v>
          </cell>
          <cell r="L532" t="str">
            <v>S3_05_4500355937</v>
          </cell>
          <cell r="M532">
            <v>5960924</v>
          </cell>
          <cell r="N532" t="str">
            <v>CLP</v>
          </cell>
          <cell r="O532">
            <v>73525</v>
          </cell>
          <cell r="P532" t="str">
            <v>Compensado</v>
          </cell>
          <cell r="Q532">
            <v>6019990</v>
          </cell>
          <cell r="R532" t="str">
            <v>BEN-C-145 D</v>
          </cell>
          <cell r="S532">
            <v>0.6</v>
          </cell>
          <cell r="T532" t="str">
            <v>GL</v>
          </cell>
          <cell r="U532">
            <v>9934873</v>
          </cell>
          <cell r="V532" t="str">
            <v>CLP</v>
          </cell>
          <cell r="W532">
            <v>5960924</v>
          </cell>
          <cell r="X532" t="str">
            <v>CLP</v>
          </cell>
          <cell r="Y532">
            <v>50104827</v>
          </cell>
          <cell r="Z532">
            <v>6335.01</v>
          </cell>
        </row>
        <row r="533">
          <cell r="A533">
            <v>4600035317</v>
          </cell>
          <cell r="B533" t="str">
            <v>FERROSTAAL CHILE S.A.C.</v>
          </cell>
          <cell r="C533">
            <v>34865826405</v>
          </cell>
          <cell r="D533" t="str">
            <v>Servicio Civil Mecánico PARO ERA 2025</v>
          </cell>
          <cell r="E533">
            <v>4500355937</v>
          </cell>
          <cell r="F533">
            <v>10</v>
          </cell>
          <cell r="G533">
            <v>34865317617</v>
          </cell>
          <cell r="H533">
            <v>508788</v>
          </cell>
          <cell r="I533">
            <v>1001848407</v>
          </cell>
          <cell r="J533" t="str">
            <v>Liberado</v>
          </cell>
          <cell r="K533" t="str">
            <v>P25_ERA_G1_COK_C-3002 60% MANTENCIÓN</v>
          </cell>
          <cell r="L533" t="str">
            <v>S3_05_4500355937</v>
          </cell>
          <cell r="M533">
            <v>6121861</v>
          </cell>
          <cell r="N533" t="str">
            <v>CLP</v>
          </cell>
          <cell r="O533">
            <v>73525</v>
          </cell>
          <cell r="P533" t="str">
            <v>Compensado</v>
          </cell>
          <cell r="Q533">
            <v>6019991</v>
          </cell>
          <cell r="R533" t="str">
            <v>COK-C-3002</v>
          </cell>
          <cell r="S533">
            <v>0.6</v>
          </cell>
          <cell r="T533" t="str">
            <v>GL</v>
          </cell>
          <cell r="U533">
            <v>10203102</v>
          </cell>
          <cell r="V533" t="str">
            <v>CLP</v>
          </cell>
          <cell r="W533">
            <v>6121861</v>
          </cell>
          <cell r="X533" t="str">
            <v>CLP</v>
          </cell>
          <cell r="Y533">
            <v>50104828</v>
          </cell>
          <cell r="Z533">
            <v>6506.04</v>
          </cell>
        </row>
        <row r="534">
          <cell r="A534">
            <v>4600035317</v>
          </cell>
          <cell r="B534" t="str">
            <v>FERROSTAAL CHILE S.A.C.</v>
          </cell>
          <cell r="C534">
            <v>34865826405</v>
          </cell>
          <cell r="D534" t="str">
            <v>Servicio Civil Mecánico PARO ERA 2025</v>
          </cell>
          <cell r="E534">
            <v>4500355937</v>
          </cell>
          <cell r="F534">
            <v>10</v>
          </cell>
          <cell r="G534">
            <v>34865317617</v>
          </cell>
          <cell r="H534">
            <v>508788</v>
          </cell>
          <cell r="I534">
            <v>1001848408</v>
          </cell>
          <cell r="J534" t="str">
            <v>Liberado</v>
          </cell>
          <cell r="K534" t="str">
            <v>P25_ERA_G1_COK_C-3003 60% MANTENCIÓN</v>
          </cell>
          <cell r="L534" t="str">
            <v>S2_05_4500355937</v>
          </cell>
          <cell r="M534">
            <v>4918919</v>
          </cell>
          <cell r="N534" t="str">
            <v>CLP</v>
          </cell>
          <cell r="O534">
            <v>73501</v>
          </cell>
          <cell r="P534" t="str">
            <v>Compensado</v>
          </cell>
          <cell r="Q534">
            <v>6019893</v>
          </cell>
          <cell r="R534" t="str">
            <v>C-3003 BLOWDOWN DRUM HEATER</v>
          </cell>
          <cell r="S534">
            <v>0.6</v>
          </cell>
          <cell r="T534" t="str">
            <v>GL</v>
          </cell>
          <cell r="U534">
            <v>8198198</v>
          </cell>
          <cell r="V534" t="str">
            <v>CLP</v>
          </cell>
          <cell r="W534">
            <v>4918919</v>
          </cell>
          <cell r="X534" t="str">
            <v>CLP</v>
          </cell>
          <cell r="Y534">
            <v>50106014</v>
          </cell>
          <cell r="Z534">
            <v>5227.6099999999997</v>
          </cell>
        </row>
        <row r="535">
          <cell r="A535">
            <v>4600035317</v>
          </cell>
          <cell r="B535" t="str">
            <v>FERROSTAAL CHILE S.A.C.</v>
          </cell>
          <cell r="C535">
            <v>34865826405</v>
          </cell>
          <cell r="D535" t="str">
            <v>Servicio Civil Mecánico PARO ERA 2025</v>
          </cell>
          <cell r="E535">
            <v>4500355937</v>
          </cell>
          <cell r="F535">
            <v>10</v>
          </cell>
          <cell r="G535">
            <v>34865317617</v>
          </cell>
          <cell r="H535">
            <v>508788</v>
          </cell>
          <cell r="I535">
            <v>1001848409</v>
          </cell>
          <cell r="J535" t="str">
            <v>Liberado</v>
          </cell>
          <cell r="K535" t="str">
            <v>P25_ERA_G1_COK_C-3004A 60% MANTENCIÓN</v>
          </cell>
          <cell r="L535" t="str">
            <v>S4_05_4500355937</v>
          </cell>
          <cell r="M535">
            <v>5054274</v>
          </cell>
          <cell r="N535" t="str">
            <v>CLP</v>
          </cell>
          <cell r="O535">
            <v>73575</v>
          </cell>
          <cell r="P535" t="str">
            <v>Compensado</v>
          </cell>
          <cell r="Q535">
            <v>6019992</v>
          </cell>
          <cell r="R535" t="str">
            <v>COK-C-3004 A</v>
          </cell>
          <cell r="S535">
            <v>0.6</v>
          </cell>
          <cell r="T535" t="str">
            <v>GL</v>
          </cell>
          <cell r="U535">
            <v>8423790</v>
          </cell>
          <cell r="V535" t="str">
            <v>CLP</v>
          </cell>
          <cell r="W535">
            <v>5054274</v>
          </cell>
          <cell r="X535" t="str">
            <v>CLP</v>
          </cell>
          <cell r="Y535">
            <v>50105522</v>
          </cell>
          <cell r="Z535">
            <v>5371.46</v>
          </cell>
        </row>
        <row r="536">
          <cell r="A536">
            <v>4600035317</v>
          </cell>
          <cell r="B536" t="str">
            <v>FERROSTAAL CHILE S.A.C.</v>
          </cell>
          <cell r="C536">
            <v>34865826405</v>
          </cell>
          <cell r="D536" t="str">
            <v>Servicio Civil Mecánico PARO ERA 2025</v>
          </cell>
          <cell r="E536">
            <v>4500355937</v>
          </cell>
          <cell r="F536">
            <v>10</v>
          </cell>
          <cell r="G536">
            <v>34865317617</v>
          </cell>
          <cell r="H536">
            <v>508788</v>
          </cell>
          <cell r="I536">
            <v>1001848413</v>
          </cell>
          <cell r="J536" t="str">
            <v>Liberado</v>
          </cell>
          <cell r="K536" t="str">
            <v>P25_ERA_G1_COK_C-3004D 60% MANTENCIÓN</v>
          </cell>
          <cell r="L536" t="str">
            <v>S3_05_4500355937</v>
          </cell>
          <cell r="M536">
            <v>5054274</v>
          </cell>
          <cell r="N536" t="str">
            <v>CLP</v>
          </cell>
          <cell r="O536">
            <v>73525</v>
          </cell>
          <cell r="P536" t="str">
            <v>Compensado</v>
          </cell>
          <cell r="Q536">
            <v>6019995</v>
          </cell>
          <cell r="R536" t="str">
            <v>COK-C-3004 D</v>
          </cell>
          <cell r="S536">
            <v>0.6</v>
          </cell>
          <cell r="T536" t="str">
            <v>GL</v>
          </cell>
          <cell r="U536">
            <v>8423790</v>
          </cell>
          <cell r="V536" t="str">
            <v>CLP</v>
          </cell>
          <cell r="W536">
            <v>5054274</v>
          </cell>
          <cell r="X536" t="str">
            <v>CLP</v>
          </cell>
          <cell r="Y536">
            <v>50105525</v>
          </cell>
          <cell r="Z536">
            <v>5371.46</v>
          </cell>
        </row>
        <row r="537">
          <cell r="A537">
            <v>4600035317</v>
          </cell>
          <cell r="B537" t="str">
            <v>FERROSTAAL CHILE S.A.C.</v>
          </cell>
          <cell r="C537">
            <v>34865826405</v>
          </cell>
          <cell r="D537" t="str">
            <v>Servicio Civil Mecánico PARO ERA 2025</v>
          </cell>
          <cell r="E537">
            <v>4500355937</v>
          </cell>
          <cell r="F537">
            <v>10</v>
          </cell>
          <cell r="G537">
            <v>34865317617</v>
          </cell>
          <cell r="H537">
            <v>508788</v>
          </cell>
          <cell r="I537">
            <v>1001848414</v>
          </cell>
          <cell r="J537" t="str">
            <v>Liberado</v>
          </cell>
          <cell r="K537" t="str">
            <v>P25_ERA_G1_COK_C-3004E 60% MANTENCIÓN</v>
          </cell>
          <cell r="L537" t="str">
            <v>S3_05_4500355937</v>
          </cell>
          <cell r="M537">
            <v>5054274</v>
          </cell>
          <cell r="N537" t="str">
            <v>CLP</v>
          </cell>
          <cell r="O537">
            <v>73525</v>
          </cell>
          <cell r="P537" t="str">
            <v>Compensado</v>
          </cell>
          <cell r="Q537">
            <v>6019996</v>
          </cell>
          <cell r="R537" t="str">
            <v>COK-C-3004 E</v>
          </cell>
          <cell r="S537">
            <v>0.6</v>
          </cell>
          <cell r="T537" t="str">
            <v>GL</v>
          </cell>
          <cell r="U537">
            <v>8423790</v>
          </cell>
          <cell r="V537" t="str">
            <v>CLP</v>
          </cell>
          <cell r="W537">
            <v>5054274</v>
          </cell>
          <cell r="X537" t="str">
            <v>CLP</v>
          </cell>
          <cell r="Y537">
            <v>50105526</v>
          </cell>
          <cell r="Z537">
            <v>5371.46</v>
          </cell>
        </row>
        <row r="538">
          <cell r="A538">
            <v>4600035317</v>
          </cell>
          <cell r="B538" t="str">
            <v>FERROSTAAL CHILE S.A.C.</v>
          </cell>
          <cell r="C538">
            <v>34865826405</v>
          </cell>
          <cell r="D538" t="str">
            <v>Servicio Civil Mecánico PARO ERA 2025</v>
          </cell>
          <cell r="E538">
            <v>4500355937</v>
          </cell>
          <cell r="F538">
            <v>10</v>
          </cell>
          <cell r="G538">
            <v>34865317617</v>
          </cell>
          <cell r="H538">
            <v>508788</v>
          </cell>
          <cell r="I538">
            <v>1001848415</v>
          </cell>
          <cell r="J538" t="str">
            <v>Liberado</v>
          </cell>
          <cell r="K538" t="str">
            <v>P25_ERA_G1_COK_C-3004F 60% MANTENCIÓN</v>
          </cell>
          <cell r="L538" t="str">
            <v>S3_05_4500355937</v>
          </cell>
          <cell r="M538">
            <v>5054274</v>
          </cell>
          <cell r="N538" t="str">
            <v>CLP</v>
          </cell>
          <cell r="O538">
            <v>73525</v>
          </cell>
          <cell r="P538" t="str">
            <v>Compensado</v>
          </cell>
          <cell r="Q538">
            <v>6019997</v>
          </cell>
          <cell r="R538" t="str">
            <v>COK-C-3004 F</v>
          </cell>
          <cell r="S538">
            <v>0.6</v>
          </cell>
          <cell r="T538" t="str">
            <v>GL</v>
          </cell>
          <cell r="U538">
            <v>8423790</v>
          </cell>
          <cell r="V538" t="str">
            <v>CLP</v>
          </cell>
          <cell r="W538">
            <v>5054274</v>
          </cell>
          <cell r="X538" t="str">
            <v>CLP</v>
          </cell>
          <cell r="Y538">
            <v>50105527</v>
          </cell>
          <cell r="Z538">
            <v>5371.46</v>
          </cell>
        </row>
        <row r="539">
          <cell r="A539">
            <v>4600035317</v>
          </cell>
          <cell r="B539" t="str">
            <v>FERROSTAAL CHILE S.A.C.</v>
          </cell>
          <cell r="C539">
            <v>34865826405</v>
          </cell>
          <cell r="D539" t="str">
            <v>Servicio Civil Mecánico PARO ERA 2025</v>
          </cell>
          <cell r="E539">
            <v>4500355937</v>
          </cell>
          <cell r="F539">
            <v>10</v>
          </cell>
          <cell r="G539">
            <v>34865317617</v>
          </cell>
          <cell r="H539">
            <v>508788</v>
          </cell>
          <cell r="I539">
            <v>1001848416</v>
          </cell>
          <cell r="J539" t="str">
            <v>Liberado</v>
          </cell>
          <cell r="K539" t="str">
            <v>P25_ERA_G1_COK_C-3004G 60% MANTENCIÓN</v>
          </cell>
          <cell r="L539" t="str">
            <v>S3_05_4500355937</v>
          </cell>
          <cell r="M539">
            <v>5054274</v>
          </cell>
          <cell r="N539" t="str">
            <v>CLP</v>
          </cell>
          <cell r="O539">
            <v>73525</v>
          </cell>
          <cell r="P539" t="str">
            <v>Compensado</v>
          </cell>
          <cell r="Q539">
            <v>6019998</v>
          </cell>
          <cell r="R539" t="str">
            <v>COK-C-3004 G</v>
          </cell>
          <cell r="S539">
            <v>0.6</v>
          </cell>
          <cell r="T539" t="str">
            <v>GL</v>
          </cell>
          <cell r="U539">
            <v>8423790</v>
          </cell>
          <cell r="V539" t="str">
            <v>CLP</v>
          </cell>
          <cell r="W539">
            <v>5054274</v>
          </cell>
          <cell r="X539" t="str">
            <v>CLP</v>
          </cell>
          <cell r="Y539">
            <v>50105529</v>
          </cell>
          <cell r="Z539">
            <v>5371.46</v>
          </cell>
        </row>
        <row r="540">
          <cell r="A540">
            <v>4600035317</v>
          </cell>
          <cell r="B540" t="str">
            <v>FERROSTAAL CHILE S.A.C.</v>
          </cell>
          <cell r="C540">
            <v>34865826405</v>
          </cell>
          <cell r="D540" t="str">
            <v>Servicio Civil Mecánico PARO ERA 2025</v>
          </cell>
          <cell r="E540">
            <v>4500355937</v>
          </cell>
          <cell r="F540">
            <v>10</v>
          </cell>
          <cell r="G540">
            <v>34865317617</v>
          </cell>
          <cell r="H540">
            <v>508788</v>
          </cell>
          <cell r="I540">
            <v>1001848424</v>
          </cell>
          <cell r="J540" t="str">
            <v>Liberado</v>
          </cell>
          <cell r="K540" t="str">
            <v>P25_ERA_G1_COK_C-3009 60% MANTENCIÓN</v>
          </cell>
          <cell r="L540" t="str">
            <v>S3_05_4500355937</v>
          </cell>
          <cell r="M540">
            <v>6162097</v>
          </cell>
          <cell r="N540" t="str">
            <v>CLP</v>
          </cell>
          <cell r="O540">
            <v>73525</v>
          </cell>
          <cell r="P540" t="str">
            <v>Compensado</v>
          </cell>
          <cell r="Q540">
            <v>6019895</v>
          </cell>
          <cell r="R540" t="str">
            <v>C-3009 HC GO PUMP AROUND / FEED EXCHANG</v>
          </cell>
          <cell r="S540">
            <v>0.6</v>
          </cell>
          <cell r="T540" t="str">
            <v>GL</v>
          </cell>
          <cell r="U540">
            <v>10270161</v>
          </cell>
          <cell r="V540" t="str">
            <v>CLP</v>
          </cell>
          <cell r="W540">
            <v>6162097</v>
          </cell>
          <cell r="X540" t="str">
            <v>CLP</v>
          </cell>
          <cell r="Y540">
            <v>50106017</v>
          </cell>
          <cell r="Z540">
            <v>6548.8</v>
          </cell>
        </row>
        <row r="541">
          <cell r="A541">
            <v>4600035317</v>
          </cell>
          <cell r="B541" t="str">
            <v>FERROSTAAL CHILE S.A.C.</v>
          </cell>
          <cell r="C541">
            <v>34865826405</v>
          </cell>
          <cell r="D541" t="str">
            <v>Servicio Civil Mecánico PARO ERA 2025</v>
          </cell>
          <cell r="E541">
            <v>4500355937</v>
          </cell>
          <cell r="F541">
            <v>10</v>
          </cell>
          <cell r="G541">
            <v>34865317617</v>
          </cell>
          <cell r="H541">
            <v>508788</v>
          </cell>
          <cell r="I541">
            <v>1001848426</v>
          </cell>
          <cell r="J541" t="str">
            <v>Liberado</v>
          </cell>
          <cell r="K541" t="str">
            <v>P25_ERA_G1_COK_C-3051 60% MANTENCIÓN</v>
          </cell>
          <cell r="L541" t="str">
            <v>S3_05_4500355937</v>
          </cell>
          <cell r="M541">
            <v>5916556</v>
          </cell>
          <cell r="N541" t="str">
            <v>CLP</v>
          </cell>
          <cell r="O541">
            <v>73525</v>
          </cell>
          <cell r="P541" t="str">
            <v>Compensado</v>
          </cell>
          <cell r="Q541">
            <v>6020005</v>
          </cell>
          <cell r="R541" t="str">
            <v>COK-C-3051</v>
          </cell>
          <cell r="S541">
            <v>0.6</v>
          </cell>
          <cell r="T541" t="str">
            <v>GL</v>
          </cell>
          <cell r="U541">
            <v>9860926</v>
          </cell>
          <cell r="V541" t="str">
            <v>CLP</v>
          </cell>
          <cell r="W541">
            <v>5916556</v>
          </cell>
          <cell r="X541" t="str">
            <v>CLP</v>
          </cell>
          <cell r="Y541">
            <v>50104834</v>
          </cell>
          <cell r="Z541">
            <v>6287.85</v>
          </cell>
        </row>
        <row r="542">
          <cell r="A542">
            <v>4600035317</v>
          </cell>
          <cell r="B542" t="str">
            <v>FERROSTAAL CHILE S.A.C.</v>
          </cell>
          <cell r="C542">
            <v>34865826405</v>
          </cell>
          <cell r="D542" t="str">
            <v>Servicio Civil Mecánico PARO ERA 2025</v>
          </cell>
          <cell r="E542">
            <v>4500355937</v>
          </cell>
          <cell r="F542">
            <v>10</v>
          </cell>
          <cell r="G542">
            <v>34865317617</v>
          </cell>
          <cell r="H542">
            <v>508788</v>
          </cell>
          <cell r="I542">
            <v>1001848427</v>
          </cell>
          <cell r="J542" t="str">
            <v>Liberado</v>
          </cell>
          <cell r="K542" t="str">
            <v>P25_ERA_G1_COK_C-3052A 60% MANTENCIÓN</v>
          </cell>
          <cell r="L542" t="str">
            <v>S3_05_4500355937</v>
          </cell>
          <cell r="M542">
            <v>6026052</v>
          </cell>
          <cell r="N542" t="str">
            <v>CLP</v>
          </cell>
          <cell r="O542">
            <v>73525</v>
          </cell>
          <cell r="P542" t="str">
            <v>Compensado</v>
          </cell>
          <cell r="Q542">
            <v>6020006</v>
          </cell>
          <cell r="R542" t="str">
            <v>COK-C-3052 A</v>
          </cell>
          <cell r="S542">
            <v>0.6</v>
          </cell>
          <cell r="T542" t="str">
            <v>GL</v>
          </cell>
          <cell r="U542">
            <v>10043420</v>
          </cell>
          <cell r="V542" t="str">
            <v>CLP</v>
          </cell>
          <cell r="W542">
            <v>6026052</v>
          </cell>
          <cell r="X542" t="str">
            <v>CLP</v>
          </cell>
          <cell r="Y542">
            <v>50104836</v>
          </cell>
          <cell r="Z542">
            <v>6404.22</v>
          </cell>
        </row>
        <row r="543">
          <cell r="A543">
            <v>4600035317</v>
          </cell>
          <cell r="B543" t="str">
            <v>FERROSTAAL CHILE S.A.C.</v>
          </cell>
          <cell r="C543">
            <v>34865826405</v>
          </cell>
          <cell r="D543" t="str">
            <v>Servicio Civil Mecánico PARO ERA 2025</v>
          </cell>
          <cell r="E543">
            <v>4500355937</v>
          </cell>
          <cell r="F543">
            <v>10</v>
          </cell>
          <cell r="G543">
            <v>34865317617</v>
          </cell>
          <cell r="H543">
            <v>508788</v>
          </cell>
          <cell r="I543">
            <v>1001848431</v>
          </cell>
          <cell r="J543" t="str">
            <v>Liberado</v>
          </cell>
          <cell r="K543" t="str">
            <v>P25_ERA_G1_COK_C-3054 60% MANTENCIÓN</v>
          </cell>
          <cell r="L543" t="str">
            <v>S2_05_4500355937</v>
          </cell>
          <cell r="M543">
            <v>6080766</v>
          </cell>
          <cell r="N543" t="str">
            <v>CLP</v>
          </cell>
          <cell r="O543">
            <v>73501</v>
          </cell>
          <cell r="P543" t="str">
            <v>Compensado</v>
          </cell>
          <cell r="Q543">
            <v>6019896</v>
          </cell>
          <cell r="R543" t="str">
            <v>C-3054 TOTAL NAPHTHA TRIM COOLER</v>
          </cell>
          <cell r="S543">
            <v>0.6</v>
          </cell>
          <cell r="T543" t="str">
            <v>GL</v>
          </cell>
          <cell r="U543">
            <v>10134610</v>
          </cell>
          <cell r="V543" t="str">
            <v>CLP</v>
          </cell>
          <cell r="W543">
            <v>6080766</v>
          </cell>
          <cell r="X543" t="str">
            <v>CLP</v>
          </cell>
          <cell r="Y543">
            <v>50106019</v>
          </cell>
          <cell r="Z543">
            <v>6462.37</v>
          </cell>
        </row>
        <row r="544">
          <cell r="A544">
            <v>4600035317</v>
          </cell>
          <cell r="B544" t="str">
            <v>FERROSTAAL CHILE S.A.C.</v>
          </cell>
          <cell r="C544">
            <v>34865826405</v>
          </cell>
          <cell r="D544" t="str">
            <v>Servicio Civil Mecánico PARO ERA 2025</v>
          </cell>
          <cell r="E544">
            <v>4500355937</v>
          </cell>
          <cell r="F544">
            <v>10</v>
          </cell>
          <cell r="G544">
            <v>34865317617</v>
          </cell>
          <cell r="H544">
            <v>508788</v>
          </cell>
          <cell r="I544">
            <v>1001848432</v>
          </cell>
          <cell r="J544" t="str">
            <v>Liberado</v>
          </cell>
          <cell r="K544" t="str">
            <v>P25_ERA_G1_COK_C-3055 60% MANTENCIÓN</v>
          </cell>
          <cell r="L544" t="str">
            <v>S2_05_4500355937</v>
          </cell>
          <cell r="M544">
            <v>6756463</v>
          </cell>
          <cell r="N544" t="str">
            <v>CLP</v>
          </cell>
          <cell r="O544">
            <v>73501</v>
          </cell>
          <cell r="P544" t="str">
            <v>Compensado</v>
          </cell>
          <cell r="Q544">
            <v>6019897</v>
          </cell>
          <cell r="R544" t="str">
            <v>C-3055 STRIPPER UPPER REBOILER</v>
          </cell>
          <cell r="S544">
            <v>0.6</v>
          </cell>
          <cell r="T544" t="str">
            <v>GL</v>
          </cell>
          <cell r="U544">
            <v>11260771</v>
          </cell>
          <cell r="V544" t="str">
            <v>CLP</v>
          </cell>
          <cell r="W544">
            <v>6756463</v>
          </cell>
          <cell r="X544" t="str">
            <v>CLP</v>
          </cell>
          <cell r="Y544">
            <v>50106020</v>
          </cell>
          <cell r="Z544">
            <v>7180.47</v>
          </cell>
        </row>
        <row r="545">
          <cell r="A545">
            <v>4600035317</v>
          </cell>
          <cell r="B545" t="str">
            <v>FERROSTAAL CHILE S.A.C.</v>
          </cell>
          <cell r="C545">
            <v>34865826405</v>
          </cell>
          <cell r="D545" t="str">
            <v>Servicio Civil Mecánico PARO ERA 2025</v>
          </cell>
          <cell r="E545">
            <v>4500355937</v>
          </cell>
          <cell r="F545">
            <v>10</v>
          </cell>
          <cell r="G545">
            <v>34865317617</v>
          </cell>
          <cell r="H545">
            <v>508788</v>
          </cell>
          <cell r="I545">
            <v>1001848433</v>
          </cell>
          <cell r="J545" t="str">
            <v>Liberado</v>
          </cell>
          <cell r="K545" t="str">
            <v>P25_ERA_G1_COK_C-3056 60% MANTENCIÓN</v>
          </cell>
          <cell r="L545" t="str">
            <v>S2_05_4500355937</v>
          </cell>
          <cell r="M545">
            <v>9917273</v>
          </cell>
          <cell r="N545" t="str">
            <v>CLP</v>
          </cell>
          <cell r="O545">
            <v>73501</v>
          </cell>
          <cell r="P545" t="str">
            <v>Compensado</v>
          </cell>
          <cell r="Q545">
            <v>6019898</v>
          </cell>
          <cell r="R545" t="str">
            <v>C-3056 STRIPPER LOWER REBOILER</v>
          </cell>
          <cell r="S545">
            <v>0.6</v>
          </cell>
          <cell r="T545" t="str">
            <v>GL</v>
          </cell>
          <cell r="U545">
            <v>16528789</v>
          </cell>
          <cell r="V545" t="str">
            <v>CLP</v>
          </cell>
          <cell r="W545">
            <v>9917273</v>
          </cell>
          <cell r="X545" t="str">
            <v>CLP</v>
          </cell>
          <cell r="Y545">
            <v>50106021</v>
          </cell>
          <cell r="Z545">
            <v>10539.64</v>
          </cell>
        </row>
        <row r="546">
          <cell r="A546">
            <v>4600035317</v>
          </cell>
          <cell r="B546" t="str">
            <v>FERROSTAAL CHILE S.A.C.</v>
          </cell>
          <cell r="C546">
            <v>34865826405</v>
          </cell>
          <cell r="D546" t="str">
            <v>Servicio Civil Mecánico PARO ERA 2025</v>
          </cell>
          <cell r="E546">
            <v>4500355937</v>
          </cell>
          <cell r="F546">
            <v>10</v>
          </cell>
          <cell r="G546">
            <v>34865317617</v>
          </cell>
          <cell r="H546">
            <v>508788</v>
          </cell>
          <cell r="I546">
            <v>1001848434</v>
          </cell>
          <cell r="J546" t="str">
            <v>Liberado</v>
          </cell>
          <cell r="K546" t="str">
            <v>P25_ERA_G1_COK_C-3057 60% MANTENCIÓN</v>
          </cell>
          <cell r="L546" t="str">
            <v>S2_05_4500355937</v>
          </cell>
          <cell r="M546">
            <v>3770713</v>
          </cell>
          <cell r="N546" t="str">
            <v>CLP</v>
          </cell>
          <cell r="O546">
            <v>73501</v>
          </cell>
          <cell r="P546" t="str">
            <v>Compensado</v>
          </cell>
          <cell r="Q546">
            <v>6019899</v>
          </cell>
          <cell r="R546" t="str">
            <v>C-3057 WASH WATER COOLER</v>
          </cell>
          <cell r="S546">
            <v>0.6</v>
          </cell>
          <cell r="T546" t="str">
            <v>GL</v>
          </cell>
          <cell r="U546">
            <v>6284521</v>
          </cell>
          <cell r="V546" t="str">
            <v>CLP</v>
          </cell>
          <cell r="W546">
            <v>3770713</v>
          </cell>
          <cell r="X546" t="str">
            <v>CLP</v>
          </cell>
          <cell r="Y546">
            <v>50106022</v>
          </cell>
          <cell r="Z546">
            <v>4007.35</v>
          </cell>
        </row>
        <row r="547">
          <cell r="A547">
            <v>4600035317</v>
          </cell>
          <cell r="B547" t="str">
            <v>FERROSTAAL CHILE S.A.C.</v>
          </cell>
          <cell r="C547">
            <v>34865826405</v>
          </cell>
          <cell r="D547" t="str">
            <v>Servicio Civil Mecánico PARO ERA 2025</v>
          </cell>
          <cell r="E547">
            <v>4500355937</v>
          </cell>
          <cell r="F547">
            <v>10</v>
          </cell>
          <cell r="G547">
            <v>34865317617</v>
          </cell>
          <cell r="H547">
            <v>508788</v>
          </cell>
          <cell r="I547">
            <v>1001848435</v>
          </cell>
          <cell r="J547" t="str">
            <v>Liberado</v>
          </cell>
          <cell r="K547" t="str">
            <v>P25_ERA_G1_COK_C-3058 60% MANTENCIÓN</v>
          </cell>
          <cell r="L547" t="str">
            <v>S3_05_4500355937</v>
          </cell>
          <cell r="M547">
            <v>4689277</v>
          </cell>
          <cell r="N547" t="str">
            <v>CLP</v>
          </cell>
          <cell r="O547">
            <v>73525</v>
          </cell>
          <cell r="P547" t="str">
            <v>Compensado</v>
          </cell>
          <cell r="Q547">
            <v>6019900</v>
          </cell>
          <cell r="R547" t="str">
            <v>C-3058 LEAN / RICH SPONGE OIL EXCHANGER</v>
          </cell>
          <cell r="S547">
            <v>0.6</v>
          </cell>
          <cell r="T547" t="str">
            <v>GL</v>
          </cell>
          <cell r="U547">
            <v>7815462</v>
          </cell>
          <cell r="V547" t="str">
            <v>CLP</v>
          </cell>
          <cell r="W547">
            <v>4689277</v>
          </cell>
          <cell r="X547" t="str">
            <v>CLP</v>
          </cell>
          <cell r="Y547">
            <v>50106023</v>
          </cell>
          <cell r="Z547">
            <v>4983.5600000000004</v>
          </cell>
        </row>
        <row r="548">
          <cell r="A548">
            <v>4600035317</v>
          </cell>
          <cell r="B548" t="str">
            <v>FERROSTAAL CHILE S.A.C.</v>
          </cell>
          <cell r="C548">
            <v>34865826405</v>
          </cell>
          <cell r="D548" t="str">
            <v>Servicio Civil Mecánico PARO ERA 2025</v>
          </cell>
          <cell r="E548">
            <v>4500355937</v>
          </cell>
          <cell r="F548">
            <v>10</v>
          </cell>
          <cell r="G548">
            <v>34865317617</v>
          </cell>
          <cell r="H548">
            <v>508788</v>
          </cell>
          <cell r="I548">
            <v>1001848436</v>
          </cell>
          <cell r="J548" t="str">
            <v>Liberado</v>
          </cell>
          <cell r="K548" t="str">
            <v>P25_ERA_G1_COK_C-3059 60% MANTENCIÓN</v>
          </cell>
          <cell r="L548" t="str">
            <v>S3_05_4500355937</v>
          </cell>
          <cell r="M548">
            <v>4332170</v>
          </cell>
          <cell r="N548" t="str">
            <v>CLP</v>
          </cell>
          <cell r="O548">
            <v>73525</v>
          </cell>
          <cell r="P548" t="str">
            <v>Compensado</v>
          </cell>
          <cell r="Q548">
            <v>6020009</v>
          </cell>
          <cell r="R548" t="str">
            <v>COK-C-3059</v>
          </cell>
          <cell r="S548">
            <v>0.6</v>
          </cell>
          <cell r="T548" t="str">
            <v>GL</v>
          </cell>
          <cell r="U548">
            <v>7220283</v>
          </cell>
          <cell r="V548" t="str">
            <v>CLP</v>
          </cell>
          <cell r="W548">
            <v>4332170</v>
          </cell>
          <cell r="X548" t="str">
            <v>CLP</v>
          </cell>
          <cell r="Y548">
            <v>50104839</v>
          </cell>
          <cell r="Z548">
            <v>4604.04</v>
          </cell>
        </row>
        <row r="549">
          <cell r="A549">
            <v>4600035317</v>
          </cell>
          <cell r="B549" t="str">
            <v>FERROSTAAL CHILE S.A.C.</v>
          </cell>
          <cell r="C549">
            <v>34865826405</v>
          </cell>
          <cell r="D549" t="str">
            <v>Servicio Civil Mecánico PARO ERA 2025</v>
          </cell>
          <cell r="E549">
            <v>4500355937</v>
          </cell>
          <cell r="F549">
            <v>10</v>
          </cell>
          <cell r="G549">
            <v>34865317617</v>
          </cell>
          <cell r="H549">
            <v>508788</v>
          </cell>
          <cell r="I549">
            <v>1001848437</v>
          </cell>
          <cell r="J549" t="str">
            <v>Liberado</v>
          </cell>
          <cell r="K549" t="str">
            <v>P25_ERA_G1_COK_C-3060A 60% MANTENCIÓN</v>
          </cell>
          <cell r="L549" t="str">
            <v>S3_05_4500355937</v>
          </cell>
          <cell r="M549">
            <v>6614594</v>
          </cell>
          <cell r="N549" t="str">
            <v>CLP</v>
          </cell>
          <cell r="O549">
            <v>73525</v>
          </cell>
          <cell r="P549" t="str">
            <v>Compensado</v>
          </cell>
          <cell r="Q549">
            <v>6020010</v>
          </cell>
          <cell r="R549" t="str">
            <v>COK-C-3060 A</v>
          </cell>
          <cell r="S549">
            <v>0.6</v>
          </cell>
          <cell r="T549" t="str">
            <v>GL</v>
          </cell>
          <cell r="U549">
            <v>11024323</v>
          </cell>
          <cell r="V549" t="str">
            <v>CLP</v>
          </cell>
          <cell r="W549">
            <v>6614594</v>
          </cell>
          <cell r="X549" t="str">
            <v>CLP</v>
          </cell>
          <cell r="Y549">
            <v>50104840</v>
          </cell>
          <cell r="Z549">
            <v>7029.7</v>
          </cell>
        </row>
        <row r="550">
          <cell r="A550">
            <v>4600035317</v>
          </cell>
          <cell r="B550" t="str">
            <v>FERROSTAAL CHILE S.A.C.</v>
          </cell>
          <cell r="C550">
            <v>34865826405</v>
          </cell>
          <cell r="D550" t="str">
            <v>Servicio Civil Mecánico PARO ERA 2025</v>
          </cell>
          <cell r="E550">
            <v>4500355937</v>
          </cell>
          <cell r="F550">
            <v>10</v>
          </cell>
          <cell r="G550">
            <v>34865317617</v>
          </cell>
          <cell r="H550">
            <v>508788</v>
          </cell>
          <cell r="I550">
            <v>1001848438</v>
          </cell>
          <cell r="J550" t="str">
            <v>Liberado</v>
          </cell>
          <cell r="K550" t="str">
            <v>P25_ERA_G1_COK_C-3061 60% MANTENCIÓN</v>
          </cell>
          <cell r="L550" t="str">
            <v>S2_05_4500355937</v>
          </cell>
          <cell r="M550">
            <v>6053617</v>
          </cell>
          <cell r="N550" t="str">
            <v>CLP</v>
          </cell>
          <cell r="O550">
            <v>73501</v>
          </cell>
          <cell r="P550" t="str">
            <v>Compensado</v>
          </cell>
          <cell r="Q550">
            <v>6019901</v>
          </cell>
          <cell r="R550" t="str">
            <v>C-3061 DEBUTANIZER REBOILER</v>
          </cell>
          <cell r="S550">
            <v>0.6</v>
          </cell>
          <cell r="T550" t="str">
            <v>GL</v>
          </cell>
          <cell r="U550">
            <v>10089362</v>
          </cell>
          <cell r="V550" t="str">
            <v>CLP</v>
          </cell>
          <cell r="W550">
            <v>6053617</v>
          </cell>
          <cell r="X550" t="str">
            <v>CLP</v>
          </cell>
          <cell r="Y550">
            <v>50111643</v>
          </cell>
          <cell r="Z550">
            <v>6433.52</v>
          </cell>
        </row>
        <row r="551">
          <cell r="A551">
            <v>4600035317</v>
          </cell>
          <cell r="B551" t="str">
            <v>FERROSTAAL CHILE S.A.C.</v>
          </cell>
          <cell r="C551">
            <v>34865826405</v>
          </cell>
          <cell r="D551" t="str">
            <v>Servicio Civil Mecánico PARO ERA 2025</v>
          </cell>
          <cell r="E551">
            <v>4500355937</v>
          </cell>
          <cell r="F551">
            <v>10</v>
          </cell>
          <cell r="G551">
            <v>34865317617</v>
          </cell>
          <cell r="H551">
            <v>508788</v>
          </cell>
          <cell r="I551">
            <v>1001848439</v>
          </cell>
          <cell r="J551" t="str">
            <v>Liberado</v>
          </cell>
          <cell r="K551" t="str">
            <v>P25_ERA_G1_COK_C-3062 60% MANTENCIÓN</v>
          </cell>
          <cell r="L551" t="str">
            <v>S2_05_4500355937</v>
          </cell>
          <cell r="M551">
            <v>4473145</v>
          </cell>
          <cell r="N551" t="str">
            <v>CLP</v>
          </cell>
          <cell r="O551">
            <v>73501</v>
          </cell>
          <cell r="P551" t="str">
            <v>Compensado</v>
          </cell>
          <cell r="Q551">
            <v>6019902</v>
          </cell>
          <cell r="R551" t="str">
            <v>C-3062 FUEL GAS COOLER</v>
          </cell>
          <cell r="S551">
            <v>0.6</v>
          </cell>
          <cell r="T551" t="str">
            <v>GL</v>
          </cell>
          <cell r="U551">
            <v>7455241</v>
          </cell>
          <cell r="V551" t="str">
            <v>CLP</v>
          </cell>
          <cell r="W551">
            <v>4473145</v>
          </cell>
          <cell r="X551" t="str">
            <v>CLP</v>
          </cell>
          <cell r="Y551">
            <v>50106024</v>
          </cell>
          <cell r="Z551">
            <v>4753.8599999999997</v>
          </cell>
        </row>
        <row r="552">
          <cell r="A552">
            <v>4600035317</v>
          </cell>
          <cell r="B552" t="str">
            <v>FERROSTAAL CHILE S.A.C.</v>
          </cell>
          <cell r="C552">
            <v>34865826405</v>
          </cell>
          <cell r="D552" t="str">
            <v>Servicio Civil Mecánico PARO ERA 2025</v>
          </cell>
          <cell r="E552">
            <v>4500355937</v>
          </cell>
          <cell r="F552">
            <v>10</v>
          </cell>
          <cell r="G552">
            <v>34865317617</v>
          </cell>
          <cell r="H552">
            <v>508788</v>
          </cell>
          <cell r="I552">
            <v>1001848440</v>
          </cell>
          <cell r="J552" t="str">
            <v>Liberado</v>
          </cell>
          <cell r="K552" t="str">
            <v>P25_ERA_G1_COK_C-3063 60% MANTENCIÓN</v>
          </cell>
          <cell r="L552" t="str">
            <v>S2_05_4500355937</v>
          </cell>
          <cell r="M552">
            <v>4743444</v>
          </cell>
          <cell r="N552" t="str">
            <v>CLP</v>
          </cell>
          <cell r="O552">
            <v>73501</v>
          </cell>
          <cell r="P552" t="str">
            <v>Compensado</v>
          </cell>
          <cell r="Q552">
            <v>6019903</v>
          </cell>
          <cell r="R552" t="str">
            <v>C-3063 C3/C4 PRODUCT TRIM COOLER</v>
          </cell>
          <cell r="S552">
            <v>0.6</v>
          </cell>
          <cell r="T552" t="str">
            <v>GL</v>
          </cell>
          <cell r="U552">
            <v>7905740</v>
          </cell>
          <cell r="V552" t="str">
            <v>CLP</v>
          </cell>
          <cell r="W552">
            <v>4743444</v>
          </cell>
          <cell r="X552" t="str">
            <v>CLP</v>
          </cell>
          <cell r="Y552">
            <v>50106026</v>
          </cell>
          <cell r="Z552">
            <v>5041.12</v>
          </cell>
        </row>
        <row r="553">
          <cell r="A553">
            <v>4600035317</v>
          </cell>
          <cell r="B553" t="str">
            <v>FERROSTAAL CHILE S.A.C.</v>
          </cell>
          <cell r="C553">
            <v>34865826405</v>
          </cell>
          <cell r="D553" t="str">
            <v>Servicio Civil Mecánico PARO ERA 2025</v>
          </cell>
          <cell r="E553">
            <v>4500355937</v>
          </cell>
          <cell r="F553">
            <v>10</v>
          </cell>
          <cell r="G553">
            <v>34865317617</v>
          </cell>
          <cell r="H553">
            <v>508788</v>
          </cell>
          <cell r="I553">
            <v>1001848441</v>
          </cell>
          <cell r="J553" t="str">
            <v>Liberado</v>
          </cell>
          <cell r="K553" t="str">
            <v>P25_ERA_G1_COK_C-3721 60% MANTENCIÓN</v>
          </cell>
          <cell r="L553" t="str">
            <v>S3_05_4500355937</v>
          </cell>
          <cell r="M553">
            <v>3589763</v>
          </cell>
          <cell r="N553" t="str">
            <v>CLP</v>
          </cell>
          <cell r="O553">
            <v>73525</v>
          </cell>
          <cell r="P553" t="str">
            <v>Compensado</v>
          </cell>
          <cell r="Q553">
            <v>6020012</v>
          </cell>
          <cell r="R553" t="str">
            <v>COK-C-3721</v>
          </cell>
          <cell r="S553">
            <v>0.6</v>
          </cell>
          <cell r="T553" t="str">
            <v>GL</v>
          </cell>
          <cell r="U553">
            <v>5982938</v>
          </cell>
          <cell r="V553" t="str">
            <v>CLP</v>
          </cell>
          <cell r="W553">
            <v>3589763</v>
          </cell>
          <cell r="X553" t="str">
            <v>CLP</v>
          </cell>
          <cell r="Y553">
            <v>50104842</v>
          </cell>
          <cell r="Z553">
            <v>3815.04</v>
          </cell>
        </row>
        <row r="554">
          <cell r="A554">
            <v>4600035317</v>
          </cell>
          <cell r="B554" t="str">
            <v>FERROSTAAL CHILE S.A.C.</v>
          </cell>
          <cell r="C554">
            <v>34865826405</v>
          </cell>
          <cell r="D554" t="str">
            <v>Servicio Civil Mecánico PARO ERA 2025</v>
          </cell>
          <cell r="E554">
            <v>4500355937</v>
          </cell>
          <cell r="F554">
            <v>10</v>
          </cell>
          <cell r="G554">
            <v>34865317617</v>
          </cell>
          <cell r="H554">
            <v>508788</v>
          </cell>
          <cell r="I554">
            <v>1001848442</v>
          </cell>
          <cell r="J554" t="str">
            <v>Liberado</v>
          </cell>
          <cell r="K554" t="str">
            <v>P25_ERA_G1_COK_D-3001 60% MANTENCIÓN</v>
          </cell>
          <cell r="L554" t="str">
            <v>S2_05_4500355937</v>
          </cell>
          <cell r="M554">
            <v>133678660</v>
          </cell>
          <cell r="N554" t="str">
            <v>CLP</v>
          </cell>
          <cell r="O554">
            <v>73501</v>
          </cell>
          <cell r="P554" t="str">
            <v>Compensado</v>
          </cell>
          <cell r="Q554">
            <v>6019865</v>
          </cell>
          <cell r="R554" t="str">
            <v>D-3001 COKE DRUM</v>
          </cell>
          <cell r="S554">
            <v>0.6</v>
          </cell>
          <cell r="T554" t="str">
            <v>GL</v>
          </cell>
          <cell r="U554">
            <v>222797766</v>
          </cell>
          <cell r="V554" t="str">
            <v>CLP</v>
          </cell>
          <cell r="W554">
            <v>133678660</v>
          </cell>
          <cell r="X554" t="str">
            <v>CLP</v>
          </cell>
          <cell r="Y554">
            <v>50105636</v>
          </cell>
          <cell r="Z554">
            <v>142067.76</v>
          </cell>
        </row>
        <row r="555">
          <cell r="A555">
            <v>4600035317</v>
          </cell>
          <cell r="B555" t="str">
            <v>FERROSTAAL CHILE S.A.C.</v>
          </cell>
          <cell r="C555">
            <v>34865826405</v>
          </cell>
          <cell r="D555" t="str">
            <v>Servicio Civil Mecánico PARO ERA 2025</v>
          </cell>
          <cell r="E555">
            <v>4500355937</v>
          </cell>
          <cell r="F555">
            <v>10</v>
          </cell>
          <cell r="G555">
            <v>34865317617</v>
          </cell>
          <cell r="H555">
            <v>508788</v>
          </cell>
          <cell r="I555">
            <v>1001848443</v>
          </cell>
          <cell r="J555" t="str">
            <v>Liberado</v>
          </cell>
          <cell r="K555" t="str">
            <v>P25_ERA_G1_COK_D-3002 60% MANTENCIÓN</v>
          </cell>
          <cell r="L555" t="str">
            <v>S2_05_4500355937</v>
          </cell>
          <cell r="M555">
            <v>133678660</v>
          </cell>
          <cell r="N555" t="str">
            <v>CLP</v>
          </cell>
          <cell r="O555">
            <v>73501</v>
          </cell>
          <cell r="P555" t="str">
            <v>Compensado</v>
          </cell>
          <cell r="Q555">
            <v>6019866</v>
          </cell>
          <cell r="R555" t="str">
            <v>D-3002 COKE DRUM</v>
          </cell>
          <cell r="S555">
            <v>0.6</v>
          </cell>
          <cell r="T555" t="str">
            <v>GL</v>
          </cell>
          <cell r="U555">
            <v>222797766</v>
          </cell>
          <cell r="V555" t="str">
            <v>CLP</v>
          </cell>
          <cell r="W555">
            <v>133678660</v>
          </cell>
          <cell r="X555" t="str">
            <v>CLP</v>
          </cell>
          <cell r="Y555">
            <v>50105637</v>
          </cell>
          <cell r="Z555">
            <v>142067.76</v>
          </cell>
        </row>
        <row r="556">
          <cell r="A556">
            <v>4600035317</v>
          </cell>
          <cell r="B556" t="str">
            <v>FERROSTAAL CHILE S.A.C.</v>
          </cell>
          <cell r="C556">
            <v>34865826405</v>
          </cell>
          <cell r="D556" t="str">
            <v>Servicio Civil Mecánico PARO ERA 2025</v>
          </cell>
          <cell r="E556">
            <v>4500355937</v>
          </cell>
          <cell r="F556">
            <v>10</v>
          </cell>
          <cell r="G556">
            <v>34865317617</v>
          </cell>
          <cell r="H556">
            <v>508788</v>
          </cell>
          <cell r="I556">
            <v>1001848449</v>
          </cell>
          <cell r="J556" t="str">
            <v>Liberado</v>
          </cell>
          <cell r="K556" t="str">
            <v>P25_ERA_G1_ACOK_F-3721 60% MANTENCIÓN</v>
          </cell>
          <cell r="L556" t="str">
            <v>S3_05_4500355937</v>
          </cell>
          <cell r="M556">
            <v>5698721</v>
          </cell>
          <cell r="N556" t="str">
            <v>CLP</v>
          </cell>
          <cell r="O556">
            <v>73525</v>
          </cell>
          <cell r="P556" t="str">
            <v>Compensado</v>
          </cell>
          <cell r="Q556">
            <v>6007426</v>
          </cell>
          <cell r="R556" t="str">
            <v>Mant Rec F-3721 Condensate Collection Dr</v>
          </cell>
          <cell r="S556">
            <v>0.6</v>
          </cell>
          <cell r="T556" t="str">
            <v>GL</v>
          </cell>
          <cell r="U556">
            <v>9497869</v>
          </cell>
          <cell r="V556" t="str">
            <v>CLP</v>
          </cell>
          <cell r="W556">
            <v>5698721</v>
          </cell>
          <cell r="X556" t="str">
            <v>CLP</v>
          </cell>
          <cell r="Y556">
            <v>50105704</v>
          </cell>
          <cell r="Z556">
            <v>6056.35</v>
          </cell>
        </row>
        <row r="557">
          <cell r="A557">
            <v>4600035317</v>
          </cell>
          <cell r="B557" t="str">
            <v>FERROSTAAL CHILE S.A.C.</v>
          </cell>
          <cell r="C557">
            <v>34865826405</v>
          </cell>
          <cell r="D557" t="str">
            <v>Servicio Civil Mecánico PARO ERA 2025</v>
          </cell>
          <cell r="E557">
            <v>4500355937</v>
          </cell>
          <cell r="F557">
            <v>10</v>
          </cell>
          <cell r="G557">
            <v>34865317617</v>
          </cell>
          <cell r="H557">
            <v>508788</v>
          </cell>
          <cell r="I557">
            <v>1001848450</v>
          </cell>
          <cell r="J557" t="str">
            <v>Liberado</v>
          </cell>
          <cell r="K557" t="str">
            <v>P25_ERA_G1_ACOK_F-3742 60% MANTENCIÓN</v>
          </cell>
          <cell r="L557" t="str">
            <v>S3_05_4500355937</v>
          </cell>
          <cell r="M557">
            <v>11597785</v>
          </cell>
          <cell r="N557" t="str">
            <v>CLP</v>
          </cell>
          <cell r="O557">
            <v>73525</v>
          </cell>
          <cell r="P557" t="str">
            <v>Compensado</v>
          </cell>
          <cell r="Q557">
            <v>6007427</v>
          </cell>
          <cell r="R557" t="str">
            <v>Mant Rec F-3742 Flare header a K.O Drum</v>
          </cell>
          <cell r="S557">
            <v>0.6</v>
          </cell>
          <cell r="T557" t="str">
            <v>GL</v>
          </cell>
          <cell r="U557">
            <v>19329641</v>
          </cell>
          <cell r="V557" t="str">
            <v>CLP</v>
          </cell>
          <cell r="W557">
            <v>11597785</v>
          </cell>
          <cell r="X557" t="str">
            <v>CLP</v>
          </cell>
          <cell r="Y557">
            <v>50105705</v>
          </cell>
          <cell r="Z557">
            <v>12325.61</v>
          </cell>
        </row>
        <row r="558">
          <cell r="A558">
            <v>4600035317</v>
          </cell>
          <cell r="B558" t="str">
            <v>FERROSTAAL CHILE S.A.C.</v>
          </cell>
          <cell r="C558">
            <v>34865826405</v>
          </cell>
          <cell r="D558" t="str">
            <v>Servicio Civil Mecánico PARO ERA 2025</v>
          </cell>
          <cell r="E558">
            <v>4500355937</v>
          </cell>
          <cell r="F558">
            <v>10</v>
          </cell>
          <cell r="G558">
            <v>34865317617</v>
          </cell>
          <cell r="H558">
            <v>508788</v>
          </cell>
          <cell r="I558">
            <v>1001848451</v>
          </cell>
          <cell r="J558" t="str">
            <v>Liberado</v>
          </cell>
          <cell r="K558" t="str">
            <v>P25_ERA_G1_ACOK_F-3743 60% MANTENCIÓN</v>
          </cell>
          <cell r="L558" t="str">
            <v>S3_05_4500355937</v>
          </cell>
          <cell r="M558">
            <v>15692479</v>
          </cell>
          <cell r="N558" t="str">
            <v>CLP</v>
          </cell>
          <cell r="O558">
            <v>73525</v>
          </cell>
          <cell r="P558" t="str">
            <v>Compensado</v>
          </cell>
          <cell r="Q558">
            <v>6007428</v>
          </cell>
          <cell r="R558" t="str">
            <v>Mant Rec F-3743 Flare K.O Drum</v>
          </cell>
          <cell r="S558">
            <v>0.6</v>
          </cell>
          <cell r="T558" t="str">
            <v>GL</v>
          </cell>
          <cell r="U558">
            <v>26154132</v>
          </cell>
          <cell r="V558" t="str">
            <v>CLP</v>
          </cell>
          <cell r="W558">
            <v>15692479</v>
          </cell>
          <cell r="X558" t="str">
            <v>CLP</v>
          </cell>
          <cell r="Y558">
            <v>50105706</v>
          </cell>
          <cell r="Z558">
            <v>16677.27</v>
          </cell>
        </row>
        <row r="559">
          <cell r="A559">
            <v>4600035317</v>
          </cell>
          <cell r="B559" t="str">
            <v>FERROSTAAL CHILE S.A.C.</v>
          </cell>
          <cell r="C559">
            <v>34865826405</v>
          </cell>
          <cell r="D559" t="str">
            <v>Servicio Civil Mecánico PARO ERA 2025</v>
          </cell>
          <cell r="E559">
            <v>4500355937</v>
          </cell>
          <cell r="F559">
            <v>10</v>
          </cell>
          <cell r="G559">
            <v>34865317617</v>
          </cell>
          <cell r="H559">
            <v>508788</v>
          </cell>
          <cell r="I559">
            <v>1001848452</v>
          </cell>
          <cell r="J559" t="str">
            <v>Liberado</v>
          </cell>
          <cell r="K559" t="str">
            <v>P25_ERA_G1_ACOK_L-3741 60% MANTENCIÓN</v>
          </cell>
          <cell r="L559" t="str">
            <v>S2_05_4500355937</v>
          </cell>
          <cell r="M559">
            <v>14681836</v>
          </cell>
          <cell r="N559" t="str">
            <v>CLP</v>
          </cell>
          <cell r="O559">
            <v>73501</v>
          </cell>
          <cell r="P559" t="str">
            <v>Compensado</v>
          </cell>
          <cell r="Q559">
            <v>6019878</v>
          </cell>
          <cell r="R559" t="str">
            <v>L-3741 ANTORCHA DE COKER</v>
          </cell>
          <cell r="S559">
            <v>0.6</v>
          </cell>
          <cell r="T559" t="str">
            <v>GL</v>
          </cell>
          <cell r="U559">
            <v>24469727</v>
          </cell>
          <cell r="V559" t="str">
            <v>CLP</v>
          </cell>
          <cell r="W559">
            <v>14681836</v>
          </cell>
          <cell r="X559" t="str">
            <v>CLP</v>
          </cell>
          <cell r="Y559">
            <v>50105707</v>
          </cell>
          <cell r="Z559">
            <v>15603.21</v>
          </cell>
        </row>
        <row r="560">
          <cell r="A560">
            <v>4600035317</v>
          </cell>
          <cell r="B560" t="str">
            <v>FERROSTAAL CHILE S.A.C.</v>
          </cell>
          <cell r="C560">
            <v>34865826405</v>
          </cell>
          <cell r="D560" t="str">
            <v>Servicio Civil Mecánico PARO ERA 2025</v>
          </cell>
          <cell r="E560">
            <v>4500355937</v>
          </cell>
          <cell r="F560">
            <v>10</v>
          </cell>
          <cell r="G560">
            <v>34865317617</v>
          </cell>
          <cell r="H560">
            <v>508788</v>
          </cell>
          <cell r="I560">
            <v>1001848453</v>
          </cell>
          <cell r="J560" t="str">
            <v>Liberado</v>
          </cell>
          <cell r="K560" t="str">
            <v>P25_ERA_G1_COK_C-3004B 60% MANTENCIÓN</v>
          </cell>
          <cell r="L560" t="str">
            <v>S3_05_4500355937</v>
          </cell>
          <cell r="M560">
            <v>5054274</v>
          </cell>
          <cell r="N560" t="str">
            <v>CLP</v>
          </cell>
          <cell r="O560">
            <v>73525</v>
          </cell>
          <cell r="P560" t="str">
            <v>Compensado</v>
          </cell>
          <cell r="Q560">
            <v>6019992</v>
          </cell>
          <cell r="R560" t="str">
            <v>COK-C-3004 A</v>
          </cell>
          <cell r="S560">
            <v>0.6</v>
          </cell>
          <cell r="T560" t="str">
            <v>GL</v>
          </cell>
          <cell r="U560">
            <v>8423790</v>
          </cell>
          <cell r="V560" t="str">
            <v>CLP</v>
          </cell>
          <cell r="W560">
            <v>5054274</v>
          </cell>
          <cell r="X560" t="str">
            <v>CLP</v>
          </cell>
          <cell r="Y560">
            <v>50105523</v>
          </cell>
          <cell r="Z560">
            <v>5371.46</v>
          </cell>
        </row>
        <row r="561">
          <cell r="A561">
            <v>4600035317</v>
          </cell>
          <cell r="B561" t="str">
            <v>FERROSTAAL CHILE S.A.C.</v>
          </cell>
          <cell r="C561">
            <v>34865826405</v>
          </cell>
          <cell r="D561" t="str">
            <v>Servicio Civil Mecánico PARO ERA 2025</v>
          </cell>
          <cell r="E561">
            <v>4500355937</v>
          </cell>
          <cell r="F561">
            <v>10</v>
          </cell>
          <cell r="G561">
            <v>34865317617</v>
          </cell>
          <cell r="H561">
            <v>508788</v>
          </cell>
          <cell r="I561">
            <v>1001848454</v>
          </cell>
          <cell r="J561" t="str">
            <v>Liberado</v>
          </cell>
          <cell r="K561" t="str">
            <v>P25_ERA_G1_COK_B-3001 60% MANTENCIÓN</v>
          </cell>
          <cell r="L561" t="str">
            <v>S2_05_4500355937</v>
          </cell>
          <cell r="M561">
            <v>142747208</v>
          </cell>
          <cell r="N561" t="str">
            <v>CLP</v>
          </cell>
          <cell r="O561">
            <v>73501</v>
          </cell>
          <cell r="P561" t="str">
            <v>Compensado</v>
          </cell>
          <cell r="Q561">
            <v>6019883</v>
          </cell>
          <cell r="R561" t="str">
            <v>B-3001 HORNOS CARGA HORIZONT DE 4 PASOS</v>
          </cell>
          <cell r="S561">
            <v>0.6</v>
          </cell>
          <cell r="T561" t="str">
            <v>GL</v>
          </cell>
          <cell r="U561">
            <v>237912014</v>
          </cell>
          <cell r="V561" t="str">
            <v>CLP</v>
          </cell>
          <cell r="W561">
            <v>142747208</v>
          </cell>
          <cell r="X561" t="str">
            <v>CLP</v>
          </cell>
          <cell r="Y561">
            <v>50109001</v>
          </cell>
          <cell r="Z561">
            <v>151705.41</v>
          </cell>
        </row>
        <row r="562">
          <cell r="A562">
            <v>4600035317</v>
          </cell>
          <cell r="B562" t="str">
            <v>FERROSTAAL CHILE S.A.C.</v>
          </cell>
          <cell r="C562">
            <v>34865826405</v>
          </cell>
          <cell r="D562" t="str">
            <v>Servicio Civil Mecánico PARO ERA 2025</v>
          </cell>
          <cell r="E562">
            <v>4500355937</v>
          </cell>
          <cell r="F562">
            <v>10</v>
          </cell>
          <cell r="G562">
            <v>34865317617</v>
          </cell>
          <cell r="H562">
            <v>508788</v>
          </cell>
          <cell r="I562">
            <v>1001848455</v>
          </cell>
          <cell r="J562" t="str">
            <v>Liberado</v>
          </cell>
          <cell r="K562" t="str">
            <v>P25_ERA_G1_COK_C-3004C 60% MANTENCIÓN</v>
          </cell>
          <cell r="L562" t="str">
            <v>S3_05_4500355937</v>
          </cell>
          <cell r="M562">
            <v>5054274</v>
          </cell>
          <cell r="N562" t="str">
            <v>CLP</v>
          </cell>
          <cell r="O562">
            <v>73525</v>
          </cell>
          <cell r="P562" t="str">
            <v>Compensado</v>
          </cell>
          <cell r="Q562">
            <v>6019994</v>
          </cell>
          <cell r="R562" t="str">
            <v>COK-C-3004 C</v>
          </cell>
          <cell r="S562">
            <v>0.6</v>
          </cell>
          <cell r="T562" t="str">
            <v>GL</v>
          </cell>
          <cell r="U562">
            <v>8423790</v>
          </cell>
          <cell r="V562" t="str">
            <v>CLP</v>
          </cell>
          <cell r="W562">
            <v>5054274</v>
          </cell>
          <cell r="X562" t="str">
            <v>CLP</v>
          </cell>
          <cell r="Y562">
            <v>50105524</v>
          </cell>
          <cell r="Z562">
            <v>5371.46</v>
          </cell>
        </row>
        <row r="563">
          <cell r="A563">
            <v>4600035317</v>
          </cell>
          <cell r="B563" t="str">
            <v>FERROSTAAL CHILE S.A.C.</v>
          </cell>
          <cell r="C563">
            <v>34865826405</v>
          </cell>
          <cell r="D563" t="str">
            <v>Servicio Civil Mecánico PARO ERA 2025</v>
          </cell>
          <cell r="E563">
            <v>4500355937</v>
          </cell>
          <cell r="F563">
            <v>10</v>
          </cell>
          <cell r="G563">
            <v>34865317617</v>
          </cell>
          <cell r="H563">
            <v>508788</v>
          </cell>
          <cell r="I563">
            <v>1001848456</v>
          </cell>
          <cell r="J563" t="str">
            <v>Liberado</v>
          </cell>
          <cell r="K563" t="str">
            <v>P25_ERA_G1_COK_C-3004H 60% MANTENCIÓN</v>
          </cell>
          <cell r="L563" t="str">
            <v>S3_05_4500355937</v>
          </cell>
          <cell r="M563">
            <v>5054274</v>
          </cell>
          <cell r="N563" t="str">
            <v>CLP</v>
          </cell>
          <cell r="O563">
            <v>73525</v>
          </cell>
          <cell r="P563" t="str">
            <v>Compensado</v>
          </cell>
          <cell r="Q563">
            <v>6019999</v>
          </cell>
          <cell r="R563" t="str">
            <v>COK-C-3004 H</v>
          </cell>
          <cell r="S563">
            <v>0.6</v>
          </cell>
          <cell r="T563" t="str">
            <v>GL</v>
          </cell>
          <cell r="U563">
            <v>8423790</v>
          </cell>
          <cell r="V563" t="str">
            <v>CLP</v>
          </cell>
          <cell r="W563">
            <v>5054274</v>
          </cell>
          <cell r="X563" t="str">
            <v>CLP</v>
          </cell>
          <cell r="Y563">
            <v>50105531</v>
          </cell>
          <cell r="Z563">
            <v>5371.46</v>
          </cell>
        </row>
        <row r="564">
          <cell r="A564">
            <v>4600035317</v>
          </cell>
          <cell r="B564" t="str">
            <v>FERROSTAAL CHILE S.A.C.</v>
          </cell>
          <cell r="C564">
            <v>34865826405</v>
          </cell>
          <cell r="D564" t="str">
            <v>Servicio Civil Mecánico PARO ERA 2025</v>
          </cell>
          <cell r="E564">
            <v>4500355937</v>
          </cell>
          <cell r="F564">
            <v>10</v>
          </cell>
          <cell r="G564">
            <v>34865317617</v>
          </cell>
          <cell r="H564">
            <v>508788</v>
          </cell>
          <cell r="I564">
            <v>1001848458</v>
          </cell>
          <cell r="J564" t="str">
            <v>Liberado</v>
          </cell>
          <cell r="K564" t="str">
            <v>P25_ERA_G1_COK_C-3005A 60% MANTENCIÓN</v>
          </cell>
          <cell r="L564" t="str">
            <v>S3_05_4500355937</v>
          </cell>
          <cell r="M564">
            <v>3524634</v>
          </cell>
          <cell r="N564" t="str">
            <v>CLP</v>
          </cell>
          <cell r="O564">
            <v>73525</v>
          </cell>
          <cell r="P564" t="str">
            <v>Compensado</v>
          </cell>
          <cell r="Q564">
            <v>6020000</v>
          </cell>
          <cell r="R564" t="str">
            <v>COK-C-3005 A</v>
          </cell>
          <cell r="S564">
            <v>0.6</v>
          </cell>
          <cell r="T564" t="str">
            <v>GL</v>
          </cell>
          <cell r="U564">
            <v>5874390</v>
          </cell>
          <cell r="V564" t="str">
            <v>CLP</v>
          </cell>
          <cell r="W564">
            <v>3524634</v>
          </cell>
          <cell r="X564" t="str">
            <v>CLP</v>
          </cell>
          <cell r="Y564">
            <v>50104829</v>
          </cell>
          <cell r="Z564">
            <v>3745.82</v>
          </cell>
        </row>
        <row r="565">
          <cell r="A565">
            <v>4600035317</v>
          </cell>
          <cell r="B565" t="str">
            <v>FERROSTAAL CHILE S.A.C.</v>
          </cell>
          <cell r="C565">
            <v>34865826405</v>
          </cell>
          <cell r="D565" t="str">
            <v>Servicio Civil Mecánico PARO ERA 2025</v>
          </cell>
          <cell r="E565">
            <v>4500355937</v>
          </cell>
          <cell r="F565">
            <v>10</v>
          </cell>
          <cell r="G565">
            <v>34865317617</v>
          </cell>
          <cell r="H565">
            <v>508788</v>
          </cell>
          <cell r="I565">
            <v>1001848459</v>
          </cell>
          <cell r="J565" t="str">
            <v>Liberado</v>
          </cell>
          <cell r="K565" t="str">
            <v>P25_ERA_G1_COK_C-3005B 60% MANTENCIÓN</v>
          </cell>
          <cell r="L565" t="str">
            <v>S3_05_4500355937</v>
          </cell>
          <cell r="M565">
            <v>3524634</v>
          </cell>
          <cell r="N565" t="str">
            <v>CLP</v>
          </cell>
          <cell r="O565">
            <v>73525</v>
          </cell>
          <cell r="P565" t="str">
            <v>Compensado</v>
          </cell>
          <cell r="Q565">
            <v>6020001</v>
          </cell>
          <cell r="R565" t="str">
            <v>COK-C-3005 B</v>
          </cell>
          <cell r="S565">
            <v>0.6</v>
          </cell>
          <cell r="T565" t="str">
            <v>GL</v>
          </cell>
          <cell r="U565">
            <v>5874390</v>
          </cell>
          <cell r="V565" t="str">
            <v>CLP</v>
          </cell>
          <cell r="W565">
            <v>3524634</v>
          </cell>
          <cell r="X565" t="str">
            <v>CLP</v>
          </cell>
          <cell r="Y565">
            <v>50104830</v>
          </cell>
          <cell r="Z565">
            <v>3745.82</v>
          </cell>
        </row>
        <row r="566">
          <cell r="A566">
            <v>4600035317</v>
          </cell>
          <cell r="B566" t="str">
            <v>FERROSTAAL CHILE S.A.C.</v>
          </cell>
          <cell r="C566">
            <v>34865826405</v>
          </cell>
          <cell r="D566" t="str">
            <v>Servicio Civil Mecánico PARO ERA 2025</v>
          </cell>
          <cell r="E566">
            <v>4500355937</v>
          </cell>
          <cell r="F566">
            <v>10</v>
          </cell>
          <cell r="G566">
            <v>34865317617</v>
          </cell>
          <cell r="H566">
            <v>508788</v>
          </cell>
          <cell r="I566">
            <v>1001848460</v>
          </cell>
          <cell r="J566" t="str">
            <v>Liberado</v>
          </cell>
          <cell r="K566" t="str">
            <v>P25_ERA_G1_COK_C-3006 60% MANTENCIÓN</v>
          </cell>
          <cell r="L566" t="str">
            <v>S3_05_4500355937</v>
          </cell>
          <cell r="M566">
            <v>6729445</v>
          </cell>
          <cell r="N566" t="str">
            <v>CLP</v>
          </cell>
          <cell r="O566">
            <v>73525</v>
          </cell>
          <cell r="P566" t="str">
            <v>Compensado</v>
          </cell>
          <cell r="Q566">
            <v>6019894</v>
          </cell>
          <cell r="R566" t="str">
            <v>C-3006 HC GO PRODUCT / FEED EXCHANGER</v>
          </cell>
          <cell r="S566">
            <v>0.6</v>
          </cell>
          <cell r="T566" t="str">
            <v>GL</v>
          </cell>
          <cell r="U566">
            <v>11215742</v>
          </cell>
          <cell r="V566" t="str">
            <v>CLP</v>
          </cell>
          <cell r="W566">
            <v>6729445</v>
          </cell>
          <cell r="X566" t="str">
            <v>CLP</v>
          </cell>
          <cell r="Y566">
            <v>50106015</v>
          </cell>
          <cell r="Z566">
            <v>7151.76</v>
          </cell>
        </row>
        <row r="567">
          <cell r="A567">
            <v>4600035317</v>
          </cell>
          <cell r="B567" t="str">
            <v>FERROSTAAL CHILE S.A.C.</v>
          </cell>
          <cell r="C567">
            <v>34865826405</v>
          </cell>
          <cell r="D567" t="str">
            <v>Servicio Civil Mecánico PARO ERA 2025</v>
          </cell>
          <cell r="E567">
            <v>4500355937</v>
          </cell>
          <cell r="F567">
            <v>10</v>
          </cell>
          <cell r="G567">
            <v>34865317617</v>
          </cell>
          <cell r="H567">
            <v>508788</v>
          </cell>
          <cell r="I567">
            <v>1001848462</v>
          </cell>
          <cell r="J567" t="str">
            <v>Liberado</v>
          </cell>
          <cell r="K567" t="str">
            <v>P25_ERA_G1_COK_C-3008A 60% MANTENCIÓN</v>
          </cell>
          <cell r="L567" t="str">
            <v>S3_05_4500355937</v>
          </cell>
          <cell r="M567">
            <v>5875495</v>
          </cell>
          <cell r="N567" t="str">
            <v>CLP</v>
          </cell>
          <cell r="O567">
            <v>73525</v>
          </cell>
          <cell r="P567" t="str">
            <v>Compensado</v>
          </cell>
          <cell r="Q567">
            <v>6020002</v>
          </cell>
          <cell r="R567" t="str">
            <v>COK-C-3008 A</v>
          </cell>
          <cell r="S567">
            <v>0.6</v>
          </cell>
          <cell r="T567" t="str">
            <v>GL</v>
          </cell>
          <cell r="U567">
            <v>9792491</v>
          </cell>
          <cell r="V567" t="str">
            <v>CLP</v>
          </cell>
          <cell r="W567">
            <v>5875495</v>
          </cell>
          <cell r="X567" t="str">
            <v>CLP</v>
          </cell>
          <cell r="Y567">
            <v>50104831</v>
          </cell>
          <cell r="Z567">
            <v>6244.22</v>
          </cell>
        </row>
        <row r="568">
          <cell r="A568">
            <v>4600035317</v>
          </cell>
          <cell r="B568" t="str">
            <v>FERROSTAAL CHILE S.A.C.</v>
          </cell>
          <cell r="C568">
            <v>34865826405</v>
          </cell>
          <cell r="D568" t="str">
            <v>Servicio Civil Mecánico PARO ERA 2025</v>
          </cell>
          <cell r="E568">
            <v>4500355937</v>
          </cell>
          <cell r="F568">
            <v>10</v>
          </cell>
          <cell r="G568">
            <v>34865317617</v>
          </cell>
          <cell r="H568">
            <v>508788</v>
          </cell>
          <cell r="I568">
            <v>1001848463</v>
          </cell>
          <cell r="J568" t="str">
            <v>Liberado</v>
          </cell>
          <cell r="K568" t="str">
            <v>P25_ERA_G1_COK_C-3008B1 60% MANTENCIÓN</v>
          </cell>
          <cell r="L568" t="str">
            <v>S3_05_4500355937</v>
          </cell>
          <cell r="M568">
            <v>9365684</v>
          </cell>
          <cell r="N568" t="str">
            <v>CLP</v>
          </cell>
          <cell r="O568">
            <v>73525</v>
          </cell>
          <cell r="P568" t="str">
            <v>Compensado</v>
          </cell>
          <cell r="Q568">
            <v>6020003</v>
          </cell>
          <cell r="R568" t="str">
            <v>COK-C-3008 B1</v>
          </cell>
          <cell r="S568">
            <v>0.6</v>
          </cell>
          <cell r="T568" t="str">
            <v>GL</v>
          </cell>
          <cell r="U568">
            <v>15609473</v>
          </cell>
          <cell r="V568" t="str">
            <v>CLP</v>
          </cell>
          <cell r="W568">
            <v>9365684</v>
          </cell>
          <cell r="X568" t="str">
            <v>CLP</v>
          </cell>
          <cell r="Y568">
            <v>50104832</v>
          </cell>
          <cell r="Z568">
            <v>9953.43</v>
          </cell>
        </row>
        <row r="569">
          <cell r="A569">
            <v>4600035317</v>
          </cell>
          <cell r="B569" t="str">
            <v>FERROSTAAL CHILE S.A.C.</v>
          </cell>
          <cell r="C569">
            <v>34865826405</v>
          </cell>
          <cell r="D569" t="str">
            <v>Servicio Civil Mecánico PARO ERA 2025</v>
          </cell>
          <cell r="E569">
            <v>4500355937</v>
          </cell>
          <cell r="F569">
            <v>10</v>
          </cell>
          <cell r="G569">
            <v>34865317617</v>
          </cell>
          <cell r="H569">
            <v>508788</v>
          </cell>
          <cell r="I569">
            <v>1001848464</v>
          </cell>
          <cell r="J569" t="str">
            <v>Liberado</v>
          </cell>
          <cell r="K569" t="str">
            <v>P25_ERA_G1_COK_C-3008B2 60% MANTENCIÓN</v>
          </cell>
          <cell r="L569" t="str">
            <v>S3_05_4500355937</v>
          </cell>
          <cell r="M569">
            <v>9365684</v>
          </cell>
          <cell r="N569" t="str">
            <v>CLP</v>
          </cell>
          <cell r="O569">
            <v>73525</v>
          </cell>
          <cell r="P569" t="str">
            <v>Compensado</v>
          </cell>
          <cell r="Q569">
            <v>6020004</v>
          </cell>
          <cell r="R569" t="str">
            <v>COK-C-3008 B2</v>
          </cell>
          <cell r="S569">
            <v>0.6</v>
          </cell>
          <cell r="T569" t="str">
            <v>GL</v>
          </cell>
          <cell r="U569">
            <v>15609473</v>
          </cell>
          <cell r="V569" t="str">
            <v>CLP</v>
          </cell>
          <cell r="W569">
            <v>9365684</v>
          </cell>
          <cell r="X569" t="str">
            <v>CLP</v>
          </cell>
          <cell r="Y569">
            <v>50104833</v>
          </cell>
          <cell r="Z569">
            <v>9953.43</v>
          </cell>
        </row>
        <row r="570">
          <cell r="A570">
            <v>4600035317</v>
          </cell>
          <cell r="B570" t="str">
            <v>FERROSTAAL CHILE S.A.C.</v>
          </cell>
          <cell r="C570">
            <v>34865826405</v>
          </cell>
          <cell r="D570" t="str">
            <v>Servicio Civil Mecánico PARO ERA 2025</v>
          </cell>
          <cell r="E570">
            <v>4500355937</v>
          </cell>
          <cell r="F570">
            <v>10</v>
          </cell>
          <cell r="G570">
            <v>34865317617</v>
          </cell>
          <cell r="H570">
            <v>508788</v>
          </cell>
          <cell r="I570">
            <v>1001848465</v>
          </cell>
          <cell r="J570" t="str">
            <v>Liberado</v>
          </cell>
          <cell r="K570" t="str">
            <v>P25_ERA_G1_COK_C-3052B 60% MANTENCIÓN</v>
          </cell>
          <cell r="L570" t="str">
            <v>S3_05_4500355937</v>
          </cell>
          <cell r="M570">
            <v>6026052</v>
          </cell>
          <cell r="N570" t="str">
            <v>CLP</v>
          </cell>
          <cell r="O570">
            <v>73525</v>
          </cell>
          <cell r="P570" t="str">
            <v>Compensado</v>
          </cell>
          <cell r="Q570">
            <v>6020007</v>
          </cell>
          <cell r="R570" t="str">
            <v>COK-C-3052 B</v>
          </cell>
          <cell r="S570">
            <v>0.6</v>
          </cell>
          <cell r="T570" t="str">
            <v>GL</v>
          </cell>
          <cell r="U570">
            <v>10043420</v>
          </cell>
          <cell r="V570" t="str">
            <v>CLP</v>
          </cell>
          <cell r="W570">
            <v>6026052</v>
          </cell>
          <cell r="X570" t="str">
            <v>CLP</v>
          </cell>
          <cell r="Y570">
            <v>50104837</v>
          </cell>
          <cell r="Z570">
            <v>6404.22</v>
          </cell>
        </row>
        <row r="571">
          <cell r="A571">
            <v>4600035317</v>
          </cell>
          <cell r="B571" t="str">
            <v>FERROSTAAL CHILE S.A.C.</v>
          </cell>
          <cell r="C571">
            <v>34865826405</v>
          </cell>
          <cell r="D571" t="str">
            <v>Servicio Civil Mecánico PARO ERA 2025</v>
          </cell>
          <cell r="E571">
            <v>4500355937</v>
          </cell>
          <cell r="F571">
            <v>10</v>
          </cell>
          <cell r="G571">
            <v>34865317617</v>
          </cell>
          <cell r="H571">
            <v>508788</v>
          </cell>
          <cell r="I571">
            <v>1001848466</v>
          </cell>
          <cell r="J571" t="str">
            <v>Liberado</v>
          </cell>
          <cell r="K571" t="str">
            <v>P25_ERA_G1_COK_C-3053 60% MANTENCIÓN</v>
          </cell>
          <cell r="L571" t="str">
            <v>S3_05_4500355937</v>
          </cell>
          <cell r="M571">
            <v>6043046</v>
          </cell>
          <cell r="N571" t="str">
            <v>CLP</v>
          </cell>
          <cell r="O571">
            <v>73525</v>
          </cell>
          <cell r="P571" t="str">
            <v>Compensado</v>
          </cell>
          <cell r="Q571">
            <v>6020008</v>
          </cell>
          <cell r="R571" t="str">
            <v>COK-C-3053</v>
          </cell>
          <cell r="S571">
            <v>0.6</v>
          </cell>
          <cell r="T571" t="str">
            <v>GL</v>
          </cell>
          <cell r="U571">
            <v>10071743</v>
          </cell>
          <cell r="V571" t="str">
            <v>CLP</v>
          </cell>
          <cell r="W571">
            <v>6043046</v>
          </cell>
          <cell r="X571" t="str">
            <v>CLP</v>
          </cell>
          <cell r="Y571">
            <v>50104838</v>
          </cell>
          <cell r="Z571">
            <v>6422.28</v>
          </cell>
        </row>
        <row r="572">
          <cell r="A572">
            <v>4600035317</v>
          </cell>
          <cell r="B572" t="str">
            <v>FERROSTAAL CHILE S.A.C.</v>
          </cell>
          <cell r="C572">
            <v>34865826405</v>
          </cell>
          <cell r="D572" t="str">
            <v>Servicio Civil Mecánico PARO ERA 2025</v>
          </cell>
          <cell r="E572">
            <v>4500355937</v>
          </cell>
          <cell r="F572">
            <v>10</v>
          </cell>
          <cell r="G572">
            <v>34865317617</v>
          </cell>
          <cell r="H572">
            <v>508788</v>
          </cell>
          <cell r="I572">
            <v>1001848467</v>
          </cell>
          <cell r="J572" t="str">
            <v>Liberado</v>
          </cell>
          <cell r="K572" t="str">
            <v>P25_ERA_G1_COK_C-3060B 60% MANTENCIÓN</v>
          </cell>
          <cell r="L572" t="str">
            <v>S3_05_4500355937</v>
          </cell>
          <cell r="M572">
            <v>6614594</v>
          </cell>
          <cell r="N572" t="str">
            <v>CLP</v>
          </cell>
          <cell r="O572">
            <v>73525</v>
          </cell>
          <cell r="P572" t="str">
            <v>Compensado</v>
          </cell>
          <cell r="Q572">
            <v>6020011</v>
          </cell>
          <cell r="R572" t="str">
            <v>COK-C-3060 B</v>
          </cell>
          <cell r="S572">
            <v>0.6</v>
          </cell>
          <cell r="T572" t="str">
            <v>GL</v>
          </cell>
          <cell r="U572">
            <v>11024323</v>
          </cell>
          <cell r="V572" t="str">
            <v>CLP</v>
          </cell>
          <cell r="W572">
            <v>6614594</v>
          </cell>
          <cell r="X572" t="str">
            <v>CLP</v>
          </cell>
          <cell r="Y572">
            <v>50104841</v>
          </cell>
          <cell r="Z572">
            <v>7029.7</v>
          </cell>
        </row>
        <row r="573">
          <cell r="A573">
            <v>4600035317</v>
          </cell>
          <cell r="B573" t="str">
            <v>FERROSTAAL CHILE S.A.C.</v>
          </cell>
          <cell r="C573">
            <v>34865826405</v>
          </cell>
          <cell r="D573" t="str">
            <v>Servicio Civil Mecánico PARO ERA 2025</v>
          </cell>
          <cell r="E573">
            <v>4500355937</v>
          </cell>
          <cell r="F573">
            <v>10</v>
          </cell>
          <cell r="G573">
            <v>34865317617</v>
          </cell>
          <cell r="H573">
            <v>508788</v>
          </cell>
          <cell r="I573">
            <v>1001848469</v>
          </cell>
          <cell r="J573" t="str">
            <v>Liberado</v>
          </cell>
          <cell r="K573" t="str">
            <v>P25_ERA_G1_COK_E-3001 60% MANTENCIÓN</v>
          </cell>
          <cell r="L573" t="str">
            <v>S2_05_4500355937</v>
          </cell>
          <cell r="M573">
            <v>202790355</v>
          </cell>
          <cell r="N573" t="str">
            <v>CLP</v>
          </cell>
          <cell r="O573">
            <v>73501</v>
          </cell>
          <cell r="P573" t="str">
            <v>Compensado</v>
          </cell>
          <cell r="Q573">
            <v>6007391</v>
          </cell>
          <cell r="R573" t="str">
            <v>Mant Torr Proc E-3001 Coker Fractionator</v>
          </cell>
          <cell r="S573">
            <v>0.6</v>
          </cell>
          <cell r="T573" t="str">
            <v>GL</v>
          </cell>
          <cell r="U573">
            <v>337983925</v>
          </cell>
          <cell r="V573" t="str">
            <v>CLP</v>
          </cell>
          <cell r="W573">
            <v>202790355</v>
          </cell>
          <cell r="X573" t="str">
            <v>CLP</v>
          </cell>
          <cell r="Y573">
            <v>50104440</v>
          </cell>
          <cell r="Z573">
            <v>215516.61</v>
          </cell>
        </row>
        <row r="574">
          <cell r="A574">
            <v>4600035317</v>
          </cell>
          <cell r="B574" t="str">
            <v>FERROSTAAL CHILE S.A.C.</v>
          </cell>
          <cell r="C574">
            <v>34865826405</v>
          </cell>
          <cell r="D574" t="str">
            <v>Servicio Civil Mecánico PARO ERA 2025</v>
          </cell>
          <cell r="E574">
            <v>4500355937</v>
          </cell>
          <cell r="F574">
            <v>10</v>
          </cell>
          <cell r="G574">
            <v>34865317617</v>
          </cell>
          <cell r="H574">
            <v>508788</v>
          </cell>
          <cell r="I574">
            <v>1001848470</v>
          </cell>
          <cell r="J574" t="str">
            <v>Liberado</v>
          </cell>
          <cell r="K574" t="str">
            <v>P25_ERA_G1_COK_E-3002 60% MANTENCIÓN</v>
          </cell>
          <cell r="L574" t="str">
            <v>S2_05_4500355937</v>
          </cell>
          <cell r="M574">
            <v>16620914</v>
          </cell>
          <cell r="N574" t="str">
            <v>CLP</v>
          </cell>
          <cell r="O574">
            <v>73501</v>
          </cell>
          <cell r="P574" t="str">
            <v>Compensado</v>
          </cell>
          <cell r="Q574">
            <v>6019853</v>
          </cell>
          <cell r="R574" t="str">
            <v>E-3002 LCGO STRIPPER (SOBRE E-3003)</v>
          </cell>
          <cell r="S574">
            <v>0.6</v>
          </cell>
          <cell r="T574" t="str">
            <v>GL</v>
          </cell>
          <cell r="U574">
            <v>27701524</v>
          </cell>
          <cell r="V574" t="str">
            <v>CLP</v>
          </cell>
          <cell r="W574">
            <v>16620914</v>
          </cell>
          <cell r="X574" t="str">
            <v>CLP</v>
          </cell>
          <cell r="Y574">
            <v>50104450</v>
          </cell>
          <cell r="Z574">
            <v>17663.97</v>
          </cell>
        </row>
        <row r="575">
          <cell r="A575">
            <v>4600035317</v>
          </cell>
          <cell r="B575" t="str">
            <v>FERROSTAAL CHILE S.A.C.</v>
          </cell>
          <cell r="C575">
            <v>34865826405</v>
          </cell>
          <cell r="D575" t="str">
            <v>Servicio Civil Mecánico PARO ERA 2025</v>
          </cell>
          <cell r="E575">
            <v>4500355937</v>
          </cell>
          <cell r="F575">
            <v>10</v>
          </cell>
          <cell r="G575">
            <v>34865317617</v>
          </cell>
          <cell r="H575">
            <v>508788</v>
          </cell>
          <cell r="I575">
            <v>1001848475</v>
          </cell>
          <cell r="J575" t="str">
            <v>Liberado</v>
          </cell>
          <cell r="K575" t="str">
            <v>P25_ERA_G1_COK_E-3003 60% MANTENCIÓN</v>
          </cell>
          <cell r="L575" t="str">
            <v>S2_05_4500355937</v>
          </cell>
          <cell r="M575">
            <v>18097486</v>
          </cell>
          <cell r="N575" t="str">
            <v>CLP</v>
          </cell>
          <cell r="O575">
            <v>73501</v>
          </cell>
          <cell r="P575" t="str">
            <v>Compensado</v>
          </cell>
          <cell r="Q575">
            <v>6019854</v>
          </cell>
          <cell r="R575" t="str">
            <v>E-3003 HCGO STRIPPER (BAJO E-3002)</v>
          </cell>
          <cell r="S575">
            <v>0.6</v>
          </cell>
          <cell r="T575" t="str">
            <v>GL</v>
          </cell>
          <cell r="U575">
            <v>30162477</v>
          </cell>
          <cell r="V575" t="str">
            <v>CLP</v>
          </cell>
          <cell r="W575">
            <v>18097486</v>
          </cell>
          <cell r="X575" t="str">
            <v>CLP</v>
          </cell>
          <cell r="Y575">
            <v>50104441</v>
          </cell>
          <cell r="Z575">
            <v>19233.21</v>
          </cell>
        </row>
        <row r="576">
          <cell r="A576">
            <v>4600035317</v>
          </cell>
          <cell r="B576" t="str">
            <v>FERROSTAAL CHILE S.A.C.</v>
          </cell>
          <cell r="C576">
            <v>34865826405</v>
          </cell>
          <cell r="D576" t="str">
            <v>Servicio Civil Mecánico PARO ERA 2025</v>
          </cell>
          <cell r="E576">
            <v>4500355937</v>
          </cell>
          <cell r="F576">
            <v>10</v>
          </cell>
          <cell r="G576">
            <v>34865317617</v>
          </cell>
          <cell r="H576">
            <v>508788</v>
          </cell>
          <cell r="I576">
            <v>1001848476</v>
          </cell>
          <cell r="J576" t="str">
            <v>Liberado</v>
          </cell>
          <cell r="K576" t="str">
            <v>P25_ERA_G1_COK_E-3051 60% MANTENCIÓN</v>
          </cell>
          <cell r="L576" t="str">
            <v>S2_05_4500355937</v>
          </cell>
          <cell r="M576">
            <v>73984607</v>
          </cell>
          <cell r="N576" t="str">
            <v>CLP</v>
          </cell>
          <cell r="O576">
            <v>73501</v>
          </cell>
          <cell r="P576" t="str">
            <v>Compensado</v>
          </cell>
          <cell r="Q576">
            <v>6007393</v>
          </cell>
          <cell r="R576" t="str">
            <v>Mant Torr Proc E-3051 Absorber / St</v>
          </cell>
          <cell r="S576">
            <v>0.6</v>
          </cell>
          <cell r="T576" t="str">
            <v>GL</v>
          </cell>
          <cell r="U576">
            <v>123307678</v>
          </cell>
          <cell r="V576" t="str">
            <v>CLP</v>
          </cell>
          <cell r="W576">
            <v>73984607</v>
          </cell>
          <cell r="X576" t="str">
            <v>CLP</v>
          </cell>
          <cell r="Y576">
            <v>50104451</v>
          </cell>
          <cell r="Z576">
            <v>78627.56</v>
          </cell>
        </row>
        <row r="577">
          <cell r="A577">
            <v>4600035317</v>
          </cell>
          <cell r="B577" t="str">
            <v>FERROSTAAL CHILE S.A.C.</v>
          </cell>
          <cell r="C577">
            <v>34865826405</v>
          </cell>
          <cell r="D577" t="str">
            <v>Servicio Civil Mecánico PARO ERA 2025</v>
          </cell>
          <cell r="E577">
            <v>4500355937</v>
          </cell>
          <cell r="F577">
            <v>10</v>
          </cell>
          <cell r="G577">
            <v>34865317617</v>
          </cell>
          <cell r="H577">
            <v>508788</v>
          </cell>
          <cell r="I577">
            <v>1001848477</v>
          </cell>
          <cell r="J577" t="str">
            <v>Liberado</v>
          </cell>
          <cell r="K577" t="str">
            <v>P25_ERA_G1_COK_E-3052 60% MANTENCIÓN</v>
          </cell>
          <cell r="L577" t="str">
            <v>S2_05_4500355937</v>
          </cell>
          <cell r="M577">
            <v>29691219</v>
          </cell>
          <cell r="N577" t="str">
            <v>CLP</v>
          </cell>
          <cell r="O577">
            <v>73501</v>
          </cell>
          <cell r="P577" t="str">
            <v>Compensado</v>
          </cell>
          <cell r="Q577">
            <v>6007394</v>
          </cell>
          <cell r="R577" t="str">
            <v>Mant Torr Proc E-3052 Sponge Absorber</v>
          </cell>
          <cell r="S577">
            <v>0.6</v>
          </cell>
          <cell r="T577" t="str">
            <v>GL</v>
          </cell>
          <cell r="U577">
            <v>49485365</v>
          </cell>
          <cell r="V577" t="str">
            <v>CLP</v>
          </cell>
          <cell r="W577">
            <v>29691219</v>
          </cell>
          <cell r="X577" t="str">
            <v>CLP</v>
          </cell>
          <cell r="Y577">
            <v>50104452</v>
          </cell>
          <cell r="Z577">
            <v>31554.51</v>
          </cell>
        </row>
        <row r="578">
          <cell r="A578">
            <v>4600035317</v>
          </cell>
          <cell r="B578" t="str">
            <v>FERROSTAAL CHILE S.A.C.</v>
          </cell>
          <cell r="C578">
            <v>34865826405</v>
          </cell>
          <cell r="D578" t="str">
            <v>Servicio Civil Mecánico PARO ERA 2025</v>
          </cell>
          <cell r="E578">
            <v>4500355937</v>
          </cell>
          <cell r="F578">
            <v>10</v>
          </cell>
          <cell r="G578">
            <v>34865317617</v>
          </cell>
          <cell r="H578">
            <v>508788</v>
          </cell>
          <cell r="I578">
            <v>1001848478</v>
          </cell>
          <cell r="J578" t="str">
            <v>Liberado</v>
          </cell>
          <cell r="K578" t="str">
            <v>P25_ERA_G1_COK_E-3053 60% MANTENCIÓN</v>
          </cell>
          <cell r="L578" t="str">
            <v>S2_05_4500355937</v>
          </cell>
          <cell r="M578">
            <v>51159653</v>
          </cell>
          <cell r="N578" t="str">
            <v>CLP</v>
          </cell>
          <cell r="O578">
            <v>73501</v>
          </cell>
          <cell r="P578" t="str">
            <v>Compensado</v>
          </cell>
          <cell r="Q578">
            <v>6007395</v>
          </cell>
          <cell r="R578" t="str">
            <v>Mant Torr Proc E-3053 Debutanizer</v>
          </cell>
          <cell r="S578">
            <v>0.6</v>
          </cell>
          <cell r="T578" t="str">
            <v>GL</v>
          </cell>
          <cell r="U578">
            <v>85266088</v>
          </cell>
          <cell r="V578" t="str">
            <v>CLP</v>
          </cell>
          <cell r="W578">
            <v>51159653</v>
          </cell>
          <cell r="X578" t="str">
            <v>CLP</v>
          </cell>
          <cell r="Y578">
            <v>50104453</v>
          </cell>
          <cell r="Z578">
            <v>54370.21</v>
          </cell>
        </row>
        <row r="579">
          <cell r="A579">
            <v>4600035317</v>
          </cell>
          <cell r="B579" t="str">
            <v>FERROSTAAL CHILE S.A.C.</v>
          </cell>
          <cell r="C579">
            <v>34865826405</v>
          </cell>
          <cell r="D579" t="str">
            <v>Servicio Civil Mecánico PARO ERA 2025</v>
          </cell>
          <cell r="E579">
            <v>4500355937</v>
          </cell>
          <cell r="F579">
            <v>10</v>
          </cell>
          <cell r="G579">
            <v>34865317617</v>
          </cell>
          <cell r="H579">
            <v>508788</v>
          </cell>
          <cell r="I579">
            <v>1001848628</v>
          </cell>
          <cell r="J579" t="str">
            <v>Liberado</v>
          </cell>
          <cell r="K579" t="str">
            <v>P25_ERA_G1_COK_E-3055 60% MANTENCIÓN</v>
          </cell>
          <cell r="L579" t="str">
            <v>S2_05_4500355937</v>
          </cell>
          <cell r="M579">
            <v>43867466</v>
          </cell>
          <cell r="N579" t="str">
            <v>CLP</v>
          </cell>
          <cell r="O579">
            <v>73501</v>
          </cell>
          <cell r="P579" t="str">
            <v>Compensado</v>
          </cell>
          <cell r="Q579">
            <v>6007397</v>
          </cell>
          <cell r="R579" t="str">
            <v>Mant Torr Proc E-3055 C3/C4 Amine Contac</v>
          </cell>
          <cell r="S579">
            <v>0.6</v>
          </cell>
          <cell r="T579" t="str">
            <v>GL</v>
          </cell>
          <cell r="U579">
            <v>73112443</v>
          </cell>
          <cell r="V579" t="str">
            <v>CLP</v>
          </cell>
          <cell r="W579">
            <v>43867466</v>
          </cell>
          <cell r="X579" t="str">
            <v>CLP</v>
          </cell>
          <cell r="Y579">
            <v>50104455</v>
          </cell>
          <cell r="Z579">
            <v>46658.58</v>
          </cell>
        </row>
        <row r="580">
          <cell r="A580">
            <v>4600035317</v>
          </cell>
          <cell r="B580" t="str">
            <v>FERROSTAAL CHILE S.A.C.</v>
          </cell>
          <cell r="C580">
            <v>34865826405</v>
          </cell>
          <cell r="D580" t="str">
            <v>Servicio Civil Mecánico PARO ERA 2025</v>
          </cell>
          <cell r="E580">
            <v>4500355937</v>
          </cell>
          <cell r="F580">
            <v>10</v>
          </cell>
          <cell r="G580">
            <v>34865317617</v>
          </cell>
          <cell r="H580">
            <v>508788</v>
          </cell>
          <cell r="I580">
            <v>1001848629</v>
          </cell>
          <cell r="J580" t="str">
            <v>Liberado</v>
          </cell>
          <cell r="K580" t="str">
            <v>P25_ERA_G1_COK_F-3004 60% MANTENCIÓN</v>
          </cell>
          <cell r="L580" t="str">
            <v>S3_05_4500355937</v>
          </cell>
          <cell r="M580">
            <v>7620487</v>
          </cell>
          <cell r="N580" t="str">
            <v>CLP</v>
          </cell>
          <cell r="O580">
            <v>73525</v>
          </cell>
          <cell r="P580" t="str">
            <v>Compensado</v>
          </cell>
          <cell r="Q580">
            <v>6007406</v>
          </cell>
          <cell r="R580" t="str">
            <v>Mant Rec F-3004 Water Seal Drum</v>
          </cell>
          <cell r="S580">
            <v>0.6</v>
          </cell>
          <cell r="T580" t="str">
            <v>GL</v>
          </cell>
          <cell r="U580">
            <v>12700812</v>
          </cell>
          <cell r="V580" t="str">
            <v>CLP</v>
          </cell>
          <cell r="W580">
            <v>7620487</v>
          </cell>
          <cell r="X580" t="str">
            <v>CLP</v>
          </cell>
          <cell r="Y580">
            <v>50105641</v>
          </cell>
          <cell r="Z580">
            <v>8105.35</v>
          </cell>
        </row>
        <row r="581">
          <cell r="A581">
            <v>4600035317</v>
          </cell>
          <cell r="B581" t="str">
            <v>FERROSTAAL CHILE S.A.C.</v>
          </cell>
          <cell r="C581">
            <v>34865826405</v>
          </cell>
          <cell r="D581" t="str">
            <v>Servicio Civil Mecánico PARO ERA 2025</v>
          </cell>
          <cell r="E581">
            <v>4500355937</v>
          </cell>
          <cell r="F581">
            <v>10</v>
          </cell>
          <cell r="G581">
            <v>34865317617</v>
          </cell>
          <cell r="H581">
            <v>508788</v>
          </cell>
          <cell r="I581">
            <v>1001848634</v>
          </cell>
          <cell r="J581" t="str">
            <v>Liberado</v>
          </cell>
          <cell r="K581" t="str">
            <v>P25_ERA_G1_COK_F-3052 60% MANTENCIÓN</v>
          </cell>
          <cell r="L581" t="str">
            <v>S2_05_4500355937</v>
          </cell>
          <cell r="M581">
            <v>13905599</v>
          </cell>
          <cell r="N581" t="str">
            <v>CLP</v>
          </cell>
          <cell r="O581">
            <v>73501</v>
          </cell>
          <cell r="P581" t="str">
            <v>Compensado</v>
          </cell>
          <cell r="Q581">
            <v>6007413</v>
          </cell>
          <cell r="R581" t="str">
            <v>Mant Rec F-3052 Absorber Stripper Feed D</v>
          </cell>
          <cell r="S581">
            <v>0.6</v>
          </cell>
          <cell r="T581" t="str">
            <v>GL</v>
          </cell>
          <cell r="U581">
            <v>23175998</v>
          </cell>
          <cell r="V581" t="str">
            <v>CLP</v>
          </cell>
          <cell r="W581">
            <v>13905599</v>
          </cell>
          <cell r="X581" t="str">
            <v>CLP</v>
          </cell>
          <cell r="Y581">
            <v>50105648</v>
          </cell>
          <cell r="Z581">
            <v>14790.36</v>
          </cell>
        </row>
        <row r="582">
          <cell r="A582">
            <v>4600035317</v>
          </cell>
          <cell r="B582" t="str">
            <v>FERROSTAAL CHILE S.A.C.</v>
          </cell>
          <cell r="C582">
            <v>34865826405</v>
          </cell>
          <cell r="D582" t="str">
            <v>Servicio Civil Mecánico PARO ERA 2025</v>
          </cell>
          <cell r="E582">
            <v>4500355937</v>
          </cell>
          <cell r="F582">
            <v>10</v>
          </cell>
          <cell r="G582">
            <v>34865317617</v>
          </cell>
          <cell r="H582">
            <v>508788</v>
          </cell>
          <cell r="I582">
            <v>1001848635</v>
          </cell>
          <cell r="J582" t="str">
            <v>Liberado</v>
          </cell>
          <cell r="K582" t="str">
            <v>P25_ERA_G1_COK_F-3054 60% MANTENCIÓN</v>
          </cell>
          <cell r="L582" t="str">
            <v>S2_05_4500355937</v>
          </cell>
          <cell r="M582">
            <v>2482272</v>
          </cell>
          <cell r="N582" t="str">
            <v>CLP</v>
          </cell>
          <cell r="O582">
            <v>73501</v>
          </cell>
          <cell r="P582" t="str">
            <v>Compensado</v>
          </cell>
          <cell r="Q582">
            <v>6007415</v>
          </cell>
          <cell r="R582" t="str">
            <v>Mant Rec F-3054 Condensate Pot</v>
          </cell>
          <cell r="S582">
            <v>0.6</v>
          </cell>
          <cell r="T582" t="str">
            <v>GL</v>
          </cell>
          <cell r="U582">
            <v>4137120</v>
          </cell>
          <cell r="V582" t="str">
            <v>CLP</v>
          </cell>
          <cell r="W582">
            <v>2482272</v>
          </cell>
          <cell r="X582" t="str">
            <v>CLP</v>
          </cell>
          <cell r="Y582">
            <v>50105650</v>
          </cell>
          <cell r="Z582">
            <v>2640.21</v>
          </cell>
        </row>
        <row r="583">
          <cell r="A583">
            <v>4600035317</v>
          </cell>
          <cell r="B583" t="str">
            <v>FERROSTAAL CHILE S.A.C.</v>
          </cell>
          <cell r="C583">
            <v>34865826405</v>
          </cell>
          <cell r="D583" t="str">
            <v>Servicio Civil Mecánico PARO ERA 2025</v>
          </cell>
          <cell r="E583">
            <v>4500355937</v>
          </cell>
          <cell r="F583">
            <v>10</v>
          </cell>
          <cell r="G583">
            <v>34865317617</v>
          </cell>
          <cell r="H583">
            <v>508788</v>
          </cell>
          <cell r="I583">
            <v>1001848636</v>
          </cell>
          <cell r="J583" t="str">
            <v>Liberado</v>
          </cell>
          <cell r="K583" t="str">
            <v>P25_ERA_G1_COK_F-3056 60% MANTENCIÓN</v>
          </cell>
          <cell r="L583" t="str">
            <v>S2_05_4500355937</v>
          </cell>
          <cell r="M583">
            <v>8230819</v>
          </cell>
          <cell r="N583" t="str">
            <v>CLP</v>
          </cell>
          <cell r="O583">
            <v>73501</v>
          </cell>
          <cell r="P583" t="str">
            <v>Compensado</v>
          </cell>
          <cell r="Q583">
            <v>6007417</v>
          </cell>
          <cell r="R583" t="str">
            <v>Mant Rec F-3056 Debutanizer Overhead Dr</v>
          </cell>
          <cell r="S583">
            <v>0.6</v>
          </cell>
          <cell r="T583" t="str">
            <v>GL</v>
          </cell>
          <cell r="U583">
            <v>13718032</v>
          </cell>
          <cell r="V583" t="str">
            <v>CLP</v>
          </cell>
          <cell r="W583">
            <v>8230819</v>
          </cell>
          <cell r="X583" t="str">
            <v>CLP</v>
          </cell>
          <cell r="Y583">
            <v>50105652</v>
          </cell>
          <cell r="Z583">
            <v>8754.51</v>
          </cell>
        </row>
        <row r="584">
          <cell r="A584">
            <v>4600035317</v>
          </cell>
          <cell r="B584" t="str">
            <v>FERROSTAAL CHILE S.A.C.</v>
          </cell>
          <cell r="C584">
            <v>34865826405</v>
          </cell>
          <cell r="D584" t="str">
            <v>Servicio Civil Mecánico PARO ERA 2025</v>
          </cell>
          <cell r="E584">
            <v>4500355937</v>
          </cell>
          <cell r="F584">
            <v>10</v>
          </cell>
          <cell r="G584">
            <v>34865317617</v>
          </cell>
          <cell r="H584">
            <v>508788</v>
          </cell>
          <cell r="I584">
            <v>1001848638</v>
          </cell>
          <cell r="J584" t="str">
            <v>Liberado</v>
          </cell>
          <cell r="K584" t="str">
            <v>P25_ERA_G1_COK_F-3057 60% MANTENCIÓN</v>
          </cell>
          <cell r="L584" t="str">
            <v>S2_05_4500355937</v>
          </cell>
          <cell r="M584">
            <v>9942979</v>
          </cell>
          <cell r="N584" t="str">
            <v>CLP</v>
          </cell>
          <cell r="O584">
            <v>73501</v>
          </cell>
          <cell r="P584" t="str">
            <v>Compensado</v>
          </cell>
          <cell r="Q584">
            <v>6007418</v>
          </cell>
          <cell r="R584" t="str">
            <v>Mant Rec F-3057 Fuel Gas K.O. Drum</v>
          </cell>
          <cell r="S584">
            <v>0.6</v>
          </cell>
          <cell r="T584" t="str">
            <v>GL</v>
          </cell>
          <cell r="U584">
            <v>16571632</v>
          </cell>
          <cell r="V584" t="str">
            <v>CLP</v>
          </cell>
          <cell r="W584">
            <v>9942979</v>
          </cell>
          <cell r="X584" t="str">
            <v>CLP</v>
          </cell>
          <cell r="Y584">
            <v>50105653</v>
          </cell>
          <cell r="Z584">
            <v>10575.61</v>
          </cell>
        </row>
        <row r="585">
          <cell r="A585">
            <v>4600035317</v>
          </cell>
          <cell r="B585" t="str">
            <v>FERROSTAAL CHILE S.A.C.</v>
          </cell>
          <cell r="C585">
            <v>34865826405</v>
          </cell>
          <cell r="D585" t="str">
            <v>Servicio Civil Mecánico PARO ERA 2025</v>
          </cell>
          <cell r="E585">
            <v>4500355937</v>
          </cell>
          <cell r="F585">
            <v>10</v>
          </cell>
          <cell r="G585">
            <v>34865317617</v>
          </cell>
          <cell r="H585">
            <v>508788</v>
          </cell>
          <cell r="I585">
            <v>1001848639</v>
          </cell>
          <cell r="J585" t="str">
            <v>Liberado</v>
          </cell>
          <cell r="K585" t="str">
            <v>P25_ERA_G1_COK_F-3058 60% MANTENCIÓN</v>
          </cell>
          <cell r="L585" t="str">
            <v>S2_05_4500355937</v>
          </cell>
          <cell r="M585">
            <v>7138629</v>
          </cell>
          <cell r="N585" t="str">
            <v>CLP</v>
          </cell>
          <cell r="O585">
            <v>73501</v>
          </cell>
          <cell r="P585" t="str">
            <v>Compensado</v>
          </cell>
          <cell r="Q585">
            <v>6007419</v>
          </cell>
          <cell r="R585" t="str">
            <v>Mant Rec F-3058 C3/C4 Amine Settler</v>
          </cell>
          <cell r="S585">
            <v>0.6</v>
          </cell>
          <cell r="T585" t="str">
            <v>GL</v>
          </cell>
          <cell r="U585">
            <v>11897715</v>
          </cell>
          <cell r="V585" t="str">
            <v>CLP</v>
          </cell>
          <cell r="W585">
            <v>7138629</v>
          </cell>
          <cell r="X585" t="str">
            <v>CLP</v>
          </cell>
          <cell r="Y585">
            <v>50105654</v>
          </cell>
          <cell r="Z585">
            <v>7592.83</v>
          </cell>
        </row>
        <row r="586">
          <cell r="A586">
            <v>4600035317</v>
          </cell>
          <cell r="B586" t="str">
            <v>FERROSTAAL CHILE S.A.C.</v>
          </cell>
          <cell r="C586">
            <v>34865826405</v>
          </cell>
          <cell r="D586" t="str">
            <v>Servicio Civil Mecánico PARO ERA 2025</v>
          </cell>
          <cell r="E586">
            <v>4500355937</v>
          </cell>
          <cell r="F586">
            <v>10</v>
          </cell>
          <cell r="G586">
            <v>34865317617</v>
          </cell>
          <cell r="H586">
            <v>508788</v>
          </cell>
          <cell r="I586">
            <v>1001848642</v>
          </cell>
          <cell r="J586" t="str">
            <v>Liberado</v>
          </cell>
          <cell r="K586" t="str">
            <v>P25_ERA_G1_COK_F-3081 60% MANTENCIÓN</v>
          </cell>
          <cell r="L586" t="str">
            <v>S2_05_4500355937</v>
          </cell>
          <cell r="M586">
            <v>4811876</v>
          </cell>
          <cell r="N586" t="str">
            <v>CLP</v>
          </cell>
          <cell r="O586">
            <v>73501</v>
          </cell>
          <cell r="P586" t="str">
            <v>Compensado</v>
          </cell>
          <cell r="Q586">
            <v>6007420</v>
          </cell>
          <cell r="R586" t="str">
            <v>Mant Rec F-3081 Flushing Oil Coalescer</v>
          </cell>
          <cell r="S586">
            <v>0.6</v>
          </cell>
          <cell r="T586" t="str">
            <v>GL</v>
          </cell>
          <cell r="U586">
            <v>8019794</v>
          </cell>
          <cell r="V586" t="str">
            <v>CLP</v>
          </cell>
          <cell r="W586">
            <v>4811876</v>
          </cell>
          <cell r="X586" t="str">
            <v>CLP</v>
          </cell>
          <cell r="Y586">
            <v>50105657</v>
          </cell>
          <cell r="Z586">
            <v>5118.04</v>
          </cell>
        </row>
        <row r="587">
          <cell r="A587">
            <v>4600035317</v>
          </cell>
          <cell r="B587" t="str">
            <v>FERROSTAAL CHILE S.A.C.</v>
          </cell>
          <cell r="C587">
            <v>34865826405</v>
          </cell>
          <cell r="D587" t="str">
            <v>Servicio Civil Mecánico PARO ERA 2025</v>
          </cell>
          <cell r="E587">
            <v>4500355937</v>
          </cell>
          <cell r="F587">
            <v>10</v>
          </cell>
          <cell r="G587">
            <v>34865317617</v>
          </cell>
          <cell r="H587">
            <v>508788</v>
          </cell>
          <cell r="I587">
            <v>1001848643</v>
          </cell>
          <cell r="J587" t="str">
            <v>Liberado</v>
          </cell>
          <cell r="K587" t="str">
            <v>P25_ERA_G1_COK_F-3082 60% MANTENCIÓN</v>
          </cell>
          <cell r="L587" t="str">
            <v>S2_05_4500355937</v>
          </cell>
          <cell r="M587">
            <v>6391302</v>
          </cell>
          <cell r="N587" t="str">
            <v>CLP</v>
          </cell>
          <cell r="O587">
            <v>73501</v>
          </cell>
          <cell r="P587" t="str">
            <v>Compensado</v>
          </cell>
          <cell r="Q587">
            <v>6007421</v>
          </cell>
          <cell r="R587" t="str">
            <v>Mant Rec F-3082 Flushing Oil Drum</v>
          </cell>
          <cell r="S587">
            <v>0.6</v>
          </cell>
          <cell r="T587" t="str">
            <v>GL</v>
          </cell>
          <cell r="U587">
            <v>10652170</v>
          </cell>
          <cell r="V587" t="str">
            <v>CLP</v>
          </cell>
          <cell r="W587">
            <v>6391302</v>
          </cell>
          <cell r="X587" t="str">
            <v>CLP</v>
          </cell>
          <cell r="Y587">
            <v>50105658</v>
          </cell>
          <cell r="Z587">
            <v>6797.96</v>
          </cell>
        </row>
        <row r="588">
          <cell r="A588">
            <v>4600035317</v>
          </cell>
          <cell r="B588" t="str">
            <v>FERROSTAAL CHILE S.A.C.</v>
          </cell>
          <cell r="C588">
            <v>34865826405</v>
          </cell>
          <cell r="D588" t="str">
            <v>Servicio Civil Mecánico PARO ERA 2025</v>
          </cell>
          <cell r="E588">
            <v>4500355937</v>
          </cell>
          <cell r="F588">
            <v>10</v>
          </cell>
          <cell r="G588">
            <v>34865317617</v>
          </cell>
          <cell r="H588">
            <v>508788</v>
          </cell>
          <cell r="I588">
            <v>1001848644</v>
          </cell>
          <cell r="J588" t="str">
            <v>Liberado</v>
          </cell>
          <cell r="K588" t="str">
            <v>P25_ERA_G1_COK_F-3083 60% MANTENCIÓN</v>
          </cell>
          <cell r="L588" t="str">
            <v>S2_05_4500355937</v>
          </cell>
          <cell r="M588">
            <v>4970498</v>
          </cell>
          <cell r="N588" t="str">
            <v>CLP</v>
          </cell>
          <cell r="O588">
            <v>73501</v>
          </cell>
          <cell r="P588" t="str">
            <v>Compensado</v>
          </cell>
          <cell r="Q588">
            <v>6007422</v>
          </cell>
          <cell r="R588" t="str">
            <v>Mant Rec F-3083 HP Condensate Flash Drum</v>
          </cell>
          <cell r="S588">
            <v>0.6</v>
          </cell>
          <cell r="T588" t="str">
            <v>GL</v>
          </cell>
          <cell r="U588">
            <v>8284164</v>
          </cell>
          <cell r="V588" t="str">
            <v>CLP</v>
          </cell>
          <cell r="W588">
            <v>4970498</v>
          </cell>
          <cell r="X588" t="str">
            <v>CLP</v>
          </cell>
          <cell r="Y588">
            <v>50105659</v>
          </cell>
          <cell r="Z588">
            <v>5286.75</v>
          </cell>
        </row>
        <row r="589">
          <cell r="A589">
            <v>4600035317</v>
          </cell>
          <cell r="B589" t="str">
            <v>FERROSTAAL CHILE S.A.C.</v>
          </cell>
          <cell r="C589">
            <v>34865826405</v>
          </cell>
          <cell r="D589" t="str">
            <v>Servicio Civil Mecánico PARO ERA 2025</v>
          </cell>
          <cell r="E589">
            <v>4500355937</v>
          </cell>
          <cell r="F589">
            <v>10</v>
          </cell>
          <cell r="G589">
            <v>34865317617</v>
          </cell>
          <cell r="H589">
            <v>508788</v>
          </cell>
          <cell r="I589">
            <v>1001848645</v>
          </cell>
          <cell r="J589" t="str">
            <v>Liberado</v>
          </cell>
          <cell r="K589" t="str">
            <v>P25_ERA_G1_COK_L-3004 60% MANTENCIÓN</v>
          </cell>
          <cell r="L589" t="str">
            <v>S2_05_4500355937</v>
          </cell>
          <cell r="M589">
            <v>3061427</v>
          </cell>
          <cell r="N589" t="str">
            <v>CLP</v>
          </cell>
          <cell r="O589">
            <v>73501</v>
          </cell>
          <cell r="P589" t="str">
            <v>Compensado</v>
          </cell>
          <cell r="Q589">
            <v>6019867</v>
          </cell>
          <cell r="R589" t="str">
            <v>L-3004 STRIPPING STEAM SEPARATOR</v>
          </cell>
          <cell r="S589">
            <v>0.6</v>
          </cell>
          <cell r="T589" t="str">
            <v>GL</v>
          </cell>
          <cell r="U589">
            <v>5102378</v>
          </cell>
          <cell r="V589" t="str">
            <v>CLP</v>
          </cell>
          <cell r="W589">
            <v>3061427</v>
          </cell>
          <cell r="X589" t="str">
            <v>CLP</v>
          </cell>
          <cell r="Y589">
            <v>50105664</v>
          </cell>
          <cell r="Z589">
            <v>3256.21</v>
          </cell>
        </row>
        <row r="590">
          <cell r="A590">
            <v>4600035317</v>
          </cell>
          <cell r="B590" t="str">
            <v>FERROSTAAL CHILE S.A.C.</v>
          </cell>
          <cell r="C590">
            <v>34865826405</v>
          </cell>
          <cell r="D590" t="str">
            <v>Servicio Civil Mecánico PARO ERA 2025</v>
          </cell>
          <cell r="E590">
            <v>4500355937</v>
          </cell>
          <cell r="F590">
            <v>10</v>
          </cell>
          <cell r="G590">
            <v>34865317617</v>
          </cell>
          <cell r="H590">
            <v>508788</v>
          </cell>
          <cell r="I590">
            <v>1001848646</v>
          </cell>
          <cell r="J590" t="str">
            <v>Liberado</v>
          </cell>
          <cell r="K590" t="str">
            <v>P25_ERA_G1_COK_L-3009 60% MANTENCIÓN</v>
          </cell>
          <cell r="L590" t="str">
            <v>S2_05_4500355937</v>
          </cell>
          <cell r="M590">
            <v>2433974</v>
          </cell>
          <cell r="N590" t="str">
            <v>CLP</v>
          </cell>
          <cell r="O590">
            <v>73501</v>
          </cell>
          <cell r="P590" t="str">
            <v>Compensado</v>
          </cell>
          <cell r="Q590">
            <v>6007429</v>
          </cell>
          <cell r="R590" t="str">
            <v>Mant Rec L-3009 Coke Condensate Strainer</v>
          </cell>
          <cell r="S590">
            <v>0.6</v>
          </cell>
          <cell r="T590" t="str">
            <v>GL</v>
          </cell>
          <cell r="U590">
            <v>4056623</v>
          </cell>
          <cell r="V590" t="str">
            <v>CLP</v>
          </cell>
          <cell r="W590">
            <v>2433974</v>
          </cell>
          <cell r="X590" t="str">
            <v>CLP</v>
          </cell>
          <cell r="Y590">
            <v>50105665</v>
          </cell>
          <cell r="Z590">
            <v>2588.84</v>
          </cell>
        </row>
        <row r="591">
          <cell r="A591">
            <v>4600035317</v>
          </cell>
          <cell r="B591" t="str">
            <v>FERROSTAAL CHILE S.A.C.</v>
          </cell>
          <cell r="C591">
            <v>34865826405</v>
          </cell>
          <cell r="D591" t="str">
            <v>Servicio Civil Mecánico PARO ERA 2025</v>
          </cell>
          <cell r="E591">
            <v>4500355937</v>
          </cell>
          <cell r="F591">
            <v>10</v>
          </cell>
          <cell r="G591">
            <v>34865317617</v>
          </cell>
          <cell r="H591">
            <v>508788</v>
          </cell>
          <cell r="I591">
            <v>1001848647</v>
          </cell>
          <cell r="J591" t="str">
            <v>Liberado</v>
          </cell>
          <cell r="K591" t="str">
            <v>P25_ERA_G1_COK_L-3053 60% MANTENCIÓN</v>
          </cell>
          <cell r="L591" t="str">
            <v>S2_05_4500355937</v>
          </cell>
          <cell r="M591">
            <v>3526786</v>
          </cell>
          <cell r="N591" t="str">
            <v>CLP</v>
          </cell>
          <cell r="O591">
            <v>73501</v>
          </cell>
          <cell r="P591" t="str">
            <v>Compensado</v>
          </cell>
          <cell r="Q591">
            <v>6007434</v>
          </cell>
          <cell r="R591" t="str">
            <v>Mant Rec L-3053 Fuel Gas Scrubber Lean</v>
          </cell>
          <cell r="S591">
            <v>0.6</v>
          </cell>
          <cell r="T591" t="str">
            <v>GL</v>
          </cell>
          <cell r="U591">
            <v>5877976</v>
          </cell>
          <cell r="V591" t="str">
            <v>CLP</v>
          </cell>
          <cell r="W591">
            <v>3526786</v>
          </cell>
          <cell r="X591" t="str">
            <v>CLP</v>
          </cell>
          <cell r="Y591">
            <v>50105677</v>
          </cell>
          <cell r="Z591">
            <v>3751.18</v>
          </cell>
        </row>
        <row r="592">
          <cell r="A592">
            <v>4600035317</v>
          </cell>
          <cell r="B592" t="str">
            <v>FERROSTAAL CHILE S.A.C.</v>
          </cell>
          <cell r="C592">
            <v>34865826405</v>
          </cell>
          <cell r="D592" t="str">
            <v>Servicio Civil Mecánico PARO ERA 2025</v>
          </cell>
          <cell r="E592">
            <v>4500355937</v>
          </cell>
          <cell r="F592">
            <v>10</v>
          </cell>
          <cell r="G592">
            <v>34865317617</v>
          </cell>
          <cell r="H592">
            <v>508788</v>
          </cell>
          <cell r="I592">
            <v>1001848648</v>
          </cell>
          <cell r="J592" t="str">
            <v>Liberado</v>
          </cell>
          <cell r="K592" t="str">
            <v>P25_ERA_G1_COK_L-3054 60% MANTENCIÓN</v>
          </cell>
          <cell r="L592" t="str">
            <v>S2_05_4500355937</v>
          </cell>
          <cell r="M592">
            <v>2228669</v>
          </cell>
          <cell r="N592" t="str">
            <v>CLP</v>
          </cell>
          <cell r="O592">
            <v>73501</v>
          </cell>
          <cell r="P592" t="str">
            <v>Compensado</v>
          </cell>
          <cell r="Q592">
            <v>6007435</v>
          </cell>
          <cell r="R592" t="str">
            <v>Mant Rec L-3054 C3/C4 Amine Contactor LA</v>
          </cell>
          <cell r="S592">
            <v>0.6</v>
          </cell>
          <cell r="T592" t="str">
            <v>GL</v>
          </cell>
          <cell r="U592">
            <v>3714448</v>
          </cell>
          <cell r="V592" t="str">
            <v>CLP</v>
          </cell>
          <cell r="W592">
            <v>2228669</v>
          </cell>
          <cell r="X592" t="str">
            <v>CLP</v>
          </cell>
          <cell r="Y592">
            <v>50105678</v>
          </cell>
          <cell r="Z592">
            <v>2370.4699999999998</v>
          </cell>
        </row>
        <row r="593">
          <cell r="A593">
            <v>4600035317</v>
          </cell>
          <cell r="B593" t="str">
            <v>FERROSTAAL CHILE S.A.C.</v>
          </cell>
          <cell r="C593">
            <v>34865826405</v>
          </cell>
          <cell r="D593" t="str">
            <v>Servicio Civil Mecánico PARO ERA 2025</v>
          </cell>
          <cell r="E593">
            <v>4500355937</v>
          </cell>
          <cell r="F593">
            <v>10</v>
          </cell>
          <cell r="G593">
            <v>34865317617</v>
          </cell>
          <cell r="H593">
            <v>508788</v>
          </cell>
          <cell r="I593">
            <v>1001848673</v>
          </cell>
          <cell r="J593" t="str">
            <v>Liberado</v>
          </cell>
          <cell r="K593" t="str">
            <v>P25_ERA_G1_COK_T-3001 60% MANTENCIÓN</v>
          </cell>
          <cell r="L593" t="str">
            <v>S3_05_4500355937</v>
          </cell>
          <cell r="M593">
            <v>31166926</v>
          </cell>
          <cell r="N593" t="str">
            <v>CLP</v>
          </cell>
          <cell r="O593">
            <v>73525</v>
          </cell>
          <cell r="P593" t="str">
            <v>Compensado</v>
          </cell>
          <cell r="Q593">
            <v>6019868</v>
          </cell>
          <cell r="R593" t="str">
            <v>T-3001 LIMPIEZA D TANQUE</v>
          </cell>
          <cell r="S593">
            <v>0.6</v>
          </cell>
          <cell r="T593" t="str">
            <v>GL</v>
          </cell>
          <cell r="U593">
            <v>51944876</v>
          </cell>
          <cell r="V593" t="str">
            <v>CLP</v>
          </cell>
          <cell r="W593">
            <v>31166926</v>
          </cell>
          <cell r="X593" t="str">
            <v>CLP</v>
          </cell>
          <cell r="Y593">
            <v>50112257</v>
          </cell>
          <cell r="Z593">
            <v>33149.96</v>
          </cell>
        </row>
        <row r="594">
          <cell r="A594">
            <v>4600035317</v>
          </cell>
          <cell r="B594" t="str">
            <v>FERROSTAAL CHILE S.A.C.</v>
          </cell>
          <cell r="C594">
            <v>34865826405</v>
          </cell>
          <cell r="D594" t="str">
            <v>Servicio Civil Mecánico PARO ERA 2025</v>
          </cell>
          <cell r="E594">
            <v>4500355937</v>
          </cell>
          <cell r="F594">
            <v>10</v>
          </cell>
          <cell r="G594">
            <v>34865317617</v>
          </cell>
          <cell r="H594">
            <v>508788</v>
          </cell>
          <cell r="I594">
            <v>1001848674</v>
          </cell>
          <cell r="J594" t="str">
            <v>Liberado</v>
          </cell>
          <cell r="K594" t="str">
            <v>P25_ERA_G1_LPG1_C-35 60% MANTENCIÓN</v>
          </cell>
          <cell r="L594" t="str">
            <v>S2_05_4500355937</v>
          </cell>
          <cell r="M594">
            <v>3305923</v>
          </cell>
          <cell r="N594" t="str">
            <v>CLP</v>
          </cell>
          <cell r="O594">
            <v>73501</v>
          </cell>
          <cell r="P594" t="str">
            <v>Compensado</v>
          </cell>
          <cell r="Q594">
            <v>6019889</v>
          </cell>
          <cell r="R594" t="str">
            <v>C-35 CONDENSADOR</v>
          </cell>
          <cell r="S594">
            <v>0.6</v>
          </cell>
          <cell r="T594" t="str">
            <v>GL</v>
          </cell>
          <cell r="U594">
            <v>5509871</v>
          </cell>
          <cell r="V594" t="str">
            <v>CLP</v>
          </cell>
          <cell r="W594">
            <v>3305923</v>
          </cell>
          <cell r="X594" t="str">
            <v>CLP</v>
          </cell>
          <cell r="Y594">
            <v>50106010</v>
          </cell>
          <cell r="Z594">
            <v>3516.27</v>
          </cell>
        </row>
        <row r="595">
          <cell r="A595">
            <v>4600035317</v>
          </cell>
          <cell r="B595" t="str">
            <v>FERROSTAAL CHILE S.A.C.</v>
          </cell>
          <cell r="C595">
            <v>34865826405</v>
          </cell>
          <cell r="D595" t="str">
            <v>Servicio Civil Mecánico PARO ERA 2025</v>
          </cell>
          <cell r="E595">
            <v>4500355937</v>
          </cell>
          <cell r="F595">
            <v>10</v>
          </cell>
          <cell r="G595">
            <v>34865317617</v>
          </cell>
          <cell r="H595">
            <v>508788</v>
          </cell>
          <cell r="I595">
            <v>1001848675</v>
          </cell>
          <cell r="J595" t="str">
            <v>Liberado</v>
          </cell>
          <cell r="K595" t="str">
            <v>P25_ERA_G1_LPG1_C-36 60% MANTENCIÓN</v>
          </cell>
          <cell r="L595" t="str">
            <v>S2_05_4500355937</v>
          </cell>
          <cell r="M595">
            <v>4486693</v>
          </cell>
          <cell r="N595" t="str">
            <v>CLP</v>
          </cell>
          <cell r="O595">
            <v>73501</v>
          </cell>
          <cell r="P595" t="str">
            <v>Compensado</v>
          </cell>
          <cell r="Q595">
            <v>6019890</v>
          </cell>
          <cell r="R595" t="str">
            <v>C-36 REHERVIDOR</v>
          </cell>
          <cell r="S595">
            <v>0.6</v>
          </cell>
          <cell r="T595" t="str">
            <v>GL</v>
          </cell>
          <cell r="U595">
            <v>7477822</v>
          </cell>
          <cell r="V595" t="str">
            <v>CLP</v>
          </cell>
          <cell r="W595">
            <v>4486693</v>
          </cell>
          <cell r="X595" t="str">
            <v>CLP</v>
          </cell>
          <cell r="Y595">
            <v>50106011</v>
          </cell>
          <cell r="Z595">
            <v>4772.16</v>
          </cell>
        </row>
        <row r="596">
          <cell r="A596">
            <v>4600035317</v>
          </cell>
          <cell r="B596" t="str">
            <v>FERROSTAAL CHILE S.A.C.</v>
          </cell>
          <cell r="C596">
            <v>34865826405</v>
          </cell>
          <cell r="D596" t="str">
            <v>Servicio Civil Mecánico PARO ERA 2025</v>
          </cell>
          <cell r="E596">
            <v>4500355937</v>
          </cell>
          <cell r="F596">
            <v>10</v>
          </cell>
          <cell r="G596">
            <v>34865317617</v>
          </cell>
          <cell r="H596">
            <v>508788</v>
          </cell>
          <cell r="I596">
            <v>1001848676</v>
          </cell>
          <cell r="J596" t="str">
            <v>Liberado</v>
          </cell>
          <cell r="K596" t="str">
            <v>P25_ERA_G1_LPG1_C-37 60% MANTENCIÓN</v>
          </cell>
          <cell r="L596" t="str">
            <v>S3_05_4500355937</v>
          </cell>
          <cell r="M596">
            <v>1576858</v>
          </cell>
          <cell r="N596" t="str">
            <v>CLP</v>
          </cell>
          <cell r="O596">
            <v>73525</v>
          </cell>
          <cell r="P596" t="str">
            <v>Compensado</v>
          </cell>
          <cell r="Q596">
            <v>6019891</v>
          </cell>
          <cell r="R596" t="str">
            <v>C-37 ENFRIADOR</v>
          </cell>
          <cell r="S596">
            <v>0.6</v>
          </cell>
          <cell r="T596" t="str">
            <v>GL</v>
          </cell>
          <cell r="U596">
            <v>2628097</v>
          </cell>
          <cell r="V596" t="str">
            <v>CLP</v>
          </cell>
          <cell r="W596">
            <v>1576858</v>
          </cell>
          <cell r="X596" t="str">
            <v>CLP</v>
          </cell>
          <cell r="Y596">
            <v>50106012</v>
          </cell>
          <cell r="Z596">
            <v>1677.19</v>
          </cell>
        </row>
        <row r="597">
          <cell r="A597">
            <v>4600035317</v>
          </cell>
          <cell r="B597" t="str">
            <v>FERROSTAAL CHILE S.A.C.</v>
          </cell>
          <cell r="C597">
            <v>34865826405</v>
          </cell>
          <cell r="D597" t="str">
            <v>Servicio Civil Mecánico PARO ERA 2025</v>
          </cell>
          <cell r="E597">
            <v>4500355937</v>
          </cell>
          <cell r="F597">
            <v>10</v>
          </cell>
          <cell r="G597">
            <v>34865317617</v>
          </cell>
          <cell r="H597">
            <v>508788</v>
          </cell>
          <cell r="I597">
            <v>1001848677</v>
          </cell>
          <cell r="J597" t="str">
            <v>Liberado</v>
          </cell>
          <cell r="K597" t="str">
            <v>P25_ERA_G1_LPG1_C-38 60% MANTENCIÓN</v>
          </cell>
          <cell r="L597" t="str">
            <v>S3_05_4500355937</v>
          </cell>
          <cell r="M597">
            <v>1576858</v>
          </cell>
          <cell r="N597" t="str">
            <v>CLP</v>
          </cell>
          <cell r="O597">
            <v>73525</v>
          </cell>
          <cell r="P597" t="str">
            <v>Compensado</v>
          </cell>
          <cell r="Q597">
            <v>6019892</v>
          </cell>
          <cell r="R597" t="str">
            <v>C-38 ENFRIADOR</v>
          </cell>
          <cell r="S597">
            <v>0.6</v>
          </cell>
          <cell r="T597" t="str">
            <v>GL</v>
          </cell>
          <cell r="U597">
            <v>2628097</v>
          </cell>
          <cell r="V597" t="str">
            <v>CLP</v>
          </cell>
          <cell r="W597">
            <v>1576858</v>
          </cell>
          <cell r="X597" t="str">
            <v>CLP</v>
          </cell>
          <cell r="Y597">
            <v>50106013</v>
          </cell>
          <cell r="Z597">
            <v>1677.19</v>
          </cell>
        </row>
        <row r="598">
          <cell r="A598">
            <v>4600035317</v>
          </cell>
          <cell r="B598" t="str">
            <v>FERROSTAAL CHILE S.A.C.</v>
          </cell>
          <cell r="C598">
            <v>34865826405</v>
          </cell>
          <cell r="D598" t="str">
            <v>Servicio Civil Mecánico PARO ERA 2025</v>
          </cell>
          <cell r="E598">
            <v>4500355937</v>
          </cell>
          <cell r="F598">
            <v>10</v>
          </cell>
          <cell r="G598">
            <v>34865317617</v>
          </cell>
          <cell r="H598">
            <v>508788</v>
          </cell>
          <cell r="I598">
            <v>1001848698</v>
          </cell>
          <cell r="J598" t="str">
            <v>Liberado</v>
          </cell>
          <cell r="K598" t="str">
            <v>P25_ERA_G1_LPG1_F-12 60% MANTENCIÓN</v>
          </cell>
          <cell r="L598" t="str">
            <v>S2_05_4500355937</v>
          </cell>
          <cell r="M598">
            <v>3760953</v>
          </cell>
          <cell r="N598" t="str">
            <v>CLP</v>
          </cell>
          <cell r="O598">
            <v>73501</v>
          </cell>
          <cell r="P598" t="str">
            <v>Compensado</v>
          </cell>
          <cell r="Q598">
            <v>6019856</v>
          </cell>
          <cell r="R598" t="str">
            <v>F-12 SPLITTER REFLUX DRUM</v>
          </cell>
          <cell r="S598">
            <v>0.6</v>
          </cell>
          <cell r="T598" t="str">
            <v>GL</v>
          </cell>
          <cell r="U598">
            <v>6268255</v>
          </cell>
          <cell r="V598" t="str">
            <v>CLP</v>
          </cell>
          <cell r="W598">
            <v>3760953</v>
          </cell>
          <cell r="X598" t="str">
            <v>CLP</v>
          </cell>
          <cell r="Y598">
            <v>50105622</v>
          </cell>
          <cell r="Z598">
            <v>4000.25</v>
          </cell>
        </row>
        <row r="599">
          <cell r="A599">
            <v>4600035317</v>
          </cell>
          <cell r="B599" t="str">
            <v>FERROSTAAL CHILE S.A.C.</v>
          </cell>
          <cell r="C599">
            <v>34865826405</v>
          </cell>
          <cell r="D599" t="str">
            <v>Servicio Civil Mecánico PARO ERA 2025</v>
          </cell>
          <cell r="E599">
            <v>4500355937</v>
          </cell>
          <cell r="F599">
            <v>10</v>
          </cell>
          <cell r="G599">
            <v>34865317617</v>
          </cell>
          <cell r="H599">
            <v>508788</v>
          </cell>
          <cell r="I599">
            <v>1001848699</v>
          </cell>
          <cell r="J599" t="str">
            <v>Liberado</v>
          </cell>
          <cell r="K599" t="str">
            <v>P25_ERA_G1_LPG1_F-36A 60% MANTENCIÓN</v>
          </cell>
          <cell r="L599" t="str">
            <v>S2_05_4500355937</v>
          </cell>
          <cell r="M599">
            <v>4979098</v>
          </cell>
          <cell r="N599" t="str">
            <v>CLP</v>
          </cell>
          <cell r="O599">
            <v>73501</v>
          </cell>
          <cell r="P599" t="str">
            <v>Compensado</v>
          </cell>
          <cell r="Q599">
            <v>6019857</v>
          </cell>
          <cell r="R599" t="str">
            <v>F-36A ACUMULADOR DE CONDENSADO</v>
          </cell>
          <cell r="S599">
            <v>0.6</v>
          </cell>
          <cell r="T599" t="str">
            <v>GL</v>
          </cell>
          <cell r="U599">
            <v>8298496</v>
          </cell>
          <cell r="V599" t="str">
            <v>CLP</v>
          </cell>
          <cell r="W599">
            <v>4979098</v>
          </cell>
          <cell r="X599" t="str">
            <v>CLP</v>
          </cell>
          <cell r="Y599">
            <v>50105623</v>
          </cell>
          <cell r="Z599">
            <v>5295.9</v>
          </cell>
        </row>
        <row r="600">
          <cell r="A600">
            <v>4600035317</v>
          </cell>
          <cell r="B600" t="str">
            <v>FERROSTAAL CHILE S.A.C.</v>
          </cell>
          <cell r="C600">
            <v>34865826405</v>
          </cell>
          <cell r="D600" t="str">
            <v>Servicio Civil Mecánico PARO ERA 2025</v>
          </cell>
          <cell r="E600">
            <v>4500355937</v>
          </cell>
          <cell r="F600">
            <v>10</v>
          </cell>
          <cell r="G600">
            <v>34865317617</v>
          </cell>
          <cell r="H600">
            <v>508788</v>
          </cell>
          <cell r="I600">
            <v>1001848700</v>
          </cell>
          <cell r="J600" t="str">
            <v>Liberado</v>
          </cell>
          <cell r="K600" t="str">
            <v>P25_ERA_G1_LPG1_F-51 60% MANTENCIÓN</v>
          </cell>
          <cell r="L600" t="str">
            <v>S2_05_4500355937</v>
          </cell>
          <cell r="M600">
            <v>6188477</v>
          </cell>
          <cell r="N600" t="str">
            <v>CLP</v>
          </cell>
          <cell r="O600">
            <v>73501</v>
          </cell>
          <cell r="P600" t="str">
            <v>Compensado</v>
          </cell>
          <cell r="Q600">
            <v>6019858</v>
          </cell>
          <cell r="R600" t="str">
            <v>F-51 LAVADOR CAUSTICO</v>
          </cell>
          <cell r="S600">
            <v>0.6</v>
          </cell>
          <cell r="T600" t="str">
            <v>GL</v>
          </cell>
          <cell r="U600">
            <v>10314128</v>
          </cell>
          <cell r="V600" t="str">
            <v>CLP</v>
          </cell>
          <cell r="W600">
            <v>6188477</v>
          </cell>
          <cell r="X600" t="str">
            <v>CLP</v>
          </cell>
          <cell r="Y600">
            <v>50105624</v>
          </cell>
          <cell r="Z600">
            <v>6582.23</v>
          </cell>
        </row>
        <row r="601">
          <cell r="A601">
            <v>4600035317</v>
          </cell>
          <cell r="B601" t="str">
            <v>FERROSTAAL CHILE S.A.C.</v>
          </cell>
          <cell r="C601">
            <v>34865826405</v>
          </cell>
          <cell r="D601" t="str">
            <v>Servicio Civil Mecánico PARO ERA 2025</v>
          </cell>
          <cell r="E601">
            <v>4500355937</v>
          </cell>
          <cell r="F601">
            <v>10</v>
          </cell>
          <cell r="G601">
            <v>34865317617</v>
          </cell>
          <cell r="H601">
            <v>508788</v>
          </cell>
          <cell r="I601">
            <v>1001848703</v>
          </cell>
          <cell r="J601" t="str">
            <v>Liberado</v>
          </cell>
          <cell r="K601" t="str">
            <v>P25_ERA_G1_LPG1_F-7 60% MANTENCIÓN</v>
          </cell>
          <cell r="L601" t="str">
            <v>S2_05_4500355937</v>
          </cell>
          <cell r="M601">
            <v>3046252</v>
          </cell>
          <cell r="N601" t="str">
            <v>CLP</v>
          </cell>
          <cell r="O601">
            <v>73501</v>
          </cell>
          <cell r="P601" t="str">
            <v>Compensado</v>
          </cell>
          <cell r="Q601">
            <v>6019861</v>
          </cell>
          <cell r="R601" t="str">
            <v>F-7 HYDROCARBON SEPARATOR</v>
          </cell>
          <cell r="S601">
            <v>0.6</v>
          </cell>
          <cell r="T601" t="str">
            <v>GL</v>
          </cell>
          <cell r="U601">
            <v>5077087</v>
          </cell>
          <cell r="V601" t="str">
            <v>CLP</v>
          </cell>
          <cell r="W601">
            <v>3046252</v>
          </cell>
          <cell r="X601" t="str">
            <v>CLP</v>
          </cell>
          <cell r="Y601">
            <v>50105627</v>
          </cell>
          <cell r="Z601">
            <v>3240.07</v>
          </cell>
        </row>
        <row r="602">
          <cell r="A602">
            <v>4600035317</v>
          </cell>
          <cell r="B602" t="str">
            <v>FERROSTAAL CHILE S.A.C.</v>
          </cell>
          <cell r="C602">
            <v>34865826405</v>
          </cell>
          <cell r="D602" t="str">
            <v>Servicio Civil Mecánico PARO ERA 2025</v>
          </cell>
          <cell r="E602">
            <v>4500355937</v>
          </cell>
          <cell r="F602">
            <v>10</v>
          </cell>
          <cell r="G602">
            <v>34865317617</v>
          </cell>
          <cell r="H602">
            <v>508788</v>
          </cell>
          <cell r="I602">
            <v>1001848704</v>
          </cell>
          <cell r="J602" t="str">
            <v>Liberado</v>
          </cell>
          <cell r="K602" t="str">
            <v>P25_ERA_G1_LPG1_L-6 60% MANTENCIÓN</v>
          </cell>
          <cell r="L602" t="str">
            <v>S2_05_4500355937</v>
          </cell>
          <cell r="M602">
            <v>3826411</v>
          </cell>
          <cell r="N602" t="str">
            <v>CLP</v>
          </cell>
          <cell r="O602">
            <v>73501</v>
          </cell>
          <cell r="P602" t="str">
            <v>Compensado</v>
          </cell>
          <cell r="Q602">
            <v>6019862</v>
          </cell>
          <cell r="R602" t="str">
            <v>L-6 COALESCEDOR DE AGUA REMANENTE</v>
          </cell>
          <cell r="S602">
            <v>0.6</v>
          </cell>
          <cell r="T602" t="str">
            <v>GL</v>
          </cell>
          <cell r="U602">
            <v>6377352</v>
          </cell>
          <cell r="V602" t="str">
            <v>CLP</v>
          </cell>
          <cell r="W602">
            <v>3826411</v>
          </cell>
          <cell r="X602" t="str">
            <v>CLP</v>
          </cell>
          <cell r="Y602">
            <v>50105631</v>
          </cell>
          <cell r="Z602">
            <v>4069.87</v>
          </cell>
        </row>
        <row r="603">
          <cell r="A603">
            <v>4600035317</v>
          </cell>
          <cell r="B603" t="str">
            <v>FERROSTAAL CHILE S.A.C.</v>
          </cell>
          <cell r="C603">
            <v>34865826405</v>
          </cell>
          <cell r="D603" t="str">
            <v>Servicio Civil Mecánico PARO ERA 2025</v>
          </cell>
          <cell r="E603">
            <v>4500355937</v>
          </cell>
          <cell r="F603">
            <v>10</v>
          </cell>
          <cell r="G603">
            <v>34865317617</v>
          </cell>
          <cell r="H603">
            <v>508788</v>
          </cell>
          <cell r="I603">
            <v>1001848706</v>
          </cell>
          <cell r="J603" t="str">
            <v>Liberado</v>
          </cell>
          <cell r="K603" t="str">
            <v>P25_ERA_G1_LPG1_L-7 60% MANTENCIÓN</v>
          </cell>
          <cell r="L603" t="str">
            <v>S2_05_4500355937</v>
          </cell>
          <cell r="M603">
            <v>4582173</v>
          </cell>
          <cell r="N603" t="str">
            <v>CLP</v>
          </cell>
          <cell r="O603">
            <v>73501</v>
          </cell>
          <cell r="P603" t="str">
            <v>Compensado</v>
          </cell>
          <cell r="Q603">
            <v>6019863</v>
          </cell>
          <cell r="R603" t="str">
            <v>L-7 COALESCEDOR DE AGUA REMANENTE</v>
          </cell>
          <cell r="S603">
            <v>0.6</v>
          </cell>
          <cell r="T603" t="str">
            <v>GL</v>
          </cell>
          <cell r="U603">
            <v>7636955</v>
          </cell>
          <cell r="V603" t="str">
            <v>CLP</v>
          </cell>
          <cell r="W603">
            <v>4582173</v>
          </cell>
          <cell r="X603" t="str">
            <v>CLP</v>
          </cell>
          <cell r="Y603">
            <v>50105634</v>
          </cell>
          <cell r="Z603">
            <v>4873.72</v>
          </cell>
        </row>
        <row r="604">
          <cell r="A604">
            <v>4600035317</v>
          </cell>
          <cell r="B604" t="str">
            <v>FERROSTAAL CHILE S.A.C.</v>
          </cell>
          <cell r="C604">
            <v>34865826405</v>
          </cell>
          <cell r="D604" t="str">
            <v>Servicio Civil Mecánico PARO ERA 2025</v>
          </cell>
          <cell r="E604">
            <v>4500355937</v>
          </cell>
          <cell r="F604">
            <v>10</v>
          </cell>
          <cell r="G604">
            <v>34865317617</v>
          </cell>
          <cell r="H604">
            <v>508788</v>
          </cell>
          <cell r="I604">
            <v>1001848707</v>
          </cell>
          <cell r="J604" t="str">
            <v>Liberado</v>
          </cell>
          <cell r="K604" t="str">
            <v>P25_ERA_G1_LPG1_L-7A 60% MANTENCIÓN</v>
          </cell>
          <cell r="L604" t="str">
            <v>S2_05_4500355937</v>
          </cell>
          <cell r="M604">
            <v>4349495</v>
          </cell>
          <cell r="N604" t="str">
            <v>CLP</v>
          </cell>
          <cell r="O604">
            <v>73501</v>
          </cell>
          <cell r="P604" t="str">
            <v>Compensado</v>
          </cell>
          <cell r="Q604">
            <v>6019864</v>
          </cell>
          <cell r="R604" t="str">
            <v>L-7A COALESCEDOR DE AGUA REMANENTE</v>
          </cell>
          <cell r="S604">
            <v>0.6</v>
          </cell>
          <cell r="T604" t="str">
            <v>GL</v>
          </cell>
          <cell r="U604">
            <v>7249158</v>
          </cell>
          <cell r="V604" t="str">
            <v>CLP</v>
          </cell>
          <cell r="W604">
            <v>4349495</v>
          </cell>
          <cell r="X604" t="str">
            <v>CLP</v>
          </cell>
          <cell r="Y604">
            <v>50105635</v>
          </cell>
          <cell r="Z604">
            <v>4626.24</v>
          </cell>
        </row>
        <row r="605">
          <cell r="A605">
            <v>4600035317</v>
          </cell>
          <cell r="B605" t="str">
            <v>FERROSTAAL CHILE S.A.C.</v>
          </cell>
          <cell r="C605">
            <v>34865826405</v>
          </cell>
          <cell r="D605" t="str">
            <v>Servicio Civil Mecánico PARO ERA 2025</v>
          </cell>
          <cell r="E605">
            <v>4500355937</v>
          </cell>
          <cell r="F605">
            <v>10</v>
          </cell>
          <cell r="G605">
            <v>34865317617</v>
          </cell>
          <cell r="H605">
            <v>508788</v>
          </cell>
          <cell r="I605">
            <v>1001848708</v>
          </cell>
          <cell r="J605" t="str">
            <v>Liberado</v>
          </cell>
          <cell r="K605" t="str">
            <v>P25_ERA_G1_SPLI_C-120 60% MANTENCIÓN</v>
          </cell>
          <cell r="L605" t="str">
            <v>S2_05_4500355937</v>
          </cell>
          <cell r="M605">
            <v>5067790</v>
          </cell>
          <cell r="N605" t="str">
            <v>CLP</v>
          </cell>
          <cell r="O605">
            <v>73501</v>
          </cell>
          <cell r="P605" t="str">
            <v>Compensado</v>
          </cell>
          <cell r="Q605">
            <v>6007329</v>
          </cell>
          <cell r="R605" t="str">
            <v>Mant C-120 - Naphtha Splitter Feed Heate</v>
          </cell>
          <cell r="S605">
            <v>0.6</v>
          </cell>
          <cell r="T605" t="str">
            <v>GL</v>
          </cell>
          <cell r="U605">
            <v>8446316</v>
          </cell>
          <cell r="V605" t="str">
            <v>CLP</v>
          </cell>
          <cell r="W605">
            <v>5067790</v>
          </cell>
          <cell r="X605" t="str">
            <v>CLP</v>
          </cell>
          <cell r="Y605">
            <v>50105995</v>
          </cell>
          <cell r="Z605">
            <v>5390.23</v>
          </cell>
        </row>
        <row r="606">
          <cell r="A606">
            <v>4600035317</v>
          </cell>
          <cell r="B606" t="str">
            <v>FERROSTAAL CHILE S.A.C.</v>
          </cell>
          <cell r="C606">
            <v>34865826405</v>
          </cell>
          <cell r="D606" t="str">
            <v>Servicio Civil Mecánico PARO ERA 2025</v>
          </cell>
          <cell r="E606">
            <v>4500355937</v>
          </cell>
          <cell r="F606">
            <v>10</v>
          </cell>
          <cell r="G606">
            <v>34865317617</v>
          </cell>
          <cell r="H606">
            <v>508788</v>
          </cell>
          <cell r="I606">
            <v>1001848709</v>
          </cell>
          <cell r="J606" t="str">
            <v>Liberado</v>
          </cell>
          <cell r="K606" t="str">
            <v>P25_ERA_G1_SPLI_C-122-1 60% MANTENCIÓ</v>
          </cell>
          <cell r="L606" t="str">
            <v>S3_05_4500355937</v>
          </cell>
          <cell r="M606">
            <v>2549550</v>
          </cell>
          <cell r="N606" t="str">
            <v>CLP</v>
          </cell>
          <cell r="O606">
            <v>73525</v>
          </cell>
          <cell r="P606" t="str">
            <v>Compensado</v>
          </cell>
          <cell r="Q606">
            <v>6019886</v>
          </cell>
          <cell r="R606" t="str">
            <v>C-122-1 GASOL STRIPER OVERHEAD CONDENCER</v>
          </cell>
          <cell r="S606">
            <v>0.6</v>
          </cell>
          <cell r="T606" t="str">
            <v>GL</v>
          </cell>
          <cell r="U606">
            <v>4249250</v>
          </cell>
          <cell r="V606" t="str">
            <v>CLP</v>
          </cell>
          <cell r="W606">
            <v>2549550</v>
          </cell>
          <cell r="X606" t="str">
            <v>CLP</v>
          </cell>
          <cell r="Y606">
            <v>50105998</v>
          </cell>
          <cell r="Z606">
            <v>2711.77</v>
          </cell>
        </row>
        <row r="607">
          <cell r="A607">
            <v>4600035317</v>
          </cell>
          <cell r="B607" t="str">
            <v>FERROSTAAL CHILE S.A.C.</v>
          </cell>
          <cell r="C607">
            <v>34865826405</v>
          </cell>
          <cell r="D607" t="str">
            <v>Servicio Civil Mecánico PARO ERA 2025</v>
          </cell>
          <cell r="E607">
            <v>4500355937</v>
          </cell>
          <cell r="F607">
            <v>10</v>
          </cell>
          <cell r="G607">
            <v>34865317617</v>
          </cell>
          <cell r="H607">
            <v>508788</v>
          </cell>
          <cell r="I607">
            <v>1001848710</v>
          </cell>
          <cell r="J607" t="str">
            <v>Liberado</v>
          </cell>
          <cell r="K607" t="str">
            <v>P25_ERA_G1_SPLI_C-122-2 60% MANTENCIÓ</v>
          </cell>
          <cell r="L607" t="str">
            <v>S3_05_4500355937</v>
          </cell>
          <cell r="M607">
            <v>2549550</v>
          </cell>
          <cell r="N607" t="str">
            <v>CLP</v>
          </cell>
          <cell r="O607">
            <v>73525</v>
          </cell>
          <cell r="P607" t="str">
            <v>Compensado</v>
          </cell>
          <cell r="Q607">
            <v>6019887</v>
          </cell>
          <cell r="R607" t="str">
            <v>C-122-2 GASOL STRIPER OVERHEAD CONDENCER</v>
          </cell>
          <cell r="S607">
            <v>0.6</v>
          </cell>
          <cell r="T607" t="str">
            <v>GL</v>
          </cell>
          <cell r="U607">
            <v>4249250</v>
          </cell>
          <cell r="V607" t="str">
            <v>CLP</v>
          </cell>
          <cell r="W607">
            <v>2549550</v>
          </cell>
          <cell r="X607" t="str">
            <v>CLP</v>
          </cell>
          <cell r="Y607">
            <v>50105999</v>
          </cell>
          <cell r="Z607">
            <v>2711.77</v>
          </cell>
        </row>
        <row r="608">
          <cell r="A608">
            <v>4600035317</v>
          </cell>
          <cell r="B608" t="str">
            <v>FERROSTAAL CHILE S.A.C.</v>
          </cell>
          <cell r="C608">
            <v>34865826405</v>
          </cell>
          <cell r="D608" t="str">
            <v>Servicio Civil Mecánico PARO ERA 2025</v>
          </cell>
          <cell r="E608">
            <v>4500355937</v>
          </cell>
          <cell r="F608">
            <v>10</v>
          </cell>
          <cell r="G608">
            <v>34865317617</v>
          </cell>
          <cell r="H608">
            <v>508788</v>
          </cell>
          <cell r="I608">
            <v>1001848717</v>
          </cell>
          <cell r="J608" t="str">
            <v>Liberado</v>
          </cell>
          <cell r="K608" t="str">
            <v>P25_ERA_G1_SPLI_C-25 60% MANTENCIÓN</v>
          </cell>
          <cell r="L608" t="str">
            <v>S3_05_4500355937</v>
          </cell>
          <cell r="M608">
            <v>5904972</v>
          </cell>
          <cell r="N608" t="str">
            <v>CLP</v>
          </cell>
          <cell r="O608">
            <v>73525</v>
          </cell>
          <cell r="P608" t="str">
            <v>Compensado</v>
          </cell>
          <cell r="Q608">
            <v>6007331</v>
          </cell>
          <cell r="R608" t="str">
            <v>Mant C-25 - Estabilizer Reboiler</v>
          </cell>
          <cell r="S608">
            <v>0.6</v>
          </cell>
          <cell r="T608" t="str">
            <v>GL</v>
          </cell>
          <cell r="U608">
            <v>9841620</v>
          </cell>
          <cell r="V608" t="str">
            <v>CLP</v>
          </cell>
          <cell r="W608">
            <v>5904972</v>
          </cell>
          <cell r="X608" t="str">
            <v>CLP</v>
          </cell>
          <cell r="Y608">
            <v>50106000</v>
          </cell>
          <cell r="Z608">
            <v>6280.68</v>
          </cell>
        </row>
        <row r="609">
          <cell r="A609">
            <v>4600035317</v>
          </cell>
          <cell r="B609" t="str">
            <v>FERROSTAAL CHILE S.A.C.</v>
          </cell>
          <cell r="C609">
            <v>34865826405</v>
          </cell>
          <cell r="D609" t="str">
            <v>Servicio Civil Mecánico PARO ERA 2025</v>
          </cell>
          <cell r="E609">
            <v>4500355937</v>
          </cell>
          <cell r="F609">
            <v>10</v>
          </cell>
          <cell r="G609">
            <v>34865317617</v>
          </cell>
          <cell r="H609">
            <v>508788</v>
          </cell>
          <cell r="I609">
            <v>1001848718</v>
          </cell>
          <cell r="J609" t="str">
            <v>Liberado</v>
          </cell>
          <cell r="K609" t="str">
            <v>P25_ERA_G1_SPLI_C-67 60% MANTENCIÓN</v>
          </cell>
          <cell r="L609" t="str">
            <v>S2_05_4500355937</v>
          </cell>
          <cell r="M609">
            <v>5621391</v>
          </cell>
          <cell r="N609" t="str">
            <v>CLP</v>
          </cell>
          <cell r="O609">
            <v>73501</v>
          </cell>
          <cell r="P609" t="str">
            <v>Compensado</v>
          </cell>
          <cell r="Q609">
            <v>6007342</v>
          </cell>
          <cell r="R609" t="str">
            <v>Mant C-67 - Heavy Naphtha Product Cooler</v>
          </cell>
          <cell r="S609">
            <v>0.6</v>
          </cell>
          <cell r="T609" t="str">
            <v>GL</v>
          </cell>
          <cell r="U609">
            <v>9368985</v>
          </cell>
          <cell r="V609" t="str">
            <v>CLP</v>
          </cell>
          <cell r="W609">
            <v>5621391</v>
          </cell>
          <cell r="X609" t="str">
            <v>CLP</v>
          </cell>
          <cell r="Y609">
            <v>50106003</v>
          </cell>
          <cell r="Z609">
            <v>5979.06</v>
          </cell>
        </row>
        <row r="610">
          <cell r="A610">
            <v>4600035317</v>
          </cell>
          <cell r="B610" t="str">
            <v>FERROSTAAL CHILE S.A.C.</v>
          </cell>
          <cell r="C610">
            <v>34865826405</v>
          </cell>
          <cell r="D610" t="str">
            <v>Servicio Civil Mecánico PARO ERA 2025</v>
          </cell>
          <cell r="E610">
            <v>4500355937</v>
          </cell>
          <cell r="F610">
            <v>10</v>
          </cell>
          <cell r="G610">
            <v>34865317617</v>
          </cell>
          <cell r="H610">
            <v>508788</v>
          </cell>
          <cell r="I610">
            <v>1001848721</v>
          </cell>
          <cell r="J610" t="str">
            <v>Liberado</v>
          </cell>
          <cell r="K610" t="str">
            <v>P25_ERA_G1_SPLI_F-142 60% MANTENCIÓN</v>
          </cell>
          <cell r="L610" t="str">
            <v>S2_05_4500355937</v>
          </cell>
          <cell r="M610">
            <v>7882029</v>
          </cell>
          <cell r="N610" t="str">
            <v>CLP</v>
          </cell>
          <cell r="O610">
            <v>73501</v>
          </cell>
          <cell r="P610" t="str">
            <v>Compensado</v>
          </cell>
          <cell r="Q610">
            <v>6007234</v>
          </cell>
          <cell r="R610" t="str">
            <v>Mant F-142- Feeds Surge Drum</v>
          </cell>
          <cell r="S610">
            <v>0.6</v>
          </cell>
          <cell r="T610" t="str">
            <v>GL</v>
          </cell>
          <cell r="U610">
            <v>13136715</v>
          </cell>
          <cell r="V610" t="str">
            <v>CLP</v>
          </cell>
          <cell r="W610">
            <v>7882029</v>
          </cell>
          <cell r="X610" t="str">
            <v>CLP</v>
          </cell>
          <cell r="Y610">
            <v>50105582</v>
          </cell>
          <cell r="Z610">
            <v>8383.5300000000007</v>
          </cell>
        </row>
        <row r="611">
          <cell r="A611">
            <v>4600035317</v>
          </cell>
          <cell r="B611" t="str">
            <v>FERROSTAAL CHILE S.A.C.</v>
          </cell>
          <cell r="C611">
            <v>34865826405</v>
          </cell>
          <cell r="D611" t="str">
            <v>Servicio Civil Mecánico PARO ERA 2025</v>
          </cell>
          <cell r="E611">
            <v>4500355937</v>
          </cell>
          <cell r="F611">
            <v>10</v>
          </cell>
          <cell r="G611">
            <v>34865317617</v>
          </cell>
          <cell r="H611">
            <v>508788</v>
          </cell>
          <cell r="I611">
            <v>1001848722</v>
          </cell>
          <cell r="J611" t="str">
            <v>Liberado</v>
          </cell>
          <cell r="K611" t="str">
            <v>P25_ERA_G1_SPLI_F-143 60% MANTENCIÓN</v>
          </cell>
          <cell r="L611" t="str">
            <v>S3_05_4500355937</v>
          </cell>
          <cell r="M611">
            <v>8763130</v>
          </cell>
          <cell r="N611" t="str">
            <v>CLP</v>
          </cell>
          <cell r="O611">
            <v>73525</v>
          </cell>
          <cell r="P611" t="str">
            <v>Compensado</v>
          </cell>
          <cell r="Q611">
            <v>6007235</v>
          </cell>
          <cell r="R611" t="str">
            <v>Mant F-143 - Gasoline Strip Ov Knockout</v>
          </cell>
          <cell r="S611">
            <v>0.6</v>
          </cell>
          <cell r="T611" t="str">
            <v>GL</v>
          </cell>
          <cell r="U611">
            <v>14605216</v>
          </cell>
          <cell r="V611" t="str">
            <v>CLP</v>
          </cell>
          <cell r="W611">
            <v>8763130</v>
          </cell>
          <cell r="X611" t="str">
            <v>CLP</v>
          </cell>
          <cell r="Y611">
            <v>50105583</v>
          </cell>
          <cell r="Z611">
            <v>9320.69</v>
          </cell>
        </row>
        <row r="612">
          <cell r="A612">
            <v>4600035317</v>
          </cell>
          <cell r="B612" t="str">
            <v>FERROSTAAL CHILE S.A.C.</v>
          </cell>
          <cell r="C612">
            <v>34865826405</v>
          </cell>
          <cell r="D612" t="str">
            <v>Servicio Civil Mecánico PARO ERA 2025</v>
          </cell>
          <cell r="E612">
            <v>4500355937</v>
          </cell>
          <cell r="F612">
            <v>10</v>
          </cell>
          <cell r="G612">
            <v>34865317617</v>
          </cell>
          <cell r="H612">
            <v>508788</v>
          </cell>
          <cell r="I612">
            <v>1001848723</v>
          </cell>
          <cell r="J612" t="str">
            <v>Liberado</v>
          </cell>
          <cell r="K612" t="str">
            <v>P25_ERA_G1_SPLI_F-20A 60% MANTENCIÓN</v>
          </cell>
          <cell r="L612" t="str">
            <v>S3_05_4500355937</v>
          </cell>
          <cell r="M612">
            <v>2696342</v>
          </cell>
          <cell r="N612" t="str">
            <v>CLP</v>
          </cell>
          <cell r="O612">
            <v>73525</v>
          </cell>
          <cell r="P612" t="str">
            <v>Compensado</v>
          </cell>
          <cell r="Q612">
            <v>6007229</v>
          </cell>
          <cell r="R612" t="str">
            <v>Mant F-20A - Acumulador De Condensado</v>
          </cell>
          <cell r="S612">
            <v>0.6</v>
          </cell>
          <cell r="T612" t="str">
            <v>GL</v>
          </cell>
          <cell r="U612">
            <v>4493903</v>
          </cell>
          <cell r="V612" t="str">
            <v>CLP</v>
          </cell>
          <cell r="W612">
            <v>2696342</v>
          </cell>
          <cell r="X612" t="str">
            <v>CLP</v>
          </cell>
          <cell r="Y612">
            <v>50105584</v>
          </cell>
          <cell r="Z612">
            <v>2867.9</v>
          </cell>
        </row>
        <row r="613">
          <cell r="A613">
            <v>4600035317</v>
          </cell>
          <cell r="B613" t="str">
            <v>FERROSTAAL CHILE S.A.C.</v>
          </cell>
          <cell r="C613">
            <v>34865826405</v>
          </cell>
          <cell r="D613" t="str">
            <v>Servicio Civil Mecánico PARO ERA 2025</v>
          </cell>
          <cell r="E613">
            <v>4500355937</v>
          </cell>
          <cell r="F613">
            <v>10</v>
          </cell>
          <cell r="G613">
            <v>34865317617</v>
          </cell>
          <cell r="H613">
            <v>508788</v>
          </cell>
          <cell r="I613">
            <v>1001848724</v>
          </cell>
          <cell r="J613" t="str">
            <v>Liberado</v>
          </cell>
          <cell r="K613" t="str">
            <v>P25_ERA_G1_SPLI_F-25 60% MANTENCIÓN</v>
          </cell>
          <cell r="L613" t="str">
            <v>S2_05_4500355937</v>
          </cell>
          <cell r="M613">
            <v>1312466</v>
          </cell>
          <cell r="N613" t="str">
            <v>CLP</v>
          </cell>
          <cell r="O613">
            <v>73501</v>
          </cell>
          <cell r="P613" t="str">
            <v>Compensado</v>
          </cell>
          <cell r="Q613">
            <v>6007230</v>
          </cell>
          <cell r="R613" t="str">
            <v>Mant F-25 - Salida F-6</v>
          </cell>
          <cell r="S613">
            <v>0.6</v>
          </cell>
          <cell r="T613" t="str">
            <v>GL</v>
          </cell>
          <cell r="U613">
            <v>2187443</v>
          </cell>
          <cell r="V613" t="str">
            <v>CLP</v>
          </cell>
          <cell r="W613">
            <v>1312466</v>
          </cell>
          <cell r="X613" t="str">
            <v>CLP</v>
          </cell>
          <cell r="Y613">
            <v>50105586</v>
          </cell>
          <cell r="Z613">
            <v>1395.97</v>
          </cell>
        </row>
        <row r="614">
          <cell r="A614">
            <v>4600035317</v>
          </cell>
          <cell r="B614" t="str">
            <v>FERROSTAAL CHILE S.A.C.</v>
          </cell>
          <cell r="C614">
            <v>34865826405</v>
          </cell>
          <cell r="D614" t="str">
            <v>Servicio Civil Mecánico PARO ERA 2025</v>
          </cell>
          <cell r="E614">
            <v>4500355937</v>
          </cell>
          <cell r="F614">
            <v>10</v>
          </cell>
          <cell r="G614">
            <v>34865317617</v>
          </cell>
          <cell r="H614">
            <v>508788</v>
          </cell>
          <cell r="I614">
            <v>1001848725</v>
          </cell>
          <cell r="J614" t="str">
            <v>Liberado</v>
          </cell>
          <cell r="K614" t="str">
            <v>P25_ERA_G1_TOP 1_B-130 60% MANTENCIÓN</v>
          </cell>
          <cell r="L614" t="str">
            <v>S3_05_4500355937</v>
          </cell>
          <cell r="M614">
            <v>53752961</v>
          </cell>
          <cell r="N614" t="str">
            <v>CLP</v>
          </cell>
          <cell r="O614">
            <v>73525</v>
          </cell>
          <cell r="P614" t="str">
            <v>Compensado</v>
          </cell>
          <cell r="Q614">
            <v>6019879</v>
          </cell>
          <cell r="R614" t="str">
            <v>B-130 HORNO DE CARGA FRACCIONADORA</v>
          </cell>
          <cell r="S614">
            <v>0.6</v>
          </cell>
          <cell r="T614" t="str">
            <v>GL</v>
          </cell>
          <cell r="U614">
            <v>89588268</v>
          </cell>
          <cell r="V614" t="str">
            <v>CLP</v>
          </cell>
          <cell r="W614">
            <v>53752961</v>
          </cell>
          <cell r="X614" t="str">
            <v>CLP</v>
          </cell>
          <cell r="Y614">
            <v>50100956</v>
          </cell>
          <cell r="Z614">
            <v>57173.05</v>
          </cell>
        </row>
        <row r="615">
          <cell r="A615">
            <v>4600035317</v>
          </cell>
          <cell r="B615" t="str">
            <v>FERROSTAAL CHILE S.A.C.</v>
          </cell>
          <cell r="C615">
            <v>34865826405</v>
          </cell>
          <cell r="D615" t="str">
            <v>Servicio Civil Mecánico PARO ERA 2025</v>
          </cell>
          <cell r="E615">
            <v>4500355937</v>
          </cell>
          <cell r="F615">
            <v>10</v>
          </cell>
          <cell r="G615">
            <v>34865317617</v>
          </cell>
          <cell r="H615">
            <v>508788</v>
          </cell>
          <cell r="I615">
            <v>1001848727</v>
          </cell>
          <cell r="J615" t="str">
            <v>Liberado</v>
          </cell>
          <cell r="K615" t="str">
            <v>P25_ERA_G1_TOP 1_B-51 60% MANTENCIÓN</v>
          </cell>
          <cell r="L615" t="str">
            <v>S2_05_4500355937</v>
          </cell>
          <cell r="M615">
            <v>42779329</v>
          </cell>
          <cell r="N615" t="str">
            <v>CLP</v>
          </cell>
          <cell r="O615">
            <v>73501</v>
          </cell>
          <cell r="P615" t="str">
            <v>Compensado</v>
          </cell>
          <cell r="Q615">
            <v>6017615</v>
          </cell>
          <cell r="R615" t="str">
            <v>B-51 HORNO DE VACÍO</v>
          </cell>
          <cell r="S615">
            <v>0.6</v>
          </cell>
          <cell r="T615" t="str">
            <v>GL</v>
          </cell>
          <cell r="U615">
            <v>71298882</v>
          </cell>
          <cell r="V615" t="str">
            <v>CLP</v>
          </cell>
          <cell r="W615">
            <v>42779329</v>
          </cell>
          <cell r="X615" t="str">
            <v>CLP</v>
          </cell>
          <cell r="Y615">
            <v>50100955</v>
          </cell>
          <cell r="Z615">
            <v>45501.21</v>
          </cell>
        </row>
        <row r="616">
          <cell r="A616">
            <v>4600035317</v>
          </cell>
          <cell r="B616" t="str">
            <v>FERROSTAAL CHILE S.A.C.</v>
          </cell>
          <cell r="C616">
            <v>34865826405</v>
          </cell>
          <cell r="D616" t="str">
            <v>Servicio Civil Mecánico PARO ERA 2025</v>
          </cell>
          <cell r="E616">
            <v>4500355937</v>
          </cell>
          <cell r="F616">
            <v>10</v>
          </cell>
          <cell r="G616">
            <v>34865317617</v>
          </cell>
          <cell r="H616">
            <v>508788</v>
          </cell>
          <cell r="I616">
            <v>1001848735</v>
          </cell>
          <cell r="J616" t="str">
            <v>Liberado</v>
          </cell>
          <cell r="K616" t="str">
            <v>P25_ERA_G1_TOP 1_C-130A 60% MANTENCIÓ</v>
          </cell>
          <cell r="L616" t="str">
            <v>S3_05_4500355937</v>
          </cell>
          <cell r="M616">
            <v>9896169</v>
          </cell>
          <cell r="N616" t="str">
            <v>CLP</v>
          </cell>
          <cell r="O616">
            <v>73525</v>
          </cell>
          <cell r="P616" t="str">
            <v>Compensado</v>
          </cell>
          <cell r="Q616">
            <v>6020043</v>
          </cell>
          <cell r="R616" t="str">
            <v>TOP1-C-130 A</v>
          </cell>
          <cell r="S616">
            <v>0.6</v>
          </cell>
          <cell r="T616" t="str">
            <v>GL</v>
          </cell>
          <cell r="U616">
            <v>16493615</v>
          </cell>
          <cell r="V616" t="str">
            <v>CLP</v>
          </cell>
          <cell r="W616">
            <v>9896169</v>
          </cell>
          <cell r="X616" t="str">
            <v>CLP</v>
          </cell>
          <cell r="Y616">
            <v>50104806</v>
          </cell>
          <cell r="Z616">
            <v>10525.82</v>
          </cell>
        </row>
        <row r="617">
          <cell r="A617">
            <v>4600035317</v>
          </cell>
          <cell r="B617" t="str">
            <v>FERROSTAAL CHILE S.A.C.</v>
          </cell>
          <cell r="C617">
            <v>34865826405</v>
          </cell>
          <cell r="D617" t="str">
            <v>Servicio Civil Mecánico PARO ERA 2025</v>
          </cell>
          <cell r="E617">
            <v>4500355937</v>
          </cell>
          <cell r="F617">
            <v>10</v>
          </cell>
          <cell r="G617">
            <v>34865317617</v>
          </cell>
          <cell r="H617">
            <v>508788</v>
          </cell>
          <cell r="I617">
            <v>1001848736</v>
          </cell>
          <cell r="J617" t="str">
            <v>Liberado</v>
          </cell>
          <cell r="K617" t="str">
            <v>P25_ERA_G1_TOP 1_C-130C 60% MANTENCIÓ</v>
          </cell>
          <cell r="L617" t="str">
            <v>S3_05_4500355937</v>
          </cell>
          <cell r="M617">
            <v>9896169</v>
          </cell>
          <cell r="N617" t="str">
            <v>CLP</v>
          </cell>
          <cell r="O617">
            <v>73525</v>
          </cell>
          <cell r="P617" t="str">
            <v>Compensado</v>
          </cell>
          <cell r="Q617">
            <v>6019975</v>
          </cell>
          <cell r="R617" t="str">
            <v>TOP1-C-130 C</v>
          </cell>
          <cell r="S617">
            <v>0.6</v>
          </cell>
          <cell r="T617" t="str">
            <v>GL</v>
          </cell>
          <cell r="U617">
            <v>16493615</v>
          </cell>
          <cell r="V617" t="str">
            <v>CLP</v>
          </cell>
          <cell r="W617">
            <v>9896169</v>
          </cell>
          <cell r="X617" t="str">
            <v>CLP</v>
          </cell>
          <cell r="Y617">
            <v>50104808</v>
          </cell>
          <cell r="Z617">
            <v>10525.82</v>
          </cell>
        </row>
        <row r="618">
          <cell r="A618">
            <v>4600035317</v>
          </cell>
          <cell r="B618" t="str">
            <v>FERROSTAAL CHILE S.A.C.</v>
          </cell>
          <cell r="C618">
            <v>34865826405</v>
          </cell>
          <cell r="D618" t="str">
            <v>Servicio Civil Mecánico PARO ERA 2025</v>
          </cell>
          <cell r="E618">
            <v>4500355937</v>
          </cell>
          <cell r="F618">
            <v>10</v>
          </cell>
          <cell r="G618">
            <v>34865317617</v>
          </cell>
          <cell r="H618">
            <v>508788</v>
          </cell>
          <cell r="I618">
            <v>1001848737</v>
          </cell>
          <cell r="J618" t="str">
            <v>Liberado</v>
          </cell>
          <cell r="K618" t="str">
            <v>P25_ERA_G1_TOP 1_C-130D 60% MANTENCIÓ</v>
          </cell>
          <cell r="L618" t="str">
            <v>S3_05_4500355937</v>
          </cell>
          <cell r="M618">
            <v>9896169</v>
          </cell>
          <cell r="N618" t="str">
            <v>CLP</v>
          </cell>
          <cell r="O618">
            <v>73525</v>
          </cell>
          <cell r="P618" t="str">
            <v>Compensado</v>
          </cell>
          <cell r="Q618">
            <v>6019976</v>
          </cell>
          <cell r="R618" t="str">
            <v>TOP1-C-130 D</v>
          </cell>
          <cell r="S618">
            <v>0.6</v>
          </cell>
          <cell r="T618" t="str">
            <v>GL</v>
          </cell>
          <cell r="U618">
            <v>16493615</v>
          </cell>
          <cell r="V618" t="str">
            <v>CLP</v>
          </cell>
          <cell r="W618">
            <v>9896169</v>
          </cell>
          <cell r="X618" t="str">
            <v>CLP</v>
          </cell>
          <cell r="Y618">
            <v>50104809</v>
          </cell>
          <cell r="Z618">
            <v>10525.82</v>
          </cell>
        </row>
        <row r="619">
          <cell r="A619">
            <v>4600035317</v>
          </cell>
          <cell r="B619" t="str">
            <v>FERROSTAAL CHILE S.A.C.</v>
          </cell>
          <cell r="C619">
            <v>34865826405</v>
          </cell>
          <cell r="D619" t="str">
            <v>Servicio Civil Mecánico PARO ERA 2025</v>
          </cell>
          <cell r="E619">
            <v>4500355937</v>
          </cell>
          <cell r="F619">
            <v>10</v>
          </cell>
          <cell r="G619">
            <v>34865317617</v>
          </cell>
          <cell r="H619">
            <v>508788</v>
          </cell>
          <cell r="I619">
            <v>1001848738</v>
          </cell>
          <cell r="J619" t="str">
            <v>Liberado</v>
          </cell>
          <cell r="K619" t="str">
            <v>P25_ERA_G1_TOP 1_C-131 60% MANTENCIÓN</v>
          </cell>
          <cell r="L619" t="str">
            <v>S2_05_4500355937</v>
          </cell>
          <cell r="M619">
            <v>9512158</v>
          </cell>
          <cell r="N619" t="str">
            <v>CLP</v>
          </cell>
          <cell r="O619">
            <v>73501</v>
          </cell>
          <cell r="P619" t="str">
            <v>Compensado</v>
          </cell>
          <cell r="Q619">
            <v>6007278</v>
          </cell>
          <cell r="R619" t="str">
            <v>Mant C-131 - Crude / Hvgo Exchanger</v>
          </cell>
          <cell r="S619">
            <v>0.6</v>
          </cell>
          <cell r="T619" t="str">
            <v>GL</v>
          </cell>
          <cell r="U619">
            <v>15853597</v>
          </cell>
          <cell r="V619" t="str">
            <v>CLP</v>
          </cell>
          <cell r="W619">
            <v>9512158</v>
          </cell>
          <cell r="X619" t="str">
            <v>CLP</v>
          </cell>
          <cell r="Y619">
            <v>50105718</v>
          </cell>
          <cell r="Z619">
            <v>10117.379999999999</v>
          </cell>
        </row>
        <row r="620">
          <cell r="A620">
            <v>4600035317</v>
          </cell>
          <cell r="B620" t="str">
            <v>FERROSTAAL CHILE S.A.C.</v>
          </cell>
          <cell r="C620">
            <v>34865826405</v>
          </cell>
          <cell r="D620" t="str">
            <v>Servicio Civil Mecánico PARO ERA 2025</v>
          </cell>
          <cell r="E620">
            <v>4500355937</v>
          </cell>
          <cell r="F620">
            <v>10</v>
          </cell>
          <cell r="G620">
            <v>34865317617</v>
          </cell>
          <cell r="H620">
            <v>508788</v>
          </cell>
          <cell r="I620">
            <v>1001848740</v>
          </cell>
          <cell r="J620" t="str">
            <v>Liberado</v>
          </cell>
          <cell r="K620" t="str">
            <v>P25_ERA_G1_TOP 1_C-132A 60% MANTENCIÓ</v>
          </cell>
          <cell r="L620" t="str">
            <v>S3_05_4500355937</v>
          </cell>
          <cell r="M620">
            <v>9512158</v>
          </cell>
          <cell r="N620" t="str">
            <v>CLP</v>
          </cell>
          <cell r="O620">
            <v>73525</v>
          </cell>
          <cell r="P620" t="str">
            <v>Compensado</v>
          </cell>
          <cell r="Q620">
            <v>6007279</v>
          </cell>
          <cell r="R620" t="str">
            <v>Mant C-132A - Crude / Vacum Residue Exch</v>
          </cell>
          <cell r="S620">
            <v>0.6</v>
          </cell>
          <cell r="T620" t="str">
            <v>GL</v>
          </cell>
          <cell r="U620">
            <v>15853597</v>
          </cell>
          <cell r="V620" t="str">
            <v>CLP</v>
          </cell>
          <cell r="W620">
            <v>9512158</v>
          </cell>
          <cell r="X620" t="str">
            <v>CLP</v>
          </cell>
          <cell r="Y620">
            <v>50105719</v>
          </cell>
          <cell r="Z620">
            <v>10117.379999999999</v>
          </cell>
        </row>
        <row r="621">
          <cell r="A621">
            <v>4600035317</v>
          </cell>
          <cell r="B621" t="str">
            <v>FERROSTAAL CHILE S.A.C.</v>
          </cell>
          <cell r="C621">
            <v>34865826405</v>
          </cell>
          <cell r="D621" t="str">
            <v>Servicio Civil Mecánico PARO ERA 2025</v>
          </cell>
          <cell r="E621">
            <v>4500355937</v>
          </cell>
          <cell r="F621">
            <v>10</v>
          </cell>
          <cell r="G621">
            <v>34865317617</v>
          </cell>
          <cell r="H621">
            <v>508788</v>
          </cell>
          <cell r="I621">
            <v>1001848742</v>
          </cell>
          <cell r="J621" t="str">
            <v>Liberado</v>
          </cell>
          <cell r="K621" t="str">
            <v>P25_ERA_G1_TOP 1_C-132B 60% MANTENCIÓ</v>
          </cell>
          <cell r="L621" t="str">
            <v>S3_05_4500355937</v>
          </cell>
          <cell r="M621">
            <v>9512158</v>
          </cell>
          <cell r="N621" t="str">
            <v>CLP</v>
          </cell>
          <cell r="O621">
            <v>73525</v>
          </cell>
          <cell r="P621" t="str">
            <v>Compensado</v>
          </cell>
          <cell r="Q621">
            <v>6007280</v>
          </cell>
          <cell r="R621" t="str">
            <v>Mant C-132B - Crude / Vacum Residue Exch</v>
          </cell>
          <cell r="S621">
            <v>0.6</v>
          </cell>
          <cell r="T621" t="str">
            <v>GL</v>
          </cell>
          <cell r="U621">
            <v>15853597</v>
          </cell>
          <cell r="V621" t="str">
            <v>CLP</v>
          </cell>
          <cell r="W621">
            <v>9512158</v>
          </cell>
          <cell r="X621" t="str">
            <v>CLP</v>
          </cell>
          <cell r="Y621">
            <v>50105720</v>
          </cell>
          <cell r="Z621">
            <v>10117.379999999999</v>
          </cell>
        </row>
        <row r="622">
          <cell r="A622">
            <v>4600035317</v>
          </cell>
          <cell r="B622" t="str">
            <v>FERROSTAAL CHILE S.A.C.</v>
          </cell>
          <cell r="C622">
            <v>34865826405</v>
          </cell>
          <cell r="D622" t="str">
            <v>Servicio Civil Mecánico PARO ERA 2025</v>
          </cell>
          <cell r="E622">
            <v>4500355937</v>
          </cell>
          <cell r="F622">
            <v>10</v>
          </cell>
          <cell r="G622">
            <v>34865317617</v>
          </cell>
          <cell r="H622">
            <v>508788</v>
          </cell>
          <cell r="I622">
            <v>1001848743</v>
          </cell>
          <cell r="J622" t="str">
            <v>Liberado</v>
          </cell>
          <cell r="K622" t="str">
            <v>P25_ERA_G1_TOP 1_C-134 60% MANTENCIÓN</v>
          </cell>
          <cell r="L622" t="str">
            <v>S2_05_4500355937</v>
          </cell>
          <cell r="M622">
            <v>5364733</v>
          </cell>
          <cell r="N622" t="str">
            <v>CLP</v>
          </cell>
          <cell r="O622">
            <v>73501</v>
          </cell>
          <cell r="P622" t="str">
            <v>Compensado</v>
          </cell>
          <cell r="Q622">
            <v>6007282</v>
          </cell>
          <cell r="R622" t="str">
            <v>Mant C-134 - Crude / Hvgo Exchange</v>
          </cell>
          <cell r="S622">
            <v>0.6</v>
          </cell>
          <cell r="T622" t="str">
            <v>GL</v>
          </cell>
          <cell r="U622">
            <v>8941222</v>
          </cell>
          <cell r="V622" t="str">
            <v>CLP</v>
          </cell>
          <cell r="W622">
            <v>5364733</v>
          </cell>
          <cell r="X622" t="str">
            <v>CLP</v>
          </cell>
          <cell r="Y622">
            <v>50105721</v>
          </cell>
          <cell r="Z622">
            <v>5706.07</v>
          </cell>
        </row>
        <row r="623">
          <cell r="A623">
            <v>4600035317</v>
          </cell>
          <cell r="B623" t="str">
            <v>FERROSTAAL CHILE S.A.C.</v>
          </cell>
          <cell r="C623">
            <v>34865826405</v>
          </cell>
          <cell r="D623" t="str">
            <v>Servicio Civil Mecánico PARO ERA 2025</v>
          </cell>
          <cell r="E623">
            <v>4500355937</v>
          </cell>
          <cell r="F623">
            <v>10</v>
          </cell>
          <cell r="G623">
            <v>34865317617</v>
          </cell>
          <cell r="H623">
            <v>508788</v>
          </cell>
          <cell r="I623">
            <v>1001848744</v>
          </cell>
          <cell r="J623" t="str">
            <v>Liberado</v>
          </cell>
          <cell r="K623" t="str">
            <v>P25_ERA_G1_TOP 1_C-137 60% MANTENCIÓN</v>
          </cell>
          <cell r="L623" t="str">
            <v>S2_05_4500355937</v>
          </cell>
          <cell r="M623">
            <v>3319432</v>
          </cell>
          <cell r="N623" t="str">
            <v>CLP</v>
          </cell>
          <cell r="O623">
            <v>73501</v>
          </cell>
          <cell r="P623" t="str">
            <v>Compensado</v>
          </cell>
          <cell r="Q623">
            <v>6007285</v>
          </cell>
          <cell r="R623" t="str">
            <v>Mant C-137 - Crude / Mvgo Exchanger</v>
          </cell>
          <cell r="S623">
            <v>0.6</v>
          </cell>
          <cell r="T623" t="str">
            <v>GL</v>
          </cell>
          <cell r="U623">
            <v>5532386</v>
          </cell>
          <cell r="V623" t="str">
            <v>CLP</v>
          </cell>
          <cell r="W623">
            <v>3319432</v>
          </cell>
          <cell r="X623" t="str">
            <v>CLP</v>
          </cell>
          <cell r="Y623">
            <v>50105724</v>
          </cell>
          <cell r="Z623">
            <v>3530.63</v>
          </cell>
        </row>
        <row r="624">
          <cell r="A624">
            <v>4600035317</v>
          </cell>
          <cell r="B624" t="str">
            <v>FERROSTAAL CHILE S.A.C.</v>
          </cell>
          <cell r="C624">
            <v>34865826405</v>
          </cell>
          <cell r="D624" t="str">
            <v>Servicio Civil Mecánico PARO ERA 2025</v>
          </cell>
          <cell r="E624">
            <v>4500355937</v>
          </cell>
          <cell r="F624">
            <v>10</v>
          </cell>
          <cell r="G624">
            <v>34865317617</v>
          </cell>
          <cell r="H624">
            <v>508788</v>
          </cell>
          <cell r="I624">
            <v>1001848745</v>
          </cell>
          <cell r="J624" t="str">
            <v>Liberado</v>
          </cell>
          <cell r="K624" t="str">
            <v>P25_ERA_G1_TOP 1_C-140A 60% MANTENCIÓ</v>
          </cell>
          <cell r="L624" t="str">
            <v>S3_05_4500355937</v>
          </cell>
          <cell r="M624">
            <v>10916888</v>
          </cell>
          <cell r="N624" t="str">
            <v>CLP</v>
          </cell>
          <cell r="O624">
            <v>73525</v>
          </cell>
          <cell r="P624" t="str">
            <v>Compensado</v>
          </cell>
          <cell r="Q624">
            <v>6007288</v>
          </cell>
          <cell r="R624" t="str">
            <v>Mant C-140A - Precondensers</v>
          </cell>
          <cell r="S624">
            <v>0.6</v>
          </cell>
          <cell r="T624" t="str">
            <v>GL</v>
          </cell>
          <cell r="U624">
            <v>18194814</v>
          </cell>
          <cell r="V624" t="str">
            <v>CLP</v>
          </cell>
          <cell r="W624">
            <v>10916888</v>
          </cell>
          <cell r="X624" t="str">
            <v>CLP</v>
          </cell>
          <cell r="Y624">
            <v>50105728</v>
          </cell>
          <cell r="Z624">
            <v>11611.49</v>
          </cell>
        </row>
        <row r="625">
          <cell r="A625">
            <v>4600035317</v>
          </cell>
          <cell r="B625" t="str">
            <v>FERROSTAAL CHILE S.A.C.</v>
          </cell>
          <cell r="C625">
            <v>34865826405</v>
          </cell>
          <cell r="D625" t="str">
            <v>Servicio Civil Mecánico PARO ERA 2025</v>
          </cell>
          <cell r="E625">
            <v>4500355937</v>
          </cell>
          <cell r="F625">
            <v>10</v>
          </cell>
          <cell r="G625">
            <v>34865317617</v>
          </cell>
          <cell r="H625">
            <v>508788</v>
          </cell>
          <cell r="I625">
            <v>1001848746</v>
          </cell>
          <cell r="J625" t="str">
            <v>Liberado</v>
          </cell>
          <cell r="K625" t="str">
            <v>P25_ERA_G1_TOP 1_C-140B 60% MANTENCIÓ</v>
          </cell>
          <cell r="L625" t="str">
            <v>S4_05_4500355937</v>
          </cell>
          <cell r="M625">
            <v>10552018</v>
          </cell>
          <cell r="N625" t="str">
            <v>CLP</v>
          </cell>
          <cell r="O625">
            <v>73575</v>
          </cell>
          <cell r="P625" t="str">
            <v>Compensado</v>
          </cell>
          <cell r="Q625">
            <v>6007289</v>
          </cell>
          <cell r="R625" t="str">
            <v>Mant C-140B - Precondensers</v>
          </cell>
          <cell r="S625">
            <v>0.6</v>
          </cell>
          <cell r="T625" t="str">
            <v>GL</v>
          </cell>
          <cell r="U625">
            <v>17586697</v>
          </cell>
          <cell r="V625" t="str">
            <v>CLP</v>
          </cell>
          <cell r="W625">
            <v>10552018</v>
          </cell>
          <cell r="X625" t="str">
            <v>CLP</v>
          </cell>
          <cell r="Y625">
            <v>50105729</v>
          </cell>
          <cell r="Z625">
            <v>11223.4</v>
          </cell>
        </row>
        <row r="626">
          <cell r="A626">
            <v>4600035317</v>
          </cell>
          <cell r="B626" t="str">
            <v>FERROSTAAL CHILE S.A.C.</v>
          </cell>
          <cell r="C626">
            <v>34865826405</v>
          </cell>
          <cell r="D626" t="str">
            <v>Servicio Civil Mecánico PARO ERA 2025</v>
          </cell>
          <cell r="E626">
            <v>4500355937</v>
          </cell>
          <cell r="F626">
            <v>10</v>
          </cell>
          <cell r="G626">
            <v>34865317617</v>
          </cell>
          <cell r="H626">
            <v>508788</v>
          </cell>
          <cell r="I626">
            <v>1001848747</v>
          </cell>
          <cell r="J626" t="str">
            <v>Liberado</v>
          </cell>
          <cell r="K626" t="str">
            <v>P25_ERA_G1_TOP 1_C-141 60% MANTENCIÓN</v>
          </cell>
          <cell r="L626" t="str">
            <v>S2_05_4500355937</v>
          </cell>
          <cell r="M626">
            <v>10160276</v>
          </cell>
          <cell r="N626" t="str">
            <v>CLP</v>
          </cell>
          <cell r="O626">
            <v>73501</v>
          </cell>
          <cell r="P626" t="str">
            <v>Compensado</v>
          </cell>
          <cell r="Q626">
            <v>6007290</v>
          </cell>
          <cell r="R626" t="str">
            <v>Mant C-141 - Intercondersers</v>
          </cell>
          <cell r="S626">
            <v>0.6</v>
          </cell>
          <cell r="T626" t="str">
            <v>GL</v>
          </cell>
          <cell r="U626">
            <v>16933794</v>
          </cell>
          <cell r="V626" t="str">
            <v>CLP</v>
          </cell>
          <cell r="W626">
            <v>10160276</v>
          </cell>
          <cell r="X626" t="str">
            <v>CLP</v>
          </cell>
          <cell r="Y626">
            <v>50105730</v>
          </cell>
          <cell r="Z626">
            <v>10806.73</v>
          </cell>
        </row>
        <row r="627">
          <cell r="A627">
            <v>4600035317</v>
          </cell>
          <cell r="B627" t="str">
            <v>FERROSTAAL CHILE S.A.C.</v>
          </cell>
          <cell r="C627">
            <v>34865826405</v>
          </cell>
          <cell r="D627" t="str">
            <v>Servicio Civil Mecánico PARO ERA 2025</v>
          </cell>
          <cell r="E627">
            <v>4500355937</v>
          </cell>
          <cell r="F627">
            <v>10</v>
          </cell>
          <cell r="G627">
            <v>34865317617</v>
          </cell>
          <cell r="H627">
            <v>508788</v>
          </cell>
          <cell r="I627">
            <v>1001848748</v>
          </cell>
          <cell r="J627" t="str">
            <v>Liberado</v>
          </cell>
          <cell r="K627" t="str">
            <v>P25_ERA_G1_TOP 1_C-142 60% MANTENCIÓN</v>
          </cell>
          <cell r="L627" t="str">
            <v>S2_05_4500355937</v>
          </cell>
          <cell r="M627">
            <v>6661624</v>
          </cell>
          <cell r="N627" t="str">
            <v>CLP</v>
          </cell>
          <cell r="O627">
            <v>73501</v>
          </cell>
          <cell r="P627" t="str">
            <v>Compensado</v>
          </cell>
          <cell r="Q627">
            <v>6007291</v>
          </cell>
          <cell r="R627" t="str">
            <v>Mant C-142 - Aftercondersers</v>
          </cell>
          <cell r="S627">
            <v>0.6</v>
          </cell>
          <cell r="T627" t="str">
            <v>GL</v>
          </cell>
          <cell r="U627">
            <v>11102707</v>
          </cell>
          <cell r="V627" t="str">
            <v>CLP</v>
          </cell>
          <cell r="W627">
            <v>6661624</v>
          </cell>
          <cell r="X627" t="str">
            <v>CLP</v>
          </cell>
          <cell r="Y627">
            <v>50105731</v>
          </cell>
          <cell r="Z627">
            <v>7085.48</v>
          </cell>
        </row>
        <row r="628">
          <cell r="A628">
            <v>4600035317</v>
          </cell>
          <cell r="B628" t="str">
            <v>FERROSTAAL CHILE S.A.C.</v>
          </cell>
          <cell r="C628">
            <v>34865826405</v>
          </cell>
          <cell r="D628" t="str">
            <v>Servicio Civil Mecánico PARO ERA 2025</v>
          </cell>
          <cell r="E628">
            <v>4500355937</v>
          </cell>
          <cell r="F628">
            <v>10</v>
          </cell>
          <cell r="G628">
            <v>34865317617</v>
          </cell>
          <cell r="H628">
            <v>508788</v>
          </cell>
          <cell r="I628">
            <v>1001848749</v>
          </cell>
          <cell r="J628" t="str">
            <v>Liberado</v>
          </cell>
          <cell r="K628" t="str">
            <v>P25_ERA_G1_TOP 1_C-143A 60% MANTENCIÓ</v>
          </cell>
          <cell r="L628" t="str">
            <v>S2_05_4500355937</v>
          </cell>
          <cell r="M628">
            <v>5567544</v>
          </cell>
          <cell r="N628" t="str">
            <v>CLP</v>
          </cell>
          <cell r="O628">
            <v>73501</v>
          </cell>
          <cell r="P628" t="str">
            <v>Compensado</v>
          </cell>
          <cell r="Q628">
            <v>6007292</v>
          </cell>
          <cell r="R628" t="str">
            <v>Mant C-143A - Crude /Diesel Product Exch</v>
          </cell>
          <cell r="S628">
            <v>0.6</v>
          </cell>
          <cell r="T628" t="str">
            <v>GL</v>
          </cell>
          <cell r="U628">
            <v>9279240</v>
          </cell>
          <cell r="V628" t="str">
            <v>CLP</v>
          </cell>
          <cell r="W628">
            <v>5567544</v>
          </cell>
          <cell r="X628" t="str">
            <v>CLP</v>
          </cell>
          <cell r="Y628">
            <v>50105732</v>
          </cell>
          <cell r="Z628">
            <v>5921.79</v>
          </cell>
        </row>
        <row r="629">
          <cell r="A629">
            <v>4600035317</v>
          </cell>
          <cell r="B629" t="str">
            <v>FERROSTAAL CHILE S.A.C.</v>
          </cell>
          <cell r="C629">
            <v>34865826405</v>
          </cell>
          <cell r="D629" t="str">
            <v>Servicio Civil Mecánico PARO ERA 2025</v>
          </cell>
          <cell r="E629">
            <v>4500355937</v>
          </cell>
          <cell r="F629">
            <v>10</v>
          </cell>
          <cell r="G629">
            <v>34865317617</v>
          </cell>
          <cell r="H629">
            <v>508788</v>
          </cell>
          <cell r="I629">
            <v>1001848750</v>
          </cell>
          <cell r="J629" t="str">
            <v>Liberado</v>
          </cell>
          <cell r="K629" t="str">
            <v>P25_ERA_G1_TOP 1_C-143B 60% MANTENCIÓ</v>
          </cell>
          <cell r="L629" t="str">
            <v>S3_05_4500355937</v>
          </cell>
          <cell r="M629">
            <v>5567544</v>
          </cell>
          <cell r="N629" t="str">
            <v>CLP</v>
          </cell>
          <cell r="O629">
            <v>73525</v>
          </cell>
          <cell r="P629" t="str">
            <v>Compensado</v>
          </cell>
          <cell r="Q629">
            <v>6007293</v>
          </cell>
          <cell r="R629" t="str">
            <v>Mant C-143B - Crude /Diesel Product Exch</v>
          </cell>
          <cell r="S629">
            <v>0.6</v>
          </cell>
          <cell r="T629" t="str">
            <v>GL</v>
          </cell>
          <cell r="U629">
            <v>9279240</v>
          </cell>
          <cell r="V629" t="str">
            <v>CLP</v>
          </cell>
          <cell r="W629">
            <v>5567544</v>
          </cell>
          <cell r="X629" t="str">
            <v>CLP</v>
          </cell>
          <cell r="Y629">
            <v>50105733</v>
          </cell>
          <cell r="Z629">
            <v>5921.79</v>
          </cell>
        </row>
        <row r="630">
          <cell r="A630">
            <v>4600035317</v>
          </cell>
          <cell r="B630" t="str">
            <v>FERROSTAAL CHILE S.A.C.</v>
          </cell>
          <cell r="C630">
            <v>34865826405</v>
          </cell>
          <cell r="D630" t="str">
            <v>Servicio Civil Mecánico PARO ERA 2025</v>
          </cell>
          <cell r="E630">
            <v>4500355937</v>
          </cell>
          <cell r="F630">
            <v>10</v>
          </cell>
          <cell r="G630">
            <v>34865317617</v>
          </cell>
          <cell r="H630">
            <v>508788</v>
          </cell>
          <cell r="I630">
            <v>1001848751</v>
          </cell>
          <cell r="J630" t="str">
            <v>Liberado</v>
          </cell>
          <cell r="K630" t="str">
            <v>P25_ERA_G1_TOP 1_C-144A 60% MANTENCIÓ</v>
          </cell>
          <cell r="L630" t="str">
            <v>S3_05_4500355937</v>
          </cell>
          <cell r="M630">
            <v>5499909</v>
          </cell>
          <cell r="N630" t="str">
            <v>CLP</v>
          </cell>
          <cell r="O630">
            <v>73525</v>
          </cell>
          <cell r="P630" t="str">
            <v>Compensado</v>
          </cell>
          <cell r="Q630">
            <v>6007294</v>
          </cell>
          <cell r="R630" t="str">
            <v>Mant C-144A - Crude /Diesel Pumparound</v>
          </cell>
          <cell r="S630">
            <v>0.6</v>
          </cell>
          <cell r="T630" t="str">
            <v>GL</v>
          </cell>
          <cell r="U630">
            <v>9166515</v>
          </cell>
          <cell r="V630" t="str">
            <v>CLP</v>
          </cell>
          <cell r="W630">
            <v>5499909</v>
          </cell>
          <cell r="X630" t="str">
            <v>CLP</v>
          </cell>
          <cell r="Y630">
            <v>50105734</v>
          </cell>
          <cell r="Z630">
            <v>5849.85</v>
          </cell>
        </row>
        <row r="631">
          <cell r="A631">
            <v>4600035317</v>
          </cell>
          <cell r="B631" t="str">
            <v>FERROSTAAL CHILE S.A.C.</v>
          </cell>
          <cell r="C631">
            <v>34865826405</v>
          </cell>
          <cell r="D631" t="str">
            <v>Servicio Civil Mecánico PARO ERA 2025</v>
          </cell>
          <cell r="E631">
            <v>4500355937</v>
          </cell>
          <cell r="F631">
            <v>10</v>
          </cell>
          <cell r="G631">
            <v>34865317617</v>
          </cell>
          <cell r="H631">
            <v>508788</v>
          </cell>
          <cell r="I631">
            <v>1001848752</v>
          </cell>
          <cell r="J631" t="str">
            <v>Liberado</v>
          </cell>
          <cell r="K631" t="str">
            <v>P25_ERA_G1_TOP 1_C-144B 60% MANTENCIÓ</v>
          </cell>
          <cell r="L631" t="str">
            <v>S3_05_4500355937</v>
          </cell>
          <cell r="M631">
            <v>5472892</v>
          </cell>
          <cell r="N631" t="str">
            <v>CLP</v>
          </cell>
          <cell r="O631">
            <v>73525</v>
          </cell>
          <cell r="P631" t="str">
            <v>Compensado</v>
          </cell>
          <cell r="Q631">
            <v>6007295</v>
          </cell>
          <cell r="R631" t="str">
            <v>Mant C-144B - Crude /Diesel Pumparound</v>
          </cell>
          <cell r="S631">
            <v>0.6</v>
          </cell>
          <cell r="T631" t="str">
            <v>GL</v>
          </cell>
          <cell r="U631">
            <v>9121487</v>
          </cell>
          <cell r="V631" t="str">
            <v>CLP</v>
          </cell>
          <cell r="W631">
            <v>5472892</v>
          </cell>
          <cell r="X631" t="str">
            <v>CLP</v>
          </cell>
          <cell r="Y631">
            <v>50105735</v>
          </cell>
          <cell r="Z631">
            <v>5821.11</v>
          </cell>
        </row>
        <row r="632">
          <cell r="A632">
            <v>4600035317</v>
          </cell>
          <cell r="B632" t="str">
            <v>FERROSTAAL CHILE S.A.C.</v>
          </cell>
          <cell r="C632">
            <v>34865826405</v>
          </cell>
          <cell r="D632" t="str">
            <v>Servicio Civil Mecánico PARO ERA 2025</v>
          </cell>
          <cell r="E632">
            <v>4500355937</v>
          </cell>
          <cell r="F632">
            <v>10</v>
          </cell>
          <cell r="G632">
            <v>34865317617</v>
          </cell>
          <cell r="H632">
            <v>508788</v>
          </cell>
          <cell r="I632">
            <v>1001848753</v>
          </cell>
          <cell r="J632" t="str">
            <v>Liberado</v>
          </cell>
          <cell r="K632" t="str">
            <v>P25_ERA_G1_TOP 1_C-144C 60% MANTENCIÓ</v>
          </cell>
          <cell r="L632" t="str">
            <v>S3_05_4500355937</v>
          </cell>
          <cell r="M632">
            <v>5472892</v>
          </cell>
          <cell r="N632" t="str">
            <v>CLP</v>
          </cell>
          <cell r="O632">
            <v>73525</v>
          </cell>
          <cell r="P632" t="str">
            <v>Compensado</v>
          </cell>
          <cell r="Q632">
            <v>6007296</v>
          </cell>
          <cell r="R632" t="str">
            <v>Mant C-144C - Crude /Diesel Pumparound</v>
          </cell>
          <cell r="S632">
            <v>0.6</v>
          </cell>
          <cell r="T632" t="str">
            <v>GL</v>
          </cell>
          <cell r="U632">
            <v>9121487</v>
          </cell>
          <cell r="V632" t="str">
            <v>CLP</v>
          </cell>
          <cell r="W632">
            <v>5472892</v>
          </cell>
          <cell r="X632" t="str">
            <v>CLP</v>
          </cell>
          <cell r="Y632">
            <v>50105736</v>
          </cell>
          <cell r="Z632">
            <v>5821.11</v>
          </cell>
        </row>
        <row r="633">
          <cell r="A633">
            <v>4600035317</v>
          </cell>
          <cell r="B633" t="str">
            <v>FERROSTAAL CHILE S.A.C.</v>
          </cell>
          <cell r="C633">
            <v>34865826405</v>
          </cell>
          <cell r="D633" t="str">
            <v>Servicio Civil Mecánico PARO ERA 2025</v>
          </cell>
          <cell r="E633">
            <v>4500355937</v>
          </cell>
          <cell r="F633">
            <v>10</v>
          </cell>
          <cell r="G633">
            <v>34865317617</v>
          </cell>
          <cell r="H633">
            <v>508788</v>
          </cell>
          <cell r="I633">
            <v>1001848754</v>
          </cell>
          <cell r="J633" t="str">
            <v>Liberado</v>
          </cell>
          <cell r="K633" t="str">
            <v>P25_ERA_G1_TOP 1_C-149 60% MANTENCIÓN</v>
          </cell>
          <cell r="L633" t="str">
            <v>S3_05_4500355937</v>
          </cell>
          <cell r="M633">
            <v>5864541</v>
          </cell>
          <cell r="N633" t="str">
            <v>CLP</v>
          </cell>
          <cell r="O633">
            <v>73525</v>
          </cell>
          <cell r="P633" t="str">
            <v>Compensado</v>
          </cell>
          <cell r="Q633">
            <v>6007299</v>
          </cell>
          <cell r="R633" t="str">
            <v>Mant C-149 - Hvgo Product Cooler</v>
          </cell>
          <cell r="S633">
            <v>0.6</v>
          </cell>
          <cell r="T633" t="str">
            <v>GL</v>
          </cell>
          <cell r="U633">
            <v>9774235</v>
          </cell>
          <cell r="V633" t="str">
            <v>CLP</v>
          </cell>
          <cell r="W633">
            <v>5864541</v>
          </cell>
          <cell r="X633" t="str">
            <v>CLP</v>
          </cell>
          <cell r="Y633">
            <v>50105740</v>
          </cell>
          <cell r="Z633">
            <v>6237.68</v>
          </cell>
        </row>
        <row r="634">
          <cell r="A634">
            <v>4600035317</v>
          </cell>
          <cell r="B634" t="str">
            <v>FERROSTAAL CHILE S.A.C.</v>
          </cell>
          <cell r="C634">
            <v>34865826405</v>
          </cell>
          <cell r="D634" t="str">
            <v>Servicio Civil Mecánico PARO ERA 2025</v>
          </cell>
          <cell r="E634">
            <v>4500355937</v>
          </cell>
          <cell r="F634">
            <v>10</v>
          </cell>
          <cell r="G634">
            <v>34865317617</v>
          </cell>
          <cell r="H634">
            <v>508788</v>
          </cell>
          <cell r="I634">
            <v>1001848755</v>
          </cell>
          <cell r="J634" t="str">
            <v>Liberado</v>
          </cell>
          <cell r="K634" t="str">
            <v>P25_ERA_G1_TOP 1_C-154 60% MANTENCIÓN</v>
          </cell>
          <cell r="L634" t="str">
            <v>S4_05_4500355937</v>
          </cell>
          <cell r="M634">
            <v>5905252</v>
          </cell>
          <cell r="N634" t="str">
            <v>CLP</v>
          </cell>
          <cell r="O634">
            <v>73575</v>
          </cell>
          <cell r="P634" t="str">
            <v>Compensado</v>
          </cell>
          <cell r="Q634">
            <v>6007303</v>
          </cell>
          <cell r="R634" t="str">
            <v>Mant C-154 - Crude/Atmospheric Gas Oil E</v>
          </cell>
          <cell r="S634">
            <v>0.6</v>
          </cell>
          <cell r="T634" t="str">
            <v>GL</v>
          </cell>
          <cell r="U634">
            <v>9842086</v>
          </cell>
          <cell r="V634" t="str">
            <v>CLP</v>
          </cell>
          <cell r="W634">
            <v>5905252</v>
          </cell>
          <cell r="X634" t="str">
            <v>CLP</v>
          </cell>
          <cell r="Y634">
            <v>50105973</v>
          </cell>
          <cell r="Z634">
            <v>6280.98</v>
          </cell>
        </row>
        <row r="635">
          <cell r="A635">
            <v>4600035317</v>
          </cell>
          <cell r="B635" t="str">
            <v>FERROSTAAL CHILE S.A.C.</v>
          </cell>
          <cell r="C635">
            <v>34865826405</v>
          </cell>
          <cell r="D635" t="str">
            <v>Servicio Civil Mecánico PARO ERA 2025</v>
          </cell>
          <cell r="E635">
            <v>4500355937</v>
          </cell>
          <cell r="F635">
            <v>10</v>
          </cell>
          <cell r="G635">
            <v>34865317617</v>
          </cell>
          <cell r="H635">
            <v>508788</v>
          </cell>
          <cell r="I635">
            <v>1001848756</v>
          </cell>
          <cell r="J635" t="str">
            <v>Liberado</v>
          </cell>
          <cell r="K635" t="str">
            <v>P25_ERA_G1_TOP 1_C-155A 60% MANTENCIÓ</v>
          </cell>
          <cell r="L635" t="str">
            <v>S2_05_4500355937</v>
          </cell>
          <cell r="M635">
            <v>6215996</v>
          </cell>
          <cell r="N635" t="str">
            <v>CLP</v>
          </cell>
          <cell r="O635">
            <v>73501</v>
          </cell>
          <cell r="P635" t="str">
            <v>Compensado</v>
          </cell>
          <cell r="Q635">
            <v>6007304</v>
          </cell>
          <cell r="R635" t="str">
            <v>Mant C-155A - Crude / Mvgo Exchange</v>
          </cell>
          <cell r="S635">
            <v>0.6</v>
          </cell>
          <cell r="T635" t="str">
            <v>GL</v>
          </cell>
          <cell r="U635">
            <v>10359994</v>
          </cell>
          <cell r="V635" t="str">
            <v>CLP</v>
          </cell>
          <cell r="W635">
            <v>6215996</v>
          </cell>
          <cell r="X635" t="str">
            <v>CLP</v>
          </cell>
          <cell r="Y635">
            <v>50105974</v>
          </cell>
          <cell r="Z635">
            <v>6611.5</v>
          </cell>
        </row>
        <row r="636">
          <cell r="A636">
            <v>4600035317</v>
          </cell>
          <cell r="B636" t="str">
            <v>FERROSTAAL CHILE S.A.C.</v>
          </cell>
          <cell r="C636">
            <v>34865826405</v>
          </cell>
          <cell r="D636" t="str">
            <v>Servicio Civil Mecánico PARO ERA 2025</v>
          </cell>
          <cell r="E636">
            <v>4500355937</v>
          </cell>
          <cell r="F636">
            <v>10</v>
          </cell>
          <cell r="G636">
            <v>34865317617</v>
          </cell>
          <cell r="H636">
            <v>508788</v>
          </cell>
          <cell r="I636">
            <v>1001848757</v>
          </cell>
          <cell r="J636" t="str">
            <v>Liberado</v>
          </cell>
          <cell r="K636" t="str">
            <v>P25_ERA_G1_TOP 1_C-155B 60% MANTENCIÓ</v>
          </cell>
          <cell r="L636" t="str">
            <v>S2_05_4500355937</v>
          </cell>
          <cell r="M636">
            <v>6324196</v>
          </cell>
          <cell r="N636" t="str">
            <v>CLP</v>
          </cell>
          <cell r="O636">
            <v>73501</v>
          </cell>
          <cell r="P636" t="str">
            <v>Compensado</v>
          </cell>
          <cell r="Q636">
            <v>6007305</v>
          </cell>
          <cell r="R636" t="str">
            <v>Mant C-155B - Crude / Mvgo Exchange</v>
          </cell>
          <cell r="S636">
            <v>0.6</v>
          </cell>
          <cell r="T636" t="str">
            <v>GL</v>
          </cell>
          <cell r="U636">
            <v>10540327</v>
          </cell>
          <cell r="V636" t="str">
            <v>CLP</v>
          </cell>
          <cell r="W636">
            <v>6324196</v>
          </cell>
          <cell r="X636" t="str">
            <v>CLP</v>
          </cell>
          <cell r="Y636">
            <v>50105975</v>
          </cell>
          <cell r="Z636">
            <v>6726.58</v>
          </cell>
        </row>
        <row r="637">
          <cell r="A637">
            <v>4600035317</v>
          </cell>
          <cell r="B637" t="str">
            <v>FERROSTAAL CHILE S.A.C.</v>
          </cell>
          <cell r="C637">
            <v>34865826405</v>
          </cell>
          <cell r="D637" t="str">
            <v>Servicio Civil Mecánico PARO ERA 2025</v>
          </cell>
          <cell r="E637">
            <v>4500355937</v>
          </cell>
          <cell r="F637">
            <v>10</v>
          </cell>
          <cell r="G637">
            <v>34865317617</v>
          </cell>
          <cell r="H637">
            <v>508788</v>
          </cell>
          <cell r="I637">
            <v>1001848758</v>
          </cell>
          <cell r="J637" t="str">
            <v>Liberado</v>
          </cell>
          <cell r="K637" t="str">
            <v>P25_ERA_G1_TOP 1_C-155C 60% MANTENCIÓ</v>
          </cell>
          <cell r="L637" t="str">
            <v>S2_05_4500355937</v>
          </cell>
          <cell r="M637">
            <v>6215996</v>
          </cell>
          <cell r="N637" t="str">
            <v>CLP</v>
          </cell>
          <cell r="O637">
            <v>73501</v>
          </cell>
          <cell r="P637" t="str">
            <v>Compensado</v>
          </cell>
          <cell r="Q637">
            <v>6007306</v>
          </cell>
          <cell r="R637" t="str">
            <v>Mant C-155C - Crude / Mvgo Exchange</v>
          </cell>
          <cell r="S637">
            <v>0.6</v>
          </cell>
          <cell r="T637" t="str">
            <v>GL</v>
          </cell>
          <cell r="U637">
            <v>10359994</v>
          </cell>
          <cell r="V637" t="str">
            <v>CLP</v>
          </cell>
          <cell r="W637">
            <v>6215996</v>
          </cell>
          <cell r="X637" t="str">
            <v>CLP</v>
          </cell>
          <cell r="Y637">
            <v>50105976</v>
          </cell>
          <cell r="Z637">
            <v>6611.5</v>
          </cell>
        </row>
        <row r="638">
          <cell r="A638">
            <v>4600035317</v>
          </cell>
          <cell r="B638" t="str">
            <v>FERROSTAAL CHILE S.A.C.</v>
          </cell>
          <cell r="C638">
            <v>34865826405</v>
          </cell>
          <cell r="D638" t="str">
            <v>Servicio Civil Mecánico PARO ERA 2025</v>
          </cell>
          <cell r="E638">
            <v>4500355937</v>
          </cell>
          <cell r="F638">
            <v>10</v>
          </cell>
          <cell r="G638">
            <v>34865317617</v>
          </cell>
          <cell r="H638">
            <v>508788</v>
          </cell>
          <cell r="I638">
            <v>1001848760</v>
          </cell>
          <cell r="J638" t="str">
            <v>Liberado</v>
          </cell>
          <cell r="K638" t="str">
            <v>P25_ERA_G1_TOP 1_C-158 60% MANTENCIÓN</v>
          </cell>
          <cell r="L638" t="str">
            <v>S1_06_4500355937</v>
          </cell>
          <cell r="M638">
            <v>5905252</v>
          </cell>
          <cell r="N638" t="str">
            <v>CLP</v>
          </cell>
          <cell r="O638">
            <v>73587</v>
          </cell>
          <cell r="P638" t="str">
            <v>Compensado</v>
          </cell>
          <cell r="Q638">
            <v>6007309</v>
          </cell>
          <cell r="R638" t="str">
            <v>Mant C-158 - Lvgo Pump Around Cooler</v>
          </cell>
          <cell r="S638">
            <v>0.6</v>
          </cell>
          <cell r="T638" t="str">
            <v>GL</v>
          </cell>
          <cell r="U638">
            <v>9842086</v>
          </cell>
          <cell r="V638" t="str">
            <v>CLP</v>
          </cell>
          <cell r="W638">
            <v>5905252</v>
          </cell>
          <cell r="X638" t="str">
            <v>CLP</v>
          </cell>
          <cell r="Y638">
            <v>50105979</v>
          </cell>
          <cell r="Z638">
            <v>6280.98</v>
          </cell>
        </row>
        <row r="639">
          <cell r="A639">
            <v>4600035317</v>
          </cell>
          <cell r="B639" t="str">
            <v>FERROSTAAL CHILE S.A.C.</v>
          </cell>
          <cell r="C639">
            <v>34865826405</v>
          </cell>
          <cell r="D639" t="str">
            <v>Servicio Civil Mecánico PARO ERA 2025</v>
          </cell>
          <cell r="E639">
            <v>4500355937</v>
          </cell>
          <cell r="F639">
            <v>10</v>
          </cell>
          <cell r="G639">
            <v>34865317617</v>
          </cell>
          <cell r="H639">
            <v>508788</v>
          </cell>
          <cell r="I639">
            <v>1001848761</v>
          </cell>
          <cell r="J639" t="str">
            <v>Liberado</v>
          </cell>
          <cell r="K639" t="str">
            <v>P25_ERA_G1_TOP 1_C-159 60% MANTENCIÓN</v>
          </cell>
          <cell r="L639" t="str">
            <v>S1_06_4500355937</v>
          </cell>
          <cell r="M639">
            <v>9322855</v>
          </cell>
          <cell r="N639" t="str">
            <v>CLP</v>
          </cell>
          <cell r="O639">
            <v>73587</v>
          </cell>
          <cell r="P639" t="str">
            <v>Compensado</v>
          </cell>
          <cell r="Q639">
            <v>6007310</v>
          </cell>
          <cell r="R639" t="str">
            <v>Mant C-159 - Diesel Product Cooler</v>
          </cell>
          <cell r="S639">
            <v>0.6</v>
          </cell>
          <cell r="T639" t="str">
            <v>GL</v>
          </cell>
          <cell r="U639">
            <v>15538092</v>
          </cell>
          <cell r="V639" t="str">
            <v>CLP</v>
          </cell>
          <cell r="W639">
            <v>9322855</v>
          </cell>
          <cell r="X639" t="str">
            <v>CLP</v>
          </cell>
          <cell r="Y639">
            <v>50105980</v>
          </cell>
          <cell r="Z639">
            <v>9916.0300000000007</v>
          </cell>
        </row>
        <row r="640">
          <cell r="A640">
            <v>4600035317</v>
          </cell>
          <cell r="B640" t="str">
            <v>FERROSTAAL CHILE S.A.C.</v>
          </cell>
          <cell r="C640">
            <v>34865826405</v>
          </cell>
          <cell r="D640" t="str">
            <v>Servicio Civil Mecánico PARO ERA 2025</v>
          </cell>
          <cell r="E640">
            <v>4500355937</v>
          </cell>
          <cell r="F640">
            <v>10</v>
          </cell>
          <cell r="G640">
            <v>34865317617</v>
          </cell>
          <cell r="H640">
            <v>508788</v>
          </cell>
          <cell r="I640">
            <v>1001848769</v>
          </cell>
          <cell r="J640" t="str">
            <v>Liberado</v>
          </cell>
          <cell r="K640" t="str">
            <v>P25_ERA_G1_TOP 1_C-81 60% MANTENCIÓN</v>
          </cell>
          <cell r="L640" t="str">
            <v>S4_05_4500355937</v>
          </cell>
          <cell r="M640">
            <v>5513285</v>
          </cell>
          <cell r="N640" t="str">
            <v>CLP</v>
          </cell>
          <cell r="O640">
            <v>73575</v>
          </cell>
          <cell r="P640" t="str">
            <v>Compensado</v>
          </cell>
          <cell r="Q640">
            <v>6007327</v>
          </cell>
          <cell r="R640" t="str">
            <v>Mant C-81 - Fuel Oil Product Coolers</v>
          </cell>
          <cell r="S640">
            <v>0.6</v>
          </cell>
          <cell r="T640" t="str">
            <v>GL</v>
          </cell>
          <cell r="U640">
            <v>9188808</v>
          </cell>
          <cell r="V640" t="str">
            <v>CLP</v>
          </cell>
          <cell r="W640">
            <v>5513285</v>
          </cell>
          <cell r="X640" t="str">
            <v>CLP</v>
          </cell>
          <cell r="Y640">
            <v>50105991</v>
          </cell>
          <cell r="Z640">
            <v>5864.07</v>
          </cell>
        </row>
        <row r="641">
          <cell r="A641">
            <v>4600035317</v>
          </cell>
          <cell r="B641" t="str">
            <v>FERROSTAAL CHILE S.A.C.</v>
          </cell>
          <cell r="C641">
            <v>34865826405</v>
          </cell>
          <cell r="D641" t="str">
            <v>Servicio Civil Mecánico PARO ERA 2025</v>
          </cell>
          <cell r="E641">
            <v>4500355937</v>
          </cell>
          <cell r="F641">
            <v>10</v>
          </cell>
          <cell r="G641">
            <v>34865317617</v>
          </cell>
          <cell r="H641">
            <v>508788</v>
          </cell>
          <cell r="I641">
            <v>1001848774</v>
          </cell>
          <cell r="J641" t="str">
            <v>Liberado</v>
          </cell>
          <cell r="K641" t="str">
            <v>P25_ERA_G1_TOP 1_E-133 60% MANTENCIÓN</v>
          </cell>
          <cell r="L641" t="str">
            <v>S2_05_4500355937</v>
          </cell>
          <cell r="M641">
            <v>15578876</v>
          </cell>
          <cell r="N641" t="str">
            <v>CLP</v>
          </cell>
          <cell r="O641">
            <v>73501</v>
          </cell>
          <cell r="P641" t="str">
            <v>Compensado</v>
          </cell>
          <cell r="Q641">
            <v>6007186</v>
          </cell>
          <cell r="R641" t="str">
            <v>Mant E-133 - Kerosene Striper</v>
          </cell>
          <cell r="S641">
            <v>0.6</v>
          </cell>
          <cell r="T641" t="str">
            <v>GL</v>
          </cell>
          <cell r="U641">
            <v>25964794</v>
          </cell>
          <cell r="V641" t="str">
            <v>CLP</v>
          </cell>
          <cell r="W641">
            <v>15578876</v>
          </cell>
          <cell r="X641" t="str">
            <v>CLP</v>
          </cell>
          <cell r="Y641">
            <v>50104368</v>
          </cell>
          <cell r="Z641">
            <v>16570.099999999999</v>
          </cell>
        </row>
        <row r="642">
          <cell r="A642">
            <v>4600035317</v>
          </cell>
          <cell r="B642" t="str">
            <v>FERROSTAAL CHILE S.A.C.</v>
          </cell>
          <cell r="C642">
            <v>34865826405</v>
          </cell>
          <cell r="D642" t="str">
            <v>Servicio Civil Mecánico PARO ERA 2025</v>
          </cell>
          <cell r="E642">
            <v>4500355937</v>
          </cell>
          <cell r="F642">
            <v>10</v>
          </cell>
          <cell r="G642">
            <v>34865317617</v>
          </cell>
          <cell r="H642">
            <v>508788</v>
          </cell>
          <cell r="I642">
            <v>1001848775</v>
          </cell>
          <cell r="J642" t="str">
            <v>Liberado</v>
          </cell>
          <cell r="K642" t="str">
            <v>P25_ERA_G1_TOP 1_E-134 60% MANTENCIÓN</v>
          </cell>
          <cell r="L642" t="str">
            <v>S2_05_4500355937</v>
          </cell>
          <cell r="M642">
            <v>24189650</v>
          </cell>
          <cell r="N642" t="str">
            <v>CLP</v>
          </cell>
          <cell r="O642">
            <v>73501</v>
          </cell>
          <cell r="P642" t="str">
            <v>Compensado</v>
          </cell>
          <cell r="Q642">
            <v>6007187</v>
          </cell>
          <cell r="R642" t="str">
            <v>Mant E-134 - Diesel Striper</v>
          </cell>
          <cell r="S642">
            <v>0.6</v>
          </cell>
          <cell r="T642" t="str">
            <v>GL</v>
          </cell>
          <cell r="U642">
            <v>40316083</v>
          </cell>
          <cell r="V642" t="str">
            <v>CLP</v>
          </cell>
          <cell r="W642">
            <v>24189650</v>
          </cell>
          <cell r="X642" t="str">
            <v>CLP</v>
          </cell>
          <cell r="Y642">
            <v>50104428</v>
          </cell>
          <cell r="Z642">
            <v>25728.74</v>
          </cell>
        </row>
        <row r="643">
          <cell r="A643">
            <v>4600035317</v>
          </cell>
          <cell r="B643" t="str">
            <v>FERROSTAAL CHILE S.A.C.</v>
          </cell>
          <cell r="C643">
            <v>34865826405</v>
          </cell>
          <cell r="D643" t="str">
            <v>Servicio Civil Mecánico PARO ERA 2025</v>
          </cell>
          <cell r="E643">
            <v>4500355937</v>
          </cell>
          <cell r="F643">
            <v>10</v>
          </cell>
          <cell r="G643">
            <v>34865317617</v>
          </cell>
          <cell r="H643">
            <v>508788</v>
          </cell>
          <cell r="I643">
            <v>1001848776</v>
          </cell>
          <cell r="J643" t="str">
            <v>Liberado</v>
          </cell>
          <cell r="K643" t="str">
            <v>P25_ERA_G1_TOP 1_E-2 60% MANTENCIÓN</v>
          </cell>
          <cell r="L643" t="str">
            <v>S2_05_4500355937</v>
          </cell>
          <cell r="M643">
            <v>25330337</v>
          </cell>
          <cell r="N643" t="str">
            <v>CLP</v>
          </cell>
          <cell r="O643">
            <v>73501</v>
          </cell>
          <cell r="P643" t="str">
            <v>Compensado</v>
          </cell>
          <cell r="Q643">
            <v>6005434</v>
          </cell>
          <cell r="R643" t="str">
            <v>E-2 Stripper de Nafta Frac TOP1</v>
          </cell>
          <cell r="S643">
            <v>0.6</v>
          </cell>
          <cell r="T643" t="str">
            <v>UN</v>
          </cell>
          <cell r="U643">
            <v>42217228</v>
          </cell>
          <cell r="V643" t="str">
            <v>CLP</v>
          </cell>
          <cell r="W643">
            <v>25330337</v>
          </cell>
          <cell r="X643" t="str">
            <v>CLP</v>
          </cell>
          <cell r="Y643">
            <v>50104429</v>
          </cell>
          <cell r="Z643">
            <v>26942.01</v>
          </cell>
        </row>
        <row r="644">
          <cell r="A644">
            <v>4600035317</v>
          </cell>
          <cell r="B644" t="str">
            <v>FERROSTAAL CHILE S.A.C.</v>
          </cell>
          <cell r="C644">
            <v>34865826405</v>
          </cell>
          <cell r="D644" t="str">
            <v>Servicio Civil Mecánico PARO ERA 2025</v>
          </cell>
          <cell r="E644">
            <v>4500355937</v>
          </cell>
          <cell r="F644">
            <v>10</v>
          </cell>
          <cell r="G644">
            <v>34865317617</v>
          </cell>
          <cell r="H644">
            <v>508788</v>
          </cell>
          <cell r="I644">
            <v>1001848778</v>
          </cell>
          <cell r="J644" t="str">
            <v>Liberado</v>
          </cell>
          <cell r="K644" t="str">
            <v>P25_ERA_G1_TOP 1_F-117 60% MANTENCIÓN</v>
          </cell>
          <cell r="L644" t="str">
            <v>S3_05_4500355937</v>
          </cell>
          <cell r="M644">
            <v>11922510</v>
          </cell>
          <cell r="N644" t="str">
            <v>CLP</v>
          </cell>
          <cell r="O644">
            <v>73525</v>
          </cell>
          <cell r="P644" t="str">
            <v>Compensado</v>
          </cell>
          <cell r="Q644">
            <v>6007202</v>
          </cell>
          <cell r="R644" t="str">
            <v>Mant F-117 - Separador De Diesel</v>
          </cell>
          <cell r="S644">
            <v>0.6</v>
          </cell>
          <cell r="T644" t="str">
            <v>GL</v>
          </cell>
          <cell r="U644">
            <v>19870850</v>
          </cell>
          <cell r="V644" t="str">
            <v>CLP</v>
          </cell>
          <cell r="W644">
            <v>11922510</v>
          </cell>
          <cell r="X644" t="str">
            <v>CLP</v>
          </cell>
          <cell r="Y644">
            <v>50105538</v>
          </cell>
          <cell r="Z644">
            <v>12681.09</v>
          </cell>
        </row>
        <row r="645">
          <cell r="A645">
            <v>4600035317</v>
          </cell>
          <cell r="B645" t="str">
            <v>FERROSTAAL CHILE S.A.C.</v>
          </cell>
          <cell r="C645">
            <v>34865826405</v>
          </cell>
          <cell r="D645" t="str">
            <v>Servicio Civil Mecánico PARO ERA 2025</v>
          </cell>
          <cell r="E645">
            <v>4500355937</v>
          </cell>
          <cell r="F645">
            <v>10</v>
          </cell>
          <cell r="G645">
            <v>34865317617</v>
          </cell>
          <cell r="H645">
            <v>508788</v>
          </cell>
          <cell r="I645">
            <v>1001848779</v>
          </cell>
          <cell r="J645" t="str">
            <v>Liberado</v>
          </cell>
          <cell r="K645" t="str">
            <v>P25_ERA_G1_TOP 1_F-120 60% MANTENCIÓN</v>
          </cell>
          <cell r="L645" t="str">
            <v>S2_05_4500355937</v>
          </cell>
          <cell r="M645">
            <v>11947694</v>
          </cell>
          <cell r="N645" t="str">
            <v>CLP</v>
          </cell>
          <cell r="O645">
            <v>73501</v>
          </cell>
          <cell r="P645" t="str">
            <v>Compensado</v>
          </cell>
          <cell r="Q645">
            <v>6007203</v>
          </cell>
          <cell r="R645" t="str">
            <v>Mant F-120 -  Tambor Separador</v>
          </cell>
          <cell r="S645">
            <v>0.6</v>
          </cell>
          <cell r="T645" t="str">
            <v>GL</v>
          </cell>
          <cell r="U645">
            <v>19912824</v>
          </cell>
          <cell r="V645" t="str">
            <v>CLP</v>
          </cell>
          <cell r="W645">
            <v>11947694</v>
          </cell>
          <cell r="X645" t="str">
            <v>CLP</v>
          </cell>
          <cell r="Y645">
            <v>50105541</v>
          </cell>
          <cell r="Z645">
            <v>12707.88</v>
          </cell>
        </row>
        <row r="646">
          <cell r="A646">
            <v>4600035317</v>
          </cell>
          <cell r="B646" t="str">
            <v>FERROSTAAL CHILE S.A.C.</v>
          </cell>
          <cell r="C646">
            <v>34865826405</v>
          </cell>
          <cell r="D646" t="str">
            <v>Servicio Civil Mecánico PARO ERA 2025</v>
          </cell>
          <cell r="E646">
            <v>4500355937</v>
          </cell>
          <cell r="F646">
            <v>10</v>
          </cell>
          <cell r="G646">
            <v>34865317617</v>
          </cell>
          <cell r="H646">
            <v>508788</v>
          </cell>
          <cell r="I646">
            <v>1001848781</v>
          </cell>
          <cell r="J646" t="str">
            <v>Liberado</v>
          </cell>
          <cell r="K646" t="str">
            <v>P25_ERA_G1_TOP 1_F-132 60% MANTENCIÓN</v>
          </cell>
          <cell r="L646" t="str">
            <v>S3_05_4500355937</v>
          </cell>
          <cell r="M646">
            <v>9349847</v>
          </cell>
          <cell r="N646" t="str">
            <v>CLP</v>
          </cell>
          <cell r="O646">
            <v>73525</v>
          </cell>
          <cell r="P646" t="str">
            <v>Compensado</v>
          </cell>
          <cell r="Q646">
            <v>6007205</v>
          </cell>
          <cell r="R646" t="str">
            <v>Mant F-132- Vaccum Condensate Acumulator</v>
          </cell>
          <cell r="S646">
            <v>0.6</v>
          </cell>
          <cell r="T646" t="str">
            <v>GL</v>
          </cell>
          <cell r="U646">
            <v>15583078</v>
          </cell>
          <cell r="V646" t="str">
            <v>CLP</v>
          </cell>
          <cell r="W646">
            <v>9349847</v>
          </cell>
          <cell r="X646" t="str">
            <v>CLP</v>
          </cell>
          <cell r="Y646">
            <v>50105543</v>
          </cell>
          <cell r="Z646">
            <v>9944.74</v>
          </cell>
        </row>
        <row r="647">
          <cell r="A647">
            <v>4600035317</v>
          </cell>
          <cell r="B647" t="str">
            <v>FERROSTAAL CHILE S.A.C.</v>
          </cell>
          <cell r="C647">
            <v>34865826405</v>
          </cell>
          <cell r="D647" t="str">
            <v>Servicio Civil Mecánico PARO ERA 2025</v>
          </cell>
          <cell r="E647">
            <v>4500355937</v>
          </cell>
          <cell r="F647">
            <v>10</v>
          </cell>
          <cell r="G647">
            <v>34865317617</v>
          </cell>
          <cell r="H647">
            <v>508788</v>
          </cell>
          <cell r="I647">
            <v>1001848782</v>
          </cell>
          <cell r="J647" t="str">
            <v>Liberado</v>
          </cell>
          <cell r="K647" t="str">
            <v>P25_ERA_G1_TOP 1_F-133 60% MANTENCIÓN</v>
          </cell>
          <cell r="L647" t="str">
            <v>S3_05_4500355937</v>
          </cell>
          <cell r="M647">
            <v>2063929</v>
          </cell>
          <cell r="N647" t="str">
            <v>CLP</v>
          </cell>
          <cell r="O647">
            <v>73525</v>
          </cell>
          <cell r="P647" t="str">
            <v>Compensado</v>
          </cell>
          <cell r="Q647">
            <v>6007206</v>
          </cell>
          <cell r="R647" t="str">
            <v>Mant F-133 -  Water Setling Drum</v>
          </cell>
          <cell r="S647">
            <v>0.6</v>
          </cell>
          <cell r="T647" t="str">
            <v>GL</v>
          </cell>
          <cell r="U647">
            <v>3439881</v>
          </cell>
          <cell r="V647" t="str">
            <v>CLP</v>
          </cell>
          <cell r="W647">
            <v>2063929</v>
          </cell>
          <cell r="X647" t="str">
            <v>CLP</v>
          </cell>
          <cell r="Y647">
            <v>50105561</v>
          </cell>
          <cell r="Z647">
            <v>2195.25</v>
          </cell>
        </row>
        <row r="648">
          <cell r="A648">
            <v>4600035317</v>
          </cell>
          <cell r="B648" t="str">
            <v>FERROSTAAL CHILE S.A.C.</v>
          </cell>
          <cell r="C648">
            <v>34865826405</v>
          </cell>
          <cell r="D648" t="str">
            <v>Servicio Civil Mecánico PARO ERA 2025</v>
          </cell>
          <cell r="E648">
            <v>4500355937</v>
          </cell>
          <cell r="F648">
            <v>10</v>
          </cell>
          <cell r="G648">
            <v>34865317617</v>
          </cell>
          <cell r="H648">
            <v>508788</v>
          </cell>
          <cell r="I648">
            <v>1001848784</v>
          </cell>
          <cell r="J648" t="str">
            <v>Liberado</v>
          </cell>
          <cell r="K648" t="str">
            <v>P25_ERA_G1_TOP 1_F-135 60% MANTENCIÓN</v>
          </cell>
          <cell r="L648" t="str">
            <v>S3_05_4500355937</v>
          </cell>
          <cell r="M648">
            <v>5642485</v>
          </cell>
          <cell r="N648" t="str">
            <v>CLP</v>
          </cell>
          <cell r="O648">
            <v>73525</v>
          </cell>
          <cell r="P648" t="str">
            <v>Compensado</v>
          </cell>
          <cell r="Q648">
            <v>6007207</v>
          </cell>
          <cell r="R648" t="str">
            <v>Mant F-135-  Fuel Gas K.A. Drum</v>
          </cell>
          <cell r="S648">
            <v>0.6</v>
          </cell>
          <cell r="T648" t="str">
            <v>GL</v>
          </cell>
          <cell r="U648">
            <v>9404142</v>
          </cell>
          <cell r="V648" t="str">
            <v>CLP</v>
          </cell>
          <cell r="W648">
            <v>5642485</v>
          </cell>
          <cell r="X648" t="str">
            <v>CLP</v>
          </cell>
          <cell r="Y648">
            <v>50105562</v>
          </cell>
          <cell r="Z648">
            <v>6001.49</v>
          </cell>
        </row>
        <row r="649">
          <cell r="A649">
            <v>4600035317</v>
          </cell>
          <cell r="B649" t="str">
            <v>FERROSTAAL CHILE S.A.C.</v>
          </cell>
          <cell r="C649">
            <v>34865826405</v>
          </cell>
          <cell r="D649" t="str">
            <v>Servicio Civil Mecánico PARO ERA 2025</v>
          </cell>
          <cell r="E649">
            <v>4500355937</v>
          </cell>
          <cell r="F649">
            <v>10</v>
          </cell>
          <cell r="G649">
            <v>34865317617</v>
          </cell>
          <cell r="H649">
            <v>508788</v>
          </cell>
          <cell r="I649">
            <v>1001848785</v>
          </cell>
          <cell r="J649" t="str">
            <v>Liberado</v>
          </cell>
          <cell r="K649" t="str">
            <v>P25_ERA_G1_TOP 1_F-140 60% MANTENCIÓN</v>
          </cell>
          <cell r="L649" t="str">
            <v>S2_05_4500355937</v>
          </cell>
          <cell r="M649">
            <v>2351852</v>
          </cell>
          <cell r="N649" t="str">
            <v>CLP</v>
          </cell>
          <cell r="O649">
            <v>73501</v>
          </cell>
          <cell r="P649" t="str">
            <v>Compensado</v>
          </cell>
          <cell r="Q649">
            <v>6007210</v>
          </cell>
          <cell r="R649" t="str">
            <v>Mant F-140 Water Setling Drum</v>
          </cell>
          <cell r="S649">
            <v>0.6</v>
          </cell>
          <cell r="T649" t="str">
            <v>GL</v>
          </cell>
          <cell r="U649">
            <v>3919753</v>
          </cell>
          <cell r="V649" t="str">
            <v>CLP</v>
          </cell>
          <cell r="W649">
            <v>2351852</v>
          </cell>
          <cell r="X649" t="str">
            <v>CLP</v>
          </cell>
          <cell r="Y649">
            <v>50105564</v>
          </cell>
          <cell r="Z649">
            <v>2501.4899999999998</v>
          </cell>
        </row>
        <row r="650">
          <cell r="A650">
            <v>4600035317</v>
          </cell>
          <cell r="B650" t="str">
            <v>FERROSTAAL CHILE S.A.C.</v>
          </cell>
          <cell r="C650">
            <v>34865826405</v>
          </cell>
          <cell r="D650" t="str">
            <v>Servicio Civil Mecánico PARO ERA 2025</v>
          </cell>
          <cell r="E650">
            <v>4500355937</v>
          </cell>
          <cell r="F650">
            <v>10</v>
          </cell>
          <cell r="G650">
            <v>34865317617</v>
          </cell>
          <cell r="H650">
            <v>508788</v>
          </cell>
          <cell r="I650">
            <v>1001848786</v>
          </cell>
          <cell r="J650" t="str">
            <v>Liberado</v>
          </cell>
          <cell r="K650" t="str">
            <v>P25_ERA_G1_TOP 1_F-150 60% MANTENCIÓN</v>
          </cell>
          <cell r="L650" t="str">
            <v>S2_05_4500355937</v>
          </cell>
          <cell r="M650">
            <v>3236050</v>
          </cell>
          <cell r="N650" t="str">
            <v>CLP</v>
          </cell>
          <cell r="O650">
            <v>73501</v>
          </cell>
          <cell r="P650" t="str">
            <v>Compensado</v>
          </cell>
          <cell r="Q650">
            <v>6019855</v>
          </cell>
          <cell r="R650" t="str">
            <v>F-150 SEPARADOR DE GOTAS</v>
          </cell>
          <cell r="S650">
            <v>0.6</v>
          </cell>
          <cell r="T650" t="str">
            <v>GL</v>
          </cell>
          <cell r="U650">
            <v>5393417</v>
          </cell>
          <cell r="V650" t="str">
            <v>CLP</v>
          </cell>
          <cell r="W650">
            <v>3236050</v>
          </cell>
          <cell r="X650" t="str">
            <v>CLP</v>
          </cell>
          <cell r="Y650">
            <v>50105565</v>
          </cell>
          <cell r="Z650">
            <v>3441.95</v>
          </cell>
        </row>
        <row r="651">
          <cell r="A651">
            <v>4600035317</v>
          </cell>
          <cell r="B651" t="str">
            <v>FERROSTAAL CHILE S.A.C.</v>
          </cell>
          <cell r="C651">
            <v>34865826405</v>
          </cell>
          <cell r="D651" t="str">
            <v>Servicio Civil Mecánico PARO ERA 2025</v>
          </cell>
          <cell r="E651">
            <v>4500355937</v>
          </cell>
          <cell r="F651">
            <v>10</v>
          </cell>
          <cell r="G651">
            <v>34865317617</v>
          </cell>
          <cell r="H651">
            <v>508788</v>
          </cell>
          <cell r="I651">
            <v>1001848787</v>
          </cell>
          <cell r="J651" t="str">
            <v>Liberado</v>
          </cell>
          <cell r="K651" t="str">
            <v>P25_ERA_G1_TOP 1_L-11 60% MANTENCIÓN</v>
          </cell>
          <cell r="L651" t="str">
            <v>S2_05_4500355937</v>
          </cell>
          <cell r="M651">
            <v>31819975</v>
          </cell>
          <cell r="N651" t="str">
            <v>CLP</v>
          </cell>
          <cell r="O651">
            <v>73501</v>
          </cell>
          <cell r="P651" t="str">
            <v>Compensado</v>
          </cell>
          <cell r="Q651">
            <v>6007211</v>
          </cell>
          <cell r="R651" t="str">
            <v>Mant L-11  - Desalador</v>
          </cell>
          <cell r="S651">
            <v>0.6</v>
          </cell>
          <cell r="T651" t="str">
            <v>GL</v>
          </cell>
          <cell r="U651">
            <v>53033292</v>
          </cell>
          <cell r="V651" t="str">
            <v>CLP</v>
          </cell>
          <cell r="W651">
            <v>31819975</v>
          </cell>
          <cell r="X651" t="str">
            <v>CLP</v>
          </cell>
          <cell r="Y651">
            <v>50105570</v>
          </cell>
          <cell r="Z651">
            <v>33844.559999999998</v>
          </cell>
        </row>
        <row r="652">
          <cell r="A652">
            <v>4600035317</v>
          </cell>
          <cell r="B652" t="str">
            <v>FERROSTAAL CHILE S.A.C.</v>
          </cell>
          <cell r="C652">
            <v>34865826405</v>
          </cell>
          <cell r="D652" t="str">
            <v>Servicio Civil Mecánico PARO ERA 2025</v>
          </cell>
          <cell r="E652">
            <v>4500355937</v>
          </cell>
          <cell r="F652">
            <v>10</v>
          </cell>
          <cell r="G652">
            <v>34865317617</v>
          </cell>
          <cell r="H652">
            <v>508788</v>
          </cell>
          <cell r="I652">
            <v>1001848788</v>
          </cell>
          <cell r="J652" t="str">
            <v>Liberado</v>
          </cell>
          <cell r="K652" t="str">
            <v>P25_ERA_G1_TOP 1_L-12 60% MANTENCIÓN</v>
          </cell>
          <cell r="L652" t="str">
            <v>S3_05_4500355937</v>
          </cell>
          <cell r="M652">
            <v>39093973</v>
          </cell>
          <cell r="N652" t="str">
            <v>CLP</v>
          </cell>
          <cell r="O652">
            <v>73525</v>
          </cell>
          <cell r="P652" t="str">
            <v>Compensado</v>
          </cell>
          <cell r="Q652">
            <v>6007212</v>
          </cell>
          <cell r="R652" t="str">
            <v>Mant L-12 -  Desalador</v>
          </cell>
          <cell r="S652">
            <v>0.6</v>
          </cell>
          <cell r="T652" t="str">
            <v>GL</v>
          </cell>
          <cell r="U652">
            <v>65156622</v>
          </cell>
          <cell r="V652" t="str">
            <v>CLP</v>
          </cell>
          <cell r="W652">
            <v>39093973</v>
          </cell>
          <cell r="X652" t="str">
            <v>CLP</v>
          </cell>
          <cell r="Y652">
            <v>50105571</v>
          </cell>
          <cell r="Z652">
            <v>41581.370000000003</v>
          </cell>
        </row>
        <row r="653">
          <cell r="A653">
            <v>4600035317</v>
          </cell>
          <cell r="B653" t="str">
            <v>FERROSTAAL CHILE S.A.C.</v>
          </cell>
          <cell r="C653">
            <v>34865826405</v>
          </cell>
          <cell r="D653" t="str">
            <v>Servicio Civil Mecánico PARO ERA 2025</v>
          </cell>
          <cell r="E653">
            <v>4500355937</v>
          </cell>
          <cell r="F653">
            <v>10</v>
          </cell>
          <cell r="G653">
            <v>34865317617</v>
          </cell>
          <cell r="H653">
            <v>508788</v>
          </cell>
          <cell r="I653">
            <v>1001848791</v>
          </cell>
          <cell r="J653" t="str">
            <v>Liberado</v>
          </cell>
          <cell r="K653" t="str">
            <v>P25_ERA_G2_HDT_C-1802A 60% MANTENCIÓN</v>
          </cell>
          <cell r="L653" t="str">
            <v>S2_05_4500355937</v>
          </cell>
          <cell r="M653">
            <v>13446922</v>
          </cell>
          <cell r="N653" t="str">
            <v>CLP</v>
          </cell>
          <cell r="O653">
            <v>73502</v>
          </cell>
          <cell r="P653" t="str">
            <v>Compensado</v>
          </cell>
          <cell r="Q653">
            <v>6019938</v>
          </cell>
          <cell r="R653" t="str">
            <v>C-1802A INTERCAMBIADOR ALIMENTACION FRIA</v>
          </cell>
          <cell r="S653">
            <v>0.6</v>
          </cell>
          <cell r="T653" t="str">
            <v>GL</v>
          </cell>
          <cell r="U653">
            <v>22411537</v>
          </cell>
          <cell r="V653" t="str">
            <v>CLP</v>
          </cell>
          <cell r="W653">
            <v>13446922</v>
          </cell>
          <cell r="X653" t="str">
            <v>CLP</v>
          </cell>
          <cell r="Y653">
            <v>50107014</v>
          </cell>
          <cell r="Z653">
            <v>14302.5</v>
          </cell>
        </row>
        <row r="654">
          <cell r="A654">
            <v>4600035317</v>
          </cell>
          <cell r="B654" t="str">
            <v>FERROSTAAL CHILE S.A.C.</v>
          </cell>
          <cell r="C654">
            <v>34865826405</v>
          </cell>
          <cell r="D654" t="str">
            <v>Servicio Civil Mecánico PARO ERA 2025</v>
          </cell>
          <cell r="E654">
            <v>4500355937</v>
          </cell>
          <cell r="F654">
            <v>10</v>
          </cell>
          <cell r="G654">
            <v>34865317617</v>
          </cell>
          <cell r="H654">
            <v>508788</v>
          </cell>
          <cell r="I654">
            <v>1001848792</v>
          </cell>
          <cell r="J654" t="str">
            <v>Liberado</v>
          </cell>
          <cell r="K654" t="str">
            <v>P25_ERA_G2_HDT_C-1802B 60% MANTENCIÓN</v>
          </cell>
          <cell r="L654" t="str">
            <v>S2_05_4500355937</v>
          </cell>
          <cell r="M654">
            <v>13446922</v>
          </cell>
          <cell r="N654" t="str">
            <v>CLP</v>
          </cell>
          <cell r="O654">
            <v>73502</v>
          </cell>
          <cell r="P654" t="str">
            <v>Compensado</v>
          </cell>
          <cell r="Q654">
            <v>6019939</v>
          </cell>
          <cell r="R654" t="str">
            <v>C-1802B INTERCAMBIADOR ALIMENTACION FRIA</v>
          </cell>
          <cell r="S654">
            <v>0.6</v>
          </cell>
          <cell r="T654" t="str">
            <v>GL</v>
          </cell>
          <cell r="U654">
            <v>22411537</v>
          </cell>
          <cell r="V654" t="str">
            <v>CLP</v>
          </cell>
          <cell r="W654">
            <v>13446922</v>
          </cell>
          <cell r="X654" t="str">
            <v>CLP</v>
          </cell>
          <cell r="Y654">
            <v>50107015</v>
          </cell>
          <cell r="Z654">
            <v>14302.5</v>
          </cell>
        </row>
        <row r="655">
          <cell r="A655">
            <v>4600035317</v>
          </cell>
          <cell r="B655" t="str">
            <v>FERROSTAAL CHILE S.A.C.</v>
          </cell>
          <cell r="C655">
            <v>34865826405</v>
          </cell>
          <cell r="D655" t="str">
            <v>Servicio Civil Mecánico PARO ERA 2025</v>
          </cell>
          <cell r="E655">
            <v>4500355937</v>
          </cell>
          <cell r="F655">
            <v>10</v>
          </cell>
          <cell r="G655">
            <v>34865317617</v>
          </cell>
          <cell r="H655">
            <v>508788</v>
          </cell>
          <cell r="I655">
            <v>1001848793</v>
          </cell>
          <cell r="J655" t="str">
            <v>Liberado</v>
          </cell>
          <cell r="K655" t="str">
            <v>P25_ERA_G2_HDT_C-1802C 60% MANTENCIÓN</v>
          </cell>
          <cell r="L655" t="str">
            <v>S2_05_4500355937</v>
          </cell>
          <cell r="M655">
            <v>16784503</v>
          </cell>
          <cell r="N655" t="str">
            <v>CLP</v>
          </cell>
          <cell r="O655">
            <v>73502</v>
          </cell>
          <cell r="P655" t="str">
            <v>Compensado</v>
          </cell>
          <cell r="Q655">
            <v>6019940</v>
          </cell>
          <cell r="R655" t="str">
            <v>C-1802C INTERCAMBIADOR ALIMENTACION FRIA</v>
          </cell>
          <cell r="S655">
            <v>0.6</v>
          </cell>
          <cell r="T655" t="str">
            <v>GL</v>
          </cell>
          <cell r="U655">
            <v>27974171</v>
          </cell>
          <cell r="V655" t="str">
            <v>CLP</v>
          </cell>
          <cell r="W655">
            <v>16784503</v>
          </cell>
          <cell r="X655" t="str">
            <v>CLP</v>
          </cell>
          <cell r="Y655">
            <v>50107016</v>
          </cell>
          <cell r="Z655">
            <v>17852.439999999999</v>
          </cell>
        </row>
        <row r="656">
          <cell r="A656">
            <v>4600035317</v>
          </cell>
          <cell r="B656" t="str">
            <v>FERROSTAAL CHILE S.A.C.</v>
          </cell>
          <cell r="C656">
            <v>34865826405</v>
          </cell>
          <cell r="D656" t="str">
            <v>Servicio Civil Mecánico PARO ERA 2025</v>
          </cell>
          <cell r="E656">
            <v>4500355937</v>
          </cell>
          <cell r="F656">
            <v>10</v>
          </cell>
          <cell r="G656">
            <v>34865317617</v>
          </cell>
          <cell r="H656">
            <v>508788</v>
          </cell>
          <cell r="I656">
            <v>1001848794</v>
          </cell>
          <cell r="J656" t="str">
            <v>Liberado</v>
          </cell>
          <cell r="K656" t="str">
            <v>P25_ERA_G2_HDT_C-1802D 60% MANTENCIÓN</v>
          </cell>
          <cell r="L656" t="str">
            <v>S2_05_4500355937</v>
          </cell>
          <cell r="M656">
            <v>16784503</v>
          </cell>
          <cell r="N656" t="str">
            <v>CLP</v>
          </cell>
          <cell r="O656">
            <v>73502</v>
          </cell>
          <cell r="P656" t="str">
            <v>Compensado</v>
          </cell>
          <cell r="Q656">
            <v>6019982</v>
          </cell>
          <cell r="R656" t="str">
            <v>C-1802D INTERCAMBIADOR ALIMENTACION FRIA</v>
          </cell>
          <cell r="S656">
            <v>0.6</v>
          </cell>
          <cell r="T656" t="str">
            <v>GL</v>
          </cell>
          <cell r="U656">
            <v>27974171</v>
          </cell>
          <cell r="V656" t="str">
            <v>CLP</v>
          </cell>
          <cell r="W656">
            <v>16784503</v>
          </cell>
          <cell r="X656" t="str">
            <v>CLP</v>
          </cell>
          <cell r="Y656">
            <v>50107017</v>
          </cell>
          <cell r="Z656">
            <v>17852.439999999999</v>
          </cell>
        </row>
        <row r="657">
          <cell r="A657">
            <v>4600035317</v>
          </cell>
          <cell r="B657" t="str">
            <v>FERROSTAAL CHILE S.A.C.</v>
          </cell>
          <cell r="C657">
            <v>34865826405</v>
          </cell>
          <cell r="D657" t="str">
            <v>Servicio Civil Mecánico PARO ERA 2025</v>
          </cell>
          <cell r="E657">
            <v>4500355937</v>
          </cell>
          <cell r="F657">
            <v>10</v>
          </cell>
          <cell r="G657">
            <v>34865317617</v>
          </cell>
          <cell r="H657">
            <v>508788</v>
          </cell>
          <cell r="I657">
            <v>1001848795</v>
          </cell>
          <cell r="J657" t="str">
            <v>Liberado</v>
          </cell>
          <cell r="K657" t="str">
            <v>P25_ERA_G2_HDT_C-1802E 60% MANTENCIÓN</v>
          </cell>
          <cell r="L657" t="str">
            <v>S2_05_4500355937</v>
          </cell>
          <cell r="M657">
            <v>16784503</v>
          </cell>
          <cell r="N657" t="str">
            <v>CLP</v>
          </cell>
          <cell r="O657">
            <v>73502</v>
          </cell>
          <cell r="P657" t="str">
            <v>Compensado</v>
          </cell>
          <cell r="Q657">
            <v>6019941</v>
          </cell>
          <cell r="R657" t="str">
            <v>C-1802E INTERCAMBIADOR ALIMENTACION FRIA</v>
          </cell>
          <cell r="S657">
            <v>0.6</v>
          </cell>
          <cell r="T657" t="str">
            <v>GL</v>
          </cell>
          <cell r="U657">
            <v>27974171</v>
          </cell>
          <cell r="V657" t="str">
            <v>CLP</v>
          </cell>
          <cell r="W657">
            <v>16784503</v>
          </cell>
          <cell r="X657" t="str">
            <v>CLP</v>
          </cell>
          <cell r="Y657">
            <v>50107018</v>
          </cell>
          <cell r="Z657">
            <v>17852.439999999999</v>
          </cell>
        </row>
        <row r="658">
          <cell r="A658">
            <v>4600035317</v>
          </cell>
          <cell r="B658" t="str">
            <v>FERROSTAAL CHILE S.A.C.</v>
          </cell>
          <cell r="C658">
            <v>34865826405</v>
          </cell>
          <cell r="D658" t="str">
            <v>Servicio Civil Mecánico PARO ERA 2025</v>
          </cell>
          <cell r="E658">
            <v>4500355937</v>
          </cell>
          <cell r="F658">
            <v>10</v>
          </cell>
          <cell r="G658">
            <v>34865317617</v>
          </cell>
          <cell r="H658">
            <v>508788</v>
          </cell>
          <cell r="I658">
            <v>1001848796</v>
          </cell>
          <cell r="J658" t="str">
            <v>Liberado</v>
          </cell>
          <cell r="K658" t="str">
            <v>P25_ERA_G2_HDT_C-1802F 60% MANTENCIÓN</v>
          </cell>
          <cell r="L658" t="str">
            <v>S2_05_4500355937</v>
          </cell>
          <cell r="M658">
            <v>16784503</v>
          </cell>
          <cell r="N658" t="str">
            <v>CLP</v>
          </cell>
          <cell r="O658">
            <v>73502</v>
          </cell>
          <cell r="P658" t="str">
            <v>Compensado</v>
          </cell>
          <cell r="Q658">
            <v>6019942</v>
          </cell>
          <cell r="R658" t="str">
            <v>C-1802F INTERCAMBIADOR ALIMENTACION FRIA</v>
          </cell>
          <cell r="S658">
            <v>0.6</v>
          </cell>
          <cell r="T658" t="str">
            <v>GL</v>
          </cell>
          <cell r="U658">
            <v>27974171</v>
          </cell>
          <cell r="V658" t="str">
            <v>CLP</v>
          </cell>
          <cell r="W658">
            <v>16784503</v>
          </cell>
          <cell r="X658" t="str">
            <v>CLP</v>
          </cell>
          <cell r="Y658">
            <v>50107019</v>
          </cell>
          <cell r="Z658">
            <v>17852.439999999999</v>
          </cell>
        </row>
        <row r="659">
          <cell r="A659">
            <v>4600035317</v>
          </cell>
          <cell r="B659" t="str">
            <v>FERROSTAAL CHILE S.A.C.</v>
          </cell>
          <cell r="C659">
            <v>34865826405</v>
          </cell>
          <cell r="D659" t="str">
            <v>Servicio Civil Mecánico PARO ERA 2025</v>
          </cell>
          <cell r="E659">
            <v>4500355937</v>
          </cell>
          <cell r="F659">
            <v>10</v>
          </cell>
          <cell r="G659">
            <v>34865317617</v>
          </cell>
          <cell r="H659">
            <v>508788</v>
          </cell>
          <cell r="I659">
            <v>1001848797</v>
          </cell>
          <cell r="J659" t="str">
            <v>Liberado</v>
          </cell>
          <cell r="K659" t="str">
            <v>P25_ERA_G2_HDT_C-1803A 60% MANTENCIÓN</v>
          </cell>
          <cell r="L659" t="str">
            <v>S2_05_4500355937</v>
          </cell>
          <cell r="M659">
            <v>19992252</v>
          </cell>
          <cell r="N659" t="str">
            <v>CLP</v>
          </cell>
          <cell r="O659">
            <v>73502</v>
          </cell>
          <cell r="P659" t="str">
            <v>Compensado</v>
          </cell>
          <cell r="Q659">
            <v>6019983</v>
          </cell>
          <cell r="R659" t="str">
            <v>C-1803A INTERCAMBIADOR ALIMENT CALIENTE</v>
          </cell>
          <cell r="S659">
            <v>0.6</v>
          </cell>
          <cell r="T659" t="str">
            <v>GL</v>
          </cell>
          <cell r="U659">
            <v>33320420</v>
          </cell>
          <cell r="V659" t="str">
            <v>CLP</v>
          </cell>
          <cell r="W659">
            <v>19992252</v>
          </cell>
          <cell r="X659" t="str">
            <v>CLP</v>
          </cell>
          <cell r="Y659">
            <v>50106037</v>
          </cell>
          <cell r="Z659">
            <v>21264.28</v>
          </cell>
        </row>
        <row r="660">
          <cell r="A660">
            <v>4600035317</v>
          </cell>
          <cell r="B660" t="str">
            <v>FERROSTAAL CHILE S.A.C.</v>
          </cell>
          <cell r="C660">
            <v>34865826405</v>
          </cell>
          <cell r="D660" t="str">
            <v>Servicio Civil Mecánico PARO ERA 2025</v>
          </cell>
          <cell r="E660">
            <v>4500355937</v>
          </cell>
          <cell r="F660">
            <v>10</v>
          </cell>
          <cell r="G660">
            <v>34865317617</v>
          </cell>
          <cell r="H660">
            <v>508788</v>
          </cell>
          <cell r="I660">
            <v>1001848798</v>
          </cell>
          <cell r="J660" t="str">
            <v>Liberado</v>
          </cell>
          <cell r="K660" t="str">
            <v>P25_ERA_G2_HDT_C-1803B 60% MANTENCIÓN</v>
          </cell>
          <cell r="L660" t="str">
            <v>S2_05_4500355937</v>
          </cell>
          <cell r="M660">
            <v>28214167</v>
          </cell>
          <cell r="N660" t="str">
            <v>CLP</v>
          </cell>
          <cell r="O660">
            <v>73502</v>
          </cell>
          <cell r="P660" t="str">
            <v>Compensado</v>
          </cell>
          <cell r="Q660">
            <v>6019943</v>
          </cell>
          <cell r="R660" t="str">
            <v>C-1803B INTERCAMBIADOR ALIMENT CALIENTE</v>
          </cell>
          <cell r="S660">
            <v>0.6</v>
          </cell>
          <cell r="T660" t="str">
            <v>GL</v>
          </cell>
          <cell r="U660">
            <v>47023612</v>
          </cell>
          <cell r="V660" t="str">
            <v>CLP</v>
          </cell>
          <cell r="W660">
            <v>28214167</v>
          </cell>
          <cell r="X660" t="str">
            <v>CLP</v>
          </cell>
          <cell r="Y660">
            <v>50107020</v>
          </cell>
          <cell r="Z660">
            <v>30009.32</v>
          </cell>
        </row>
        <row r="661">
          <cell r="A661">
            <v>4600035317</v>
          </cell>
          <cell r="B661" t="str">
            <v>FERROSTAAL CHILE S.A.C.</v>
          </cell>
          <cell r="C661">
            <v>34865826405</v>
          </cell>
          <cell r="D661" t="str">
            <v>Servicio Civil Mecánico PARO ERA 2025</v>
          </cell>
          <cell r="E661">
            <v>4500355937</v>
          </cell>
          <cell r="F661">
            <v>10</v>
          </cell>
          <cell r="G661">
            <v>34865317617</v>
          </cell>
          <cell r="H661">
            <v>508788</v>
          </cell>
          <cell r="I661">
            <v>1001848799</v>
          </cell>
          <cell r="J661" t="str">
            <v>Liberado</v>
          </cell>
          <cell r="K661" t="str">
            <v>P25_ERA_G2_HDT_C-1804 60% MANTENCIÓN</v>
          </cell>
          <cell r="L661" t="str">
            <v>S2_05_4500355937</v>
          </cell>
          <cell r="M661">
            <v>3894245</v>
          </cell>
          <cell r="N661" t="str">
            <v>CLP</v>
          </cell>
          <cell r="O661">
            <v>73502</v>
          </cell>
          <cell r="P661" t="str">
            <v>Compensado</v>
          </cell>
          <cell r="Q661">
            <v>6019944</v>
          </cell>
          <cell r="R661" t="str">
            <v>C-1804 ENFRIADOR DE AGUA DE LAVADO</v>
          </cell>
          <cell r="S661">
            <v>0.6</v>
          </cell>
          <cell r="T661" t="str">
            <v>GL</v>
          </cell>
          <cell r="U661">
            <v>6490409</v>
          </cell>
          <cell r="V661" t="str">
            <v>CLP</v>
          </cell>
          <cell r="W661">
            <v>3894245</v>
          </cell>
          <cell r="X661" t="str">
            <v>CLP</v>
          </cell>
          <cell r="Y661">
            <v>50111639</v>
          </cell>
          <cell r="Z661">
            <v>4142.0200000000004</v>
          </cell>
        </row>
        <row r="662">
          <cell r="A662">
            <v>4600035317</v>
          </cell>
          <cell r="B662" t="str">
            <v>FERROSTAAL CHILE S.A.C.</v>
          </cell>
          <cell r="C662">
            <v>34865826405</v>
          </cell>
          <cell r="D662" t="str">
            <v>Servicio Civil Mecánico PARO ERA 2025</v>
          </cell>
          <cell r="E662">
            <v>4500355937</v>
          </cell>
          <cell r="F662">
            <v>10</v>
          </cell>
          <cell r="G662">
            <v>34865317617</v>
          </cell>
          <cell r="H662">
            <v>508788</v>
          </cell>
          <cell r="I662">
            <v>1001848800</v>
          </cell>
          <cell r="J662" t="str">
            <v>Liberado</v>
          </cell>
          <cell r="K662" t="str">
            <v>P25_ERA_G2_HDT_C-1805A 60% MANTENCIÓN</v>
          </cell>
          <cell r="L662" t="str">
            <v>S3_05_4500355937</v>
          </cell>
          <cell r="M662">
            <v>7511724</v>
          </cell>
          <cell r="N662" t="str">
            <v>CLP</v>
          </cell>
          <cell r="O662">
            <v>73526</v>
          </cell>
          <cell r="P662" t="str">
            <v>Compensado</v>
          </cell>
          <cell r="Q662">
            <v>6020018</v>
          </cell>
          <cell r="R662" t="str">
            <v>HDT-C-1805 A</v>
          </cell>
          <cell r="S662">
            <v>0.6</v>
          </cell>
          <cell r="T662" t="str">
            <v>GL</v>
          </cell>
          <cell r="U662">
            <v>12519540</v>
          </cell>
          <cell r="V662" t="str">
            <v>CLP</v>
          </cell>
          <cell r="W662">
            <v>7511724</v>
          </cell>
          <cell r="X662" t="str">
            <v>CLP</v>
          </cell>
          <cell r="Y662">
            <v>50104794</v>
          </cell>
          <cell r="Z662">
            <v>7989.67</v>
          </cell>
        </row>
        <row r="663">
          <cell r="A663">
            <v>4600035317</v>
          </cell>
          <cell r="B663" t="str">
            <v>FERROSTAAL CHILE S.A.C.</v>
          </cell>
          <cell r="C663">
            <v>34865826405</v>
          </cell>
          <cell r="D663" t="str">
            <v>Servicio Civil Mecánico PARO ERA 2025</v>
          </cell>
          <cell r="E663">
            <v>4500355937</v>
          </cell>
          <cell r="F663">
            <v>10</v>
          </cell>
          <cell r="G663">
            <v>34865317617</v>
          </cell>
          <cell r="H663">
            <v>508788</v>
          </cell>
          <cell r="I663">
            <v>1001848801</v>
          </cell>
          <cell r="J663" t="str">
            <v>Liberado</v>
          </cell>
          <cell r="K663" t="str">
            <v>P25_ERA_G2_HDT_C-1805B 60% MANTENCIÓN</v>
          </cell>
          <cell r="L663" t="str">
            <v>S3_05_4500355937</v>
          </cell>
          <cell r="M663">
            <v>7511724</v>
          </cell>
          <cell r="N663" t="str">
            <v>CLP</v>
          </cell>
          <cell r="O663">
            <v>73526</v>
          </cell>
          <cell r="P663" t="str">
            <v>Compensado</v>
          </cell>
          <cell r="Q663">
            <v>6020019</v>
          </cell>
          <cell r="R663" t="str">
            <v>HDT-C-1805 B</v>
          </cell>
          <cell r="S663">
            <v>0.6</v>
          </cell>
          <cell r="T663" t="str">
            <v>GL</v>
          </cell>
          <cell r="U663">
            <v>12519540</v>
          </cell>
          <cell r="V663" t="str">
            <v>CLP</v>
          </cell>
          <cell r="W663">
            <v>7511724</v>
          </cell>
          <cell r="X663" t="str">
            <v>CLP</v>
          </cell>
          <cell r="Y663">
            <v>50112106</v>
          </cell>
          <cell r="Z663">
            <v>7989.67</v>
          </cell>
        </row>
        <row r="664">
          <cell r="A664">
            <v>4600035317</v>
          </cell>
          <cell r="B664" t="str">
            <v>FERROSTAAL CHILE S.A.C.</v>
          </cell>
          <cell r="C664">
            <v>34865826405</v>
          </cell>
          <cell r="D664" t="str">
            <v>Servicio Civil Mecánico PARO ERA 2025</v>
          </cell>
          <cell r="E664">
            <v>4500355937</v>
          </cell>
          <cell r="F664">
            <v>10</v>
          </cell>
          <cell r="G664">
            <v>34865317617</v>
          </cell>
          <cell r="H664">
            <v>508788</v>
          </cell>
          <cell r="I664">
            <v>1001848802</v>
          </cell>
          <cell r="J664" t="str">
            <v>Liberado</v>
          </cell>
          <cell r="K664" t="str">
            <v>P25_ERA_G2_HDT_C-1805C 60% MANTENCIÓN</v>
          </cell>
          <cell r="L664" t="str">
            <v>S3_05_4500355937</v>
          </cell>
          <cell r="M664">
            <v>7511724</v>
          </cell>
          <cell r="N664" t="str">
            <v>CLP</v>
          </cell>
          <cell r="O664">
            <v>73526</v>
          </cell>
          <cell r="P664" t="str">
            <v>Compensado</v>
          </cell>
          <cell r="Q664">
            <v>6020020</v>
          </cell>
          <cell r="R664" t="str">
            <v>HDT-C-1805 C</v>
          </cell>
          <cell r="S664">
            <v>0.6</v>
          </cell>
          <cell r="T664" t="str">
            <v>GL</v>
          </cell>
          <cell r="U664">
            <v>12519540</v>
          </cell>
          <cell r="V664" t="str">
            <v>CLP</v>
          </cell>
          <cell r="W664">
            <v>7511724</v>
          </cell>
          <cell r="X664" t="str">
            <v>CLP</v>
          </cell>
          <cell r="Y664">
            <v>50104795</v>
          </cell>
          <cell r="Z664">
            <v>7989.67</v>
          </cell>
        </row>
        <row r="665">
          <cell r="A665">
            <v>4600035317</v>
          </cell>
          <cell r="B665" t="str">
            <v>FERROSTAAL CHILE S.A.C.</v>
          </cell>
          <cell r="C665">
            <v>34865826405</v>
          </cell>
          <cell r="D665" t="str">
            <v>Servicio Civil Mecánico PARO ERA 2025</v>
          </cell>
          <cell r="E665">
            <v>4500355937</v>
          </cell>
          <cell r="F665">
            <v>10</v>
          </cell>
          <cell r="G665">
            <v>34865317617</v>
          </cell>
          <cell r="H665">
            <v>508788</v>
          </cell>
          <cell r="I665">
            <v>1001848803</v>
          </cell>
          <cell r="J665" t="str">
            <v>Liberado</v>
          </cell>
          <cell r="K665" t="str">
            <v>P25_ERA_G2_HDT_C-1805D 60% MANTENCIÓN</v>
          </cell>
          <cell r="L665" t="str">
            <v>S4_05_4500355937</v>
          </cell>
          <cell r="M665">
            <v>7511724</v>
          </cell>
          <cell r="N665" t="str">
            <v>CLP</v>
          </cell>
          <cell r="O665">
            <v>73576</v>
          </cell>
          <cell r="P665" t="str">
            <v>Compensado</v>
          </cell>
          <cell r="Q665">
            <v>6020021</v>
          </cell>
          <cell r="R665" t="str">
            <v>HDT-C-1805 D</v>
          </cell>
          <cell r="S665">
            <v>0.6</v>
          </cell>
          <cell r="T665" t="str">
            <v>GL</v>
          </cell>
          <cell r="U665">
            <v>12519540</v>
          </cell>
          <cell r="V665" t="str">
            <v>CLP</v>
          </cell>
          <cell r="W665">
            <v>7511724</v>
          </cell>
          <cell r="X665" t="str">
            <v>CLP</v>
          </cell>
          <cell r="Y665">
            <v>50112107</v>
          </cell>
          <cell r="Z665">
            <v>7989.67</v>
          </cell>
        </row>
        <row r="666">
          <cell r="A666">
            <v>4600035317</v>
          </cell>
          <cell r="B666" t="str">
            <v>FERROSTAAL CHILE S.A.C.</v>
          </cell>
          <cell r="C666">
            <v>34865826405</v>
          </cell>
          <cell r="D666" t="str">
            <v>Servicio Civil Mecánico PARO ERA 2025</v>
          </cell>
          <cell r="E666">
            <v>4500355937</v>
          </cell>
          <cell r="F666">
            <v>10</v>
          </cell>
          <cell r="G666">
            <v>34865317617</v>
          </cell>
          <cell r="H666">
            <v>508788</v>
          </cell>
          <cell r="I666">
            <v>1001848804</v>
          </cell>
          <cell r="J666" t="str">
            <v>Liberado</v>
          </cell>
          <cell r="K666" t="str">
            <v>P25_ERA_G2_HDT_C-1806 60% MANTENCIÓN</v>
          </cell>
          <cell r="L666" t="str">
            <v>S2_05_4500355937</v>
          </cell>
          <cell r="M666">
            <v>7827165</v>
          </cell>
          <cell r="N666" t="str">
            <v>CLP</v>
          </cell>
          <cell r="O666">
            <v>73502</v>
          </cell>
          <cell r="P666" t="str">
            <v>Compensado</v>
          </cell>
          <cell r="Q666">
            <v>6020022</v>
          </cell>
          <cell r="R666" t="str">
            <v>HDT-C-1806</v>
          </cell>
          <cell r="S666">
            <v>0.6</v>
          </cell>
          <cell r="T666" t="str">
            <v>GL</v>
          </cell>
          <cell r="U666">
            <v>13045275</v>
          </cell>
          <cell r="V666" t="str">
            <v>CLP</v>
          </cell>
          <cell r="W666">
            <v>7827165</v>
          </cell>
          <cell r="X666" t="str">
            <v>CLP</v>
          </cell>
          <cell r="Y666">
            <v>50104796</v>
          </cell>
          <cell r="Z666">
            <v>8325.18</v>
          </cell>
        </row>
        <row r="667">
          <cell r="A667">
            <v>4600035317</v>
          </cell>
          <cell r="B667" t="str">
            <v>FERROSTAAL CHILE S.A.C.</v>
          </cell>
          <cell r="C667">
            <v>34865826405</v>
          </cell>
          <cell r="D667" t="str">
            <v>Servicio Civil Mecánico PARO ERA 2025</v>
          </cell>
          <cell r="E667">
            <v>4500355937</v>
          </cell>
          <cell r="F667">
            <v>10</v>
          </cell>
          <cell r="G667">
            <v>34865317617</v>
          </cell>
          <cell r="H667">
            <v>508788</v>
          </cell>
          <cell r="I667">
            <v>1001848807</v>
          </cell>
          <cell r="J667" t="str">
            <v>Liberado</v>
          </cell>
          <cell r="K667" t="str">
            <v>P25_ERA_G2_HDT_C-1809A 60% MANTENCIÓN</v>
          </cell>
          <cell r="L667" t="str">
            <v>S3_05_4500355937</v>
          </cell>
          <cell r="M667">
            <v>16287406</v>
          </cell>
          <cell r="N667" t="str">
            <v>CLP</v>
          </cell>
          <cell r="O667">
            <v>73526</v>
          </cell>
          <cell r="P667" t="str">
            <v>Compensado</v>
          </cell>
          <cell r="Q667">
            <v>6019945</v>
          </cell>
          <cell r="R667" t="str">
            <v>C-1809A INTERCB ALIM/FONDO DEL STRIPPER</v>
          </cell>
          <cell r="S667">
            <v>0.6</v>
          </cell>
          <cell r="T667" t="str">
            <v>GL</v>
          </cell>
          <cell r="U667">
            <v>27145676</v>
          </cell>
          <cell r="V667" t="str">
            <v>CLP</v>
          </cell>
          <cell r="W667">
            <v>16287406</v>
          </cell>
          <cell r="X667" t="str">
            <v>CLP</v>
          </cell>
          <cell r="Y667">
            <v>50106038</v>
          </cell>
          <cell r="Z667">
            <v>17323.71</v>
          </cell>
        </row>
        <row r="668">
          <cell r="A668">
            <v>4600035317</v>
          </cell>
          <cell r="B668" t="str">
            <v>FERROSTAAL CHILE S.A.C.</v>
          </cell>
          <cell r="C668">
            <v>34865826405</v>
          </cell>
          <cell r="D668" t="str">
            <v>Servicio Civil Mecánico PARO ERA 2025</v>
          </cell>
          <cell r="E668">
            <v>4500355937</v>
          </cell>
          <cell r="F668">
            <v>10</v>
          </cell>
          <cell r="G668">
            <v>34865317617</v>
          </cell>
          <cell r="H668">
            <v>508788</v>
          </cell>
          <cell r="I668">
            <v>1001848808</v>
          </cell>
          <cell r="J668" t="str">
            <v>Liberado</v>
          </cell>
          <cell r="K668" t="str">
            <v>P25_ERA_G2_HDT_C-1809B 60% MANTENCIÓN</v>
          </cell>
          <cell r="L668" t="str">
            <v>S3_05_4500355937</v>
          </cell>
          <cell r="M668">
            <v>16287406</v>
          </cell>
          <cell r="N668" t="str">
            <v>CLP</v>
          </cell>
          <cell r="O668">
            <v>73526</v>
          </cell>
          <cell r="P668" t="str">
            <v>Compensado</v>
          </cell>
          <cell r="Q668">
            <v>6019946</v>
          </cell>
          <cell r="R668" t="str">
            <v>C-1809B INTERCB ALIM/FONDO DEL STRIPPER</v>
          </cell>
          <cell r="S668">
            <v>0.6</v>
          </cell>
          <cell r="T668" t="str">
            <v>GL</v>
          </cell>
          <cell r="U668">
            <v>27145676</v>
          </cell>
          <cell r="V668" t="str">
            <v>CLP</v>
          </cell>
          <cell r="W668">
            <v>16287406</v>
          </cell>
          <cell r="X668" t="str">
            <v>CLP</v>
          </cell>
          <cell r="Y668">
            <v>50106039</v>
          </cell>
          <cell r="Z668">
            <v>17323.71</v>
          </cell>
        </row>
        <row r="669">
          <cell r="A669">
            <v>4600035317</v>
          </cell>
          <cell r="B669" t="str">
            <v>FERROSTAAL CHILE S.A.C.</v>
          </cell>
          <cell r="C669">
            <v>34865826405</v>
          </cell>
          <cell r="D669" t="str">
            <v>Servicio Civil Mecánico PARO ERA 2025</v>
          </cell>
          <cell r="E669">
            <v>4500355937</v>
          </cell>
          <cell r="F669">
            <v>10</v>
          </cell>
          <cell r="G669">
            <v>34865317617</v>
          </cell>
          <cell r="H669">
            <v>508788</v>
          </cell>
          <cell r="I669">
            <v>1001848809</v>
          </cell>
          <cell r="J669" t="str">
            <v>Liberado</v>
          </cell>
          <cell r="K669" t="str">
            <v>P25_ERA_G2_HDT_C-1810A 60% MANTENCIÓN</v>
          </cell>
          <cell r="L669" t="str">
            <v>S2_05_4500355937</v>
          </cell>
          <cell r="M669">
            <v>16784503</v>
          </cell>
          <cell r="N669" t="str">
            <v>CLP</v>
          </cell>
          <cell r="O669">
            <v>73502</v>
          </cell>
          <cell r="P669" t="str">
            <v>Compensado</v>
          </cell>
          <cell r="Q669">
            <v>6019947</v>
          </cell>
          <cell r="R669" t="str">
            <v>C-1810A INTERCB ALIM STRIP/EFLUE REACTOR</v>
          </cell>
          <cell r="S669">
            <v>0.6</v>
          </cell>
          <cell r="T669" t="str">
            <v>GL</v>
          </cell>
          <cell r="U669">
            <v>27974171</v>
          </cell>
          <cell r="V669" t="str">
            <v>CLP</v>
          </cell>
          <cell r="W669">
            <v>16784503</v>
          </cell>
          <cell r="X669" t="str">
            <v>CLP</v>
          </cell>
          <cell r="Y669">
            <v>50106040</v>
          </cell>
          <cell r="Z669">
            <v>17852.439999999999</v>
          </cell>
        </row>
        <row r="670">
          <cell r="A670">
            <v>4600035317</v>
          </cell>
          <cell r="B670" t="str">
            <v>FERROSTAAL CHILE S.A.C.</v>
          </cell>
          <cell r="C670">
            <v>34865826405</v>
          </cell>
          <cell r="D670" t="str">
            <v>Servicio Civil Mecánico PARO ERA 2025</v>
          </cell>
          <cell r="E670">
            <v>4500355937</v>
          </cell>
          <cell r="F670">
            <v>10</v>
          </cell>
          <cell r="G670">
            <v>34865317617</v>
          </cell>
          <cell r="H670">
            <v>508788</v>
          </cell>
          <cell r="I670">
            <v>1001848810</v>
          </cell>
          <cell r="J670" t="str">
            <v>Liberado</v>
          </cell>
          <cell r="K670" t="str">
            <v>P25_ERA_G2_HDT_C-1810B 60% MANTENCIÓN</v>
          </cell>
          <cell r="L670" t="str">
            <v>S2_05_4500355937</v>
          </cell>
          <cell r="M670">
            <v>16784503</v>
          </cell>
          <cell r="N670" t="str">
            <v>CLP</v>
          </cell>
          <cell r="O670">
            <v>73502</v>
          </cell>
          <cell r="P670" t="str">
            <v>Compensado</v>
          </cell>
          <cell r="Q670">
            <v>6019948</v>
          </cell>
          <cell r="R670" t="str">
            <v>C-1810B INTERCB ALIM STRIP/EFL REACTOR</v>
          </cell>
          <cell r="S670">
            <v>0.6</v>
          </cell>
          <cell r="T670" t="str">
            <v>GL</v>
          </cell>
          <cell r="U670">
            <v>27974171</v>
          </cell>
          <cell r="V670" t="str">
            <v>CLP</v>
          </cell>
          <cell r="W670">
            <v>16784503</v>
          </cell>
          <cell r="X670" t="str">
            <v>CLP</v>
          </cell>
          <cell r="Y670">
            <v>50106041</v>
          </cell>
          <cell r="Z670">
            <v>17852.439999999999</v>
          </cell>
        </row>
        <row r="671">
          <cell r="A671">
            <v>4600035317</v>
          </cell>
          <cell r="B671" t="str">
            <v>FERROSTAAL CHILE S.A.C.</v>
          </cell>
          <cell r="C671">
            <v>34865826405</v>
          </cell>
          <cell r="D671" t="str">
            <v>Servicio Civil Mecánico PARO ERA 2025</v>
          </cell>
          <cell r="E671">
            <v>4500355937</v>
          </cell>
          <cell r="F671">
            <v>10</v>
          </cell>
          <cell r="G671">
            <v>34865317617</v>
          </cell>
          <cell r="H671">
            <v>508788</v>
          </cell>
          <cell r="I671">
            <v>1001848813</v>
          </cell>
          <cell r="J671" t="str">
            <v>Liberado</v>
          </cell>
          <cell r="K671" t="str">
            <v>P25_ERA_G2_HDT_C-1811A 60% MANTENCIÓN</v>
          </cell>
          <cell r="L671" t="str">
            <v>S2_05_4500355937</v>
          </cell>
          <cell r="M671">
            <v>9387669</v>
          </cell>
          <cell r="N671" t="str">
            <v>CLP</v>
          </cell>
          <cell r="O671">
            <v>73502</v>
          </cell>
          <cell r="P671" t="str">
            <v>Compensado</v>
          </cell>
          <cell r="Q671">
            <v>6020027</v>
          </cell>
          <cell r="R671" t="str">
            <v>HDT-C-1811 A</v>
          </cell>
          <cell r="S671">
            <v>0.6</v>
          </cell>
          <cell r="T671" t="str">
            <v>GL</v>
          </cell>
          <cell r="U671">
            <v>15646115</v>
          </cell>
          <cell r="V671" t="str">
            <v>CLP</v>
          </cell>
          <cell r="W671">
            <v>9387669</v>
          </cell>
          <cell r="X671" t="str">
            <v>CLP</v>
          </cell>
          <cell r="Y671">
            <v>50104800</v>
          </cell>
          <cell r="Z671">
            <v>9984.9699999999993</v>
          </cell>
        </row>
        <row r="672">
          <cell r="A672">
            <v>4600035317</v>
          </cell>
          <cell r="B672" t="str">
            <v>FERROSTAAL CHILE S.A.C.</v>
          </cell>
          <cell r="C672">
            <v>34865826405</v>
          </cell>
          <cell r="D672" t="str">
            <v>Servicio Civil Mecánico PARO ERA 2025</v>
          </cell>
          <cell r="E672">
            <v>4500355937</v>
          </cell>
          <cell r="F672">
            <v>10</v>
          </cell>
          <cell r="G672">
            <v>34865317617</v>
          </cell>
          <cell r="H672">
            <v>508788</v>
          </cell>
          <cell r="I672">
            <v>1001848814</v>
          </cell>
          <cell r="J672" t="str">
            <v>Liberado</v>
          </cell>
          <cell r="K672" t="str">
            <v>P25_ERA_G2_HDT_C-1811B 60% MANTENCIÓN</v>
          </cell>
          <cell r="L672" t="str">
            <v>S2_05_4500355937</v>
          </cell>
          <cell r="M672">
            <v>9387669</v>
          </cell>
          <cell r="N672" t="str">
            <v>CLP</v>
          </cell>
          <cell r="O672">
            <v>73502</v>
          </cell>
          <cell r="P672" t="str">
            <v>Compensado</v>
          </cell>
          <cell r="Q672">
            <v>6020028</v>
          </cell>
          <cell r="R672" t="str">
            <v>HDT-C-1811 B</v>
          </cell>
          <cell r="S672">
            <v>0.6</v>
          </cell>
          <cell r="T672" t="str">
            <v>GL</v>
          </cell>
          <cell r="U672">
            <v>15646115</v>
          </cell>
          <cell r="V672" t="str">
            <v>CLP</v>
          </cell>
          <cell r="W672">
            <v>9387669</v>
          </cell>
          <cell r="X672" t="str">
            <v>CLP</v>
          </cell>
          <cell r="Y672">
            <v>50104801</v>
          </cell>
          <cell r="Z672">
            <v>9984.9699999999993</v>
          </cell>
        </row>
        <row r="673">
          <cell r="A673">
            <v>4600035317</v>
          </cell>
          <cell r="B673" t="str">
            <v>FERROSTAAL CHILE S.A.C.</v>
          </cell>
          <cell r="C673">
            <v>34865826405</v>
          </cell>
          <cell r="D673" t="str">
            <v>Servicio Civil Mecánico PARO ERA 2025</v>
          </cell>
          <cell r="E673">
            <v>4500355937</v>
          </cell>
          <cell r="F673">
            <v>10</v>
          </cell>
          <cell r="G673">
            <v>34865317617</v>
          </cell>
          <cell r="H673">
            <v>508788</v>
          </cell>
          <cell r="I673">
            <v>1001848816</v>
          </cell>
          <cell r="J673" t="str">
            <v>Liberado</v>
          </cell>
          <cell r="K673" t="str">
            <v>P25_ERA_G2_HDT_E-1802 60% MANTENCIÓN</v>
          </cell>
          <cell r="L673" t="str">
            <v>S2_05_4500355937</v>
          </cell>
          <cell r="M673">
            <v>59016839</v>
          </cell>
          <cell r="N673" t="str">
            <v>CLP</v>
          </cell>
          <cell r="O673">
            <v>73502</v>
          </cell>
          <cell r="P673" t="str">
            <v>Compensado</v>
          </cell>
          <cell r="Q673">
            <v>6007519</v>
          </cell>
          <cell r="R673" t="str">
            <v>Mant Reac E-1802-Stripper</v>
          </cell>
          <cell r="S673">
            <v>0.6</v>
          </cell>
          <cell r="T673" t="str">
            <v>GL</v>
          </cell>
          <cell r="U673">
            <v>98361399</v>
          </cell>
          <cell r="V673" t="str">
            <v>CLP</v>
          </cell>
          <cell r="W673">
            <v>59016839</v>
          </cell>
          <cell r="X673" t="str">
            <v>CLP</v>
          </cell>
          <cell r="Y673">
            <v>50100975</v>
          </cell>
          <cell r="Z673">
            <v>62771.85</v>
          </cell>
        </row>
        <row r="674">
          <cell r="A674">
            <v>4600035317</v>
          </cell>
          <cell r="B674" t="str">
            <v>FERROSTAAL CHILE S.A.C.</v>
          </cell>
          <cell r="C674">
            <v>34865826405</v>
          </cell>
          <cell r="D674" t="str">
            <v>Servicio Civil Mecánico PARO ERA 2025</v>
          </cell>
          <cell r="E674">
            <v>4500355937</v>
          </cell>
          <cell r="F674">
            <v>10</v>
          </cell>
          <cell r="G674">
            <v>34865317617</v>
          </cell>
          <cell r="H674">
            <v>508788</v>
          </cell>
          <cell r="I674">
            <v>1001848821</v>
          </cell>
          <cell r="J674" t="str">
            <v>Liberado</v>
          </cell>
          <cell r="K674" t="str">
            <v>P25_ERA_G2_HDT_F-1810 60% MANTENCIÓN</v>
          </cell>
          <cell r="L674" t="str">
            <v>S2_05_4500355937</v>
          </cell>
          <cell r="M674">
            <v>9368100</v>
          </cell>
          <cell r="N674" t="str">
            <v>CLP</v>
          </cell>
          <cell r="O674">
            <v>73502</v>
          </cell>
          <cell r="P674" t="str">
            <v>Compensado</v>
          </cell>
          <cell r="Q674">
            <v>6019916</v>
          </cell>
          <cell r="R674" t="str">
            <v>F-1810 ACUMULADOR DE REFLUJO DE STRIPPER</v>
          </cell>
          <cell r="S674">
            <v>0.6</v>
          </cell>
          <cell r="T674" t="str">
            <v>GL</v>
          </cell>
          <cell r="U674">
            <v>15613500</v>
          </cell>
          <cell r="V674" t="str">
            <v>CLP</v>
          </cell>
          <cell r="W674">
            <v>9368100</v>
          </cell>
          <cell r="X674" t="str">
            <v>CLP</v>
          </cell>
          <cell r="Y674">
            <v>50106860</v>
          </cell>
          <cell r="Z674">
            <v>9964.16</v>
          </cell>
        </row>
        <row r="675">
          <cell r="A675">
            <v>4600035317</v>
          </cell>
          <cell r="B675" t="str">
            <v>FERROSTAAL CHILE S.A.C.</v>
          </cell>
          <cell r="C675">
            <v>34865826405</v>
          </cell>
          <cell r="D675" t="str">
            <v>Servicio Civil Mecánico PARO ERA 2025</v>
          </cell>
          <cell r="E675">
            <v>4500355937</v>
          </cell>
          <cell r="F675">
            <v>10</v>
          </cell>
          <cell r="G675">
            <v>34865317617</v>
          </cell>
          <cell r="H675">
            <v>508788</v>
          </cell>
          <cell r="I675">
            <v>1001848828</v>
          </cell>
          <cell r="J675" t="str">
            <v>Liberado</v>
          </cell>
          <cell r="K675" t="str">
            <v>P25_ERA_G2_HDT_F-1818 60% MANTENCIÓN</v>
          </cell>
          <cell r="L675" t="str">
            <v>S2_05_4500355937</v>
          </cell>
          <cell r="M675">
            <v>12179167</v>
          </cell>
          <cell r="N675" t="str">
            <v>CLP</v>
          </cell>
          <cell r="O675">
            <v>73502</v>
          </cell>
          <cell r="P675" t="str">
            <v>Compensado</v>
          </cell>
          <cell r="Q675">
            <v>6007556</v>
          </cell>
          <cell r="R675" t="str">
            <v>Mant Reac F-1818-Separador de antorcha</v>
          </cell>
          <cell r="S675">
            <v>0.6</v>
          </cell>
          <cell r="T675" t="str">
            <v>GL</v>
          </cell>
          <cell r="U675">
            <v>20298612</v>
          </cell>
          <cell r="V675" t="str">
            <v>CLP</v>
          </cell>
          <cell r="W675">
            <v>12179167</v>
          </cell>
          <cell r="X675" t="str">
            <v>CLP</v>
          </cell>
          <cell r="Y675">
            <v>50106864</v>
          </cell>
          <cell r="Z675">
            <v>12954.08</v>
          </cell>
        </row>
        <row r="676">
          <cell r="A676">
            <v>4600035317</v>
          </cell>
          <cell r="B676" t="str">
            <v>FERROSTAAL CHILE S.A.C.</v>
          </cell>
          <cell r="C676">
            <v>34865826405</v>
          </cell>
          <cell r="D676" t="str">
            <v>Servicio Civil Mecánico PARO ERA 2025</v>
          </cell>
          <cell r="E676">
            <v>4500355937</v>
          </cell>
          <cell r="F676">
            <v>10</v>
          </cell>
          <cell r="G676">
            <v>34865317617</v>
          </cell>
          <cell r="H676">
            <v>508788</v>
          </cell>
          <cell r="I676">
            <v>1001848831</v>
          </cell>
          <cell r="J676" t="str">
            <v>Liberado</v>
          </cell>
          <cell r="K676" t="str">
            <v>P25_ERA_G2_HDT_F-1819 60% MANTENCIÓN</v>
          </cell>
          <cell r="L676" t="str">
            <v>S2_05_4500355937</v>
          </cell>
          <cell r="M676">
            <v>6149365</v>
          </cell>
          <cell r="N676" t="str">
            <v>CLP</v>
          </cell>
          <cell r="O676">
            <v>73502</v>
          </cell>
          <cell r="P676" t="str">
            <v>Compensado</v>
          </cell>
          <cell r="Q676">
            <v>6007557</v>
          </cell>
          <cell r="R676" t="str">
            <v>Mant Reac F-1819-Dep de vertdos de amina</v>
          </cell>
          <cell r="S676">
            <v>0.6</v>
          </cell>
          <cell r="T676" t="str">
            <v>GL</v>
          </cell>
          <cell r="U676">
            <v>10248941</v>
          </cell>
          <cell r="V676" t="str">
            <v>CLP</v>
          </cell>
          <cell r="W676">
            <v>6149365</v>
          </cell>
          <cell r="X676" t="str">
            <v>CLP</v>
          </cell>
          <cell r="Y676">
            <v>50106865</v>
          </cell>
          <cell r="Z676">
            <v>6540.63</v>
          </cell>
        </row>
        <row r="677">
          <cell r="A677">
            <v>4600035317</v>
          </cell>
          <cell r="B677" t="str">
            <v>FERROSTAAL CHILE S.A.C.</v>
          </cell>
          <cell r="C677">
            <v>34865826405</v>
          </cell>
          <cell r="D677" t="str">
            <v>Servicio Civil Mecánico PARO ERA 2025</v>
          </cell>
          <cell r="E677">
            <v>4500355937</v>
          </cell>
          <cell r="F677">
            <v>10</v>
          </cell>
          <cell r="G677">
            <v>34865317617</v>
          </cell>
          <cell r="H677">
            <v>508788</v>
          </cell>
          <cell r="I677">
            <v>1001848836</v>
          </cell>
          <cell r="J677" t="str">
            <v>Liberado</v>
          </cell>
          <cell r="K677" t="str">
            <v>P25_ERA_G2_RAM_C-3201B 60% MANTENCIÓN</v>
          </cell>
          <cell r="L677" t="str">
            <v>S2_05_4500355937</v>
          </cell>
          <cell r="M677">
            <v>6613594</v>
          </cell>
          <cell r="N677" t="str">
            <v>CLP</v>
          </cell>
          <cell r="O677">
            <v>73502</v>
          </cell>
          <cell r="P677" t="str">
            <v>Compensado</v>
          </cell>
          <cell r="Q677">
            <v>6006240</v>
          </cell>
          <cell r="R677" t="str">
            <v>C-3201B-Intercambiador de amina rica.</v>
          </cell>
          <cell r="S677">
            <v>0.6</v>
          </cell>
          <cell r="T677" t="str">
            <v>GL</v>
          </cell>
          <cell r="U677">
            <v>11022657</v>
          </cell>
          <cell r="V677" t="str">
            <v>CLP</v>
          </cell>
          <cell r="W677">
            <v>6613594</v>
          </cell>
          <cell r="X677" t="str">
            <v>CLP</v>
          </cell>
          <cell r="Y677">
            <v>50112042</v>
          </cell>
          <cell r="Z677">
            <v>7034.39</v>
          </cell>
        </row>
        <row r="678">
          <cell r="A678">
            <v>4600035317</v>
          </cell>
          <cell r="B678" t="str">
            <v>FERROSTAAL CHILE S.A.C.</v>
          </cell>
          <cell r="C678">
            <v>34865826405</v>
          </cell>
          <cell r="D678" t="str">
            <v>Servicio Civil Mecánico PARO ERA 2025</v>
          </cell>
          <cell r="E678">
            <v>4500355937</v>
          </cell>
          <cell r="F678">
            <v>10</v>
          </cell>
          <cell r="G678">
            <v>34865317617</v>
          </cell>
          <cell r="H678">
            <v>508788</v>
          </cell>
          <cell r="I678">
            <v>1001848839</v>
          </cell>
          <cell r="J678" t="str">
            <v>Liberado</v>
          </cell>
          <cell r="K678" t="str">
            <v>P25_ERA_G2_RAM_F-3201 60% MANTENCIÓN</v>
          </cell>
          <cell r="L678" t="str">
            <v>S2_05_4500355937</v>
          </cell>
          <cell r="M678">
            <v>24645005</v>
          </cell>
          <cell r="N678" t="str">
            <v>CLP</v>
          </cell>
          <cell r="O678">
            <v>73502</v>
          </cell>
          <cell r="P678" t="str">
            <v>Compensado</v>
          </cell>
          <cell r="Q678">
            <v>6006176</v>
          </cell>
          <cell r="R678" t="str">
            <v>F-3201-Tambor vaporización flash amina</v>
          </cell>
          <cell r="S678">
            <v>0.6</v>
          </cell>
          <cell r="T678" t="str">
            <v>GL</v>
          </cell>
          <cell r="U678">
            <v>41075008</v>
          </cell>
          <cell r="V678" t="str">
            <v>CLP</v>
          </cell>
          <cell r="W678">
            <v>24645005</v>
          </cell>
          <cell r="X678" t="str">
            <v>CLP</v>
          </cell>
          <cell r="Y678">
            <v>50106904</v>
          </cell>
          <cell r="Z678">
            <v>26213.07</v>
          </cell>
        </row>
        <row r="679">
          <cell r="A679">
            <v>4600035317</v>
          </cell>
          <cell r="B679" t="str">
            <v>FERROSTAAL CHILE S.A.C.</v>
          </cell>
          <cell r="C679">
            <v>34865826405</v>
          </cell>
          <cell r="D679" t="str">
            <v>Servicio Civil Mecánico PARO ERA 2025</v>
          </cell>
          <cell r="E679">
            <v>4500355937</v>
          </cell>
          <cell r="F679">
            <v>10</v>
          </cell>
          <cell r="G679">
            <v>34865317617</v>
          </cell>
          <cell r="H679">
            <v>508788</v>
          </cell>
          <cell r="I679">
            <v>1001848841</v>
          </cell>
          <cell r="J679" t="str">
            <v>Liberado</v>
          </cell>
          <cell r="K679" t="str">
            <v>P25_ERA_G2_RAM_F-3202 60% MANTENCIÓN</v>
          </cell>
          <cell r="L679" t="str">
            <v>S2_05_4500355937</v>
          </cell>
          <cell r="M679">
            <v>8488202</v>
          </cell>
          <cell r="N679" t="str">
            <v>CLP</v>
          </cell>
          <cell r="O679">
            <v>73502</v>
          </cell>
          <cell r="P679" t="str">
            <v>Compensado</v>
          </cell>
          <cell r="Q679">
            <v>6019922</v>
          </cell>
          <cell r="R679" t="str">
            <v>F-3202 TAMBOR REFLUJO REGENER DE AMINA</v>
          </cell>
          <cell r="S679">
            <v>0.6</v>
          </cell>
          <cell r="T679" t="str">
            <v>GL</v>
          </cell>
          <cell r="U679">
            <v>14147003</v>
          </cell>
          <cell r="V679" t="str">
            <v>CLP</v>
          </cell>
          <cell r="W679">
            <v>8488202</v>
          </cell>
          <cell r="X679" t="str">
            <v>CLP</v>
          </cell>
          <cell r="Y679">
            <v>50106905</v>
          </cell>
          <cell r="Z679">
            <v>9028.27</v>
          </cell>
        </row>
        <row r="680">
          <cell r="A680">
            <v>4600035317</v>
          </cell>
          <cell r="B680" t="str">
            <v>FERROSTAAL CHILE S.A.C.</v>
          </cell>
          <cell r="C680">
            <v>34865826405</v>
          </cell>
          <cell r="D680" t="str">
            <v>Servicio Civil Mecánico PARO ERA 2025</v>
          </cell>
          <cell r="E680">
            <v>4500355937</v>
          </cell>
          <cell r="F680">
            <v>10</v>
          </cell>
          <cell r="G680">
            <v>34865317617</v>
          </cell>
          <cell r="H680">
            <v>508788</v>
          </cell>
          <cell r="I680">
            <v>1001848842</v>
          </cell>
          <cell r="J680" t="str">
            <v>Liberado</v>
          </cell>
          <cell r="K680" t="str">
            <v>P25_ERA_G2_RAM_F-3203 60% MANTENCIÓN</v>
          </cell>
          <cell r="L680" t="str">
            <v>S2_05_4500355937</v>
          </cell>
          <cell r="M680">
            <v>4133609</v>
          </cell>
          <cell r="N680" t="str">
            <v>CLP</v>
          </cell>
          <cell r="O680">
            <v>73502</v>
          </cell>
          <cell r="P680" t="str">
            <v>Compensado</v>
          </cell>
          <cell r="Q680">
            <v>6006178</v>
          </cell>
          <cell r="R680" t="str">
            <v>F-3203-Depósito de condensado</v>
          </cell>
          <cell r="S680">
            <v>0.6</v>
          </cell>
          <cell r="T680" t="str">
            <v>GL</v>
          </cell>
          <cell r="U680">
            <v>6889348</v>
          </cell>
          <cell r="V680" t="str">
            <v>CLP</v>
          </cell>
          <cell r="W680">
            <v>4133609</v>
          </cell>
          <cell r="X680" t="str">
            <v>CLP</v>
          </cell>
          <cell r="Y680">
            <v>50106906</v>
          </cell>
          <cell r="Z680">
            <v>4396.6099999999997</v>
          </cell>
        </row>
        <row r="681">
          <cell r="A681">
            <v>4600035317</v>
          </cell>
          <cell r="B681" t="str">
            <v>FERROSTAAL CHILE S.A.C.</v>
          </cell>
          <cell r="C681">
            <v>34865826405</v>
          </cell>
          <cell r="D681" t="str">
            <v>Servicio Civil Mecánico PARO ERA 2025</v>
          </cell>
          <cell r="E681">
            <v>4500355937</v>
          </cell>
          <cell r="F681">
            <v>10</v>
          </cell>
          <cell r="G681">
            <v>34865317617</v>
          </cell>
          <cell r="H681">
            <v>508788</v>
          </cell>
          <cell r="I681">
            <v>1001848844</v>
          </cell>
          <cell r="J681" t="str">
            <v>Liberado</v>
          </cell>
          <cell r="K681" t="str">
            <v>P25_ERA_G2_RAM_L-3201 60% MANTENCIÓN</v>
          </cell>
          <cell r="L681" t="str">
            <v>S2_05_4500355937</v>
          </cell>
          <cell r="M681">
            <v>3045514</v>
          </cell>
          <cell r="N681" t="str">
            <v>CLP</v>
          </cell>
          <cell r="O681">
            <v>73502</v>
          </cell>
          <cell r="P681" t="str">
            <v>Compensado</v>
          </cell>
          <cell r="Q681">
            <v>6006182</v>
          </cell>
          <cell r="R681" t="str">
            <v>L-3201-Filtro Solución amina</v>
          </cell>
          <cell r="S681">
            <v>0.6</v>
          </cell>
          <cell r="T681" t="str">
            <v>GL</v>
          </cell>
          <cell r="U681">
            <v>5075856</v>
          </cell>
          <cell r="V681" t="str">
            <v>CLP</v>
          </cell>
          <cell r="W681">
            <v>3045514</v>
          </cell>
          <cell r="X681" t="str">
            <v>CLP</v>
          </cell>
          <cell r="Y681">
            <v>50106921</v>
          </cell>
          <cell r="Z681">
            <v>3239.29</v>
          </cell>
        </row>
        <row r="682">
          <cell r="A682">
            <v>4600035317</v>
          </cell>
          <cell r="B682" t="str">
            <v>FERROSTAAL CHILE S.A.C.</v>
          </cell>
          <cell r="C682">
            <v>34865826405</v>
          </cell>
          <cell r="D682" t="str">
            <v>Servicio Civil Mecánico PARO ERA 2025</v>
          </cell>
          <cell r="E682">
            <v>4500355937</v>
          </cell>
          <cell r="F682">
            <v>10</v>
          </cell>
          <cell r="G682">
            <v>34865317617</v>
          </cell>
          <cell r="H682">
            <v>508788</v>
          </cell>
          <cell r="I682">
            <v>1001848848</v>
          </cell>
          <cell r="J682" t="str">
            <v>Liberado</v>
          </cell>
          <cell r="K682" t="str">
            <v>P25_ERA_G2_SWS2_C-3303 60% MANTENCIÓN</v>
          </cell>
          <cell r="L682" t="str">
            <v>S2_05_4500355937</v>
          </cell>
          <cell r="M682">
            <v>10089900</v>
          </cell>
          <cell r="N682" t="str">
            <v>CLP</v>
          </cell>
          <cell r="O682">
            <v>73502</v>
          </cell>
          <cell r="P682" t="str">
            <v>Compensado</v>
          </cell>
          <cell r="Q682">
            <v>6019921</v>
          </cell>
          <cell r="R682" t="str">
            <v>C-3303 SPIRAL HEAT EXCHANGER</v>
          </cell>
          <cell r="S682">
            <v>0.6</v>
          </cell>
          <cell r="T682" t="str">
            <v>GL</v>
          </cell>
          <cell r="U682">
            <v>16816500</v>
          </cell>
          <cell r="V682" t="str">
            <v>CLP</v>
          </cell>
          <cell r="W682">
            <v>10089900</v>
          </cell>
          <cell r="X682" t="str">
            <v>CLP</v>
          </cell>
          <cell r="Y682">
            <v>50106903</v>
          </cell>
          <cell r="Z682">
            <v>10731.88</v>
          </cell>
        </row>
        <row r="683">
          <cell r="A683">
            <v>4600035317</v>
          </cell>
          <cell r="B683" t="str">
            <v>FERROSTAAL CHILE S.A.C.</v>
          </cell>
          <cell r="C683">
            <v>34865826405</v>
          </cell>
          <cell r="D683" t="str">
            <v>Servicio Civil Mecánico PARO ERA 2025</v>
          </cell>
          <cell r="E683">
            <v>4500355937</v>
          </cell>
          <cell r="F683">
            <v>10</v>
          </cell>
          <cell r="G683">
            <v>34865317617</v>
          </cell>
          <cell r="H683">
            <v>508788</v>
          </cell>
          <cell r="I683">
            <v>1001848859</v>
          </cell>
          <cell r="J683" t="str">
            <v>Liberado</v>
          </cell>
          <cell r="K683" t="str">
            <v>P25_ERA_G2_U3600_L-3620 60% MANTENCIÓ</v>
          </cell>
          <cell r="L683" t="str">
            <v>S2_05_4500355937</v>
          </cell>
          <cell r="M683">
            <v>2551551</v>
          </cell>
          <cell r="N683" t="str">
            <v>CLP</v>
          </cell>
          <cell r="O683">
            <v>73502</v>
          </cell>
          <cell r="P683" t="str">
            <v>Compensado</v>
          </cell>
          <cell r="Q683">
            <v>6019932</v>
          </cell>
          <cell r="R683" t="str">
            <v>L-3620 MEZCLADOR EST FLOCULAC FANGOS</v>
          </cell>
          <cell r="S683">
            <v>0.6</v>
          </cell>
          <cell r="T683" t="str">
            <v>GL</v>
          </cell>
          <cell r="U683">
            <v>4252585</v>
          </cell>
          <cell r="V683" t="str">
            <v>CLP</v>
          </cell>
          <cell r="W683">
            <v>2551551</v>
          </cell>
          <cell r="X683" t="str">
            <v>CLP</v>
          </cell>
          <cell r="Y683">
            <v>50106937</v>
          </cell>
          <cell r="Z683">
            <v>2713.9</v>
          </cell>
        </row>
        <row r="684">
          <cell r="A684">
            <v>4600035317</v>
          </cell>
          <cell r="B684" t="str">
            <v>FERROSTAAL CHILE S.A.C.</v>
          </cell>
          <cell r="C684">
            <v>34865826405</v>
          </cell>
          <cell r="D684" t="str">
            <v>Servicio Civil Mecánico PARO ERA 2025</v>
          </cell>
          <cell r="E684">
            <v>4500355937</v>
          </cell>
          <cell r="F684">
            <v>10</v>
          </cell>
          <cell r="G684">
            <v>34865317617</v>
          </cell>
          <cell r="H684">
            <v>508788</v>
          </cell>
          <cell r="I684">
            <v>1001848869</v>
          </cell>
          <cell r="J684" t="str">
            <v>Liberado</v>
          </cell>
          <cell r="K684" t="str">
            <v>P25_ERA_G2_URA 3_C-3501 60% MANTENCIÓ</v>
          </cell>
          <cell r="L684" t="str">
            <v>S2_05_4500355937</v>
          </cell>
          <cell r="M684">
            <v>6132370</v>
          </cell>
          <cell r="N684" t="str">
            <v>CLP</v>
          </cell>
          <cell r="O684">
            <v>73502</v>
          </cell>
          <cell r="P684" t="str">
            <v>Compensado</v>
          </cell>
          <cell r="Q684">
            <v>6019957</v>
          </cell>
          <cell r="R684" t="str">
            <v>C-3501 WASTE HEAT BOILER</v>
          </cell>
          <cell r="S684">
            <v>0.6</v>
          </cell>
          <cell r="T684" t="str">
            <v>GL</v>
          </cell>
          <cell r="U684">
            <v>10220616</v>
          </cell>
          <cell r="V684" t="str">
            <v>CLP</v>
          </cell>
          <cell r="W684">
            <v>6132370</v>
          </cell>
          <cell r="X684" t="str">
            <v>CLP</v>
          </cell>
          <cell r="Y684">
            <v>50112044</v>
          </cell>
          <cell r="Z684">
            <v>6522.55</v>
          </cell>
        </row>
        <row r="685">
          <cell r="A685">
            <v>4600035317</v>
          </cell>
          <cell r="B685" t="str">
            <v>FERROSTAAL CHILE S.A.C.</v>
          </cell>
          <cell r="C685">
            <v>34865826405</v>
          </cell>
          <cell r="D685" t="str">
            <v>Servicio Civil Mecánico PARO ERA 2025</v>
          </cell>
          <cell r="E685">
            <v>4500355937</v>
          </cell>
          <cell r="F685">
            <v>10</v>
          </cell>
          <cell r="G685">
            <v>34865317617</v>
          </cell>
          <cell r="H685">
            <v>508788</v>
          </cell>
          <cell r="I685">
            <v>1001848872</v>
          </cell>
          <cell r="J685" t="str">
            <v>Liberado</v>
          </cell>
          <cell r="K685" t="str">
            <v>P25_ERA_G1_COK_E-3054 60% MANTENCIÓN</v>
          </cell>
          <cell r="L685" t="str">
            <v>S2_05_4500355937</v>
          </cell>
          <cell r="M685">
            <v>52186704</v>
          </cell>
          <cell r="N685" t="str">
            <v>CLP</v>
          </cell>
          <cell r="O685">
            <v>73501</v>
          </cell>
          <cell r="P685" t="str">
            <v>Compensado</v>
          </cell>
          <cell r="Q685">
            <v>6007396</v>
          </cell>
          <cell r="R685" t="str">
            <v>Mant Torr Proc E-3054 Fuel Gas Scrubber</v>
          </cell>
          <cell r="S685">
            <v>0.6</v>
          </cell>
          <cell r="T685" t="str">
            <v>GL</v>
          </cell>
          <cell r="U685">
            <v>86977840</v>
          </cell>
          <cell r="V685" t="str">
            <v>CLP</v>
          </cell>
          <cell r="W685">
            <v>52186704</v>
          </cell>
          <cell r="X685" t="str">
            <v>CLP</v>
          </cell>
          <cell r="Y685">
            <v>50104454</v>
          </cell>
          <cell r="Z685">
            <v>55507.14</v>
          </cell>
        </row>
        <row r="686">
          <cell r="A686">
            <v>4600035317</v>
          </cell>
          <cell r="B686" t="str">
            <v>FERROSTAAL CHILE S.A.C.</v>
          </cell>
          <cell r="C686">
            <v>34865826405</v>
          </cell>
          <cell r="D686" t="str">
            <v>Servicio Civil Mecánico PARO ERA 2025</v>
          </cell>
          <cell r="E686">
            <v>4500355937</v>
          </cell>
          <cell r="F686">
            <v>10</v>
          </cell>
          <cell r="G686">
            <v>34865317617</v>
          </cell>
          <cell r="H686">
            <v>508788</v>
          </cell>
          <cell r="I686">
            <v>1001848873</v>
          </cell>
          <cell r="J686" t="str">
            <v>Liberado</v>
          </cell>
          <cell r="K686" t="str">
            <v>P25_ERA_G1_COK_F-3001 60% MANTENCIÓN</v>
          </cell>
          <cell r="L686" t="str">
            <v>S2_05_4500355937</v>
          </cell>
          <cell r="M686">
            <v>7995494</v>
          </cell>
          <cell r="N686" t="str">
            <v>CLP</v>
          </cell>
          <cell r="O686">
            <v>73501</v>
          </cell>
          <cell r="P686" t="str">
            <v>Compensado</v>
          </cell>
          <cell r="Q686">
            <v>6007403</v>
          </cell>
          <cell r="R686" t="str">
            <v>Mant Rec F-3001 Coker Condensate Drum</v>
          </cell>
          <cell r="S686">
            <v>0.6</v>
          </cell>
          <cell r="T686" t="str">
            <v>GL</v>
          </cell>
          <cell r="U686">
            <v>13325823</v>
          </cell>
          <cell r="V686" t="str">
            <v>CLP</v>
          </cell>
          <cell r="W686">
            <v>7995494</v>
          </cell>
          <cell r="X686" t="str">
            <v>CLP</v>
          </cell>
          <cell r="Y686">
            <v>50105638</v>
          </cell>
          <cell r="Z686">
            <v>8504.2199999999993</v>
          </cell>
        </row>
        <row r="687">
          <cell r="A687">
            <v>4600035317</v>
          </cell>
          <cell r="B687" t="str">
            <v>FERROSTAAL CHILE S.A.C.</v>
          </cell>
          <cell r="C687">
            <v>34865826405</v>
          </cell>
          <cell r="D687" t="str">
            <v>Servicio Civil Mecánico PARO ERA 2025</v>
          </cell>
          <cell r="E687">
            <v>4500355937</v>
          </cell>
          <cell r="F687">
            <v>10</v>
          </cell>
          <cell r="G687">
            <v>34865317617</v>
          </cell>
          <cell r="H687">
            <v>508788</v>
          </cell>
          <cell r="I687">
            <v>1001848874</v>
          </cell>
          <cell r="J687" t="str">
            <v>Liberado</v>
          </cell>
          <cell r="K687" t="str">
            <v>P25_ERA_G1_COK_F-3002 60% MANTENCIÓN</v>
          </cell>
          <cell r="L687" t="str">
            <v>S2_05_4500355937</v>
          </cell>
          <cell r="M687">
            <v>25569419</v>
          </cell>
          <cell r="N687" t="str">
            <v>CLP</v>
          </cell>
          <cell r="O687">
            <v>73501</v>
          </cell>
          <cell r="P687" t="str">
            <v>Compensado</v>
          </cell>
          <cell r="Q687">
            <v>6007404</v>
          </cell>
          <cell r="R687" t="str">
            <v>Mant Rec F-3002 Coker Blowdown Drum</v>
          </cell>
          <cell r="S687">
            <v>0.6</v>
          </cell>
          <cell r="T687" t="str">
            <v>GL</v>
          </cell>
          <cell r="U687">
            <v>42615698</v>
          </cell>
          <cell r="V687" t="str">
            <v>CLP</v>
          </cell>
          <cell r="W687">
            <v>25569419</v>
          </cell>
          <cell r="X687" t="str">
            <v>CLP</v>
          </cell>
          <cell r="Y687">
            <v>50105639</v>
          </cell>
          <cell r="Z687">
            <v>27196.3</v>
          </cell>
        </row>
        <row r="688">
          <cell r="A688">
            <v>4600035317</v>
          </cell>
          <cell r="B688" t="str">
            <v>FERROSTAAL CHILE S.A.C.</v>
          </cell>
          <cell r="C688">
            <v>34865826405</v>
          </cell>
          <cell r="D688" t="str">
            <v>Servicio Civil Mecánico PARO ERA 2025</v>
          </cell>
          <cell r="E688">
            <v>4500355937</v>
          </cell>
          <cell r="F688">
            <v>10</v>
          </cell>
          <cell r="G688">
            <v>34865317617</v>
          </cell>
          <cell r="H688">
            <v>508788</v>
          </cell>
          <cell r="I688">
            <v>1001848875</v>
          </cell>
          <cell r="J688" t="str">
            <v>Liberado</v>
          </cell>
          <cell r="K688" t="str">
            <v>P25_ERA_G1_COK_F-3003 60% MANTENCIÓN</v>
          </cell>
          <cell r="L688" t="str">
            <v>S2_05_4500355937</v>
          </cell>
          <cell r="M688">
            <v>21025620</v>
          </cell>
          <cell r="N688" t="str">
            <v>CLP</v>
          </cell>
          <cell r="O688">
            <v>73501</v>
          </cell>
          <cell r="P688" t="str">
            <v>Compensado</v>
          </cell>
          <cell r="Q688">
            <v>6007405</v>
          </cell>
          <cell r="R688" t="str">
            <v>Mant Rec F-3003 Blowdown Settling Drum</v>
          </cell>
          <cell r="S688">
            <v>0.6</v>
          </cell>
          <cell r="T688" t="str">
            <v>GL</v>
          </cell>
          <cell r="U688">
            <v>35042700</v>
          </cell>
          <cell r="V688" t="str">
            <v>CLP</v>
          </cell>
          <cell r="W688">
            <v>21025620</v>
          </cell>
          <cell r="X688" t="str">
            <v>CLP</v>
          </cell>
          <cell r="Y688">
            <v>50105640</v>
          </cell>
          <cell r="Z688">
            <v>22363.4</v>
          </cell>
        </row>
        <row r="689">
          <cell r="A689">
            <v>4600035317</v>
          </cell>
          <cell r="B689" t="str">
            <v>FERROSTAAL CHILE S.A.C.</v>
          </cell>
          <cell r="C689">
            <v>34865826405</v>
          </cell>
          <cell r="D689" t="str">
            <v>Servicio Civil Mecánico PARO ERA 2025</v>
          </cell>
          <cell r="E689">
            <v>4500355937</v>
          </cell>
          <cell r="F689">
            <v>10</v>
          </cell>
          <cell r="G689">
            <v>34865317617</v>
          </cell>
          <cell r="H689">
            <v>508788</v>
          </cell>
          <cell r="I689">
            <v>1001848879</v>
          </cell>
          <cell r="J689" t="str">
            <v>Liberado</v>
          </cell>
          <cell r="K689" t="str">
            <v>P25_ERA_G1_LPG1_E-10 60% MANTENCIÓN</v>
          </cell>
          <cell r="L689" t="str">
            <v>S2_05_4500355937</v>
          </cell>
          <cell r="M689">
            <v>13028948</v>
          </cell>
          <cell r="N689" t="str">
            <v>CLP</v>
          </cell>
          <cell r="O689">
            <v>73501</v>
          </cell>
          <cell r="P689" t="str">
            <v>Compensado</v>
          </cell>
          <cell r="Q689">
            <v>6019809</v>
          </cell>
          <cell r="R689" t="str">
            <v>E-10 TORRE LAVADO CAUSTICO LPG E10</v>
          </cell>
          <cell r="S689">
            <v>0.6</v>
          </cell>
          <cell r="T689" t="str">
            <v>GL</v>
          </cell>
          <cell r="U689">
            <v>21714913</v>
          </cell>
          <cell r="V689" t="str">
            <v>CLP</v>
          </cell>
          <cell r="W689">
            <v>13028948</v>
          </cell>
          <cell r="X689" t="str">
            <v>CLP</v>
          </cell>
          <cell r="Y689">
            <v>50104431</v>
          </cell>
          <cell r="Z689">
            <v>13857.93</v>
          </cell>
        </row>
        <row r="690">
          <cell r="A690">
            <v>4600035317</v>
          </cell>
          <cell r="B690" t="str">
            <v>FERROSTAAL CHILE S.A.C.</v>
          </cell>
          <cell r="C690">
            <v>34865826405</v>
          </cell>
          <cell r="D690" t="str">
            <v>Servicio Civil Mecánico PARO ERA 2025</v>
          </cell>
          <cell r="E690">
            <v>4500355937</v>
          </cell>
          <cell r="F690">
            <v>10</v>
          </cell>
          <cell r="G690">
            <v>34865317617</v>
          </cell>
          <cell r="H690">
            <v>508788</v>
          </cell>
          <cell r="I690">
            <v>1001848880</v>
          </cell>
          <cell r="J690" t="str">
            <v>Liberado</v>
          </cell>
          <cell r="K690" t="str">
            <v>P25_ERA_G1_LPG1_E-11 60% MANTENCIÓN</v>
          </cell>
          <cell r="L690" t="str">
            <v>S2_05_4500355937</v>
          </cell>
          <cell r="M690">
            <v>16588327</v>
          </cell>
          <cell r="N690" t="str">
            <v>CLP</v>
          </cell>
          <cell r="O690">
            <v>73501</v>
          </cell>
          <cell r="P690" t="str">
            <v>Compensado</v>
          </cell>
          <cell r="Q690">
            <v>6019850</v>
          </cell>
          <cell r="R690" t="str">
            <v>E-11 LAVA CAUST. LPG EXTRAE MERCAPT. E11</v>
          </cell>
          <cell r="S690">
            <v>0.6</v>
          </cell>
          <cell r="T690" t="str">
            <v>GL</v>
          </cell>
          <cell r="U690">
            <v>27647212</v>
          </cell>
          <cell r="V690" t="str">
            <v>CLP</v>
          </cell>
          <cell r="W690">
            <v>16588327</v>
          </cell>
          <cell r="X690" t="str">
            <v>CLP</v>
          </cell>
          <cell r="Y690">
            <v>50104432</v>
          </cell>
          <cell r="Z690">
            <v>17643.78</v>
          </cell>
        </row>
        <row r="691">
          <cell r="A691">
            <v>4600035317</v>
          </cell>
          <cell r="B691" t="str">
            <v>FERROSTAAL CHILE S.A.C.</v>
          </cell>
          <cell r="C691">
            <v>34865826405</v>
          </cell>
          <cell r="D691" t="str">
            <v>Servicio Civil Mecánico PARO ERA 2025</v>
          </cell>
          <cell r="E691">
            <v>4500355937</v>
          </cell>
          <cell r="F691">
            <v>10</v>
          </cell>
          <cell r="G691">
            <v>34865317617</v>
          </cell>
          <cell r="H691">
            <v>508788</v>
          </cell>
          <cell r="I691">
            <v>1001848881</v>
          </cell>
          <cell r="J691" t="str">
            <v>Liberado</v>
          </cell>
          <cell r="K691" t="str">
            <v>P25_ERA_G1_LPG1_E-8 60% MANTENCIÓN</v>
          </cell>
          <cell r="L691" t="str">
            <v>S2_05_4500355937</v>
          </cell>
          <cell r="M691">
            <v>16083275</v>
          </cell>
          <cell r="N691" t="str">
            <v>CLP</v>
          </cell>
          <cell r="O691">
            <v>73501</v>
          </cell>
          <cell r="P691" t="str">
            <v>Compensado</v>
          </cell>
          <cell r="Q691">
            <v>6019852</v>
          </cell>
          <cell r="R691" t="str">
            <v>E-8 TORRE ABSORBEDOR H2S LPG E8</v>
          </cell>
          <cell r="S691">
            <v>0.6</v>
          </cell>
          <cell r="T691" t="str">
            <v>GL</v>
          </cell>
          <cell r="U691">
            <v>26805458</v>
          </cell>
          <cell r="V691" t="str">
            <v>CLP</v>
          </cell>
          <cell r="W691">
            <v>16083275</v>
          </cell>
          <cell r="X691" t="str">
            <v>CLP</v>
          </cell>
          <cell r="Y691">
            <v>50104438</v>
          </cell>
          <cell r="Z691">
            <v>17106.59</v>
          </cell>
        </row>
        <row r="692">
          <cell r="A692">
            <v>4600035317</v>
          </cell>
          <cell r="B692" t="str">
            <v>FERROSTAAL CHILE S.A.C.</v>
          </cell>
          <cell r="C692">
            <v>34865826405</v>
          </cell>
          <cell r="D692" t="str">
            <v>Servicio Civil Mecánico PARO ERA 2025</v>
          </cell>
          <cell r="E692">
            <v>4500355937</v>
          </cell>
          <cell r="F692">
            <v>10</v>
          </cell>
          <cell r="G692">
            <v>34865317617</v>
          </cell>
          <cell r="H692">
            <v>508788</v>
          </cell>
          <cell r="I692">
            <v>1001848885</v>
          </cell>
          <cell r="J692" t="str">
            <v>Liberado</v>
          </cell>
          <cell r="K692" t="str">
            <v>P25_ERA_G1_SPLI_C-147A 60% MANTENCIÓN</v>
          </cell>
          <cell r="L692" t="str">
            <v>S2_05_4500355937</v>
          </cell>
          <cell r="M692">
            <v>24480280</v>
          </cell>
          <cell r="N692" t="str">
            <v>CLP</v>
          </cell>
          <cell r="O692">
            <v>73501</v>
          </cell>
          <cell r="P692" t="str">
            <v>Compensado</v>
          </cell>
          <cell r="Q692">
            <v>6007332</v>
          </cell>
          <cell r="R692" t="str">
            <v>Mant C-147A - Naphtha Splitter Feed Pre</v>
          </cell>
          <cell r="S692">
            <v>0.6</v>
          </cell>
          <cell r="T692" t="str">
            <v>GL</v>
          </cell>
          <cell r="U692">
            <v>40800467</v>
          </cell>
          <cell r="V692" t="str">
            <v>CLP</v>
          </cell>
          <cell r="W692">
            <v>24480280</v>
          </cell>
          <cell r="X692" t="str">
            <v>CLP</v>
          </cell>
          <cell r="Y692">
            <v>50110962</v>
          </cell>
          <cell r="Z692">
            <v>26037.87</v>
          </cell>
        </row>
        <row r="693">
          <cell r="A693">
            <v>4600035317</v>
          </cell>
          <cell r="B693" t="str">
            <v>FERROSTAAL CHILE S.A.C.</v>
          </cell>
          <cell r="C693">
            <v>34865826405</v>
          </cell>
          <cell r="D693" t="str">
            <v>Servicio Civil Mecánico PARO ERA 2025</v>
          </cell>
          <cell r="E693">
            <v>4500355937</v>
          </cell>
          <cell r="F693">
            <v>10</v>
          </cell>
          <cell r="G693">
            <v>34865317617</v>
          </cell>
          <cell r="H693">
            <v>508788</v>
          </cell>
          <cell r="I693">
            <v>1001848886</v>
          </cell>
          <cell r="J693" t="str">
            <v>Liberado</v>
          </cell>
          <cell r="K693" t="str">
            <v>P25_ERA_G1_SPLI_C-147B 60% MANTENCIÓN</v>
          </cell>
          <cell r="L693" t="str">
            <v>S2_05_4500355937</v>
          </cell>
          <cell r="M693">
            <v>5607789</v>
          </cell>
          <cell r="N693" t="str">
            <v>CLP</v>
          </cell>
          <cell r="O693">
            <v>73501</v>
          </cell>
          <cell r="P693" t="str">
            <v>Compensado</v>
          </cell>
          <cell r="Q693">
            <v>6007333</v>
          </cell>
          <cell r="R693" t="str">
            <v>Mant C-147B - Naphtha Splitter Feed Pre</v>
          </cell>
          <cell r="S693">
            <v>0.6</v>
          </cell>
          <cell r="T693" t="str">
            <v>GL</v>
          </cell>
          <cell r="U693">
            <v>9346315</v>
          </cell>
          <cell r="V693" t="str">
            <v>CLP</v>
          </cell>
          <cell r="W693">
            <v>5607789</v>
          </cell>
          <cell r="X693" t="str">
            <v>CLP</v>
          </cell>
          <cell r="Y693">
            <v>50110963</v>
          </cell>
          <cell r="Z693">
            <v>5964.59</v>
          </cell>
        </row>
        <row r="694">
          <cell r="A694">
            <v>4600035317</v>
          </cell>
          <cell r="B694" t="str">
            <v>FERROSTAAL CHILE S.A.C.</v>
          </cell>
          <cell r="C694">
            <v>34865826405</v>
          </cell>
          <cell r="D694" t="str">
            <v>Servicio Civil Mecánico PARO ERA 2025</v>
          </cell>
          <cell r="E694">
            <v>4500355937</v>
          </cell>
          <cell r="F694">
            <v>10</v>
          </cell>
          <cell r="G694">
            <v>34865317617</v>
          </cell>
          <cell r="H694">
            <v>508788</v>
          </cell>
          <cell r="I694">
            <v>1001848888</v>
          </cell>
          <cell r="J694" t="str">
            <v>Liberado</v>
          </cell>
          <cell r="K694" t="str">
            <v>P25_ERA_G1_SPLI_C-121 60% MANTENCIÓN</v>
          </cell>
          <cell r="L694" t="str">
            <v>S2_05_4500355937</v>
          </cell>
          <cell r="M694">
            <v>5378480</v>
          </cell>
          <cell r="N694" t="str">
            <v>CLP</v>
          </cell>
          <cell r="O694">
            <v>73501</v>
          </cell>
          <cell r="P694" t="str">
            <v>Compensado</v>
          </cell>
          <cell r="Q694">
            <v>6007330</v>
          </cell>
          <cell r="R694" t="str">
            <v>Mant C-121 - Naphtha Splitter Steam Rebo</v>
          </cell>
          <cell r="S694">
            <v>0.6</v>
          </cell>
          <cell r="T694" t="str">
            <v>GL</v>
          </cell>
          <cell r="U694">
            <v>8964134</v>
          </cell>
          <cell r="V694" t="str">
            <v>CLP</v>
          </cell>
          <cell r="W694">
            <v>5378480</v>
          </cell>
          <cell r="X694" t="str">
            <v>CLP</v>
          </cell>
          <cell r="Y694">
            <v>50105996</v>
          </cell>
          <cell r="Z694">
            <v>5720.69</v>
          </cell>
        </row>
        <row r="695">
          <cell r="A695">
            <v>4600035317</v>
          </cell>
          <cell r="B695" t="str">
            <v>FERROSTAAL CHILE S.A.C.</v>
          </cell>
          <cell r="C695">
            <v>34865826405</v>
          </cell>
          <cell r="D695" t="str">
            <v>Servicio Civil Mecánico PARO ERA 2025</v>
          </cell>
          <cell r="E695">
            <v>4500355937</v>
          </cell>
          <cell r="F695">
            <v>10</v>
          </cell>
          <cell r="G695">
            <v>34865317617</v>
          </cell>
          <cell r="H695">
            <v>508788</v>
          </cell>
          <cell r="I695">
            <v>1001848889</v>
          </cell>
          <cell r="J695" t="str">
            <v>Liberado</v>
          </cell>
          <cell r="K695" t="str">
            <v>P25_ERA_G1_TOP 1_BL-130 60% MANTENCIÓN</v>
          </cell>
          <cell r="L695" t="str">
            <v>S3_05_4500355937</v>
          </cell>
          <cell r="M695">
            <v>9129240</v>
          </cell>
          <cell r="N695" t="str">
            <v>CLP</v>
          </cell>
          <cell r="O695">
            <v>73525</v>
          </cell>
          <cell r="P695" t="str">
            <v>Compensado</v>
          </cell>
          <cell r="Q695">
            <v>6007269</v>
          </cell>
          <cell r="R695" t="str">
            <v>Mant BL-130 - Precalentador</v>
          </cell>
          <cell r="S695">
            <v>0.6</v>
          </cell>
          <cell r="T695" t="str">
            <v>GL</v>
          </cell>
          <cell r="U695">
            <v>15215400</v>
          </cell>
          <cell r="V695" t="str">
            <v>CLP</v>
          </cell>
          <cell r="W695">
            <v>9129240</v>
          </cell>
          <cell r="X695" t="str">
            <v>CLP</v>
          </cell>
          <cell r="Y695">
            <v>50105533</v>
          </cell>
          <cell r="Z695">
            <v>9710.1</v>
          </cell>
        </row>
        <row r="696">
          <cell r="A696">
            <v>4600035317</v>
          </cell>
          <cell r="B696" t="str">
            <v>FERROSTAAL CHILE S.A.C.</v>
          </cell>
          <cell r="C696">
            <v>34865826405</v>
          </cell>
          <cell r="D696" t="str">
            <v>Servicio Civil Mecánico PARO ERA 2025</v>
          </cell>
          <cell r="E696">
            <v>4500355937</v>
          </cell>
          <cell r="F696">
            <v>10</v>
          </cell>
          <cell r="G696">
            <v>34865317617</v>
          </cell>
          <cell r="H696">
            <v>508788</v>
          </cell>
          <cell r="I696">
            <v>1001848890</v>
          </cell>
          <cell r="J696" t="str">
            <v>Liberado</v>
          </cell>
          <cell r="K696" t="str">
            <v>P25_ERA_G1_TOP 1_C-129B 60% MANTENCIÓN</v>
          </cell>
          <cell r="L696" t="str">
            <v>S3_05_4500355937</v>
          </cell>
          <cell r="M696">
            <v>5567264</v>
          </cell>
          <cell r="N696" t="str">
            <v>CLP</v>
          </cell>
          <cell r="O696">
            <v>73525</v>
          </cell>
          <cell r="P696" t="str">
            <v>Compensado</v>
          </cell>
          <cell r="Q696">
            <v>6007277</v>
          </cell>
          <cell r="R696" t="str">
            <v>Mant C-129B - Crude/Hot</v>
          </cell>
          <cell r="S696">
            <v>0.6</v>
          </cell>
          <cell r="T696" t="str">
            <v>GL</v>
          </cell>
          <cell r="U696">
            <v>9278774</v>
          </cell>
          <cell r="V696" t="str">
            <v>CLP</v>
          </cell>
          <cell r="W696">
            <v>5567264</v>
          </cell>
          <cell r="X696" t="str">
            <v>CLP</v>
          </cell>
          <cell r="Y696">
            <v>50105717</v>
          </cell>
          <cell r="Z696">
            <v>5921.49</v>
          </cell>
        </row>
        <row r="697">
          <cell r="A697">
            <v>4600035317</v>
          </cell>
          <cell r="B697" t="str">
            <v>FERROSTAAL CHILE S.A.C.</v>
          </cell>
          <cell r="C697">
            <v>34865826405</v>
          </cell>
          <cell r="D697" t="str">
            <v>Servicio Civil Mecánico PARO ERA 2025</v>
          </cell>
          <cell r="E697">
            <v>4500355937</v>
          </cell>
          <cell r="F697">
            <v>10</v>
          </cell>
          <cell r="G697">
            <v>34865317617</v>
          </cell>
          <cell r="H697">
            <v>508788</v>
          </cell>
          <cell r="I697">
            <v>1001848891</v>
          </cell>
          <cell r="J697" t="str">
            <v>Liberado</v>
          </cell>
          <cell r="K697" t="str">
            <v>P25_ERA_G1_TOP 1_C-130B 60% MANTENCIÓN</v>
          </cell>
          <cell r="L697" t="str">
            <v>S3_05_4500355937</v>
          </cell>
          <cell r="M697">
            <v>9896169</v>
          </cell>
          <cell r="N697" t="str">
            <v>CLP</v>
          </cell>
          <cell r="O697">
            <v>73525</v>
          </cell>
          <cell r="P697" t="str">
            <v>Compensado</v>
          </cell>
          <cell r="Q697">
            <v>6019974</v>
          </cell>
          <cell r="R697" t="str">
            <v>TOP1-C-130 B</v>
          </cell>
          <cell r="S697">
            <v>0.6</v>
          </cell>
          <cell r="T697" t="str">
            <v>GL</v>
          </cell>
          <cell r="U697">
            <v>16493615</v>
          </cell>
          <cell r="V697" t="str">
            <v>CLP</v>
          </cell>
          <cell r="W697">
            <v>9896169</v>
          </cell>
          <cell r="X697" t="str">
            <v>CLP</v>
          </cell>
          <cell r="Y697">
            <v>50104807</v>
          </cell>
          <cell r="Z697">
            <v>10525.82</v>
          </cell>
        </row>
        <row r="698">
          <cell r="A698">
            <v>4600035317</v>
          </cell>
          <cell r="B698" t="str">
            <v>FERROSTAAL CHILE S.A.C.</v>
          </cell>
          <cell r="C698">
            <v>34865826405</v>
          </cell>
          <cell r="D698" t="str">
            <v>Servicio Civil Mecánico PARO ERA 2025</v>
          </cell>
          <cell r="E698">
            <v>4500355937</v>
          </cell>
          <cell r="F698">
            <v>10</v>
          </cell>
          <cell r="G698">
            <v>34865317617</v>
          </cell>
          <cell r="H698">
            <v>508788</v>
          </cell>
          <cell r="I698">
            <v>1001848892</v>
          </cell>
          <cell r="J698" t="str">
            <v>Liberado</v>
          </cell>
          <cell r="K698" t="str">
            <v>P25_ERA_G1_TOP 1_C-157 60% MANTENCIÓN</v>
          </cell>
          <cell r="L698" t="str">
            <v>S4_05_4500355937</v>
          </cell>
          <cell r="M698">
            <v>4359664</v>
          </cell>
          <cell r="N698" t="str">
            <v>CLP</v>
          </cell>
          <cell r="O698">
            <v>73575</v>
          </cell>
          <cell r="P698" t="str">
            <v>Compensado</v>
          </cell>
          <cell r="Q698">
            <v>6007308</v>
          </cell>
          <cell r="R698" t="str">
            <v>Mant C-157 - Crude / Diesel Exchange</v>
          </cell>
          <cell r="S698">
            <v>0.6</v>
          </cell>
          <cell r="T698" t="str">
            <v>GL</v>
          </cell>
          <cell r="U698">
            <v>7266107</v>
          </cell>
          <cell r="V698" t="str">
            <v>CLP</v>
          </cell>
          <cell r="W698">
            <v>4359664</v>
          </cell>
          <cell r="X698" t="str">
            <v>CLP</v>
          </cell>
          <cell r="Y698">
            <v>50105978</v>
          </cell>
          <cell r="Z698">
            <v>4637.05</v>
          </cell>
        </row>
        <row r="699">
          <cell r="A699">
            <v>4600035317</v>
          </cell>
          <cell r="B699" t="str">
            <v>FERROSTAAL CHILE S.A.C.</v>
          </cell>
          <cell r="C699">
            <v>34865826405</v>
          </cell>
          <cell r="D699" t="str">
            <v>Servicio Civil Mecánico PARO ERA 2025</v>
          </cell>
          <cell r="E699">
            <v>4500355937</v>
          </cell>
          <cell r="F699">
            <v>10</v>
          </cell>
          <cell r="G699">
            <v>34865317617</v>
          </cell>
          <cell r="H699">
            <v>508788</v>
          </cell>
          <cell r="I699">
            <v>1001848893</v>
          </cell>
          <cell r="J699" t="str">
            <v>Liberado</v>
          </cell>
          <cell r="K699" t="str">
            <v>P25_ERA_G1_SPLI_F-6 60% MANTENCIÓN</v>
          </cell>
          <cell r="L699" t="str">
            <v>S3_05_4500355937</v>
          </cell>
          <cell r="M699">
            <v>20777804</v>
          </cell>
          <cell r="N699" t="str">
            <v>CLP</v>
          </cell>
          <cell r="O699">
            <v>73525</v>
          </cell>
          <cell r="P699" t="str">
            <v>Compensado</v>
          </cell>
          <cell r="Q699">
            <v>6007228</v>
          </cell>
          <cell r="R699" t="str">
            <v>Mant F-6  - Stabilizer Reflux Drum</v>
          </cell>
          <cell r="S699">
            <v>0.6</v>
          </cell>
          <cell r="T699" t="str">
            <v>GL</v>
          </cell>
          <cell r="U699">
            <v>34629674</v>
          </cell>
          <cell r="V699" t="str">
            <v>CLP</v>
          </cell>
          <cell r="W699">
            <v>20777804</v>
          </cell>
          <cell r="X699" t="str">
            <v>CLP</v>
          </cell>
          <cell r="Y699">
            <v>50105588</v>
          </cell>
          <cell r="Z699">
            <v>22099.81</v>
          </cell>
        </row>
        <row r="700">
          <cell r="A700">
            <v>4600035317</v>
          </cell>
          <cell r="B700" t="str">
            <v>FERROSTAAL CHILE S.A.C.</v>
          </cell>
          <cell r="C700">
            <v>34865826405</v>
          </cell>
          <cell r="D700" t="str">
            <v>Servicio Civil Mecánico PARO ERA 2025</v>
          </cell>
          <cell r="E700">
            <v>4500355937</v>
          </cell>
          <cell r="F700">
            <v>10</v>
          </cell>
          <cell r="G700">
            <v>34865317617</v>
          </cell>
          <cell r="H700">
            <v>508788</v>
          </cell>
          <cell r="I700">
            <v>1001848894</v>
          </cell>
          <cell r="J700" t="str">
            <v>Liberado</v>
          </cell>
          <cell r="K700" t="str">
            <v>P25_ERA_G1_TOP 1_C-129A 60% MANTENCIÓN</v>
          </cell>
          <cell r="L700" t="str">
            <v>S3_05_4500355937</v>
          </cell>
          <cell r="M700">
            <v>5567264</v>
          </cell>
          <cell r="N700" t="str">
            <v>CLP</v>
          </cell>
          <cell r="O700">
            <v>73525</v>
          </cell>
          <cell r="P700" t="str">
            <v>Compensado</v>
          </cell>
          <cell r="Q700">
            <v>6007276</v>
          </cell>
          <cell r="R700" t="str">
            <v>Mant C-129A - Crude/Hot</v>
          </cell>
          <cell r="S700">
            <v>0.6</v>
          </cell>
          <cell r="T700" t="str">
            <v>GL</v>
          </cell>
          <cell r="U700">
            <v>9278774</v>
          </cell>
          <cell r="V700" t="str">
            <v>CLP</v>
          </cell>
          <cell r="W700">
            <v>5567264</v>
          </cell>
          <cell r="X700" t="str">
            <v>CLP</v>
          </cell>
          <cell r="Y700">
            <v>50105716</v>
          </cell>
          <cell r="Z700">
            <v>5921.49</v>
          </cell>
        </row>
        <row r="701">
          <cell r="A701">
            <v>4600035317</v>
          </cell>
          <cell r="B701" t="str">
            <v>FERROSTAAL CHILE S.A.C.</v>
          </cell>
          <cell r="C701">
            <v>34865826405</v>
          </cell>
          <cell r="D701" t="str">
            <v>Servicio Civil Mecánico PARO ERA 2025</v>
          </cell>
          <cell r="E701">
            <v>4500355937</v>
          </cell>
          <cell r="F701">
            <v>10</v>
          </cell>
          <cell r="G701">
            <v>34865317617</v>
          </cell>
          <cell r="H701">
            <v>508788</v>
          </cell>
          <cell r="I701">
            <v>1001848901</v>
          </cell>
          <cell r="J701" t="str">
            <v>Liberado</v>
          </cell>
          <cell r="K701" t="str">
            <v>P25_ERA_G1_TOP 1_C-65 60% MANTENCIÓN</v>
          </cell>
          <cell r="L701" t="str">
            <v>S2_05_4500355937</v>
          </cell>
          <cell r="M701">
            <v>5810693</v>
          </cell>
          <cell r="N701" t="str">
            <v>CLP</v>
          </cell>
          <cell r="O701">
            <v>73501</v>
          </cell>
          <cell r="P701" t="str">
            <v>Compensado</v>
          </cell>
          <cell r="Q701">
            <v>6007318</v>
          </cell>
          <cell r="R701" t="str">
            <v>Mant C-65 - Kerosene Pumparound Cooler</v>
          </cell>
          <cell r="S701">
            <v>0.6</v>
          </cell>
          <cell r="T701" t="str">
            <v>GL</v>
          </cell>
          <cell r="U701">
            <v>9684489</v>
          </cell>
          <cell r="V701" t="str">
            <v>CLP</v>
          </cell>
          <cell r="W701">
            <v>5810693</v>
          </cell>
          <cell r="X701" t="str">
            <v>CLP</v>
          </cell>
          <cell r="Y701">
            <v>50105987</v>
          </cell>
          <cell r="Z701">
            <v>6180.4</v>
          </cell>
        </row>
        <row r="702">
          <cell r="A702">
            <v>4600035317</v>
          </cell>
          <cell r="B702" t="str">
            <v>FERROSTAAL CHILE S.A.C.</v>
          </cell>
          <cell r="C702">
            <v>34865826405</v>
          </cell>
          <cell r="D702" t="str">
            <v>Servicio Civil Mecánico PARO ERA 2025</v>
          </cell>
          <cell r="E702">
            <v>4500355937</v>
          </cell>
          <cell r="F702">
            <v>10</v>
          </cell>
          <cell r="G702">
            <v>34865317617</v>
          </cell>
          <cell r="H702">
            <v>508788</v>
          </cell>
          <cell r="I702">
            <v>1001848903</v>
          </cell>
          <cell r="J702" t="str">
            <v>Liberado</v>
          </cell>
          <cell r="K702" t="str">
            <v>P25_ERA_G2_A-100_F-121 60% MANTENCIÓN</v>
          </cell>
          <cell r="L702" t="str">
            <v>S2_05_4500355937</v>
          </cell>
          <cell r="M702">
            <v>10555501</v>
          </cell>
          <cell r="N702" t="str">
            <v>CLP</v>
          </cell>
          <cell r="O702">
            <v>73502</v>
          </cell>
          <cell r="P702" t="str">
            <v>Compensado</v>
          </cell>
          <cell r="Q702">
            <v>6004523</v>
          </cell>
          <cell r="R702" t="str">
            <v>Mant. F-121 Separador de líquido</v>
          </cell>
          <cell r="S702">
            <v>0.6</v>
          </cell>
          <cell r="T702" t="str">
            <v>GL</v>
          </cell>
          <cell r="U702">
            <v>17592502</v>
          </cell>
          <cell r="V702" t="str">
            <v>CLP</v>
          </cell>
          <cell r="W702">
            <v>10555501</v>
          </cell>
          <cell r="X702" t="str">
            <v>CLP</v>
          </cell>
          <cell r="Y702">
            <v>50106926</v>
          </cell>
          <cell r="Z702">
            <v>11227.11</v>
          </cell>
        </row>
        <row r="703">
          <cell r="A703">
            <v>4600035317</v>
          </cell>
          <cell r="B703" t="str">
            <v>FERROSTAAL CHILE S.A.C.</v>
          </cell>
          <cell r="C703">
            <v>34865826405</v>
          </cell>
          <cell r="D703" t="str">
            <v>Servicio Civil Mecánico PARO ERA 2025</v>
          </cell>
          <cell r="E703">
            <v>4500355937</v>
          </cell>
          <cell r="F703">
            <v>10</v>
          </cell>
          <cell r="G703">
            <v>34865317617</v>
          </cell>
          <cell r="H703">
            <v>508788</v>
          </cell>
          <cell r="I703">
            <v>1001848904</v>
          </cell>
          <cell r="J703" t="str">
            <v>Liberado</v>
          </cell>
          <cell r="K703" t="str">
            <v>P25_ERA_G2_A-100_F-122 60% MANTENCIÓN</v>
          </cell>
          <cell r="L703" t="str">
            <v>S2_05_4500355937</v>
          </cell>
          <cell r="M703">
            <v>9240312</v>
          </cell>
          <cell r="N703" t="str">
            <v>CLP</v>
          </cell>
          <cell r="O703">
            <v>73502</v>
          </cell>
          <cell r="P703" t="str">
            <v>Compensado</v>
          </cell>
          <cell r="Q703">
            <v>6004524</v>
          </cell>
          <cell r="R703" t="str">
            <v>Mant. F-122 Sello de agua</v>
          </cell>
          <cell r="S703">
            <v>0.6</v>
          </cell>
          <cell r="T703" t="str">
            <v>GL</v>
          </cell>
          <cell r="U703">
            <v>15400520</v>
          </cell>
          <cell r="V703" t="str">
            <v>CLP</v>
          </cell>
          <cell r="W703">
            <v>9240312</v>
          </cell>
          <cell r="X703" t="str">
            <v>CLP</v>
          </cell>
          <cell r="Y703">
            <v>50106927</v>
          </cell>
          <cell r="Z703">
            <v>9828.24</v>
          </cell>
        </row>
        <row r="704">
          <cell r="A704">
            <v>4600035317</v>
          </cell>
          <cell r="B704" t="str">
            <v>FERROSTAAL CHILE S.A.C.</v>
          </cell>
          <cell r="C704">
            <v>34865826405</v>
          </cell>
          <cell r="D704" t="str">
            <v>Servicio Civil Mecánico PARO ERA 2025</v>
          </cell>
          <cell r="E704">
            <v>4500355937</v>
          </cell>
          <cell r="F704">
            <v>10</v>
          </cell>
          <cell r="G704">
            <v>34865317617</v>
          </cell>
          <cell r="H704">
            <v>508788</v>
          </cell>
          <cell r="I704">
            <v>1001848905</v>
          </cell>
          <cell r="J704" t="str">
            <v>Liberado</v>
          </cell>
          <cell r="K704" t="str">
            <v>P25_ERA_G2_HDT_B-1801B 60% MANTENCIÓN</v>
          </cell>
          <cell r="L704" t="str">
            <v>S3_05_4500355937</v>
          </cell>
          <cell r="M704">
            <v>30230039</v>
          </cell>
          <cell r="N704" t="str">
            <v>CLP</v>
          </cell>
          <cell r="O704">
            <v>73526</v>
          </cell>
          <cell r="P704" t="str">
            <v>Compensado</v>
          </cell>
          <cell r="Q704">
            <v>6007609</v>
          </cell>
          <cell r="R704" t="str">
            <v>Mant Reac B-1801B-Horno de alimentacion</v>
          </cell>
          <cell r="S704">
            <v>0.6</v>
          </cell>
          <cell r="T704" t="str">
            <v>GL</v>
          </cell>
          <cell r="U704">
            <v>50383398</v>
          </cell>
          <cell r="V704" t="str">
            <v>CLP</v>
          </cell>
          <cell r="W704">
            <v>30230039</v>
          </cell>
          <cell r="X704" t="str">
            <v>CLP</v>
          </cell>
          <cell r="Y704">
            <v>50106939</v>
          </cell>
          <cell r="Z704">
            <v>32153.46</v>
          </cell>
        </row>
        <row r="705">
          <cell r="A705">
            <v>4600035317</v>
          </cell>
          <cell r="B705" t="str">
            <v>FERROSTAAL CHILE S.A.C.</v>
          </cell>
          <cell r="C705">
            <v>34865826405</v>
          </cell>
          <cell r="D705" t="str">
            <v>Servicio Civil Mecánico PARO ERA 2025</v>
          </cell>
          <cell r="E705">
            <v>4500355937</v>
          </cell>
          <cell r="F705">
            <v>10</v>
          </cell>
          <cell r="G705">
            <v>34865317617</v>
          </cell>
          <cell r="H705">
            <v>508788</v>
          </cell>
          <cell r="I705">
            <v>1001848906</v>
          </cell>
          <cell r="J705" t="str">
            <v>Liberado</v>
          </cell>
          <cell r="K705" t="str">
            <v>P25_ERA_G2_HDT_C-1807B 60% MANTENCIÓN</v>
          </cell>
          <cell r="L705" t="str">
            <v>S2_05_4500355937</v>
          </cell>
          <cell r="M705">
            <v>4058663</v>
          </cell>
          <cell r="N705" t="str">
            <v>CLP</v>
          </cell>
          <cell r="O705">
            <v>73502</v>
          </cell>
          <cell r="P705" t="str">
            <v>Compensado</v>
          </cell>
          <cell r="Q705">
            <v>6020024</v>
          </cell>
          <cell r="R705" t="str">
            <v>HDT-C-1807 B</v>
          </cell>
          <cell r="S705">
            <v>0.6</v>
          </cell>
          <cell r="T705" t="str">
            <v>GL</v>
          </cell>
          <cell r="U705">
            <v>6764438</v>
          </cell>
          <cell r="V705" t="str">
            <v>CLP</v>
          </cell>
          <cell r="W705">
            <v>4058663</v>
          </cell>
          <cell r="X705" t="str">
            <v>CLP</v>
          </cell>
          <cell r="Y705">
            <v>50104798</v>
          </cell>
          <cell r="Z705">
            <v>4316.8999999999996</v>
          </cell>
        </row>
        <row r="706">
          <cell r="A706">
            <v>4600035317</v>
          </cell>
          <cell r="B706" t="str">
            <v>FERROSTAAL CHILE S.A.C.</v>
          </cell>
          <cell r="C706">
            <v>34865826405</v>
          </cell>
          <cell r="D706" t="str">
            <v>Servicio Civil Mecánico PARO ERA 2025</v>
          </cell>
          <cell r="E706">
            <v>4500355937</v>
          </cell>
          <cell r="F706">
            <v>10</v>
          </cell>
          <cell r="G706">
            <v>34865317617</v>
          </cell>
          <cell r="H706">
            <v>508788</v>
          </cell>
          <cell r="I706">
            <v>1001848908</v>
          </cell>
          <cell r="J706" t="str">
            <v>Liberado</v>
          </cell>
          <cell r="K706" t="str">
            <v>P25_ERA_G2_HDT_B-1801A 60% MANTENCIÓN</v>
          </cell>
          <cell r="L706" t="str">
            <v>S3_05_4500355937</v>
          </cell>
          <cell r="M706">
            <v>31465707</v>
          </cell>
          <cell r="N706" t="str">
            <v>CLP</v>
          </cell>
          <cell r="O706">
            <v>73526</v>
          </cell>
          <cell r="P706" t="str">
            <v>Compensado</v>
          </cell>
          <cell r="Q706">
            <v>6007608</v>
          </cell>
          <cell r="R706" t="str">
            <v>Mant Reac B-1801A-Horno de alimentacion</v>
          </cell>
          <cell r="S706">
            <v>0.6</v>
          </cell>
          <cell r="T706" t="str">
            <v>GL</v>
          </cell>
          <cell r="U706">
            <v>52442845</v>
          </cell>
          <cell r="V706" t="str">
            <v>CLP</v>
          </cell>
          <cell r="W706">
            <v>31465707</v>
          </cell>
          <cell r="X706" t="str">
            <v>CLP</v>
          </cell>
          <cell r="Y706">
            <v>50106938</v>
          </cell>
          <cell r="Z706">
            <v>33467.75</v>
          </cell>
        </row>
        <row r="707">
          <cell r="A707">
            <v>4600035317</v>
          </cell>
          <cell r="B707" t="str">
            <v>FERROSTAAL CHILE S.A.C.</v>
          </cell>
          <cell r="C707">
            <v>34865826405</v>
          </cell>
          <cell r="D707" t="str">
            <v>Servicio Civil Mecánico PARO ERA 2025</v>
          </cell>
          <cell r="E707">
            <v>4500355937</v>
          </cell>
          <cell r="F707">
            <v>10</v>
          </cell>
          <cell r="G707">
            <v>34865317617</v>
          </cell>
          <cell r="H707">
            <v>508788</v>
          </cell>
          <cell r="I707">
            <v>1001848911</v>
          </cell>
          <cell r="J707" t="str">
            <v>Liberado</v>
          </cell>
          <cell r="K707" t="str">
            <v>P25_ERA_G2_HDT_C-1820 60% MANTENCIÓN</v>
          </cell>
          <cell r="L707" t="str">
            <v>S2_05_4500355937</v>
          </cell>
          <cell r="M707">
            <v>5600578</v>
          </cell>
          <cell r="N707" t="str">
            <v>CLP</v>
          </cell>
          <cell r="O707">
            <v>73502</v>
          </cell>
          <cell r="P707" t="str">
            <v>Compensado</v>
          </cell>
          <cell r="Q707">
            <v>6019949</v>
          </cell>
          <cell r="R707" t="str">
            <v>C-1820 CONDENSADOR VAPOR DE SUPERFICIE</v>
          </cell>
          <cell r="S707">
            <v>0.6</v>
          </cell>
          <cell r="T707" t="str">
            <v>GL</v>
          </cell>
          <cell r="U707">
            <v>9334297</v>
          </cell>
          <cell r="V707" t="str">
            <v>CLP</v>
          </cell>
          <cell r="W707">
            <v>5600578</v>
          </cell>
          <cell r="X707" t="str">
            <v>CLP</v>
          </cell>
          <cell r="Y707">
            <v>50106042</v>
          </cell>
          <cell r="Z707">
            <v>5956.92</v>
          </cell>
        </row>
        <row r="708">
          <cell r="A708">
            <v>4600035317</v>
          </cell>
          <cell r="B708" t="str">
            <v>FERROSTAAL CHILE S.A.C.</v>
          </cell>
          <cell r="C708">
            <v>34865826405</v>
          </cell>
          <cell r="D708" t="str">
            <v>Servicio Civil Mecánico PARO ERA 2025</v>
          </cell>
          <cell r="E708">
            <v>4500355937</v>
          </cell>
          <cell r="F708">
            <v>10</v>
          </cell>
          <cell r="G708">
            <v>34865317617</v>
          </cell>
          <cell r="H708">
            <v>508788</v>
          </cell>
          <cell r="I708">
            <v>1001848919</v>
          </cell>
          <cell r="J708" t="str">
            <v>Liberado</v>
          </cell>
          <cell r="K708" t="str">
            <v>P25_ERA_G2_HDT_E-1801 60% MANTENCIÓN</v>
          </cell>
          <cell r="L708" t="str">
            <v>S2_05_4500355937</v>
          </cell>
          <cell r="M708">
            <v>35370405</v>
          </cell>
          <cell r="N708" t="str">
            <v>CLP</v>
          </cell>
          <cell r="O708">
            <v>73502</v>
          </cell>
          <cell r="P708" t="str">
            <v>Compensado</v>
          </cell>
          <cell r="Q708">
            <v>6007518</v>
          </cell>
          <cell r="R708" t="str">
            <v>Mant Reac E-1801-Absorbedor de aminas</v>
          </cell>
          <cell r="S708">
            <v>0.6</v>
          </cell>
          <cell r="T708" t="str">
            <v>GL</v>
          </cell>
          <cell r="U708">
            <v>58950675</v>
          </cell>
          <cell r="V708" t="str">
            <v>CLP</v>
          </cell>
          <cell r="W708">
            <v>35370405</v>
          </cell>
          <cell r="X708" t="str">
            <v>CLP</v>
          </cell>
          <cell r="Y708">
            <v>50104787</v>
          </cell>
          <cell r="Z708">
            <v>37620.89</v>
          </cell>
        </row>
        <row r="709">
          <cell r="A709">
            <v>4600035317</v>
          </cell>
          <cell r="B709" t="str">
            <v>FERROSTAAL CHILE S.A.C.</v>
          </cell>
          <cell r="C709">
            <v>34865826405</v>
          </cell>
          <cell r="D709" t="str">
            <v>Servicio Civil Mecánico PARO ERA 2025</v>
          </cell>
          <cell r="E709">
            <v>4500355937</v>
          </cell>
          <cell r="F709">
            <v>10</v>
          </cell>
          <cell r="G709">
            <v>34865317617</v>
          </cell>
          <cell r="H709">
            <v>508788</v>
          </cell>
          <cell r="I709">
            <v>1001848920</v>
          </cell>
          <cell r="J709" t="str">
            <v>Liberado</v>
          </cell>
          <cell r="K709" t="str">
            <v>P25_ERA_G2_HDT_F-1802 60% MANTENCIÓN</v>
          </cell>
          <cell r="L709" t="str">
            <v>S2_05_4500355937</v>
          </cell>
          <cell r="M709">
            <v>12480065</v>
          </cell>
          <cell r="N709" t="str">
            <v>CLP</v>
          </cell>
          <cell r="O709">
            <v>73502</v>
          </cell>
          <cell r="P709" t="str">
            <v>Compensado</v>
          </cell>
          <cell r="Q709">
            <v>6007545</v>
          </cell>
          <cell r="R709" t="str">
            <v>Mant Reac F-1802-Acumul de alimentacion</v>
          </cell>
          <cell r="S709">
            <v>0.6</v>
          </cell>
          <cell r="T709" t="str">
            <v>GL</v>
          </cell>
          <cell r="U709">
            <v>20800109</v>
          </cell>
          <cell r="V709" t="str">
            <v>CLP</v>
          </cell>
          <cell r="W709">
            <v>12480065</v>
          </cell>
          <cell r="X709" t="str">
            <v>CLP</v>
          </cell>
          <cell r="Y709">
            <v>50106854</v>
          </cell>
          <cell r="Z709">
            <v>13274.12</v>
          </cell>
        </row>
        <row r="710">
          <cell r="A710">
            <v>4600035317</v>
          </cell>
          <cell r="B710" t="str">
            <v>FERROSTAAL CHILE S.A.C.</v>
          </cell>
          <cell r="C710">
            <v>34865826405</v>
          </cell>
          <cell r="D710" t="str">
            <v>Servicio Civil Mecánico PARO ERA 2025</v>
          </cell>
          <cell r="E710">
            <v>4500355937</v>
          </cell>
          <cell r="F710">
            <v>10</v>
          </cell>
          <cell r="G710">
            <v>34865317617</v>
          </cell>
          <cell r="H710">
            <v>508788</v>
          </cell>
          <cell r="I710">
            <v>1001848921</v>
          </cell>
          <cell r="J710" t="str">
            <v>Liberado</v>
          </cell>
          <cell r="K710" t="str">
            <v>P25_ERA_G2_HDT_F-1804A 60% MANTENCIÓN</v>
          </cell>
          <cell r="L710" t="str">
            <v>S2_05_4500355937</v>
          </cell>
          <cell r="M710">
            <v>8101351</v>
          </cell>
          <cell r="N710" t="str">
            <v>CLP</v>
          </cell>
          <cell r="O710">
            <v>73502</v>
          </cell>
          <cell r="P710" t="str">
            <v>Compensado</v>
          </cell>
          <cell r="Q710">
            <v>6007547</v>
          </cell>
          <cell r="R710" t="str">
            <v>Mant Reac F-1804A-Separ alta presion</v>
          </cell>
          <cell r="S710">
            <v>0.6</v>
          </cell>
          <cell r="T710" t="str">
            <v>GL</v>
          </cell>
          <cell r="U710">
            <v>13502252</v>
          </cell>
          <cell r="V710" t="str">
            <v>CLP</v>
          </cell>
          <cell r="W710">
            <v>8101351</v>
          </cell>
          <cell r="X710" t="str">
            <v>CLP</v>
          </cell>
          <cell r="Y710">
            <v>50106856</v>
          </cell>
          <cell r="Z710">
            <v>8616.81</v>
          </cell>
        </row>
        <row r="711">
          <cell r="A711">
            <v>4600035317</v>
          </cell>
          <cell r="B711" t="str">
            <v>FERROSTAAL CHILE S.A.C.</v>
          </cell>
          <cell r="C711">
            <v>34865826405</v>
          </cell>
          <cell r="D711" t="str">
            <v>Servicio Civil Mecánico PARO ERA 2025</v>
          </cell>
          <cell r="E711">
            <v>4500355937</v>
          </cell>
          <cell r="F711">
            <v>10</v>
          </cell>
          <cell r="G711">
            <v>34865317617</v>
          </cell>
          <cell r="H711">
            <v>508788</v>
          </cell>
          <cell r="I711">
            <v>1001848922</v>
          </cell>
          <cell r="J711" t="str">
            <v>Liberado</v>
          </cell>
          <cell r="K711" t="str">
            <v>P25_ERA_G2_HDT_F-1804B 60% MANTENCIÓN</v>
          </cell>
          <cell r="L711" t="str">
            <v>S2_05_4500355937</v>
          </cell>
          <cell r="M711">
            <v>8216871</v>
          </cell>
          <cell r="N711" t="str">
            <v>CLP</v>
          </cell>
          <cell r="O711">
            <v>73502</v>
          </cell>
          <cell r="P711" t="str">
            <v>Compensado</v>
          </cell>
          <cell r="Q711">
            <v>6019915</v>
          </cell>
          <cell r="R711" t="str">
            <v>F-1804B SEPARADOR DE ALTA PRESIÓN</v>
          </cell>
          <cell r="S711">
            <v>0.6</v>
          </cell>
          <cell r="T711" t="str">
            <v>GL</v>
          </cell>
          <cell r="U711">
            <v>13694785</v>
          </cell>
          <cell r="V711" t="str">
            <v>CLP</v>
          </cell>
          <cell r="W711">
            <v>8216871</v>
          </cell>
          <cell r="X711" t="str">
            <v>CLP</v>
          </cell>
          <cell r="Y711">
            <v>50111329</v>
          </cell>
          <cell r="Z711">
            <v>8739.68</v>
          </cell>
        </row>
        <row r="712">
          <cell r="A712">
            <v>4600035317</v>
          </cell>
          <cell r="B712" t="str">
            <v>FERROSTAAL CHILE S.A.C.</v>
          </cell>
          <cell r="C712">
            <v>34865826405</v>
          </cell>
          <cell r="D712" t="str">
            <v>Servicio Civil Mecánico PARO ERA 2025</v>
          </cell>
          <cell r="E712">
            <v>4500355937</v>
          </cell>
          <cell r="F712">
            <v>10</v>
          </cell>
          <cell r="G712">
            <v>34865317617</v>
          </cell>
          <cell r="H712">
            <v>508788</v>
          </cell>
          <cell r="I712">
            <v>1001848923</v>
          </cell>
          <cell r="J712" t="str">
            <v>Liberado</v>
          </cell>
          <cell r="K712" t="str">
            <v>P25_ERA_G2_HDT_F-1805 60% MANTENCIÓN</v>
          </cell>
          <cell r="L712" t="str">
            <v>S2_05_4500355937</v>
          </cell>
          <cell r="M712">
            <v>16123909</v>
          </cell>
          <cell r="N712" t="str">
            <v>CLP</v>
          </cell>
          <cell r="O712">
            <v>73502</v>
          </cell>
          <cell r="P712" t="str">
            <v>Compensado</v>
          </cell>
          <cell r="Q712">
            <v>6007549</v>
          </cell>
          <cell r="R712" t="str">
            <v>Mant Reac F-1805-Separ baja presion</v>
          </cell>
          <cell r="S712">
            <v>0.6</v>
          </cell>
          <cell r="T712" t="str">
            <v>GL</v>
          </cell>
          <cell r="U712">
            <v>26873181</v>
          </cell>
          <cell r="V712" t="str">
            <v>CLP</v>
          </cell>
          <cell r="W712">
            <v>16123909</v>
          </cell>
          <cell r="X712" t="str">
            <v>CLP</v>
          </cell>
          <cell r="Y712">
            <v>50106857</v>
          </cell>
          <cell r="Z712">
            <v>17149.810000000001</v>
          </cell>
        </row>
        <row r="713">
          <cell r="A713">
            <v>4600035317</v>
          </cell>
          <cell r="B713" t="str">
            <v>FERROSTAAL CHILE S.A.C.</v>
          </cell>
          <cell r="C713">
            <v>34865826405</v>
          </cell>
          <cell r="D713" t="str">
            <v>Servicio Civil Mecánico PARO ERA 2025</v>
          </cell>
          <cell r="E713">
            <v>4500355937</v>
          </cell>
          <cell r="F713">
            <v>10</v>
          </cell>
          <cell r="G713">
            <v>34865317617</v>
          </cell>
          <cell r="H713">
            <v>508788</v>
          </cell>
          <cell r="I713">
            <v>1001848924</v>
          </cell>
          <cell r="J713" t="str">
            <v>Liberado</v>
          </cell>
          <cell r="K713" t="str">
            <v>P25_ERA_G2_HDT_F-1806 60% MANTENCIÓN</v>
          </cell>
          <cell r="L713" t="str">
            <v>S2_05_4500355937</v>
          </cell>
          <cell r="M713">
            <v>5630569</v>
          </cell>
          <cell r="N713" t="str">
            <v>CLP</v>
          </cell>
          <cell r="O713">
            <v>73502</v>
          </cell>
          <cell r="P713" t="str">
            <v>Compensado</v>
          </cell>
          <cell r="Q713">
            <v>6007550</v>
          </cell>
          <cell r="R713" t="str">
            <v>Mant Reac F-1806-Separ absorv de aminas</v>
          </cell>
          <cell r="S713">
            <v>0.6</v>
          </cell>
          <cell r="T713" t="str">
            <v>GL</v>
          </cell>
          <cell r="U713">
            <v>9384281</v>
          </cell>
          <cell r="V713" t="str">
            <v>CLP</v>
          </cell>
          <cell r="W713">
            <v>5630569</v>
          </cell>
          <cell r="X713" t="str">
            <v>CLP</v>
          </cell>
          <cell r="Y713">
            <v>50106858</v>
          </cell>
          <cell r="Z713">
            <v>5988.82</v>
          </cell>
        </row>
        <row r="714">
          <cell r="A714">
            <v>4600035317</v>
          </cell>
          <cell r="B714" t="str">
            <v>FERROSTAAL CHILE S.A.C.</v>
          </cell>
          <cell r="C714">
            <v>34865826405</v>
          </cell>
          <cell r="D714" t="str">
            <v>Servicio Civil Mecánico PARO ERA 2025</v>
          </cell>
          <cell r="E714">
            <v>4500355937</v>
          </cell>
          <cell r="F714">
            <v>10</v>
          </cell>
          <cell r="G714">
            <v>34865317617</v>
          </cell>
          <cell r="H714">
            <v>508788</v>
          </cell>
          <cell r="I714">
            <v>1001848926</v>
          </cell>
          <cell r="J714" t="str">
            <v>Liberado</v>
          </cell>
          <cell r="K714" t="str">
            <v>P25_ERA_G2_HDT_F-1814 60% MANTENCIÓN</v>
          </cell>
          <cell r="L714" t="str">
            <v>S2_05_4500355937</v>
          </cell>
          <cell r="M714">
            <v>5301122</v>
          </cell>
          <cell r="N714" t="str">
            <v>CLP</v>
          </cell>
          <cell r="O714">
            <v>73502</v>
          </cell>
          <cell r="P714" t="str">
            <v>Compensado</v>
          </cell>
          <cell r="Q714">
            <v>6007554</v>
          </cell>
          <cell r="R714" t="str">
            <v>Mant Reac F-1814-Separador de fuel gas</v>
          </cell>
          <cell r="S714">
            <v>0.6</v>
          </cell>
          <cell r="T714" t="str">
            <v>GL</v>
          </cell>
          <cell r="U714">
            <v>8835204</v>
          </cell>
          <cell r="V714" t="str">
            <v>CLP</v>
          </cell>
          <cell r="W714">
            <v>5301122</v>
          </cell>
          <cell r="X714" t="str">
            <v>CLP</v>
          </cell>
          <cell r="Y714">
            <v>50106862</v>
          </cell>
          <cell r="Z714">
            <v>5638.41</v>
          </cell>
        </row>
        <row r="715">
          <cell r="A715">
            <v>4600035317</v>
          </cell>
          <cell r="B715" t="str">
            <v>FERROSTAAL CHILE S.A.C.</v>
          </cell>
          <cell r="C715">
            <v>34865826405</v>
          </cell>
          <cell r="D715" t="str">
            <v>Servicio Civil Mecánico PARO ERA 2025</v>
          </cell>
          <cell r="E715">
            <v>4500355937</v>
          </cell>
          <cell r="F715">
            <v>10</v>
          </cell>
          <cell r="G715">
            <v>34865317617</v>
          </cell>
          <cell r="H715">
            <v>508788</v>
          </cell>
          <cell r="I715">
            <v>1001848927</v>
          </cell>
          <cell r="J715" t="str">
            <v>Liberado</v>
          </cell>
          <cell r="K715" t="str">
            <v>P25_ERA_G2_HDT_F-1813 60% MANTENCIÓN</v>
          </cell>
          <cell r="L715" t="str">
            <v>S2_05_4500355937</v>
          </cell>
          <cell r="M715">
            <v>4267380</v>
          </cell>
          <cell r="N715" t="str">
            <v>CLP</v>
          </cell>
          <cell r="O715">
            <v>73502</v>
          </cell>
          <cell r="P715" t="str">
            <v>Compensado</v>
          </cell>
          <cell r="Q715">
            <v>6007553</v>
          </cell>
          <cell r="R715" t="str">
            <v>Mant Reac F-1813-Separador de condensado</v>
          </cell>
          <cell r="S715">
            <v>0.6</v>
          </cell>
          <cell r="T715" t="str">
            <v>GL</v>
          </cell>
          <cell r="U715">
            <v>7112300</v>
          </cell>
          <cell r="V715" t="str">
            <v>CLP</v>
          </cell>
          <cell r="W715">
            <v>4267380</v>
          </cell>
          <cell r="X715" t="str">
            <v>CLP</v>
          </cell>
          <cell r="Y715">
            <v>50106861</v>
          </cell>
          <cell r="Z715">
            <v>4538.8999999999996</v>
          </cell>
        </row>
        <row r="716">
          <cell r="A716">
            <v>4600035317</v>
          </cell>
          <cell r="B716" t="str">
            <v>FERROSTAAL CHILE S.A.C.</v>
          </cell>
          <cell r="C716">
            <v>34865826405</v>
          </cell>
          <cell r="D716" t="str">
            <v>Servicio Civil Mecánico PARO ERA 2025</v>
          </cell>
          <cell r="E716">
            <v>4500355937</v>
          </cell>
          <cell r="F716">
            <v>10</v>
          </cell>
          <cell r="G716">
            <v>34865317617</v>
          </cell>
          <cell r="H716">
            <v>508788</v>
          </cell>
          <cell r="I716">
            <v>1001848931</v>
          </cell>
          <cell r="J716" t="str">
            <v>Liberado</v>
          </cell>
          <cell r="K716" t="str">
            <v>P25_ERA_G2_HDT_F-1816 60% MANTENCIÓN</v>
          </cell>
          <cell r="L716" t="str">
            <v>S2_05_4500355937</v>
          </cell>
          <cell r="M716">
            <v>10000649</v>
          </cell>
          <cell r="N716" t="str">
            <v>CLP</v>
          </cell>
          <cell r="O716">
            <v>73502</v>
          </cell>
          <cell r="P716" t="str">
            <v>Compensado</v>
          </cell>
          <cell r="Q716">
            <v>6007555</v>
          </cell>
          <cell r="R716" t="str">
            <v>Mant Reac F-1816-Dep vertidos de manteni</v>
          </cell>
          <cell r="S716">
            <v>0.6</v>
          </cell>
          <cell r="T716" t="str">
            <v>GL</v>
          </cell>
          <cell r="U716">
            <v>16667749</v>
          </cell>
          <cell r="V716" t="str">
            <v>CLP</v>
          </cell>
          <cell r="W716">
            <v>10000649</v>
          </cell>
          <cell r="X716" t="str">
            <v>CLP</v>
          </cell>
          <cell r="Y716">
            <v>50106863</v>
          </cell>
          <cell r="Z716">
            <v>10636.95</v>
          </cell>
        </row>
        <row r="717">
          <cell r="A717">
            <v>4600035317</v>
          </cell>
          <cell r="B717" t="str">
            <v>FERROSTAAL CHILE S.A.C.</v>
          </cell>
          <cell r="C717">
            <v>34865826405</v>
          </cell>
          <cell r="D717" t="str">
            <v>Servicio Civil Mecánico PARO ERA 2025</v>
          </cell>
          <cell r="E717">
            <v>4500355937</v>
          </cell>
          <cell r="F717">
            <v>10</v>
          </cell>
          <cell r="G717">
            <v>34865317617</v>
          </cell>
          <cell r="H717">
            <v>508788</v>
          </cell>
          <cell r="I717">
            <v>1001848932</v>
          </cell>
          <cell r="J717" t="str">
            <v>Liberado</v>
          </cell>
          <cell r="K717" t="str">
            <v>P25_ERA_G2_HDT_L-1801 60% MANTENCIÓN</v>
          </cell>
          <cell r="L717" t="str">
            <v>S2_05_4500355937</v>
          </cell>
          <cell r="M717">
            <v>4875851</v>
          </cell>
          <cell r="N717" t="str">
            <v>CLP</v>
          </cell>
          <cell r="O717">
            <v>73502</v>
          </cell>
          <cell r="P717" t="str">
            <v>Compensado</v>
          </cell>
          <cell r="Q717">
            <v>6007596</v>
          </cell>
          <cell r="R717" t="str">
            <v>Mant Reac L-1801-Coalescedor de alimenta</v>
          </cell>
          <cell r="S717">
            <v>0.6</v>
          </cell>
          <cell r="T717" t="str">
            <v>GL</v>
          </cell>
          <cell r="U717">
            <v>8126419</v>
          </cell>
          <cell r="V717" t="str">
            <v>CLP</v>
          </cell>
          <cell r="W717">
            <v>4875851</v>
          </cell>
          <cell r="X717" t="str">
            <v>CLP</v>
          </cell>
          <cell r="Y717">
            <v>50106871</v>
          </cell>
          <cell r="Z717">
            <v>5186.08</v>
          </cell>
        </row>
        <row r="718">
          <cell r="A718">
            <v>4600035317</v>
          </cell>
          <cell r="B718" t="str">
            <v>FERROSTAAL CHILE S.A.C.</v>
          </cell>
          <cell r="C718">
            <v>34865826405</v>
          </cell>
          <cell r="D718" t="str">
            <v>Servicio Civil Mecánico PARO ERA 2025</v>
          </cell>
          <cell r="E718">
            <v>4500355937</v>
          </cell>
          <cell r="F718">
            <v>10</v>
          </cell>
          <cell r="G718">
            <v>34865317617</v>
          </cell>
          <cell r="H718">
            <v>508788</v>
          </cell>
          <cell r="I718">
            <v>1001848933</v>
          </cell>
          <cell r="J718" t="str">
            <v>Liberado</v>
          </cell>
          <cell r="K718" t="str">
            <v>P25_ERA_G2_HDT_L-1810 60% MANTENCIÓN</v>
          </cell>
          <cell r="L718" t="str">
            <v>S2_05_4500355937</v>
          </cell>
          <cell r="M718">
            <v>2123456</v>
          </cell>
          <cell r="N718" t="str">
            <v>CLP</v>
          </cell>
          <cell r="O718">
            <v>73502</v>
          </cell>
          <cell r="P718" t="str">
            <v>Compensado</v>
          </cell>
          <cell r="Q718">
            <v>6020100</v>
          </cell>
          <cell r="R718" t="str">
            <v>L-1810 SEPARAD. DE VAPOR DE ALTA PRESIÓN</v>
          </cell>
          <cell r="S718">
            <v>0.6</v>
          </cell>
          <cell r="T718" t="str">
            <v>GL</v>
          </cell>
          <cell r="U718">
            <v>3539094</v>
          </cell>
          <cell r="V718" t="str">
            <v>CLP</v>
          </cell>
          <cell r="W718">
            <v>2123456</v>
          </cell>
          <cell r="X718" t="str">
            <v>CLP</v>
          </cell>
          <cell r="Y718">
            <v>50106873</v>
          </cell>
          <cell r="Z718">
            <v>2258.56</v>
          </cell>
        </row>
        <row r="719">
          <cell r="A719">
            <v>4600035317</v>
          </cell>
          <cell r="B719" t="str">
            <v>FERROSTAAL CHILE S.A.C.</v>
          </cell>
          <cell r="C719">
            <v>34865826405</v>
          </cell>
          <cell r="D719" t="str">
            <v>Servicio Civil Mecánico PARO ERA 2025</v>
          </cell>
          <cell r="E719">
            <v>4500355937</v>
          </cell>
          <cell r="F719">
            <v>10</v>
          </cell>
          <cell r="G719">
            <v>34865317617</v>
          </cell>
          <cell r="H719">
            <v>508788</v>
          </cell>
          <cell r="I719">
            <v>1001848935</v>
          </cell>
          <cell r="J719" t="str">
            <v>Liberado</v>
          </cell>
          <cell r="K719" t="str">
            <v>P25_ERA_G2_HDT_L-1811 60% MANTENCIÓN</v>
          </cell>
          <cell r="L719" t="str">
            <v>S2_05_4500355937</v>
          </cell>
          <cell r="M719">
            <v>2238666</v>
          </cell>
          <cell r="N719" t="str">
            <v>CLP</v>
          </cell>
          <cell r="O719">
            <v>73502</v>
          </cell>
          <cell r="P719" t="str">
            <v>Compensado</v>
          </cell>
          <cell r="Q719">
            <v>6007603</v>
          </cell>
          <cell r="R719" t="str">
            <v>Mant Reac L-1811-Separ vap de med presio</v>
          </cell>
          <cell r="S719">
            <v>0.6</v>
          </cell>
          <cell r="T719" t="str">
            <v>GL</v>
          </cell>
          <cell r="U719">
            <v>3731110</v>
          </cell>
          <cell r="V719" t="str">
            <v>CLP</v>
          </cell>
          <cell r="W719">
            <v>2238666</v>
          </cell>
          <cell r="X719" t="str">
            <v>CLP</v>
          </cell>
          <cell r="Y719">
            <v>50106874</v>
          </cell>
          <cell r="Z719">
            <v>2381.1</v>
          </cell>
        </row>
        <row r="720">
          <cell r="A720">
            <v>4600035317</v>
          </cell>
          <cell r="B720" t="str">
            <v>FERROSTAAL CHILE S.A.C.</v>
          </cell>
          <cell r="C720">
            <v>34865826405</v>
          </cell>
          <cell r="D720" t="str">
            <v>Servicio Civil Mecánico PARO ERA 2025</v>
          </cell>
          <cell r="E720">
            <v>4500355937</v>
          </cell>
          <cell r="F720">
            <v>10</v>
          </cell>
          <cell r="G720">
            <v>34865317617</v>
          </cell>
          <cell r="H720">
            <v>508788</v>
          </cell>
          <cell r="I720">
            <v>1001848936</v>
          </cell>
          <cell r="J720" t="str">
            <v>Liberado</v>
          </cell>
          <cell r="K720" t="str">
            <v>P25_ERA_G2_RAM_C-3201A 60% MANTENCIÓN</v>
          </cell>
          <cell r="L720" t="str">
            <v>S2_05_4500355937</v>
          </cell>
          <cell r="M720">
            <v>6662329</v>
          </cell>
          <cell r="N720" t="str">
            <v>CLP</v>
          </cell>
          <cell r="O720">
            <v>73502</v>
          </cell>
          <cell r="P720" t="str">
            <v>Compensado</v>
          </cell>
          <cell r="Q720">
            <v>6006239</v>
          </cell>
          <cell r="R720" t="str">
            <v>C-3201A-Intercambiador de amina pobre.</v>
          </cell>
          <cell r="S720">
            <v>0.6</v>
          </cell>
          <cell r="T720" t="str">
            <v>GL</v>
          </cell>
          <cell r="U720">
            <v>11103881</v>
          </cell>
          <cell r="V720" t="str">
            <v>CLP</v>
          </cell>
          <cell r="W720">
            <v>6662329</v>
          </cell>
          <cell r="X720" t="str">
            <v>CLP</v>
          </cell>
          <cell r="Y720">
            <v>50106955</v>
          </cell>
          <cell r="Z720">
            <v>7086.23</v>
          </cell>
        </row>
        <row r="721">
          <cell r="A721">
            <v>4600035317</v>
          </cell>
          <cell r="B721" t="str">
            <v>FERROSTAAL CHILE S.A.C.</v>
          </cell>
          <cell r="C721">
            <v>34865826405</v>
          </cell>
          <cell r="D721" t="str">
            <v>Servicio Civil Mecánico PARO ERA 2025</v>
          </cell>
          <cell r="E721">
            <v>4500355937</v>
          </cell>
          <cell r="F721">
            <v>10</v>
          </cell>
          <cell r="G721">
            <v>34865317617</v>
          </cell>
          <cell r="H721">
            <v>508788</v>
          </cell>
          <cell r="I721">
            <v>1001848937</v>
          </cell>
          <cell r="J721" t="str">
            <v>Liberado</v>
          </cell>
          <cell r="K721" t="str">
            <v>P25_ERA_G2_RAM_C-3202 60% MANTENCIÓN</v>
          </cell>
          <cell r="L721" t="str">
            <v>S2_05_4500355937</v>
          </cell>
          <cell r="M721">
            <v>10284598</v>
          </cell>
          <cell r="N721" t="str">
            <v>CLP</v>
          </cell>
          <cell r="O721">
            <v>73502</v>
          </cell>
          <cell r="P721" t="str">
            <v>Compensado</v>
          </cell>
          <cell r="Q721">
            <v>6019964</v>
          </cell>
          <cell r="R721" t="str">
            <v>C-3202 REHERVIDOR REGENER AMINA</v>
          </cell>
          <cell r="S721">
            <v>0.6</v>
          </cell>
          <cell r="T721" t="str">
            <v>GL</v>
          </cell>
          <cell r="U721">
            <v>17140996</v>
          </cell>
          <cell r="V721" t="str">
            <v>CLP</v>
          </cell>
          <cell r="W721">
            <v>10284598</v>
          </cell>
          <cell r="X721" t="str">
            <v>CLP</v>
          </cell>
          <cell r="Y721">
            <v>50112048</v>
          </cell>
          <cell r="Z721">
            <v>10938.97</v>
          </cell>
        </row>
        <row r="722">
          <cell r="A722">
            <v>4600035317</v>
          </cell>
          <cell r="B722" t="str">
            <v>FERROSTAAL CHILE S.A.C.</v>
          </cell>
          <cell r="C722">
            <v>34865826405</v>
          </cell>
          <cell r="D722" t="str">
            <v>Servicio Civil Mecánico PARO ERA 2025</v>
          </cell>
          <cell r="E722">
            <v>4500355937</v>
          </cell>
          <cell r="F722">
            <v>10</v>
          </cell>
          <cell r="G722">
            <v>34865317617</v>
          </cell>
          <cell r="H722">
            <v>508788</v>
          </cell>
          <cell r="I722">
            <v>1001848938</v>
          </cell>
          <cell r="J722" t="str">
            <v>Liberado</v>
          </cell>
          <cell r="K722" t="str">
            <v>P25_ERA_G2_RAM_C-3203 60% MANTENCIÓN</v>
          </cell>
          <cell r="L722" t="str">
            <v>S2_05_4500355937</v>
          </cell>
          <cell r="M722">
            <v>6501215</v>
          </cell>
          <cell r="N722" t="str">
            <v>CLP</v>
          </cell>
          <cell r="O722">
            <v>73502</v>
          </cell>
          <cell r="P722" t="str">
            <v>Compensado</v>
          </cell>
          <cell r="Q722">
            <v>6020033</v>
          </cell>
          <cell r="R722" t="str">
            <v>RAM-C-3203</v>
          </cell>
          <cell r="S722">
            <v>0.6</v>
          </cell>
          <cell r="T722" t="str">
            <v>GL</v>
          </cell>
          <cell r="U722">
            <v>10835358</v>
          </cell>
          <cell r="V722" t="str">
            <v>CLP</v>
          </cell>
          <cell r="W722">
            <v>6501215</v>
          </cell>
          <cell r="X722" t="str">
            <v>CLP</v>
          </cell>
          <cell r="Y722">
            <v>50104792</v>
          </cell>
          <cell r="Z722">
            <v>6914.86</v>
          </cell>
        </row>
        <row r="723">
          <cell r="A723">
            <v>4600035317</v>
          </cell>
          <cell r="B723" t="str">
            <v>FERROSTAAL CHILE S.A.C.</v>
          </cell>
          <cell r="C723">
            <v>34865826405</v>
          </cell>
          <cell r="D723" t="str">
            <v>Servicio Civil Mecánico PARO ERA 2025</v>
          </cell>
          <cell r="E723">
            <v>4500355937</v>
          </cell>
          <cell r="F723">
            <v>10</v>
          </cell>
          <cell r="G723">
            <v>34865317617</v>
          </cell>
          <cell r="H723">
            <v>508788</v>
          </cell>
          <cell r="I723">
            <v>1001848939</v>
          </cell>
          <cell r="J723" t="str">
            <v>Liberado</v>
          </cell>
          <cell r="K723" t="str">
            <v>P25_ERA_G2_RAM_C-3204A 60% MANTENCIÓN</v>
          </cell>
          <cell r="L723" t="str">
            <v>S2_05_4500355937</v>
          </cell>
          <cell r="M723">
            <v>8692585</v>
          </cell>
          <cell r="N723" t="str">
            <v>CLP</v>
          </cell>
          <cell r="O723">
            <v>73502</v>
          </cell>
          <cell r="P723" t="str">
            <v>Compensado</v>
          </cell>
          <cell r="Q723">
            <v>6020034</v>
          </cell>
          <cell r="R723" t="str">
            <v>RAM-C-3204 A</v>
          </cell>
          <cell r="S723">
            <v>0.6</v>
          </cell>
          <cell r="T723" t="str">
            <v>GL</v>
          </cell>
          <cell r="U723">
            <v>14487641</v>
          </cell>
          <cell r="V723" t="str">
            <v>CLP</v>
          </cell>
          <cell r="W723">
            <v>8692585</v>
          </cell>
          <cell r="X723" t="str">
            <v>CLP</v>
          </cell>
          <cell r="Y723">
            <v>50108044</v>
          </cell>
          <cell r="Z723">
            <v>9245.66</v>
          </cell>
        </row>
        <row r="724">
          <cell r="A724">
            <v>4600035317</v>
          </cell>
          <cell r="B724" t="str">
            <v>FERROSTAAL CHILE S.A.C.</v>
          </cell>
          <cell r="C724">
            <v>34865826405</v>
          </cell>
          <cell r="D724" t="str">
            <v>Servicio Civil Mecánico PARO ERA 2025</v>
          </cell>
          <cell r="E724">
            <v>4500355937</v>
          </cell>
          <cell r="F724">
            <v>10</v>
          </cell>
          <cell r="G724">
            <v>34865317617</v>
          </cell>
          <cell r="H724">
            <v>508788</v>
          </cell>
          <cell r="I724">
            <v>1001848940</v>
          </cell>
          <cell r="J724" t="str">
            <v>Liberado</v>
          </cell>
          <cell r="K724" t="str">
            <v>P25_ERA_G2_RAM_C-3722 60% MANTENCIÓN</v>
          </cell>
          <cell r="L724" t="str">
            <v>S2_05_4500355937</v>
          </cell>
          <cell r="M724">
            <v>5073505</v>
          </cell>
          <cell r="N724" t="str">
            <v>CLP</v>
          </cell>
          <cell r="O724">
            <v>73502</v>
          </cell>
          <cell r="P724" t="str">
            <v>Compensado</v>
          </cell>
          <cell r="Q724">
            <v>6020037</v>
          </cell>
          <cell r="R724" t="str">
            <v>RAM-C-3722</v>
          </cell>
          <cell r="S724">
            <v>0.6</v>
          </cell>
          <cell r="T724" t="str">
            <v>GL</v>
          </cell>
          <cell r="U724">
            <v>8455842</v>
          </cell>
          <cell r="V724" t="str">
            <v>CLP</v>
          </cell>
          <cell r="W724">
            <v>5073505</v>
          </cell>
          <cell r="X724" t="str">
            <v>CLP</v>
          </cell>
          <cell r="Y724">
            <v>50104793</v>
          </cell>
          <cell r="Z724">
            <v>5396.31</v>
          </cell>
        </row>
        <row r="725">
          <cell r="A725">
            <v>4600035317</v>
          </cell>
          <cell r="B725" t="str">
            <v>FERROSTAAL CHILE S.A.C.</v>
          </cell>
          <cell r="C725">
            <v>34865826405</v>
          </cell>
          <cell r="D725" t="str">
            <v>Servicio Civil Mecánico PARO ERA 2025</v>
          </cell>
          <cell r="E725">
            <v>4500355937</v>
          </cell>
          <cell r="F725">
            <v>10</v>
          </cell>
          <cell r="G725">
            <v>34865317617</v>
          </cell>
          <cell r="H725">
            <v>508788</v>
          </cell>
          <cell r="I725">
            <v>1001848942</v>
          </cell>
          <cell r="J725" t="str">
            <v>Liberado</v>
          </cell>
          <cell r="K725" t="str">
            <v>P25_ERA_G2_RAM_E-3201 60% MANTENCIÓN</v>
          </cell>
          <cell r="L725" t="str">
            <v>S4_05_4500355937</v>
          </cell>
          <cell r="M725">
            <v>34619627</v>
          </cell>
          <cell r="N725" t="str">
            <v>CLP</v>
          </cell>
          <cell r="O725">
            <v>73576</v>
          </cell>
          <cell r="P725" t="str">
            <v>Compensado</v>
          </cell>
          <cell r="Q725">
            <v>6019914</v>
          </cell>
          <cell r="R725" t="str">
            <v>E-3201 REGENERADORA DE AMINAS</v>
          </cell>
          <cell r="S725">
            <v>0.6</v>
          </cell>
          <cell r="T725" t="str">
            <v>GL</v>
          </cell>
          <cell r="U725">
            <v>57699379</v>
          </cell>
          <cell r="V725" t="str">
            <v>CLP</v>
          </cell>
          <cell r="W725">
            <v>34619627</v>
          </cell>
          <cell r="X725" t="str">
            <v>CLP</v>
          </cell>
          <cell r="Y725">
            <v>50104789</v>
          </cell>
          <cell r="Z725">
            <v>36822.339999999997</v>
          </cell>
        </row>
        <row r="726">
          <cell r="A726">
            <v>4600035317</v>
          </cell>
          <cell r="B726" t="str">
            <v>FERROSTAAL CHILE S.A.C.</v>
          </cell>
          <cell r="C726">
            <v>34865826405</v>
          </cell>
          <cell r="D726" t="str">
            <v>Servicio Civil Mecánico PARO ERA 2025</v>
          </cell>
          <cell r="E726">
            <v>4500355937</v>
          </cell>
          <cell r="F726">
            <v>10</v>
          </cell>
          <cell r="G726">
            <v>34865317617</v>
          </cell>
          <cell r="H726">
            <v>508788</v>
          </cell>
          <cell r="I726">
            <v>1001848944</v>
          </cell>
          <cell r="J726" t="str">
            <v>Liberado</v>
          </cell>
          <cell r="K726" t="str">
            <v>P25_ERA_G2_RAM_F-3722 60% MANTENCIÓN</v>
          </cell>
          <cell r="L726" t="str">
            <v>S2_05_4500355937</v>
          </cell>
          <cell r="M726">
            <v>5318170</v>
          </cell>
          <cell r="N726" t="str">
            <v>CLP</v>
          </cell>
          <cell r="O726">
            <v>73502</v>
          </cell>
          <cell r="P726" t="str">
            <v>Compensado</v>
          </cell>
          <cell r="Q726">
            <v>6006180</v>
          </cell>
          <cell r="R726" t="str">
            <v>F-3722-Tambor recolección de condensado</v>
          </cell>
          <cell r="S726">
            <v>0.6</v>
          </cell>
          <cell r="T726" t="str">
            <v>GL</v>
          </cell>
          <cell r="U726">
            <v>8863616</v>
          </cell>
          <cell r="V726" t="str">
            <v>CLP</v>
          </cell>
          <cell r="W726">
            <v>5318170</v>
          </cell>
          <cell r="X726" t="str">
            <v>CLP</v>
          </cell>
          <cell r="Y726">
            <v>50106907</v>
          </cell>
          <cell r="Z726">
            <v>5656.54</v>
          </cell>
        </row>
        <row r="727">
          <cell r="A727">
            <v>4600035317</v>
          </cell>
          <cell r="B727" t="str">
            <v>FERROSTAAL CHILE S.A.C.</v>
          </cell>
          <cell r="C727">
            <v>34865826405</v>
          </cell>
          <cell r="D727" t="str">
            <v>Servicio Civil Mecánico PARO ERA 2025</v>
          </cell>
          <cell r="E727">
            <v>4500355937</v>
          </cell>
          <cell r="F727">
            <v>10</v>
          </cell>
          <cell r="G727">
            <v>34865317617</v>
          </cell>
          <cell r="H727">
            <v>508788</v>
          </cell>
          <cell r="I727">
            <v>1001848945</v>
          </cell>
          <cell r="J727" t="str">
            <v>Liberado</v>
          </cell>
          <cell r="K727" t="str">
            <v>P25_ERA_G2_RAM_F-3741 60% MANTENCIÓN</v>
          </cell>
          <cell r="L727" t="str">
            <v>S2_05_4500355937</v>
          </cell>
          <cell r="M727">
            <v>13585803</v>
          </cell>
          <cell r="N727" t="str">
            <v>CLP</v>
          </cell>
          <cell r="O727">
            <v>73502</v>
          </cell>
          <cell r="P727" t="str">
            <v>Compensado</v>
          </cell>
          <cell r="Q727">
            <v>6006181</v>
          </cell>
          <cell r="R727" t="str">
            <v>F-3741-KO Drum del cabezal B antorcha</v>
          </cell>
          <cell r="S727">
            <v>0.6</v>
          </cell>
          <cell r="T727" t="str">
            <v>GL</v>
          </cell>
          <cell r="U727">
            <v>22643005</v>
          </cell>
          <cell r="V727" t="str">
            <v>CLP</v>
          </cell>
          <cell r="W727">
            <v>13585803</v>
          </cell>
          <cell r="X727" t="str">
            <v>CLP</v>
          </cell>
          <cell r="Y727">
            <v>50106920</v>
          </cell>
          <cell r="Z727">
            <v>14450.21</v>
          </cell>
        </row>
        <row r="728">
          <cell r="A728">
            <v>4600035317</v>
          </cell>
          <cell r="B728" t="str">
            <v>FERROSTAAL CHILE S.A.C.</v>
          </cell>
          <cell r="C728">
            <v>34865826405</v>
          </cell>
          <cell r="D728" t="str">
            <v>Servicio Civil Mecánico PARO ERA 2025</v>
          </cell>
          <cell r="E728">
            <v>4500355937</v>
          </cell>
          <cell r="F728">
            <v>10</v>
          </cell>
          <cell r="G728">
            <v>34865317617</v>
          </cell>
          <cell r="H728">
            <v>508788</v>
          </cell>
          <cell r="I728">
            <v>1001848946</v>
          </cell>
          <cell r="J728" t="str">
            <v>Liberado</v>
          </cell>
          <cell r="K728" t="str">
            <v>P25_ERA_G2_RAM_L-3203 60% MANTENCIÓN</v>
          </cell>
          <cell r="L728" t="str">
            <v>S2_05_4500355937</v>
          </cell>
          <cell r="M728">
            <v>3226555</v>
          </cell>
          <cell r="N728" t="str">
            <v>CLP</v>
          </cell>
          <cell r="O728">
            <v>73502</v>
          </cell>
          <cell r="P728" t="str">
            <v>Compensado</v>
          </cell>
          <cell r="Q728">
            <v>6006184</v>
          </cell>
          <cell r="R728" t="str">
            <v>L-3203-Filtro de particulado de amina</v>
          </cell>
          <cell r="S728">
            <v>0.6</v>
          </cell>
          <cell r="T728" t="str">
            <v>GL</v>
          </cell>
          <cell r="U728">
            <v>5377592</v>
          </cell>
          <cell r="V728" t="str">
            <v>CLP</v>
          </cell>
          <cell r="W728">
            <v>3226555</v>
          </cell>
          <cell r="X728" t="str">
            <v>CLP</v>
          </cell>
          <cell r="Y728">
            <v>50106923</v>
          </cell>
          <cell r="Z728">
            <v>3431.85</v>
          </cell>
        </row>
        <row r="729">
          <cell r="A729">
            <v>4600035317</v>
          </cell>
          <cell r="B729" t="str">
            <v>FERROSTAAL CHILE S.A.C.</v>
          </cell>
          <cell r="C729">
            <v>34865826405</v>
          </cell>
          <cell r="D729" t="str">
            <v>Servicio Civil Mecánico PARO ERA 2025</v>
          </cell>
          <cell r="E729">
            <v>4500355937</v>
          </cell>
          <cell r="F729">
            <v>10</v>
          </cell>
          <cell r="G729">
            <v>34865317617</v>
          </cell>
          <cell r="H729">
            <v>508788</v>
          </cell>
          <cell r="I729">
            <v>1001848948</v>
          </cell>
          <cell r="J729" t="str">
            <v>Liberado</v>
          </cell>
          <cell r="K729" t="str">
            <v>P25_ERA_G2_RAM_L-3205 60% MANTENCIÓN</v>
          </cell>
          <cell r="L729" t="str">
            <v>S2_05_4500355937</v>
          </cell>
          <cell r="M729">
            <v>3029055</v>
          </cell>
          <cell r="N729" t="str">
            <v>CLP</v>
          </cell>
          <cell r="O729">
            <v>73502</v>
          </cell>
          <cell r="P729" t="str">
            <v>Compensado</v>
          </cell>
          <cell r="Q729">
            <v>6006185</v>
          </cell>
          <cell r="R729" t="str">
            <v>L-3205-Filtro amina rica</v>
          </cell>
          <cell r="S729">
            <v>0.6</v>
          </cell>
          <cell r="T729" t="str">
            <v>GL</v>
          </cell>
          <cell r="U729">
            <v>5048425</v>
          </cell>
          <cell r="V729" t="str">
            <v>CLP</v>
          </cell>
          <cell r="W729">
            <v>3029055</v>
          </cell>
          <cell r="X729" t="str">
            <v>CLP</v>
          </cell>
          <cell r="Y729">
            <v>50106924</v>
          </cell>
          <cell r="Z729">
            <v>3221.78</v>
          </cell>
        </row>
        <row r="730">
          <cell r="A730">
            <v>4600035317</v>
          </cell>
          <cell r="B730" t="str">
            <v>FERROSTAAL CHILE S.A.C.</v>
          </cell>
          <cell r="C730">
            <v>34865826405</v>
          </cell>
          <cell r="D730" t="str">
            <v>Servicio Civil Mecánico PARO ERA 2025</v>
          </cell>
          <cell r="E730">
            <v>4500355937</v>
          </cell>
          <cell r="F730">
            <v>10</v>
          </cell>
          <cell r="G730">
            <v>34865317617</v>
          </cell>
          <cell r="H730">
            <v>508788</v>
          </cell>
          <cell r="I730">
            <v>1001848949</v>
          </cell>
          <cell r="J730" t="str">
            <v>Liberado</v>
          </cell>
          <cell r="K730" t="str">
            <v>P25_ERA_G2_SWS2_C-3301 60% MANTENCIÓN</v>
          </cell>
          <cell r="L730" t="str">
            <v>S2_05_4500355937</v>
          </cell>
          <cell r="M730">
            <v>8491183</v>
          </cell>
          <cell r="N730" t="str">
            <v>CLP</v>
          </cell>
          <cell r="O730">
            <v>73502</v>
          </cell>
          <cell r="P730" t="str">
            <v>Compensado</v>
          </cell>
          <cell r="Q730">
            <v>6020032</v>
          </cell>
          <cell r="R730" t="str">
            <v>SWS2-C-3301</v>
          </cell>
          <cell r="S730">
            <v>0.6</v>
          </cell>
          <cell r="T730" t="str">
            <v>GL</v>
          </cell>
          <cell r="U730">
            <v>14151972</v>
          </cell>
          <cell r="V730" t="str">
            <v>CLP</v>
          </cell>
          <cell r="W730">
            <v>8491183</v>
          </cell>
          <cell r="X730" t="str">
            <v>CLP</v>
          </cell>
          <cell r="Y730">
            <v>50104791</v>
          </cell>
          <cell r="Z730">
            <v>9031.44</v>
          </cell>
        </row>
        <row r="731">
          <cell r="A731">
            <v>4600035317</v>
          </cell>
          <cell r="B731" t="str">
            <v>FERROSTAAL CHILE S.A.C.</v>
          </cell>
          <cell r="C731">
            <v>34865826405</v>
          </cell>
          <cell r="D731" t="str">
            <v>Servicio Civil Mecánico PARO ERA 2025</v>
          </cell>
          <cell r="E731">
            <v>4500355937</v>
          </cell>
          <cell r="F731">
            <v>10</v>
          </cell>
          <cell r="G731">
            <v>34865317617</v>
          </cell>
          <cell r="H731">
            <v>508788</v>
          </cell>
          <cell r="I731">
            <v>1001848950</v>
          </cell>
          <cell r="J731" t="str">
            <v>Liberado</v>
          </cell>
          <cell r="K731" t="str">
            <v>P25_ERA_G2_SWS2_C-3302 60% MANTENCIÓN</v>
          </cell>
          <cell r="L731" t="str">
            <v>S4_05_4500355937</v>
          </cell>
          <cell r="M731">
            <v>9998214</v>
          </cell>
          <cell r="N731" t="str">
            <v>CLP</v>
          </cell>
          <cell r="O731">
            <v>73576</v>
          </cell>
          <cell r="P731" t="str">
            <v>Compensado</v>
          </cell>
          <cell r="Q731">
            <v>6006260</v>
          </cell>
          <cell r="R731" t="str">
            <v>C-3302 Rehervid de desorbedor (stripper)</v>
          </cell>
          <cell r="S731">
            <v>0.6</v>
          </cell>
          <cell r="T731" t="str">
            <v>GL</v>
          </cell>
          <cell r="U731">
            <v>16663690</v>
          </cell>
          <cell r="V731" t="str">
            <v>CLP</v>
          </cell>
          <cell r="W731">
            <v>9998214</v>
          </cell>
          <cell r="X731" t="str">
            <v>CLP</v>
          </cell>
          <cell r="Y731">
            <v>50106954</v>
          </cell>
          <cell r="Z731">
            <v>10634.36</v>
          </cell>
        </row>
        <row r="732">
          <cell r="A732">
            <v>4600035317</v>
          </cell>
          <cell r="B732" t="str">
            <v>FERROSTAAL CHILE S.A.C.</v>
          </cell>
          <cell r="C732">
            <v>34865826405</v>
          </cell>
          <cell r="D732" t="str">
            <v>Servicio Civil Mecánico PARO ERA 2025</v>
          </cell>
          <cell r="E732">
            <v>4500355937</v>
          </cell>
          <cell r="F732">
            <v>10</v>
          </cell>
          <cell r="G732">
            <v>34865317617</v>
          </cell>
          <cell r="H732">
            <v>508788</v>
          </cell>
          <cell r="I732">
            <v>1001848951</v>
          </cell>
          <cell r="J732" t="str">
            <v>Liberado</v>
          </cell>
          <cell r="K732" t="str">
            <v>P25_ERA_G2_SWS2_E-3301 60% MANTENCIÓN</v>
          </cell>
          <cell r="L732" t="str">
            <v>S3_05_4500355937</v>
          </cell>
          <cell r="M732">
            <v>25736087</v>
          </cell>
          <cell r="N732" t="str">
            <v>CLP</v>
          </cell>
          <cell r="O732">
            <v>73526</v>
          </cell>
          <cell r="P732" t="str">
            <v>Compensado</v>
          </cell>
          <cell r="Q732">
            <v>6006159</v>
          </cell>
          <cell r="R732" t="str">
            <v>E-3301-Torre stripper aguas ácidas</v>
          </cell>
          <cell r="S732">
            <v>0.6</v>
          </cell>
          <cell r="T732" t="str">
            <v>GL</v>
          </cell>
          <cell r="U732">
            <v>42893478</v>
          </cell>
          <cell r="V732" t="str">
            <v>CLP</v>
          </cell>
          <cell r="W732">
            <v>25736087</v>
          </cell>
          <cell r="X732" t="str">
            <v>CLP</v>
          </cell>
          <cell r="Y732">
            <v>50104788</v>
          </cell>
          <cell r="Z732">
            <v>27373.57</v>
          </cell>
        </row>
        <row r="733">
          <cell r="A733">
            <v>4600035317</v>
          </cell>
          <cell r="B733" t="str">
            <v>FERROSTAAL CHILE S.A.C.</v>
          </cell>
          <cell r="C733">
            <v>34865826405</v>
          </cell>
          <cell r="D733" t="str">
            <v>Servicio Civil Mecánico PARO ERA 2025</v>
          </cell>
          <cell r="E733">
            <v>4500355937</v>
          </cell>
          <cell r="F733">
            <v>10</v>
          </cell>
          <cell r="G733">
            <v>34865317617</v>
          </cell>
          <cell r="H733">
            <v>508788</v>
          </cell>
          <cell r="I733">
            <v>1001848952</v>
          </cell>
          <cell r="J733" t="str">
            <v>Liberado</v>
          </cell>
          <cell r="K733" t="str">
            <v>P25_ERA_G2_SWS2_F-3301 60% MANTENCIÓN</v>
          </cell>
          <cell r="L733" t="str">
            <v>S2_05_4500355937</v>
          </cell>
          <cell r="M733">
            <v>12371731</v>
          </cell>
          <cell r="N733" t="str">
            <v>CLP</v>
          </cell>
          <cell r="O733">
            <v>73502</v>
          </cell>
          <cell r="P733" t="str">
            <v>Compensado</v>
          </cell>
          <cell r="Q733">
            <v>6019919</v>
          </cell>
          <cell r="R733" t="str">
            <v>F-3301 TAMBOR ALIMENTADOR AGUAS ÁCIDAS</v>
          </cell>
          <cell r="S733">
            <v>0.6</v>
          </cell>
          <cell r="T733" t="str">
            <v>GL</v>
          </cell>
          <cell r="U733">
            <v>20619552</v>
          </cell>
          <cell r="V733" t="str">
            <v>CLP</v>
          </cell>
          <cell r="W733">
            <v>12371731</v>
          </cell>
          <cell r="X733" t="str">
            <v>CLP</v>
          </cell>
          <cell r="Y733">
            <v>50106899</v>
          </cell>
          <cell r="Z733">
            <v>13158.9</v>
          </cell>
        </row>
        <row r="734">
          <cell r="A734">
            <v>4600035317</v>
          </cell>
          <cell r="B734" t="str">
            <v>FERROSTAAL CHILE S.A.C.</v>
          </cell>
          <cell r="C734">
            <v>34865826405</v>
          </cell>
          <cell r="D734" t="str">
            <v>Servicio Civil Mecánico PARO ERA 2025</v>
          </cell>
          <cell r="E734">
            <v>4500355937</v>
          </cell>
          <cell r="F734">
            <v>10</v>
          </cell>
          <cell r="G734">
            <v>34865317617</v>
          </cell>
          <cell r="H734">
            <v>508788</v>
          </cell>
          <cell r="I734">
            <v>1001848953</v>
          </cell>
          <cell r="J734" t="str">
            <v>Liberado</v>
          </cell>
          <cell r="K734" t="str">
            <v>P25_ERA_G2_RAM_L-3202 60% MANTENCIÓN</v>
          </cell>
          <cell r="L734" t="str">
            <v>S4_05_4500355937</v>
          </cell>
          <cell r="M734">
            <v>3967396</v>
          </cell>
          <cell r="N734" t="str">
            <v>CLP</v>
          </cell>
          <cell r="O734">
            <v>73576</v>
          </cell>
          <cell r="P734" t="str">
            <v>Compensado</v>
          </cell>
          <cell r="Q734">
            <v>6003144</v>
          </cell>
          <cell r="R734" t="str">
            <v>Filtro de carbón Activo L-3202</v>
          </cell>
          <cell r="S734">
            <v>0.6</v>
          </cell>
          <cell r="T734" t="str">
            <v>C/U</v>
          </cell>
          <cell r="U734">
            <v>6612326</v>
          </cell>
          <cell r="V734" t="str">
            <v>CLP</v>
          </cell>
          <cell r="W734">
            <v>3967396</v>
          </cell>
          <cell r="X734" t="str">
            <v>CLP</v>
          </cell>
          <cell r="Y734">
            <v>50106922</v>
          </cell>
          <cell r="Z734">
            <v>4219.83</v>
          </cell>
        </row>
        <row r="735">
          <cell r="A735">
            <v>4600035317</v>
          </cell>
          <cell r="B735" t="str">
            <v>FERROSTAAL CHILE S.A.C.</v>
          </cell>
          <cell r="C735">
            <v>34865826405</v>
          </cell>
          <cell r="D735" t="str">
            <v>Servicio Civil Mecánico PARO ERA 2025</v>
          </cell>
          <cell r="E735">
            <v>4500355937</v>
          </cell>
          <cell r="F735">
            <v>10</v>
          </cell>
          <cell r="G735">
            <v>34865317617</v>
          </cell>
          <cell r="H735">
            <v>508788</v>
          </cell>
          <cell r="I735">
            <v>1001848955</v>
          </cell>
          <cell r="J735" t="str">
            <v>Liberado</v>
          </cell>
          <cell r="K735" t="str">
            <v>P25_ERA_G2_U3600 L-3628 30% APERTURA</v>
          </cell>
          <cell r="L735" t="str">
            <v>S3_05_4500355937</v>
          </cell>
          <cell r="M735">
            <v>1662550</v>
          </cell>
          <cell r="N735" t="str">
            <v>CLP</v>
          </cell>
          <cell r="O735">
            <v>73526</v>
          </cell>
          <cell r="P735" t="str">
            <v>Compensado</v>
          </cell>
          <cell r="Q735">
            <v>6019935</v>
          </cell>
          <cell r="R735" t="str">
            <v>L-3628 ARQUETA DE SLOP OIL</v>
          </cell>
          <cell r="S735">
            <v>0.3</v>
          </cell>
          <cell r="T735" t="str">
            <v>GL</v>
          </cell>
          <cell r="U735">
            <v>5541832</v>
          </cell>
          <cell r="V735" t="str">
            <v>CLP</v>
          </cell>
          <cell r="W735">
            <v>1662550</v>
          </cell>
          <cell r="X735" t="str">
            <v>CLP</v>
          </cell>
          <cell r="Y735">
            <v>50118257</v>
          </cell>
          <cell r="Z735">
            <v>1768.33</v>
          </cell>
        </row>
        <row r="736">
          <cell r="A736">
            <v>4600035317</v>
          </cell>
          <cell r="B736" t="str">
            <v>FERROSTAAL CHILE S.A.C.</v>
          </cell>
          <cell r="C736">
            <v>34865826405</v>
          </cell>
          <cell r="D736" t="str">
            <v>Servicio Civil Mecánico PARO ERA 2025</v>
          </cell>
          <cell r="E736">
            <v>4500355937</v>
          </cell>
          <cell r="F736">
            <v>10</v>
          </cell>
          <cell r="G736">
            <v>34865317617</v>
          </cell>
          <cell r="H736">
            <v>508788</v>
          </cell>
          <cell r="I736">
            <v>1001848957</v>
          </cell>
          <cell r="J736" t="str">
            <v>Liberado</v>
          </cell>
          <cell r="K736" t="str">
            <v>P25_ERA_G2_SWS2_F-3303 60% MANTENCIÓN</v>
          </cell>
          <cell r="L736" t="str">
            <v>S2_05_4500355937</v>
          </cell>
          <cell r="M736">
            <v>2947005</v>
          </cell>
          <cell r="N736" t="str">
            <v>CLP</v>
          </cell>
          <cell r="O736">
            <v>73502</v>
          </cell>
          <cell r="P736" t="str">
            <v>Compensado</v>
          </cell>
          <cell r="Q736">
            <v>6006209</v>
          </cell>
          <cell r="R736" t="str">
            <v>F-3303 Dep. condens. rehervid desorbedor</v>
          </cell>
          <cell r="S736">
            <v>0.6</v>
          </cell>
          <cell r="T736" t="str">
            <v>GL</v>
          </cell>
          <cell r="U736">
            <v>4911675</v>
          </cell>
          <cell r="V736" t="str">
            <v>CLP</v>
          </cell>
          <cell r="W736">
            <v>2947005</v>
          </cell>
          <cell r="X736" t="str">
            <v>CLP</v>
          </cell>
          <cell r="Y736">
            <v>50106901</v>
          </cell>
          <cell r="Z736">
            <v>3134.51</v>
          </cell>
        </row>
        <row r="737">
          <cell r="A737">
            <v>4600035317</v>
          </cell>
          <cell r="B737" t="str">
            <v>FERROSTAAL CHILE S.A.C.</v>
          </cell>
          <cell r="C737">
            <v>34865826405</v>
          </cell>
          <cell r="D737" t="str">
            <v>Servicio Civil Mecánico PARO ERA 2025</v>
          </cell>
          <cell r="E737">
            <v>4500355937</v>
          </cell>
          <cell r="F737">
            <v>10</v>
          </cell>
          <cell r="G737">
            <v>34865317617</v>
          </cell>
          <cell r="H737">
            <v>508788</v>
          </cell>
          <cell r="I737">
            <v>1001848958</v>
          </cell>
          <cell r="J737" t="str">
            <v>Liberado</v>
          </cell>
          <cell r="K737" t="str">
            <v>P25_ERA_G2_SWS2_F-3761 60% MANTENCIÓN</v>
          </cell>
          <cell r="L737" t="str">
            <v>S2_05_4500355937</v>
          </cell>
          <cell r="M737">
            <v>12726270</v>
          </cell>
          <cell r="N737" t="str">
            <v>CLP</v>
          </cell>
          <cell r="O737">
            <v>73502</v>
          </cell>
          <cell r="P737" t="str">
            <v>Compensado</v>
          </cell>
          <cell r="Q737">
            <v>6006210</v>
          </cell>
          <cell r="R737" t="str">
            <v>F-3761 Tambor drenaje cerrado</v>
          </cell>
          <cell r="S737">
            <v>0.6</v>
          </cell>
          <cell r="T737" t="str">
            <v>GL</v>
          </cell>
          <cell r="U737">
            <v>21210450</v>
          </cell>
          <cell r="V737" t="str">
            <v>CLP</v>
          </cell>
          <cell r="W737">
            <v>12726270</v>
          </cell>
          <cell r="X737" t="str">
            <v>CLP</v>
          </cell>
          <cell r="Y737">
            <v>50106902</v>
          </cell>
          <cell r="Z737">
            <v>13535.99</v>
          </cell>
        </row>
        <row r="738">
          <cell r="A738">
            <v>4600035317</v>
          </cell>
          <cell r="B738" t="str">
            <v>FERROSTAAL CHILE S.A.C.</v>
          </cell>
          <cell r="C738">
            <v>34865826405</v>
          </cell>
          <cell r="D738" t="str">
            <v>Servicio Civil Mecánico PARO ERA 2025</v>
          </cell>
          <cell r="E738">
            <v>4500355937</v>
          </cell>
          <cell r="F738">
            <v>10</v>
          </cell>
          <cell r="G738">
            <v>34865317617</v>
          </cell>
          <cell r="H738">
            <v>508788</v>
          </cell>
          <cell r="I738">
            <v>1001848959</v>
          </cell>
          <cell r="J738" t="str">
            <v>Liberado</v>
          </cell>
          <cell r="K738" t="str">
            <v>P25_ERA_G2_U3600_L-3603A 60% MANTENCIÓN</v>
          </cell>
          <cell r="L738" t="str">
            <v>S2_05_4500355937</v>
          </cell>
          <cell r="M738">
            <v>4774210</v>
          </cell>
          <cell r="N738" t="str">
            <v>CLP</v>
          </cell>
          <cell r="O738">
            <v>73502</v>
          </cell>
          <cell r="P738" t="str">
            <v>Compensado</v>
          </cell>
          <cell r="Q738">
            <v>6019926</v>
          </cell>
          <cell r="R738" t="str">
            <v>L-3603 A SEPARAD DE HIDROCARBUROS (TPI)</v>
          </cell>
          <cell r="S738">
            <v>0.6</v>
          </cell>
          <cell r="T738" t="str">
            <v>GL</v>
          </cell>
          <cell r="U738">
            <v>7957016</v>
          </cell>
          <cell r="V738" t="str">
            <v>CLP</v>
          </cell>
          <cell r="W738">
            <v>4774210</v>
          </cell>
          <cell r="X738" t="str">
            <v>CLP</v>
          </cell>
          <cell r="Y738">
            <v>50106928</v>
          </cell>
          <cell r="Z738">
            <v>5077.97</v>
          </cell>
        </row>
        <row r="739">
          <cell r="A739">
            <v>4600035317</v>
          </cell>
          <cell r="B739" t="str">
            <v>FERROSTAAL CHILE S.A.C.</v>
          </cell>
          <cell r="C739">
            <v>34865826405</v>
          </cell>
          <cell r="D739" t="str">
            <v>Servicio Civil Mecánico PARO ERA 2025</v>
          </cell>
          <cell r="E739">
            <v>4500355937</v>
          </cell>
          <cell r="F739">
            <v>10</v>
          </cell>
          <cell r="G739">
            <v>34865317617</v>
          </cell>
          <cell r="H739">
            <v>508788</v>
          </cell>
          <cell r="I739">
            <v>1001848960</v>
          </cell>
          <cell r="J739" t="str">
            <v>Liberado</v>
          </cell>
          <cell r="K739" t="str">
            <v>P25_ERA_G2_U3600_L-3603B 60% MANTENCIÓN</v>
          </cell>
          <cell r="L739" t="str">
            <v>S2_05_4500355937</v>
          </cell>
          <cell r="M739">
            <v>4774210</v>
          </cell>
          <cell r="N739" t="str">
            <v>CLP</v>
          </cell>
          <cell r="O739">
            <v>73502</v>
          </cell>
          <cell r="P739" t="str">
            <v>Compensado</v>
          </cell>
          <cell r="Q739">
            <v>6019927</v>
          </cell>
          <cell r="R739" t="str">
            <v>L-3603 B SEPARAD DE HIDROCARBUROS (TPI)</v>
          </cell>
          <cell r="S739">
            <v>0.6</v>
          </cell>
          <cell r="T739" t="str">
            <v>GL</v>
          </cell>
          <cell r="U739">
            <v>7957016</v>
          </cell>
          <cell r="V739" t="str">
            <v>CLP</v>
          </cell>
          <cell r="W739">
            <v>4774210</v>
          </cell>
          <cell r="X739" t="str">
            <v>CLP</v>
          </cell>
          <cell r="Y739">
            <v>50106930</v>
          </cell>
          <cell r="Z739">
            <v>5077.97</v>
          </cell>
        </row>
        <row r="740">
          <cell r="A740">
            <v>4600035317</v>
          </cell>
          <cell r="B740" t="str">
            <v>FERROSTAAL CHILE S.A.C.</v>
          </cell>
          <cell r="C740">
            <v>34865826405</v>
          </cell>
          <cell r="D740" t="str">
            <v>Servicio Civil Mecánico PARO ERA 2025</v>
          </cell>
          <cell r="E740">
            <v>4500355937</v>
          </cell>
          <cell r="F740">
            <v>10</v>
          </cell>
          <cell r="G740">
            <v>34865317617</v>
          </cell>
          <cell r="H740">
            <v>508788</v>
          </cell>
          <cell r="I740">
            <v>1001848961</v>
          </cell>
          <cell r="J740" t="str">
            <v>Liberado</v>
          </cell>
          <cell r="K740" t="str">
            <v>P25_ERA_G2_U3600_L-3614A 60% MANTENCIÓN</v>
          </cell>
          <cell r="L740" t="str">
            <v>S2_05_4500355937</v>
          </cell>
          <cell r="M740">
            <v>8459045</v>
          </cell>
          <cell r="N740" t="str">
            <v>CLP</v>
          </cell>
          <cell r="O740">
            <v>73502</v>
          </cell>
          <cell r="P740" t="str">
            <v>Compensado</v>
          </cell>
          <cell r="Q740">
            <v>6019928</v>
          </cell>
          <cell r="R740" t="str">
            <v>L-3614 A FILTRO ARENA LAVADO EN CONTINUO</v>
          </cell>
          <cell r="S740">
            <v>0.6</v>
          </cell>
          <cell r="T740" t="str">
            <v>GL</v>
          </cell>
          <cell r="U740">
            <v>14098409</v>
          </cell>
          <cell r="V740" t="str">
            <v>CLP</v>
          </cell>
          <cell r="W740">
            <v>8459045</v>
          </cell>
          <cell r="X740" t="str">
            <v>CLP</v>
          </cell>
          <cell r="Y740">
            <v>50106932</v>
          </cell>
          <cell r="Z740">
            <v>8997.26</v>
          </cell>
        </row>
        <row r="741">
          <cell r="A741">
            <v>4600035317</v>
          </cell>
          <cell r="B741" t="str">
            <v>FERROSTAAL CHILE S.A.C.</v>
          </cell>
          <cell r="C741">
            <v>34865826405</v>
          </cell>
          <cell r="D741" t="str">
            <v>Servicio Civil Mecánico PARO ERA 2025</v>
          </cell>
          <cell r="E741">
            <v>4500355937</v>
          </cell>
          <cell r="F741">
            <v>10</v>
          </cell>
          <cell r="G741">
            <v>34865317617</v>
          </cell>
          <cell r="H741">
            <v>508788</v>
          </cell>
          <cell r="I741">
            <v>1001848962</v>
          </cell>
          <cell r="J741" t="str">
            <v>Liberado</v>
          </cell>
          <cell r="K741" t="str">
            <v>P25_ERA_G2_U3600_L-3614B 60% MANTENCIÓN</v>
          </cell>
          <cell r="L741" t="str">
            <v>S2_05_4500355937</v>
          </cell>
          <cell r="M741">
            <v>8459045</v>
          </cell>
          <cell r="N741" t="str">
            <v>CLP</v>
          </cell>
          <cell r="O741">
            <v>73502</v>
          </cell>
          <cell r="P741" t="str">
            <v>Compensado</v>
          </cell>
          <cell r="Q741">
            <v>6019929</v>
          </cell>
          <cell r="R741" t="str">
            <v>L-3614 B FILTRO ARENA LAVADO EN CONTINUO</v>
          </cell>
          <cell r="S741">
            <v>0.6</v>
          </cell>
          <cell r="T741" t="str">
            <v>GL</v>
          </cell>
          <cell r="U741">
            <v>14098409</v>
          </cell>
          <cell r="V741" t="str">
            <v>CLP</v>
          </cell>
          <cell r="W741">
            <v>8459045</v>
          </cell>
          <cell r="X741" t="str">
            <v>CLP</v>
          </cell>
          <cell r="Y741">
            <v>50106934</v>
          </cell>
          <cell r="Z741">
            <v>8997.26</v>
          </cell>
        </row>
        <row r="742">
          <cell r="A742">
            <v>4600035317</v>
          </cell>
          <cell r="B742" t="str">
            <v>FERROSTAAL CHILE S.A.C.</v>
          </cell>
          <cell r="C742">
            <v>34865826405</v>
          </cell>
          <cell r="D742" t="str">
            <v>Servicio Civil Mecánico PARO ERA 2025</v>
          </cell>
          <cell r="E742">
            <v>4500355937</v>
          </cell>
          <cell r="F742">
            <v>10</v>
          </cell>
          <cell r="G742">
            <v>34865317617</v>
          </cell>
          <cell r="H742">
            <v>508788</v>
          </cell>
          <cell r="I742">
            <v>1001848963</v>
          </cell>
          <cell r="J742" t="str">
            <v>Liberado</v>
          </cell>
          <cell r="K742" t="str">
            <v>P25_ERA_G2_U3600_L-3618 60% MANTENCIÓN</v>
          </cell>
          <cell r="L742" t="str">
            <v>S2_05_4500355937</v>
          </cell>
          <cell r="M742">
            <v>4740668</v>
          </cell>
          <cell r="N742" t="str">
            <v>CLP</v>
          </cell>
          <cell r="O742">
            <v>73502</v>
          </cell>
          <cell r="P742" t="str">
            <v>Compensado</v>
          </cell>
          <cell r="Q742">
            <v>6019930</v>
          </cell>
          <cell r="R742" t="str">
            <v>L-3618 MEZCLADOR ESTÁT CTE STRIPPERS</v>
          </cell>
          <cell r="S742">
            <v>0.6</v>
          </cell>
          <cell r="T742" t="str">
            <v>GL</v>
          </cell>
          <cell r="U742">
            <v>7901113</v>
          </cell>
          <cell r="V742" t="str">
            <v>CLP</v>
          </cell>
          <cell r="W742">
            <v>4740668</v>
          </cell>
          <cell r="X742" t="str">
            <v>CLP</v>
          </cell>
          <cell r="Y742">
            <v>50106935</v>
          </cell>
          <cell r="Z742">
            <v>5042.3</v>
          </cell>
        </row>
        <row r="743">
          <cell r="A743">
            <v>4600035317</v>
          </cell>
          <cell r="B743" t="str">
            <v>FERROSTAAL CHILE S.A.C.</v>
          </cell>
          <cell r="C743">
            <v>34865826405</v>
          </cell>
          <cell r="D743" t="str">
            <v>Servicio Civil Mecánico PARO ERA 2025</v>
          </cell>
          <cell r="E743">
            <v>4500355937</v>
          </cell>
          <cell r="F743">
            <v>10</v>
          </cell>
          <cell r="G743">
            <v>34865317617</v>
          </cell>
          <cell r="H743">
            <v>508788</v>
          </cell>
          <cell r="I743">
            <v>1001848965</v>
          </cell>
          <cell r="J743" t="str">
            <v>Liberado</v>
          </cell>
          <cell r="K743" t="str">
            <v>P25_ERA_G2_U3600_L-3619 60% MANTENCIÓN</v>
          </cell>
          <cell r="L743" t="str">
            <v>S2_05_4500355937</v>
          </cell>
          <cell r="M743">
            <v>5086296</v>
          </cell>
          <cell r="N743" t="str">
            <v>CLP</v>
          </cell>
          <cell r="O743">
            <v>73502</v>
          </cell>
          <cell r="P743" t="str">
            <v>Compensado</v>
          </cell>
          <cell r="Q743">
            <v>6019931</v>
          </cell>
          <cell r="R743" t="str">
            <v>L-3619 MEZCLADOR EST. TRATAM FÍSIC-QUÍM</v>
          </cell>
          <cell r="S743">
            <v>0.6</v>
          </cell>
          <cell r="T743" t="str">
            <v>GL</v>
          </cell>
          <cell r="U743">
            <v>8477160</v>
          </cell>
          <cell r="V743" t="str">
            <v>CLP</v>
          </cell>
          <cell r="W743">
            <v>5086296</v>
          </cell>
          <cell r="X743" t="str">
            <v>CLP</v>
          </cell>
          <cell r="Y743">
            <v>50106936</v>
          </cell>
          <cell r="Z743">
            <v>5409.92</v>
          </cell>
        </row>
        <row r="744">
          <cell r="A744">
            <v>4600035317</v>
          </cell>
          <cell r="B744" t="str">
            <v>FERROSTAAL CHILE S.A.C.</v>
          </cell>
          <cell r="C744">
            <v>34865826405</v>
          </cell>
          <cell r="D744" t="str">
            <v>Servicio Civil Mecánico PARO ERA 2025</v>
          </cell>
          <cell r="E744">
            <v>4500355937</v>
          </cell>
          <cell r="F744">
            <v>10</v>
          </cell>
          <cell r="G744">
            <v>34865317617</v>
          </cell>
          <cell r="H744">
            <v>508788</v>
          </cell>
          <cell r="I744">
            <v>1001848972</v>
          </cell>
          <cell r="J744" t="str">
            <v>Liberado</v>
          </cell>
          <cell r="K744" t="str">
            <v>P25_ERA_G2_URA 3_C-3502 60% MANTENCIÓN</v>
          </cell>
          <cell r="L744" t="str">
            <v>S4_05_4500355937</v>
          </cell>
          <cell r="M744">
            <v>9044522</v>
          </cell>
          <cell r="N744" t="str">
            <v>CLP</v>
          </cell>
          <cell r="O744">
            <v>73576</v>
          </cell>
          <cell r="P744" t="str">
            <v>Compensado</v>
          </cell>
          <cell r="Q744">
            <v>6019958</v>
          </cell>
          <cell r="R744" t="str">
            <v>C-3502/03/04 1° COND DE AZUFRE</v>
          </cell>
          <cell r="S744">
            <v>0.6</v>
          </cell>
          <cell r="T744" t="str">
            <v>GL</v>
          </cell>
          <cell r="U744">
            <v>15074204</v>
          </cell>
          <cell r="V744" t="str">
            <v>CLP</v>
          </cell>
          <cell r="W744">
            <v>9044522</v>
          </cell>
          <cell r="X744" t="str">
            <v>CLP</v>
          </cell>
          <cell r="Y744">
            <v>50106940</v>
          </cell>
          <cell r="Z744">
            <v>9619.99</v>
          </cell>
        </row>
        <row r="745">
          <cell r="A745">
            <v>4600035317</v>
          </cell>
          <cell r="B745" t="str">
            <v>FERROSTAAL CHILE S.A.C.</v>
          </cell>
          <cell r="C745">
            <v>34865826405</v>
          </cell>
          <cell r="D745" t="str">
            <v>Servicio Civil Mecánico PARO ERA 2025</v>
          </cell>
          <cell r="E745">
            <v>4500355937</v>
          </cell>
          <cell r="F745">
            <v>10</v>
          </cell>
          <cell r="G745">
            <v>34865317617</v>
          </cell>
          <cell r="H745">
            <v>508788</v>
          </cell>
          <cell r="I745">
            <v>1001848977</v>
          </cell>
          <cell r="J745" t="str">
            <v>Liberado</v>
          </cell>
          <cell r="K745" t="str">
            <v>P25_ERA_G2_URA 3_C-3505 60% MANTENCIÓN</v>
          </cell>
          <cell r="L745" t="str">
            <v>S2_05_4500355937</v>
          </cell>
          <cell r="M745">
            <v>8851786</v>
          </cell>
          <cell r="N745" t="str">
            <v>CLP</v>
          </cell>
          <cell r="O745">
            <v>73502</v>
          </cell>
          <cell r="P745" t="str">
            <v>Compensado</v>
          </cell>
          <cell r="Q745">
            <v>6019959</v>
          </cell>
          <cell r="R745" t="str">
            <v>C-3505 4° CONDENSADOR DE AZUFRE</v>
          </cell>
          <cell r="S745">
            <v>0.6</v>
          </cell>
          <cell r="T745" t="str">
            <v>GL</v>
          </cell>
          <cell r="U745">
            <v>14752977</v>
          </cell>
          <cell r="V745" t="str">
            <v>CLP</v>
          </cell>
          <cell r="W745">
            <v>8851786</v>
          </cell>
          <cell r="X745" t="str">
            <v>CLP</v>
          </cell>
          <cell r="Y745">
            <v>50106941</v>
          </cell>
          <cell r="Z745">
            <v>9414.99</v>
          </cell>
        </row>
        <row r="746">
          <cell r="A746">
            <v>4600035317</v>
          </cell>
          <cell r="B746" t="str">
            <v>FERROSTAAL CHILE S.A.C.</v>
          </cell>
          <cell r="C746">
            <v>34865826405</v>
          </cell>
          <cell r="D746" t="str">
            <v>Servicio Civil Mecánico PARO ERA 2025</v>
          </cell>
          <cell r="E746">
            <v>4500355937</v>
          </cell>
          <cell r="F746">
            <v>10</v>
          </cell>
          <cell r="G746">
            <v>34865317617</v>
          </cell>
          <cell r="H746">
            <v>508788</v>
          </cell>
          <cell r="I746">
            <v>1001848979</v>
          </cell>
          <cell r="J746" t="str">
            <v>Liberado</v>
          </cell>
          <cell r="K746" t="str">
            <v>P25_ERA_G2_URA 3_C-3506 60% MANTENCIÓN</v>
          </cell>
          <cell r="L746" t="str">
            <v>S2_05_4500355937</v>
          </cell>
          <cell r="M746">
            <v>2504630</v>
          </cell>
          <cell r="N746" t="str">
            <v>CLP</v>
          </cell>
          <cell r="O746">
            <v>73502</v>
          </cell>
          <cell r="P746" t="str">
            <v>Compensado</v>
          </cell>
          <cell r="Q746">
            <v>6020031</v>
          </cell>
          <cell r="R746" t="str">
            <v>URA3-C-3506</v>
          </cell>
          <cell r="S746">
            <v>0.6</v>
          </cell>
          <cell r="T746" t="str">
            <v>GL</v>
          </cell>
          <cell r="U746">
            <v>4174384</v>
          </cell>
          <cell r="V746" t="str">
            <v>CLP</v>
          </cell>
          <cell r="W746">
            <v>2504630</v>
          </cell>
          <cell r="X746" t="str">
            <v>CLP</v>
          </cell>
          <cell r="Y746">
            <v>50104790</v>
          </cell>
          <cell r="Z746">
            <v>2663.99</v>
          </cell>
        </row>
        <row r="747">
          <cell r="A747">
            <v>4600035317</v>
          </cell>
          <cell r="B747" t="str">
            <v>FERROSTAAL CHILE S.A.C.</v>
          </cell>
          <cell r="C747">
            <v>34865826405</v>
          </cell>
          <cell r="D747" t="str">
            <v>Servicio Civil Mecánico PARO ERA 2025</v>
          </cell>
          <cell r="E747">
            <v>4500355937</v>
          </cell>
          <cell r="F747">
            <v>10</v>
          </cell>
          <cell r="G747">
            <v>34865317617</v>
          </cell>
          <cell r="H747">
            <v>508788</v>
          </cell>
          <cell r="I747">
            <v>1001848980</v>
          </cell>
          <cell r="J747" t="str">
            <v>Liberado</v>
          </cell>
          <cell r="K747" t="str">
            <v>P25_ERA_G2_URA 3_C-3507 60% MANTENCIÓN</v>
          </cell>
          <cell r="L747" t="str">
            <v>S2_05_4500355937</v>
          </cell>
          <cell r="M747">
            <v>5031140</v>
          </cell>
          <cell r="N747" t="str">
            <v>CLP</v>
          </cell>
          <cell r="O747">
            <v>73502</v>
          </cell>
          <cell r="P747" t="str">
            <v>Compensado</v>
          </cell>
          <cell r="Q747">
            <v>6006246</v>
          </cell>
          <cell r="R747" t="str">
            <v>C-3507-1° recalentador de azufre</v>
          </cell>
          <cell r="S747">
            <v>0.6</v>
          </cell>
          <cell r="T747" t="str">
            <v>GL</v>
          </cell>
          <cell r="U747">
            <v>8385233</v>
          </cell>
          <cell r="V747" t="str">
            <v>CLP</v>
          </cell>
          <cell r="W747">
            <v>5031140</v>
          </cell>
          <cell r="X747" t="str">
            <v>CLP</v>
          </cell>
          <cell r="Y747">
            <v>50106942</v>
          </cell>
          <cell r="Z747">
            <v>5351.25</v>
          </cell>
        </row>
        <row r="748">
          <cell r="A748">
            <v>4600035317</v>
          </cell>
          <cell r="B748" t="str">
            <v>FERROSTAAL CHILE S.A.C.</v>
          </cell>
          <cell r="C748">
            <v>34865826405</v>
          </cell>
          <cell r="D748" t="str">
            <v>Servicio Civil Mecánico PARO ERA 2025</v>
          </cell>
          <cell r="E748">
            <v>4500355937</v>
          </cell>
          <cell r="F748">
            <v>10</v>
          </cell>
          <cell r="G748">
            <v>34865317617</v>
          </cell>
          <cell r="H748">
            <v>508788</v>
          </cell>
          <cell r="I748">
            <v>1001848981</v>
          </cell>
          <cell r="J748" t="str">
            <v>Liberado</v>
          </cell>
          <cell r="K748" t="str">
            <v>P25_ERA_G2_URA 3_C-3508 60% MANTENCIÓN</v>
          </cell>
          <cell r="L748" t="str">
            <v>S2_05_4500355937</v>
          </cell>
          <cell r="M748">
            <v>5031140</v>
          </cell>
          <cell r="N748" t="str">
            <v>CLP</v>
          </cell>
          <cell r="O748">
            <v>73502</v>
          </cell>
          <cell r="P748" t="str">
            <v>Compensado</v>
          </cell>
          <cell r="Q748">
            <v>6006247</v>
          </cell>
          <cell r="R748" t="str">
            <v>C-3508-2° recalentador de azufre</v>
          </cell>
          <cell r="S748">
            <v>0.6</v>
          </cell>
          <cell r="T748" t="str">
            <v>GL</v>
          </cell>
          <cell r="U748">
            <v>8385233</v>
          </cell>
          <cell r="V748" t="str">
            <v>CLP</v>
          </cell>
          <cell r="W748">
            <v>5031140</v>
          </cell>
          <cell r="X748" t="str">
            <v>CLP</v>
          </cell>
          <cell r="Y748">
            <v>50106943</v>
          </cell>
          <cell r="Z748">
            <v>5351.25</v>
          </cell>
        </row>
        <row r="749">
          <cell r="A749">
            <v>4600035317</v>
          </cell>
          <cell r="B749" t="str">
            <v>FERROSTAAL CHILE S.A.C.</v>
          </cell>
          <cell r="C749">
            <v>34865826405</v>
          </cell>
          <cell r="D749" t="str">
            <v>Servicio Civil Mecánico PARO ERA 2025</v>
          </cell>
          <cell r="E749">
            <v>4500355937</v>
          </cell>
          <cell r="F749">
            <v>10</v>
          </cell>
          <cell r="G749">
            <v>34865317617</v>
          </cell>
          <cell r="H749">
            <v>508788</v>
          </cell>
          <cell r="I749">
            <v>1001848982</v>
          </cell>
          <cell r="J749" t="str">
            <v>Liberado</v>
          </cell>
          <cell r="K749" t="str">
            <v>P25_ERA_G2_URA 3_C-3509 60% MANTENCIÓN</v>
          </cell>
          <cell r="L749" t="str">
            <v>S2_05_4500355937</v>
          </cell>
          <cell r="M749">
            <v>5031140</v>
          </cell>
          <cell r="N749" t="str">
            <v>CLP</v>
          </cell>
          <cell r="O749">
            <v>73502</v>
          </cell>
          <cell r="P749" t="str">
            <v>Compensado</v>
          </cell>
          <cell r="Q749">
            <v>6006248</v>
          </cell>
          <cell r="R749" t="str">
            <v>C-3509-3° recalentador de azufre</v>
          </cell>
          <cell r="S749">
            <v>0.6</v>
          </cell>
          <cell r="T749" t="str">
            <v>GL</v>
          </cell>
          <cell r="U749">
            <v>8385233</v>
          </cell>
          <cell r="V749" t="str">
            <v>CLP</v>
          </cell>
          <cell r="W749">
            <v>5031140</v>
          </cell>
          <cell r="X749" t="str">
            <v>CLP</v>
          </cell>
          <cell r="Y749">
            <v>50106944</v>
          </cell>
          <cell r="Z749">
            <v>5351.25</v>
          </cell>
        </row>
        <row r="750">
          <cell r="A750">
            <v>4600035317</v>
          </cell>
          <cell r="B750" t="str">
            <v>FERROSTAAL CHILE S.A.C.</v>
          </cell>
          <cell r="C750">
            <v>34865826405</v>
          </cell>
          <cell r="D750" t="str">
            <v>Servicio Civil Mecánico PARO ERA 2025</v>
          </cell>
          <cell r="E750">
            <v>4500355937</v>
          </cell>
          <cell r="F750">
            <v>10</v>
          </cell>
          <cell r="G750">
            <v>34865317617</v>
          </cell>
          <cell r="H750">
            <v>508788</v>
          </cell>
          <cell r="I750">
            <v>1001848983</v>
          </cell>
          <cell r="J750" t="str">
            <v>Liberado</v>
          </cell>
          <cell r="K750" t="str">
            <v>P25_ERA_G2_URA 3_C-3510 60% MANTENCIÓN</v>
          </cell>
          <cell r="L750" t="str">
            <v>S2_05_4500355937</v>
          </cell>
          <cell r="M750">
            <v>4299626</v>
          </cell>
          <cell r="N750" t="str">
            <v>CLP</v>
          </cell>
          <cell r="O750">
            <v>73502</v>
          </cell>
          <cell r="P750" t="str">
            <v>Compensado</v>
          </cell>
          <cell r="Q750">
            <v>6006249</v>
          </cell>
          <cell r="R750" t="str">
            <v>C-3510-4° recalentador de azufre</v>
          </cell>
          <cell r="S750">
            <v>0.6</v>
          </cell>
          <cell r="T750" t="str">
            <v>GL</v>
          </cell>
          <cell r="U750">
            <v>7166044</v>
          </cell>
          <cell r="V750" t="str">
            <v>CLP</v>
          </cell>
          <cell r="W750">
            <v>4299626</v>
          </cell>
          <cell r="X750" t="str">
            <v>CLP</v>
          </cell>
          <cell r="Y750">
            <v>50106946</v>
          </cell>
          <cell r="Z750">
            <v>4573.1899999999996</v>
          </cell>
        </row>
        <row r="751">
          <cell r="A751">
            <v>4600035317</v>
          </cell>
          <cell r="B751" t="str">
            <v>FERROSTAAL CHILE S.A.C.</v>
          </cell>
          <cell r="C751">
            <v>34865826405</v>
          </cell>
          <cell r="D751" t="str">
            <v>Servicio Civil Mecánico PARO ERA 2025</v>
          </cell>
          <cell r="E751">
            <v>4500355937</v>
          </cell>
          <cell r="F751">
            <v>10</v>
          </cell>
          <cell r="G751">
            <v>34865317617</v>
          </cell>
          <cell r="H751">
            <v>508788</v>
          </cell>
          <cell r="I751">
            <v>1001848985</v>
          </cell>
          <cell r="J751" t="str">
            <v>Liberado</v>
          </cell>
          <cell r="K751" t="str">
            <v>P25_ERA_G2_URA 3_C-3511 60% MANTENCIÓN</v>
          </cell>
          <cell r="L751" t="str">
            <v>S2_05_4500355937</v>
          </cell>
          <cell r="M751">
            <v>5922993</v>
          </cell>
          <cell r="N751" t="str">
            <v>CLP</v>
          </cell>
          <cell r="O751">
            <v>73502</v>
          </cell>
          <cell r="P751" t="str">
            <v>Compensado</v>
          </cell>
          <cell r="Q751">
            <v>6006250</v>
          </cell>
          <cell r="R751" t="str">
            <v>C-3511-Incinerador desecho tope caldera</v>
          </cell>
          <cell r="S751">
            <v>0.6</v>
          </cell>
          <cell r="T751" t="str">
            <v>GL</v>
          </cell>
          <cell r="U751">
            <v>9871655</v>
          </cell>
          <cell r="V751" t="str">
            <v>CLP</v>
          </cell>
          <cell r="W751">
            <v>5922993</v>
          </cell>
          <cell r="X751" t="str">
            <v>CLP</v>
          </cell>
          <cell r="Y751">
            <v>50106947</v>
          </cell>
          <cell r="Z751">
            <v>6299.85</v>
          </cell>
        </row>
        <row r="752">
          <cell r="A752">
            <v>4600035317</v>
          </cell>
          <cell r="B752" t="str">
            <v>FERROSTAAL CHILE S.A.C.</v>
          </cell>
          <cell r="C752">
            <v>34865826405</v>
          </cell>
          <cell r="D752" t="str">
            <v>Servicio Civil Mecánico PARO ERA 2025</v>
          </cell>
          <cell r="E752">
            <v>4500355937</v>
          </cell>
          <cell r="F752">
            <v>10</v>
          </cell>
          <cell r="G752">
            <v>34865317617</v>
          </cell>
          <cell r="H752">
            <v>508788</v>
          </cell>
          <cell r="I752">
            <v>1001848987</v>
          </cell>
          <cell r="J752" t="str">
            <v>Liberado</v>
          </cell>
          <cell r="K752" t="str">
            <v>P25_ERA_G2_URA 3_C-3512 60% MANTENCIÓN</v>
          </cell>
          <cell r="L752" t="str">
            <v>S2_05_4500355937</v>
          </cell>
          <cell r="M752">
            <v>10314280</v>
          </cell>
          <cell r="N752" t="str">
            <v>CLP</v>
          </cell>
          <cell r="O752">
            <v>73502</v>
          </cell>
          <cell r="P752" t="str">
            <v>Compensado</v>
          </cell>
          <cell r="Q752">
            <v>6006251</v>
          </cell>
          <cell r="R752" t="str">
            <v>C-3512 -Sobrecalentador vapor</v>
          </cell>
          <cell r="S752">
            <v>0.6</v>
          </cell>
          <cell r="T752" t="str">
            <v>GL</v>
          </cell>
          <cell r="U752">
            <v>17190467</v>
          </cell>
          <cell r="V752" t="str">
            <v>CLP</v>
          </cell>
          <cell r="W752">
            <v>10314280</v>
          </cell>
          <cell r="X752" t="str">
            <v>CLP</v>
          </cell>
          <cell r="Y752">
            <v>50106948</v>
          </cell>
          <cell r="Z752">
            <v>10970.54</v>
          </cell>
        </row>
        <row r="753">
          <cell r="A753">
            <v>4600035317</v>
          </cell>
          <cell r="B753" t="str">
            <v>FERROSTAAL CHILE S.A.C.</v>
          </cell>
          <cell r="C753">
            <v>34865826405</v>
          </cell>
          <cell r="D753" t="str">
            <v>Servicio Civil Mecánico PARO ERA 2025</v>
          </cell>
          <cell r="E753">
            <v>4500355937</v>
          </cell>
          <cell r="F753">
            <v>10</v>
          </cell>
          <cell r="G753">
            <v>34865317617</v>
          </cell>
          <cell r="H753">
            <v>508788</v>
          </cell>
          <cell r="I753">
            <v>1001848988</v>
          </cell>
          <cell r="J753" t="str">
            <v>Liberado</v>
          </cell>
          <cell r="K753" t="str">
            <v>P25_ERA_G2_URA 3_C-3513 60% MANTENCIÓN</v>
          </cell>
          <cell r="L753" t="str">
            <v>S2_05_4500355937</v>
          </cell>
          <cell r="M753">
            <v>5279765</v>
          </cell>
          <cell r="N753" t="str">
            <v>CLP</v>
          </cell>
          <cell r="O753">
            <v>73502</v>
          </cell>
          <cell r="P753" t="str">
            <v>Compensado</v>
          </cell>
          <cell r="Q753">
            <v>6006252</v>
          </cell>
          <cell r="R753" t="str">
            <v>C-3513-Gas ácido precalentado</v>
          </cell>
          <cell r="S753">
            <v>0.6</v>
          </cell>
          <cell r="T753" t="str">
            <v>GL</v>
          </cell>
          <cell r="U753">
            <v>8799609</v>
          </cell>
          <cell r="V753" t="str">
            <v>CLP</v>
          </cell>
          <cell r="W753">
            <v>5279765</v>
          </cell>
          <cell r="X753" t="str">
            <v>CLP</v>
          </cell>
          <cell r="Y753">
            <v>50106951</v>
          </cell>
          <cell r="Z753">
            <v>5615.7</v>
          </cell>
        </row>
        <row r="754">
          <cell r="A754">
            <v>4600035317</v>
          </cell>
          <cell r="B754" t="str">
            <v>FERROSTAAL CHILE S.A.C.</v>
          </cell>
          <cell r="C754">
            <v>34865826405</v>
          </cell>
          <cell r="D754" t="str">
            <v>Servicio Civil Mecánico PARO ERA 2025</v>
          </cell>
          <cell r="E754">
            <v>4500355937</v>
          </cell>
          <cell r="F754">
            <v>10</v>
          </cell>
          <cell r="G754">
            <v>34865317617</v>
          </cell>
          <cell r="H754">
            <v>508788</v>
          </cell>
          <cell r="I754">
            <v>1001848989</v>
          </cell>
          <cell r="J754" t="str">
            <v>Liberado</v>
          </cell>
          <cell r="K754" t="str">
            <v>P25_ERA_G2_URA 3_C-3514 60% MANTENCIÓN</v>
          </cell>
          <cell r="L754" t="str">
            <v>S2_05_4500355937</v>
          </cell>
          <cell r="M754">
            <v>4386062</v>
          </cell>
          <cell r="N754" t="str">
            <v>CLP</v>
          </cell>
          <cell r="O754">
            <v>73502</v>
          </cell>
          <cell r="P754" t="str">
            <v>Compensado</v>
          </cell>
          <cell r="Q754">
            <v>6006253</v>
          </cell>
          <cell r="R754" t="str">
            <v>C-3514-Aire precalentado</v>
          </cell>
          <cell r="S754">
            <v>0.6</v>
          </cell>
          <cell r="T754" t="str">
            <v>GL</v>
          </cell>
          <cell r="U754">
            <v>7310104</v>
          </cell>
          <cell r="V754" t="str">
            <v>CLP</v>
          </cell>
          <cell r="W754">
            <v>4386062</v>
          </cell>
          <cell r="X754" t="str">
            <v>CLP</v>
          </cell>
          <cell r="Y754">
            <v>50106952</v>
          </cell>
          <cell r="Z754">
            <v>4665.13</v>
          </cell>
        </row>
        <row r="755">
          <cell r="A755">
            <v>4600035317</v>
          </cell>
          <cell r="B755" t="str">
            <v>FERROSTAAL CHILE S.A.C.</v>
          </cell>
          <cell r="C755">
            <v>34865826405</v>
          </cell>
          <cell r="D755" t="str">
            <v>Servicio Civil Mecánico PARO ERA 2025</v>
          </cell>
          <cell r="E755">
            <v>4500355937</v>
          </cell>
          <cell r="F755">
            <v>10</v>
          </cell>
          <cell r="G755">
            <v>34865317617</v>
          </cell>
          <cell r="H755">
            <v>508788</v>
          </cell>
          <cell r="I755">
            <v>1001848991</v>
          </cell>
          <cell r="J755" t="str">
            <v>Liberado</v>
          </cell>
          <cell r="K755" t="str">
            <v>P25_ERA_G2_URA 3_C-3515A 60% MANTENCIÓN</v>
          </cell>
          <cell r="L755" t="str">
            <v>S4_05_4500355937</v>
          </cell>
          <cell r="M755">
            <v>2864084</v>
          </cell>
          <cell r="N755" t="str">
            <v>CLP</v>
          </cell>
          <cell r="O755">
            <v>73576</v>
          </cell>
          <cell r="P755" t="str">
            <v>Compensado</v>
          </cell>
          <cell r="Q755">
            <v>6019960</v>
          </cell>
          <cell r="R755" t="str">
            <v>C-3515-A CALEFACTOR VAPOR PIT</v>
          </cell>
          <cell r="S755">
            <v>0.6</v>
          </cell>
          <cell r="T755" t="str">
            <v>GL</v>
          </cell>
          <cell r="U755">
            <v>4773473</v>
          </cell>
          <cell r="V755" t="str">
            <v>CLP</v>
          </cell>
          <cell r="W755">
            <v>2864084</v>
          </cell>
          <cell r="X755" t="str">
            <v>CLP</v>
          </cell>
          <cell r="Y755">
            <v>50106953</v>
          </cell>
          <cell r="Z755">
            <v>3046.31</v>
          </cell>
        </row>
        <row r="756">
          <cell r="A756">
            <v>4600035317</v>
          </cell>
          <cell r="B756" t="str">
            <v>FERROSTAAL CHILE S.A.C.</v>
          </cell>
          <cell r="C756">
            <v>34865826405</v>
          </cell>
          <cell r="D756" t="str">
            <v>Servicio Civil Mecánico PARO ERA 2025</v>
          </cell>
          <cell r="E756">
            <v>4500355937</v>
          </cell>
          <cell r="F756">
            <v>10</v>
          </cell>
          <cell r="G756">
            <v>34865317617</v>
          </cell>
          <cell r="H756">
            <v>508788</v>
          </cell>
          <cell r="I756">
            <v>1001848993</v>
          </cell>
          <cell r="J756" t="str">
            <v>Liberado</v>
          </cell>
          <cell r="K756" t="str">
            <v>P25_ERA_G2_URA 3_F-3501 60% MANTENCIÓN</v>
          </cell>
          <cell r="L756" t="str">
            <v>S2_05_4500355937</v>
          </cell>
          <cell r="M756">
            <v>5704205</v>
          </cell>
          <cell r="N756" t="str">
            <v>CLP</v>
          </cell>
          <cell r="O756">
            <v>73502</v>
          </cell>
          <cell r="P756" t="str">
            <v>Compensado</v>
          </cell>
          <cell r="Q756">
            <v>6006187</v>
          </cell>
          <cell r="R756" t="str">
            <v>F-3501-KO drum gas amina</v>
          </cell>
          <cell r="S756">
            <v>0.6</v>
          </cell>
          <cell r="T756" t="str">
            <v>GL</v>
          </cell>
          <cell r="U756">
            <v>9507008</v>
          </cell>
          <cell r="V756" t="str">
            <v>CLP</v>
          </cell>
          <cell r="W756">
            <v>5704205</v>
          </cell>
          <cell r="X756" t="str">
            <v>CLP</v>
          </cell>
          <cell r="Y756">
            <v>50106880</v>
          </cell>
          <cell r="Z756">
            <v>6067.14</v>
          </cell>
        </row>
        <row r="757">
          <cell r="A757">
            <v>4600035317</v>
          </cell>
          <cell r="B757" t="str">
            <v>FERROSTAAL CHILE S.A.C.</v>
          </cell>
          <cell r="C757">
            <v>34865826405</v>
          </cell>
          <cell r="D757" t="str">
            <v>Servicio Civil Mecánico PARO ERA 2025</v>
          </cell>
          <cell r="E757">
            <v>4500355937</v>
          </cell>
          <cell r="F757">
            <v>10</v>
          </cell>
          <cell r="G757">
            <v>34865317617</v>
          </cell>
          <cell r="H757">
            <v>508788</v>
          </cell>
          <cell r="I757">
            <v>1001848994</v>
          </cell>
          <cell r="J757" t="str">
            <v>Liberado</v>
          </cell>
          <cell r="K757" t="str">
            <v>P25_ERA_G2_URA 3_F-3502 60% MANTENCIÓN</v>
          </cell>
          <cell r="L757" t="str">
            <v>S2_05_4500355937</v>
          </cell>
          <cell r="M757">
            <v>5893628</v>
          </cell>
          <cell r="N757" t="str">
            <v>CLP</v>
          </cell>
          <cell r="O757">
            <v>73502</v>
          </cell>
          <cell r="P757" t="str">
            <v>Compensado</v>
          </cell>
          <cell r="Q757">
            <v>6006188</v>
          </cell>
          <cell r="R757" t="str">
            <v>F-3502-KO drum gas agua ácidas</v>
          </cell>
          <cell r="S757">
            <v>0.6</v>
          </cell>
          <cell r="T757" t="str">
            <v>GL</v>
          </cell>
          <cell r="U757">
            <v>9822714</v>
          </cell>
          <cell r="V757" t="str">
            <v>CLP</v>
          </cell>
          <cell r="W757">
            <v>5893628</v>
          </cell>
          <cell r="X757" t="str">
            <v>CLP</v>
          </cell>
          <cell r="Y757">
            <v>50106881</v>
          </cell>
          <cell r="Z757">
            <v>6268.62</v>
          </cell>
        </row>
        <row r="758">
          <cell r="A758">
            <v>4600035317</v>
          </cell>
          <cell r="B758" t="str">
            <v>FERROSTAAL CHILE S.A.C.</v>
          </cell>
          <cell r="C758">
            <v>34865826405</v>
          </cell>
          <cell r="D758" t="str">
            <v>Servicio Civil Mecánico PARO ERA 2025</v>
          </cell>
          <cell r="E758">
            <v>4500355937</v>
          </cell>
          <cell r="F758">
            <v>10</v>
          </cell>
          <cell r="G758">
            <v>34865317617</v>
          </cell>
          <cell r="H758">
            <v>508788</v>
          </cell>
          <cell r="I758">
            <v>1001848995</v>
          </cell>
          <cell r="J758" t="str">
            <v>Liberado</v>
          </cell>
          <cell r="K758" t="str">
            <v>P25_ERA_G2_URA 3_F-3503A 60% MANTENCIÓN</v>
          </cell>
          <cell r="L758" t="str">
            <v>S2_05_4500355937</v>
          </cell>
          <cell r="M758">
            <v>15944147</v>
          </cell>
          <cell r="N758" t="str">
            <v>CLP</v>
          </cell>
          <cell r="O758">
            <v>73502</v>
          </cell>
          <cell r="P758" t="str">
            <v>Compensado</v>
          </cell>
          <cell r="Q758">
            <v>6006189</v>
          </cell>
          <cell r="R758" t="str">
            <v>F-3503A-Sulfuros lock</v>
          </cell>
          <cell r="S758">
            <v>0.6</v>
          </cell>
          <cell r="T758" t="str">
            <v>GL</v>
          </cell>
          <cell r="U758">
            <v>26573578</v>
          </cell>
          <cell r="V758" t="str">
            <v>CLP</v>
          </cell>
          <cell r="W758">
            <v>15944147</v>
          </cell>
          <cell r="X758" t="str">
            <v>CLP</v>
          </cell>
          <cell r="Y758">
            <v>50106882</v>
          </cell>
          <cell r="Z758">
            <v>16958.61</v>
          </cell>
        </row>
        <row r="759">
          <cell r="A759">
            <v>4600035317</v>
          </cell>
          <cell r="B759" t="str">
            <v>FERROSTAAL CHILE S.A.C.</v>
          </cell>
          <cell r="C759">
            <v>34865826405</v>
          </cell>
          <cell r="D759" t="str">
            <v>Servicio Civil Mecánico PARO ERA 2025</v>
          </cell>
          <cell r="E759">
            <v>4500355937</v>
          </cell>
          <cell r="F759">
            <v>10</v>
          </cell>
          <cell r="G759">
            <v>34865317617</v>
          </cell>
          <cell r="H759">
            <v>508788</v>
          </cell>
          <cell r="I759">
            <v>1001848996</v>
          </cell>
          <cell r="J759" t="str">
            <v>Liberado</v>
          </cell>
          <cell r="K759" t="str">
            <v>P25_ERA_G2_URA 3_F-3503B 60% MANTENCIÓN</v>
          </cell>
          <cell r="L759" t="str">
            <v>S4_05_4500355937</v>
          </cell>
          <cell r="M759">
            <v>15944147</v>
          </cell>
          <cell r="N759" t="str">
            <v>CLP</v>
          </cell>
          <cell r="O759">
            <v>73576</v>
          </cell>
          <cell r="P759" t="str">
            <v>Compensado</v>
          </cell>
          <cell r="Q759">
            <v>6006190</v>
          </cell>
          <cell r="R759" t="str">
            <v>F-3503B-Sulfuros lock</v>
          </cell>
          <cell r="S759">
            <v>0.6</v>
          </cell>
          <cell r="T759" t="str">
            <v>GL</v>
          </cell>
          <cell r="U759">
            <v>26573578</v>
          </cell>
          <cell r="V759" t="str">
            <v>CLP</v>
          </cell>
          <cell r="W759">
            <v>15944147</v>
          </cell>
          <cell r="X759" t="str">
            <v>CLP</v>
          </cell>
          <cell r="Y759">
            <v>50106883</v>
          </cell>
          <cell r="Z759">
            <v>16958.61</v>
          </cell>
        </row>
        <row r="760">
          <cell r="A760">
            <v>4600035317</v>
          </cell>
          <cell r="B760" t="str">
            <v>FERROSTAAL CHILE S.A.C.</v>
          </cell>
          <cell r="C760">
            <v>34865826405</v>
          </cell>
          <cell r="D760" t="str">
            <v>Servicio Civil Mecánico PARO ERA 2025</v>
          </cell>
          <cell r="E760">
            <v>4500355937</v>
          </cell>
          <cell r="F760">
            <v>10</v>
          </cell>
          <cell r="G760">
            <v>34865317617</v>
          </cell>
          <cell r="H760">
            <v>508788</v>
          </cell>
          <cell r="I760">
            <v>1001848997</v>
          </cell>
          <cell r="J760" t="str">
            <v>Liberado</v>
          </cell>
          <cell r="K760" t="str">
            <v>P25_ERA_G2_URA 3_F-3503C 60% MANTENCIÓN</v>
          </cell>
          <cell r="L760" t="str">
            <v>S2_05_4500355937</v>
          </cell>
          <cell r="M760">
            <v>15944147</v>
          </cell>
          <cell r="N760" t="str">
            <v>CLP</v>
          </cell>
          <cell r="O760">
            <v>73502</v>
          </cell>
          <cell r="P760" t="str">
            <v>Compensado</v>
          </cell>
          <cell r="Q760">
            <v>6006191</v>
          </cell>
          <cell r="R760" t="str">
            <v>F-3503C-Sulfuros lock</v>
          </cell>
          <cell r="S760">
            <v>0.6</v>
          </cell>
          <cell r="T760" t="str">
            <v>GL</v>
          </cell>
          <cell r="U760">
            <v>26573578</v>
          </cell>
          <cell r="V760" t="str">
            <v>CLP</v>
          </cell>
          <cell r="W760">
            <v>15944147</v>
          </cell>
          <cell r="X760" t="str">
            <v>CLP</v>
          </cell>
          <cell r="Y760">
            <v>50106884</v>
          </cell>
          <cell r="Z760">
            <v>16958.61</v>
          </cell>
        </row>
        <row r="761">
          <cell r="A761">
            <v>4600035317</v>
          </cell>
          <cell r="B761" t="str">
            <v>FERROSTAAL CHILE S.A.C.</v>
          </cell>
          <cell r="C761">
            <v>34865826405</v>
          </cell>
          <cell r="D761" t="str">
            <v>Servicio Civil Mecánico PARO ERA 2025</v>
          </cell>
          <cell r="E761">
            <v>4500355937</v>
          </cell>
          <cell r="F761">
            <v>10</v>
          </cell>
          <cell r="G761">
            <v>34865317617</v>
          </cell>
          <cell r="H761">
            <v>508788</v>
          </cell>
          <cell r="I761">
            <v>1001848999</v>
          </cell>
          <cell r="J761" t="str">
            <v>Liberado</v>
          </cell>
          <cell r="K761" t="str">
            <v>P25_ERA_G2_URA 3_F-3503D 60% MANTENCIÓN</v>
          </cell>
          <cell r="L761" t="str">
            <v>S2_05_4500355937</v>
          </cell>
          <cell r="M761">
            <v>15944147</v>
          </cell>
          <cell r="N761" t="str">
            <v>CLP</v>
          </cell>
          <cell r="O761">
            <v>73502</v>
          </cell>
          <cell r="P761" t="str">
            <v>Compensado</v>
          </cell>
          <cell r="Q761">
            <v>6006192</v>
          </cell>
          <cell r="R761" t="str">
            <v>F-3503D-Sulfuros lock</v>
          </cell>
          <cell r="S761">
            <v>0.6</v>
          </cell>
          <cell r="T761" t="str">
            <v>GL</v>
          </cell>
          <cell r="U761">
            <v>26573578</v>
          </cell>
          <cell r="V761" t="str">
            <v>CLP</v>
          </cell>
          <cell r="W761">
            <v>15944147</v>
          </cell>
          <cell r="X761" t="str">
            <v>CLP</v>
          </cell>
          <cell r="Y761">
            <v>50106885</v>
          </cell>
          <cell r="Z761">
            <v>16958.61</v>
          </cell>
        </row>
        <row r="762">
          <cell r="A762">
            <v>4600035317</v>
          </cell>
          <cell r="B762" t="str">
            <v>FERROSTAAL CHILE S.A.C.</v>
          </cell>
          <cell r="C762">
            <v>34865826405</v>
          </cell>
          <cell r="D762" t="str">
            <v>Servicio Civil Mecánico PARO ERA 2025</v>
          </cell>
          <cell r="E762">
            <v>4500355937</v>
          </cell>
          <cell r="F762">
            <v>10</v>
          </cell>
          <cell r="G762">
            <v>34865317617</v>
          </cell>
          <cell r="H762">
            <v>508788</v>
          </cell>
          <cell r="I762">
            <v>1001849001</v>
          </cell>
          <cell r="J762" t="str">
            <v>Liberado</v>
          </cell>
          <cell r="K762" t="str">
            <v>P25_ERA_G2_URA 3_F-3503E 60% MANTENCIÓN</v>
          </cell>
          <cell r="L762" t="str">
            <v>S2_05_4500355937</v>
          </cell>
          <cell r="M762">
            <v>15944147</v>
          </cell>
          <cell r="N762" t="str">
            <v>CLP</v>
          </cell>
          <cell r="O762">
            <v>73502</v>
          </cell>
          <cell r="P762" t="str">
            <v>Compensado</v>
          </cell>
          <cell r="Q762">
            <v>6006193</v>
          </cell>
          <cell r="R762" t="str">
            <v>F-3503E-Sulfuros lock</v>
          </cell>
          <cell r="S762">
            <v>0.6</v>
          </cell>
          <cell r="T762" t="str">
            <v>GL</v>
          </cell>
          <cell r="U762">
            <v>26573578</v>
          </cell>
          <cell r="V762" t="str">
            <v>CLP</v>
          </cell>
          <cell r="W762">
            <v>15944147</v>
          </cell>
          <cell r="X762" t="str">
            <v>CLP</v>
          </cell>
          <cell r="Y762">
            <v>50106886</v>
          </cell>
          <cell r="Z762">
            <v>16958.61</v>
          </cell>
        </row>
        <row r="763">
          <cell r="A763">
            <v>4600035317</v>
          </cell>
          <cell r="B763" t="str">
            <v>FERROSTAAL CHILE S.A.C.</v>
          </cell>
          <cell r="C763">
            <v>34865826405</v>
          </cell>
          <cell r="D763" t="str">
            <v>Servicio Civil Mecánico PARO ERA 2025</v>
          </cell>
          <cell r="E763">
            <v>4500355937</v>
          </cell>
          <cell r="F763">
            <v>10</v>
          </cell>
          <cell r="G763">
            <v>34865317617</v>
          </cell>
          <cell r="H763">
            <v>508788</v>
          </cell>
          <cell r="I763">
            <v>1001849002</v>
          </cell>
          <cell r="J763" t="str">
            <v>Liberado</v>
          </cell>
          <cell r="K763" t="str">
            <v>P25_ERA_G2_URA 3_F-3503F 60% MANTENCIÓN</v>
          </cell>
          <cell r="L763" t="str">
            <v>S2_05_4500355937</v>
          </cell>
          <cell r="M763">
            <v>15944147</v>
          </cell>
          <cell r="N763" t="str">
            <v>CLP</v>
          </cell>
          <cell r="O763">
            <v>73502</v>
          </cell>
          <cell r="P763" t="str">
            <v>Compensado</v>
          </cell>
          <cell r="Q763">
            <v>6006194</v>
          </cell>
          <cell r="R763" t="str">
            <v>F-3503F-Sulfuros lock</v>
          </cell>
          <cell r="S763">
            <v>0.6</v>
          </cell>
          <cell r="T763" t="str">
            <v>GL</v>
          </cell>
          <cell r="U763">
            <v>26573578</v>
          </cell>
          <cell r="V763" t="str">
            <v>CLP</v>
          </cell>
          <cell r="W763">
            <v>15944147</v>
          </cell>
          <cell r="X763" t="str">
            <v>CLP</v>
          </cell>
          <cell r="Y763">
            <v>50106887</v>
          </cell>
          <cell r="Z763">
            <v>16958.61</v>
          </cell>
        </row>
        <row r="764">
          <cell r="A764">
            <v>4600035317</v>
          </cell>
          <cell r="B764" t="str">
            <v>FERROSTAAL CHILE S.A.C.</v>
          </cell>
          <cell r="C764">
            <v>34865826405</v>
          </cell>
          <cell r="D764" t="str">
            <v>Servicio Civil Mecánico PARO ERA 2025</v>
          </cell>
          <cell r="E764">
            <v>4500355937</v>
          </cell>
          <cell r="F764">
            <v>10</v>
          </cell>
          <cell r="G764">
            <v>34865317617</v>
          </cell>
          <cell r="H764">
            <v>508788</v>
          </cell>
          <cell r="I764">
            <v>1001849003</v>
          </cell>
          <cell r="J764" t="str">
            <v>Liberado</v>
          </cell>
          <cell r="K764" t="str">
            <v>P25_ERA_G2_URA 3_F-3504 60% MANTENCIÓN</v>
          </cell>
          <cell r="L764" t="str">
            <v>S2_05_4500355937</v>
          </cell>
          <cell r="M764">
            <v>16471214</v>
          </cell>
          <cell r="N764" t="str">
            <v>CLP</v>
          </cell>
          <cell r="O764">
            <v>73502</v>
          </cell>
          <cell r="P764" t="str">
            <v>Compensado</v>
          </cell>
          <cell r="Q764">
            <v>6006195</v>
          </cell>
          <cell r="R764" t="str">
            <v>F-3504-Coalescedor azufre</v>
          </cell>
          <cell r="S764">
            <v>0.6</v>
          </cell>
          <cell r="T764" t="str">
            <v>GL</v>
          </cell>
          <cell r="U764">
            <v>27452023</v>
          </cell>
          <cell r="V764" t="str">
            <v>CLP</v>
          </cell>
          <cell r="W764">
            <v>16471214</v>
          </cell>
          <cell r="X764" t="str">
            <v>CLP</v>
          </cell>
          <cell r="Y764">
            <v>50106888</v>
          </cell>
          <cell r="Z764">
            <v>17519.21</v>
          </cell>
        </row>
        <row r="765">
          <cell r="A765">
            <v>4600035317</v>
          </cell>
          <cell r="B765" t="str">
            <v>FERROSTAAL CHILE S.A.C.</v>
          </cell>
          <cell r="C765">
            <v>34865826405</v>
          </cell>
          <cell r="D765" t="str">
            <v>Servicio Civil Mecánico PARO ERA 2025</v>
          </cell>
          <cell r="E765">
            <v>4500355937</v>
          </cell>
          <cell r="F765">
            <v>10</v>
          </cell>
          <cell r="G765">
            <v>34865317617</v>
          </cell>
          <cell r="H765">
            <v>508788</v>
          </cell>
          <cell r="I765">
            <v>1001849004</v>
          </cell>
          <cell r="J765" t="str">
            <v>Liberado</v>
          </cell>
          <cell r="K765" t="str">
            <v>P25_ERA_G2_URA 3_F-3505 60% MANTENCIÓN</v>
          </cell>
          <cell r="L765" t="str">
            <v>S2_05_4500355937</v>
          </cell>
          <cell r="M765">
            <v>5154797</v>
          </cell>
          <cell r="N765" t="str">
            <v>CLP</v>
          </cell>
          <cell r="O765">
            <v>73502</v>
          </cell>
          <cell r="P765" t="str">
            <v>Compensado</v>
          </cell>
          <cell r="Q765">
            <v>6006196</v>
          </cell>
          <cell r="R765" t="str">
            <v>F-3505-Tanque de propulsión</v>
          </cell>
          <cell r="S765">
            <v>0.6</v>
          </cell>
          <cell r="T765" t="str">
            <v>GL</v>
          </cell>
          <cell r="U765">
            <v>8591329</v>
          </cell>
          <cell r="V765" t="str">
            <v>CLP</v>
          </cell>
          <cell r="W765">
            <v>5154797</v>
          </cell>
          <cell r="X765" t="str">
            <v>CLP</v>
          </cell>
          <cell r="Y765">
            <v>50106889</v>
          </cell>
          <cell r="Z765">
            <v>5482.78</v>
          </cell>
        </row>
        <row r="766">
          <cell r="A766">
            <v>4600035317</v>
          </cell>
          <cell r="B766" t="str">
            <v>FERROSTAAL CHILE S.A.C.</v>
          </cell>
          <cell r="C766">
            <v>34865826405</v>
          </cell>
          <cell r="D766" t="str">
            <v>Servicio Civil Mecánico PARO ERA 2025</v>
          </cell>
          <cell r="E766">
            <v>4500355937</v>
          </cell>
          <cell r="F766">
            <v>10</v>
          </cell>
          <cell r="G766">
            <v>34865317617</v>
          </cell>
          <cell r="H766">
            <v>508788</v>
          </cell>
          <cell r="I766">
            <v>1001849007</v>
          </cell>
          <cell r="J766" t="str">
            <v>Liberado</v>
          </cell>
          <cell r="K766" t="str">
            <v>P25_ERA_G2_URA 3_F-3506 60% MANTENCIÓN</v>
          </cell>
          <cell r="L766" t="str">
            <v>S2_05_4500355937</v>
          </cell>
          <cell r="M766">
            <v>3803746</v>
          </cell>
          <cell r="N766" t="str">
            <v>CLP</v>
          </cell>
          <cell r="O766">
            <v>73502</v>
          </cell>
          <cell r="P766" t="str">
            <v>Compensado</v>
          </cell>
          <cell r="Q766">
            <v>6006197</v>
          </cell>
          <cell r="R766" t="str">
            <v>F-3506-Separador agua vapor</v>
          </cell>
          <cell r="S766">
            <v>0.6</v>
          </cell>
          <cell r="T766" t="str">
            <v>GL</v>
          </cell>
          <cell r="U766">
            <v>6339576</v>
          </cell>
          <cell r="V766" t="str">
            <v>CLP</v>
          </cell>
          <cell r="W766">
            <v>3803746</v>
          </cell>
          <cell r="X766" t="str">
            <v>CLP</v>
          </cell>
          <cell r="Y766">
            <v>50106890</v>
          </cell>
          <cell r="Z766">
            <v>4045.76</v>
          </cell>
        </row>
        <row r="767">
          <cell r="A767">
            <v>4600035317</v>
          </cell>
          <cell r="B767" t="str">
            <v>FERROSTAAL CHILE S.A.C.</v>
          </cell>
          <cell r="C767">
            <v>34865826405</v>
          </cell>
          <cell r="D767" t="str">
            <v>Servicio Civil Mecánico PARO ERA 2025</v>
          </cell>
          <cell r="E767">
            <v>4500355937</v>
          </cell>
          <cell r="F767">
            <v>10</v>
          </cell>
          <cell r="G767">
            <v>34865317617</v>
          </cell>
          <cell r="H767">
            <v>508788</v>
          </cell>
          <cell r="I767">
            <v>1001849010</v>
          </cell>
          <cell r="J767" t="str">
            <v>Liberado</v>
          </cell>
          <cell r="K767" t="str">
            <v>P25_ERA_G2_URA 3_F-3507 60% MANTENCIÓN</v>
          </cell>
          <cell r="L767" t="str">
            <v>S2_05_4500355937</v>
          </cell>
          <cell r="M767">
            <v>4231805</v>
          </cell>
          <cell r="N767" t="str">
            <v>CLP</v>
          </cell>
          <cell r="O767">
            <v>73502</v>
          </cell>
          <cell r="P767" t="str">
            <v>Compensado</v>
          </cell>
          <cell r="Q767">
            <v>6006198</v>
          </cell>
          <cell r="R767" t="str">
            <v>F-3507-Tambor de vaporización</v>
          </cell>
          <cell r="S767">
            <v>0.6</v>
          </cell>
          <cell r="T767" t="str">
            <v>GL</v>
          </cell>
          <cell r="U767">
            <v>7053009</v>
          </cell>
          <cell r="V767" t="str">
            <v>CLP</v>
          </cell>
          <cell r="W767">
            <v>4231805</v>
          </cell>
          <cell r="X767" t="str">
            <v>CLP</v>
          </cell>
          <cell r="Y767">
            <v>50106891</v>
          </cell>
          <cell r="Z767">
            <v>4501.0600000000004</v>
          </cell>
        </row>
        <row r="768">
          <cell r="A768">
            <v>4600035317</v>
          </cell>
          <cell r="B768" t="str">
            <v>FERROSTAAL CHILE S.A.C.</v>
          </cell>
          <cell r="C768">
            <v>34865826405</v>
          </cell>
          <cell r="D768" t="str">
            <v>Servicio Civil Mecánico PARO ERA 2025</v>
          </cell>
          <cell r="E768">
            <v>4500355937</v>
          </cell>
          <cell r="F768">
            <v>10</v>
          </cell>
          <cell r="G768">
            <v>34865317617</v>
          </cell>
          <cell r="H768">
            <v>508788</v>
          </cell>
          <cell r="I768">
            <v>1001849011</v>
          </cell>
          <cell r="J768" t="str">
            <v>Liberado</v>
          </cell>
          <cell r="K768" t="str">
            <v>P25_ERA_G2_URA 3_F-3508 60% MANTENCIÓN</v>
          </cell>
          <cell r="L768" t="str">
            <v>S2_05_4500355937</v>
          </cell>
          <cell r="M768">
            <v>3407842</v>
          </cell>
          <cell r="N768" t="str">
            <v>CLP</v>
          </cell>
          <cell r="O768">
            <v>73502</v>
          </cell>
          <cell r="P768" t="str">
            <v>Compensado</v>
          </cell>
          <cell r="Q768">
            <v>6006199</v>
          </cell>
          <cell r="R768" t="str">
            <v>F-3508-Tambor de purga</v>
          </cell>
          <cell r="S768">
            <v>0.6</v>
          </cell>
          <cell r="T768" t="str">
            <v>GL</v>
          </cell>
          <cell r="U768">
            <v>5679737</v>
          </cell>
          <cell r="V768" t="str">
            <v>CLP</v>
          </cell>
          <cell r="W768">
            <v>3407842</v>
          </cell>
          <cell r="X768" t="str">
            <v>CLP</v>
          </cell>
          <cell r="Y768">
            <v>50106892</v>
          </cell>
          <cell r="Z768">
            <v>3624.67</v>
          </cell>
        </row>
        <row r="769">
          <cell r="A769">
            <v>4600035317</v>
          </cell>
          <cell r="B769" t="str">
            <v>FERROSTAAL CHILE S.A.C.</v>
          </cell>
          <cell r="C769">
            <v>34865826405</v>
          </cell>
          <cell r="D769" t="str">
            <v>Servicio Civil Mecánico PARO ERA 2025</v>
          </cell>
          <cell r="E769">
            <v>4500355937</v>
          </cell>
          <cell r="F769">
            <v>10</v>
          </cell>
          <cell r="G769">
            <v>34865317617</v>
          </cell>
          <cell r="H769">
            <v>508788</v>
          </cell>
          <cell r="I769">
            <v>1001849014</v>
          </cell>
          <cell r="J769" t="str">
            <v>Liberado</v>
          </cell>
          <cell r="K769" t="str">
            <v>P25_ERA_G2_URA 3_L-3502A 60% MANTENCIÓN</v>
          </cell>
          <cell r="L769" t="str">
            <v>S3_05_4500355937</v>
          </cell>
          <cell r="M769">
            <v>3506801</v>
          </cell>
          <cell r="N769" t="str">
            <v>CLP</v>
          </cell>
          <cell r="O769">
            <v>73526</v>
          </cell>
          <cell r="P769" t="str">
            <v>Compensado</v>
          </cell>
          <cell r="Q769">
            <v>6020101</v>
          </cell>
          <cell r="R769" t="str">
            <v>L-3502B COLUMNA DE BURBUJEO</v>
          </cell>
          <cell r="S769">
            <v>0.6</v>
          </cell>
          <cell r="T769" t="str">
            <v>GL</v>
          </cell>
          <cell r="U769">
            <v>5844668</v>
          </cell>
          <cell r="V769" t="str">
            <v>CLP</v>
          </cell>
          <cell r="W769">
            <v>3506801</v>
          </cell>
          <cell r="X769" t="str">
            <v>CLP</v>
          </cell>
          <cell r="Y769">
            <v>50106894</v>
          </cell>
          <cell r="Z769">
            <v>3729.93</v>
          </cell>
        </row>
        <row r="770">
          <cell r="A770">
            <v>4600035317</v>
          </cell>
          <cell r="B770" t="str">
            <v>FERROSTAAL CHILE S.A.C.</v>
          </cell>
          <cell r="C770">
            <v>34865826405</v>
          </cell>
          <cell r="D770" t="str">
            <v>Servicio Civil Mecánico PARO ERA 2025</v>
          </cell>
          <cell r="E770">
            <v>4500355937</v>
          </cell>
          <cell r="F770">
            <v>10</v>
          </cell>
          <cell r="G770">
            <v>34865317617</v>
          </cell>
          <cell r="H770">
            <v>508788</v>
          </cell>
          <cell r="I770">
            <v>1001849015</v>
          </cell>
          <cell r="J770" t="str">
            <v>Liberado</v>
          </cell>
          <cell r="K770" t="str">
            <v>P25_ERA_G2_URA 3_L-3502B 60% MANTENCIÓN</v>
          </cell>
          <cell r="L770" t="str">
            <v>S3_05_4500355937</v>
          </cell>
          <cell r="M770">
            <v>3506801</v>
          </cell>
          <cell r="N770" t="str">
            <v>CLP</v>
          </cell>
          <cell r="O770">
            <v>73526</v>
          </cell>
          <cell r="P770" t="str">
            <v>Compensado</v>
          </cell>
          <cell r="Q770">
            <v>6019917</v>
          </cell>
          <cell r="R770" t="str">
            <v>L-3502A COLUMNA DE BURBUJEO</v>
          </cell>
          <cell r="S770">
            <v>0.6</v>
          </cell>
          <cell r="T770" t="str">
            <v>GL</v>
          </cell>
          <cell r="U770">
            <v>5844668</v>
          </cell>
          <cell r="V770" t="str">
            <v>CLP</v>
          </cell>
          <cell r="W770">
            <v>3506801</v>
          </cell>
          <cell r="X770" t="str">
            <v>CLP</v>
          </cell>
          <cell r="Y770">
            <v>50106895</v>
          </cell>
          <cell r="Z770">
            <v>3729.93</v>
          </cell>
        </row>
        <row r="771">
          <cell r="A771">
            <v>4600035317</v>
          </cell>
          <cell r="B771" t="str">
            <v>FERROSTAAL CHILE S.A.C.</v>
          </cell>
          <cell r="C771">
            <v>34865826405</v>
          </cell>
          <cell r="D771" t="str">
            <v>Servicio Civil Mecánico PARO ERA 2025</v>
          </cell>
          <cell r="E771">
            <v>4500355937</v>
          </cell>
          <cell r="F771">
            <v>10</v>
          </cell>
          <cell r="G771">
            <v>34865317617</v>
          </cell>
          <cell r="H771">
            <v>508788</v>
          </cell>
          <cell r="I771">
            <v>1001849016</v>
          </cell>
          <cell r="J771" t="str">
            <v>Liberado</v>
          </cell>
          <cell r="K771" t="str">
            <v>P25_ERA_G2_URA 3_L-3503 60% MANTENCIÓN</v>
          </cell>
          <cell r="L771" t="str">
            <v>S2_05_4500355937</v>
          </cell>
          <cell r="M771">
            <v>4264135</v>
          </cell>
          <cell r="N771" t="str">
            <v>CLP</v>
          </cell>
          <cell r="O771">
            <v>73502</v>
          </cell>
          <cell r="P771" t="str">
            <v>Compensado</v>
          </cell>
          <cell r="Q771">
            <v>6019918</v>
          </cell>
          <cell r="R771" t="str">
            <v>L-3503 MEZCLADOR ESTÁTICO</v>
          </cell>
          <cell r="S771">
            <v>0.6</v>
          </cell>
          <cell r="T771" t="str">
            <v>GL</v>
          </cell>
          <cell r="U771">
            <v>7106891</v>
          </cell>
          <cell r="V771" t="str">
            <v>CLP</v>
          </cell>
          <cell r="W771">
            <v>4264135</v>
          </cell>
          <cell r="X771" t="str">
            <v>CLP</v>
          </cell>
          <cell r="Y771">
            <v>50106896</v>
          </cell>
          <cell r="Z771">
            <v>4535.45</v>
          </cell>
        </row>
        <row r="772">
          <cell r="A772">
            <v>4600035317</v>
          </cell>
          <cell r="B772" t="str">
            <v>FERROSTAAL CHILE S.A.C.</v>
          </cell>
          <cell r="C772">
            <v>34865826405</v>
          </cell>
          <cell r="D772" t="str">
            <v>Servicio Civil Mecánico PARO ERA 2025</v>
          </cell>
          <cell r="E772">
            <v>4500355937</v>
          </cell>
          <cell r="F772">
            <v>10</v>
          </cell>
          <cell r="G772">
            <v>34865317617</v>
          </cell>
          <cell r="H772">
            <v>508788</v>
          </cell>
          <cell r="I772">
            <v>1001849017</v>
          </cell>
          <cell r="J772" t="str">
            <v>Liberado</v>
          </cell>
          <cell r="K772" t="str">
            <v>P25_ERA_G2_URA 3_L-3504 60% MANTENCIÓN</v>
          </cell>
          <cell r="L772" t="str">
            <v>S2_05_4500355937</v>
          </cell>
          <cell r="M772">
            <v>14839384</v>
          </cell>
          <cell r="N772" t="str">
            <v>CLP</v>
          </cell>
          <cell r="O772">
            <v>73502</v>
          </cell>
          <cell r="P772" t="str">
            <v>Compensado</v>
          </cell>
          <cell r="Q772">
            <v>6006200</v>
          </cell>
          <cell r="R772" t="str">
            <v>L-3504-Chimenea</v>
          </cell>
          <cell r="S772">
            <v>0.6</v>
          </cell>
          <cell r="T772" t="str">
            <v>GL</v>
          </cell>
          <cell r="U772">
            <v>24732306</v>
          </cell>
          <cell r="V772" t="str">
            <v>CLP</v>
          </cell>
          <cell r="W772">
            <v>14839384</v>
          </cell>
          <cell r="X772" t="str">
            <v>CLP</v>
          </cell>
          <cell r="Y772">
            <v>50106898</v>
          </cell>
          <cell r="Z772">
            <v>15783.56</v>
          </cell>
        </row>
        <row r="773">
          <cell r="A773">
            <v>4600035317</v>
          </cell>
          <cell r="B773" t="str">
            <v>FERROSTAAL CHILE S.A.C.</v>
          </cell>
          <cell r="C773">
            <v>34865826405</v>
          </cell>
          <cell r="D773" t="str">
            <v>Servicio Civil Mecánico PARO ERA 2025</v>
          </cell>
          <cell r="E773">
            <v>4500355937</v>
          </cell>
          <cell r="F773">
            <v>10</v>
          </cell>
          <cell r="G773">
            <v>34865317617</v>
          </cell>
          <cell r="H773">
            <v>508788</v>
          </cell>
          <cell r="I773">
            <v>1001849883</v>
          </cell>
          <cell r="J773" t="str">
            <v>Liberado</v>
          </cell>
          <cell r="K773" t="str">
            <v>P25_ERA_G1_ACOK_F-3721 10% CIERRE</v>
          </cell>
          <cell r="L773" t="str">
            <v>S2_07_4500355937</v>
          </cell>
          <cell r="M773">
            <v>949787</v>
          </cell>
          <cell r="N773" t="str">
            <v>CLP</v>
          </cell>
          <cell r="O773">
            <v>73707</v>
          </cell>
          <cell r="P773" t="str">
            <v>Compensado</v>
          </cell>
          <cell r="Q773">
            <v>6007426</v>
          </cell>
          <cell r="R773" t="str">
            <v>Mant Rec F-3721 Condensate Collection Dr</v>
          </cell>
          <cell r="S773">
            <v>0.1</v>
          </cell>
          <cell r="T773" t="str">
            <v>GL</v>
          </cell>
          <cell r="U773">
            <v>9497869</v>
          </cell>
          <cell r="V773" t="str">
            <v>CLP</v>
          </cell>
          <cell r="W773">
            <v>949787</v>
          </cell>
          <cell r="X773" t="str">
            <v>CLP</v>
          </cell>
          <cell r="Y773">
            <v>50105704</v>
          </cell>
          <cell r="Z773">
            <v>1009.1</v>
          </cell>
        </row>
        <row r="774">
          <cell r="A774">
            <v>4600035317</v>
          </cell>
          <cell r="B774" t="str">
            <v>FERROSTAAL CHILE S.A.C.</v>
          </cell>
          <cell r="C774">
            <v>34865826405</v>
          </cell>
          <cell r="D774" t="str">
            <v>Servicio Civil Mecánico PARO ERA 2025</v>
          </cell>
          <cell r="E774">
            <v>4500355937</v>
          </cell>
          <cell r="F774">
            <v>10</v>
          </cell>
          <cell r="G774">
            <v>34865317617</v>
          </cell>
          <cell r="H774">
            <v>508788</v>
          </cell>
          <cell r="I774">
            <v>1001849884</v>
          </cell>
          <cell r="J774" t="str">
            <v>Liberado</v>
          </cell>
          <cell r="K774" t="str">
            <v>P25_ERA_G1_ACOK_F-3743 10% CIERRE</v>
          </cell>
          <cell r="L774" t="str">
            <v>S2_07_4500355937</v>
          </cell>
          <cell r="M774">
            <v>2615413</v>
          </cell>
          <cell r="N774" t="str">
            <v>CLP</v>
          </cell>
          <cell r="O774">
            <v>73707</v>
          </cell>
          <cell r="P774" t="str">
            <v>Compensado</v>
          </cell>
          <cell r="Q774">
            <v>6007428</v>
          </cell>
          <cell r="R774" t="str">
            <v>Mant Rec F-3743 Flare K.O Drum</v>
          </cell>
          <cell r="S774">
            <v>0.1</v>
          </cell>
          <cell r="T774" t="str">
            <v>GL</v>
          </cell>
          <cell r="U774">
            <v>26154132</v>
          </cell>
          <cell r="V774" t="str">
            <v>CLP</v>
          </cell>
          <cell r="W774">
            <v>2615413</v>
          </cell>
          <cell r="X774" t="str">
            <v>CLP</v>
          </cell>
          <cell r="Y774">
            <v>50105706</v>
          </cell>
          <cell r="Z774">
            <v>2778.75</v>
          </cell>
        </row>
        <row r="775">
          <cell r="A775">
            <v>4600035317</v>
          </cell>
          <cell r="B775" t="str">
            <v>FERROSTAAL CHILE S.A.C.</v>
          </cell>
          <cell r="C775">
            <v>34865826405</v>
          </cell>
          <cell r="D775" t="str">
            <v>Servicio Civil Mecánico PARO ERA 2025</v>
          </cell>
          <cell r="E775">
            <v>4500355937</v>
          </cell>
          <cell r="F775">
            <v>10</v>
          </cell>
          <cell r="G775">
            <v>34865317617</v>
          </cell>
          <cell r="H775">
            <v>508788</v>
          </cell>
          <cell r="I775">
            <v>1001849885</v>
          </cell>
          <cell r="J775" t="str">
            <v>Liberado</v>
          </cell>
          <cell r="K775" t="str">
            <v>P25_ERA_G1_ACOK_F-3742 10% CIERRE</v>
          </cell>
          <cell r="L775" t="str">
            <v>S2_07_4500355937</v>
          </cell>
          <cell r="M775">
            <v>1932964</v>
          </cell>
          <cell r="N775" t="str">
            <v>CLP</v>
          </cell>
          <cell r="O775">
            <v>73707</v>
          </cell>
          <cell r="P775" t="str">
            <v>Compensado</v>
          </cell>
          <cell r="Q775">
            <v>6007427</v>
          </cell>
          <cell r="R775" t="str">
            <v>Mant Rec F-3742 Flare header a K.O Drum</v>
          </cell>
          <cell r="S775">
            <v>0.1</v>
          </cell>
          <cell r="T775" t="str">
            <v>GL</v>
          </cell>
          <cell r="U775">
            <v>19329641</v>
          </cell>
          <cell r="V775" t="str">
            <v>CLP</v>
          </cell>
          <cell r="W775">
            <v>1932964</v>
          </cell>
          <cell r="X775" t="str">
            <v>CLP</v>
          </cell>
          <cell r="Y775">
            <v>50105705</v>
          </cell>
          <cell r="Z775">
            <v>2053.6799999999998</v>
          </cell>
        </row>
        <row r="776">
          <cell r="A776">
            <v>4600035317</v>
          </cell>
          <cell r="B776" t="str">
            <v>FERROSTAAL CHILE S.A.C.</v>
          </cell>
          <cell r="C776">
            <v>34865826405</v>
          </cell>
          <cell r="D776" t="str">
            <v>Servicio Civil Mecánico PARO ERA 2025</v>
          </cell>
          <cell r="E776">
            <v>4500355937</v>
          </cell>
          <cell r="F776">
            <v>10</v>
          </cell>
          <cell r="G776">
            <v>34865317617</v>
          </cell>
          <cell r="H776">
            <v>508788</v>
          </cell>
          <cell r="I776">
            <v>1001849890</v>
          </cell>
          <cell r="J776" t="str">
            <v>Liberado</v>
          </cell>
          <cell r="K776" t="str">
            <v>P25_ERA_G1_ACOK_L-3741 10% CIERRE</v>
          </cell>
          <cell r="L776" t="str">
            <v>S5_07_4500355937</v>
          </cell>
          <cell r="M776">
            <v>2446973</v>
          </cell>
          <cell r="N776" t="str">
            <v>CLP</v>
          </cell>
          <cell r="O776">
            <v>73780</v>
          </cell>
          <cell r="P776" t="str">
            <v>Compensado</v>
          </cell>
          <cell r="Q776">
            <v>6019878</v>
          </cell>
          <cell r="R776" t="str">
            <v>L-3741 ANTORCHA DE COKER</v>
          </cell>
          <cell r="S776">
            <v>0.1</v>
          </cell>
          <cell r="T776" t="str">
            <v>GL</v>
          </cell>
          <cell r="U776">
            <v>24469727</v>
          </cell>
          <cell r="V776" t="str">
            <v>CLP</v>
          </cell>
          <cell r="W776">
            <v>2446973</v>
          </cell>
          <cell r="X776" t="str">
            <v>CLP</v>
          </cell>
          <cell r="Y776">
            <v>50105707</v>
          </cell>
          <cell r="Z776">
            <v>2599.79</v>
          </cell>
        </row>
        <row r="777">
          <cell r="A777">
            <v>4600035317</v>
          </cell>
          <cell r="B777" t="str">
            <v>FERROSTAAL CHILE S.A.C.</v>
          </cell>
          <cell r="C777">
            <v>34865826405</v>
          </cell>
          <cell r="D777" t="str">
            <v>Servicio Civil Mecánico PARO ERA 2025</v>
          </cell>
          <cell r="E777">
            <v>4500355937</v>
          </cell>
          <cell r="F777">
            <v>10</v>
          </cell>
          <cell r="G777">
            <v>34865317617</v>
          </cell>
          <cell r="H777">
            <v>508788</v>
          </cell>
          <cell r="I777">
            <v>1001849891</v>
          </cell>
          <cell r="J777" t="str">
            <v>Liberado</v>
          </cell>
          <cell r="K777" t="str">
            <v>P25_ERA_G1_BEN_B-52 10% CIERRE</v>
          </cell>
          <cell r="L777" t="str">
            <v>S2_07_4500355937</v>
          </cell>
          <cell r="M777">
            <v>6192562</v>
          </cell>
          <cell r="N777" t="str">
            <v>CLP</v>
          </cell>
          <cell r="O777">
            <v>73707</v>
          </cell>
          <cell r="P777" t="str">
            <v>Compensado</v>
          </cell>
          <cell r="Q777">
            <v>6019882</v>
          </cell>
          <cell r="R777" t="str">
            <v>B-52 HORNO NAPHTHA SPLITTER</v>
          </cell>
          <cell r="S777">
            <v>0.1</v>
          </cell>
          <cell r="T777" t="str">
            <v>GL</v>
          </cell>
          <cell r="U777">
            <v>61925618</v>
          </cell>
          <cell r="V777" t="str">
            <v>CLP</v>
          </cell>
          <cell r="W777">
            <v>6192562</v>
          </cell>
          <cell r="X777" t="str">
            <v>CLP</v>
          </cell>
          <cell r="Y777">
            <v>50108474</v>
          </cell>
          <cell r="Z777">
            <v>6579.29</v>
          </cell>
        </row>
        <row r="778">
          <cell r="A778">
            <v>4600035317</v>
          </cell>
          <cell r="B778" t="str">
            <v>FERROSTAAL CHILE S.A.C.</v>
          </cell>
          <cell r="C778">
            <v>34865826405</v>
          </cell>
          <cell r="D778" t="str">
            <v>Servicio Civil Mecánico PARO ERA 2025</v>
          </cell>
          <cell r="E778">
            <v>4500355937</v>
          </cell>
          <cell r="F778">
            <v>10</v>
          </cell>
          <cell r="G778">
            <v>34865317617</v>
          </cell>
          <cell r="H778">
            <v>508788</v>
          </cell>
          <cell r="I778">
            <v>1001849892</v>
          </cell>
          <cell r="J778" t="str">
            <v>Liberado</v>
          </cell>
          <cell r="K778" t="str">
            <v>P25_ERA_G1_BEN_C-145A 10% CIERRE</v>
          </cell>
          <cell r="L778" t="str">
            <v>S2_07_4500355937</v>
          </cell>
          <cell r="M778">
            <v>993487</v>
          </cell>
          <cell r="N778" t="str">
            <v>CLP</v>
          </cell>
          <cell r="O778">
            <v>73707</v>
          </cell>
          <cell r="P778" t="str">
            <v>Compensado</v>
          </cell>
          <cell r="Q778">
            <v>6019977</v>
          </cell>
          <cell r="R778" t="str">
            <v>BEN-C-145 A</v>
          </cell>
          <cell r="S778">
            <v>0.1</v>
          </cell>
          <cell r="T778" t="str">
            <v>GL</v>
          </cell>
          <cell r="U778">
            <v>9934873</v>
          </cell>
          <cell r="V778" t="str">
            <v>CLP</v>
          </cell>
          <cell r="W778">
            <v>993487</v>
          </cell>
          <cell r="X778" t="str">
            <v>CLP</v>
          </cell>
          <cell r="Y778">
            <v>50104810</v>
          </cell>
          <cell r="Z778">
            <v>1055.53</v>
          </cell>
        </row>
        <row r="779">
          <cell r="A779">
            <v>4600035317</v>
          </cell>
          <cell r="B779" t="str">
            <v>FERROSTAAL CHILE S.A.C.</v>
          </cell>
          <cell r="C779">
            <v>34865826405</v>
          </cell>
          <cell r="D779" t="str">
            <v>Servicio Civil Mecánico PARO ERA 2025</v>
          </cell>
          <cell r="E779">
            <v>4500355937</v>
          </cell>
          <cell r="F779">
            <v>10</v>
          </cell>
          <cell r="G779">
            <v>34865317617</v>
          </cell>
          <cell r="H779">
            <v>508788</v>
          </cell>
          <cell r="I779">
            <v>1001849893</v>
          </cell>
          <cell r="J779" t="str">
            <v>Liberado</v>
          </cell>
          <cell r="K779" t="str">
            <v>P25_ERA_G1_BEN_C-145B 10% CIERRE</v>
          </cell>
          <cell r="L779" t="str">
            <v>S2_07_4500355937</v>
          </cell>
          <cell r="M779">
            <v>993487</v>
          </cell>
          <cell r="N779" t="str">
            <v>CLP</v>
          </cell>
          <cell r="O779">
            <v>73707</v>
          </cell>
          <cell r="P779" t="str">
            <v>Compensado</v>
          </cell>
          <cell r="Q779">
            <v>6019978</v>
          </cell>
          <cell r="R779" t="str">
            <v>BEN-C-145 B</v>
          </cell>
          <cell r="S779">
            <v>0.1</v>
          </cell>
          <cell r="T779" t="str">
            <v>GL</v>
          </cell>
          <cell r="U779">
            <v>9934873</v>
          </cell>
          <cell r="V779" t="str">
            <v>CLP</v>
          </cell>
          <cell r="W779">
            <v>993487</v>
          </cell>
          <cell r="X779" t="str">
            <v>CLP</v>
          </cell>
          <cell r="Y779">
            <v>50104812</v>
          </cell>
          <cell r="Z779">
            <v>1055.53</v>
          </cell>
        </row>
        <row r="780">
          <cell r="A780">
            <v>4600035317</v>
          </cell>
          <cell r="B780" t="str">
            <v>FERROSTAAL CHILE S.A.C.</v>
          </cell>
          <cell r="C780">
            <v>34865826405</v>
          </cell>
          <cell r="D780" t="str">
            <v>Servicio Civil Mecánico PARO ERA 2025</v>
          </cell>
          <cell r="E780">
            <v>4500355937</v>
          </cell>
          <cell r="F780">
            <v>10</v>
          </cell>
          <cell r="G780">
            <v>34865317617</v>
          </cell>
          <cell r="H780">
            <v>508788</v>
          </cell>
          <cell r="I780">
            <v>1001849894</v>
          </cell>
          <cell r="J780" t="str">
            <v>Liberado</v>
          </cell>
          <cell r="K780" t="str">
            <v>P25_ERA_G1_BEN_C-145C 10% CIERRE</v>
          </cell>
          <cell r="L780" t="str">
            <v>S2_07_4500355937</v>
          </cell>
          <cell r="M780">
            <v>993487</v>
          </cell>
          <cell r="N780" t="str">
            <v>CLP</v>
          </cell>
          <cell r="O780">
            <v>73707</v>
          </cell>
          <cell r="P780" t="str">
            <v>Compensado</v>
          </cell>
          <cell r="Q780">
            <v>6019979</v>
          </cell>
          <cell r="R780" t="str">
            <v>BEN-C-145 C</v>
          </cell>
          <cell r="S780">
            <v>0.1</v>
          </cell>
          <cell r="T780" t="str">
            <v>GL</v>
          </cell>
          <cell r="U780">
            <v>9934873</v>
          </cell>
          <cell r="V780" t="str">
            <v>CLP</v>
          </cell>
          <cell r="W780">
            <v>993487</v>
          </cell>
          <cell r="X780" t="str">
            <v>CLP</v>
          </cell>
          <cell r="Y780">
            <v>50104826</v>
          </cell>
          <cell r="Z780">
            <v>1055.53</v>
          </cell>
        </row>
        <row r="781">
          <cell r="A781">
            <v>4600035317</v>
          </cell>
          <cell r="B781" t="str">
            <v>FERROSTAAL CHILE S.A.C.</v>
          </cell>
          <cell r="C781">
            <v>34865826405</v>
          </cell>
          <cell r="D781" t="str">
            <v>Servicio Civil Mecánico PARO ERA 2025</v>
          </cell>
          <cell r="E781">
            <v>4500355937</v>
          </cell>
          <cell r="F781">
            <v>10</v>
          </cell>
          <cell r="G781">
            <v>34865317617</v>
          </cell>
          <cell r="H781">
            <v>508788</v>
          </cell>
          <cell r="I781">
            <v>1001849896</v>
          </cell>
          <cell r="J781" t="str">
            <v>Liberado</v>
          </cell>
          <cell r="K781" t="str">
            <v>P25_ERA_G1_BEN_C-145D 10% CIERRE</v>
          </cell>
          <cell r="L781" t="str">
            <v>S2_07_4500355937</v>
          </cell>
          <cell r="M781">
            <v>993487</v>
          </cell>
          <cell r="N781" t="str">
            <v>CLP</v>
          </cell>
          <cell r="O781">
            <v>73707</v>
          </cell>
          <cell r="P781" t="str">
            <v>Compensado</v>
          </cell>
          <cell r="Q781">
            <v>6019990</v>
          </cell>
          <cell r="R781" t="str">
            <v>BEN-C-145 D</v>
          </cell>
          <cell r="S781">
            <v>0.1</v>
          </cell>
          <cell r="T781" t="str">
            <v>GL</v>
          </cell>
          <cell r="U781">
            <v>9934873</v>
          </cell>
          <cell r="V781" t="str">
            <v>CLP</v>
          </cell>
          <cell r="W781">
            <v>993487</v>
          </cell>
          <cell r="X781" t="str">
            <v>CLP</v>
          </cell>
          <cell r="Y781">
            <v>50104827</v>
          </cell>
          <cell r="Z781">
            <v>1055.53</v>
          </cell>
        </row>
        <row r="782">
          <cell r="A782">
            <v>4600035317</v>
          </cell>
          <cell r="B782" t="str">
            <v>FERROSTAAL CHILE S.A.C.</v>
          </cell>
          <cell r="C782">
            <v>34865826405</v>
          </cell>
          <cell r="D782" t="str">
            <v>Servicio Civil Mecánico PARO ERA 2025</v>
          </cell>
          <cell r="E782">
            <v>4500355937</v>
          </cell>
          <cell r="F782">
            <v>10</v>
          </cell>
          <cell r="G782">
            <v>34865317617</v>
          </cell>
          <cell r="H782">
            <v>508788</v>
          </cell>
          <cell r="I782">
            <v>1001849897</v>
          </cell>
          <cell r="J782" t="str">
            <v>Liberado</v>
          </cell>
          <cell r="K782" t="str">
            <v>P25_ERA_G1_COK_B-3001 10% CIERRE</v>
          </cell>
          <cell r="L782" t="str">
            <v>S2_07_4500355937</v>
          </cell>
          <cell r="M782">
            <v>23791201</v>
          </cell>
          <cell r="N782" t="str">
            <v>CLP</v>
          </cell>
          <cell r="O782">
            <v>73707</v>
          </cell>
          <cell r="P782" t="str">
            <v>Compensado</v>
          </cell>
          <cell r="Q782">
            <v>6019883</v>
          </cell>
          <cell r="R782" t="str">
            <v>B-3001 HORNOS CARGA HORIZONT DE 4 PASOS</v>
          </cell>
          <cell r="S782">
            <v>0.1</v>
          </cell>
          <cell r="T782" t="str">
            <v>GL</v>
          </cell>
          <cell r="U782">
            <v>237912014</v>
          </cell>
          <cell r="V782" t="str">
            <v>CLP</v>
          </cell>
          <cell r="W782">
            <v>23791201</v>
          </cell>
          <cell r="X782" t="str">
            <v>CLP</v>
          </cell>
          <cell r="Y782">
            <v>50109001</v>
          </cell>
          <cell r="Z782">
            <v>25276.98</v>
          </cell>
        </row>
        <row r="783">
          <cell r="A783">
            <v>4600035317</v>
          </cell>
          <cell r="B783" t="str">
            <v>FERROSTAAL CHILE S.A.C.</v>
          </cell>
          <cell r="C783">
            <v>34865826405</v>
          </cell>
          <cell r="D783" t="str">
            <v>Servicio Civil Mecánico PARO ERA 2025</v>
          </cell>
          <cell r="E783">
            <v>4500355937</v>
          </cell>
          <cell r="F783">
            <v>10</v>
          </cell>
          <cell r="G783">
            <v>34865317617</v>
          </cell>
          <cell r="H783">
            <v>508788</v>
          </cell>
          <cell r="I783">
            <v>1001849899</v>
          </cell>
          <cell r="J783" t="str">
            <v>Liberado</v>
          </cell>
          <cell r="K783" t="str">
            <v>P25_ERA_G1_COK_C-3002 10% CIERRE</v>
          </cell>
          <cell r="L783" t="str">
            <v>S2_07_4500355937</v>
          </cell>
          <cell r="M783">
            <v>1020310</v>
          </cell>
          <cell r="N783" t="str">
            <v>CLP</v>
          </cell>
          <cell r="O783">
            <v>73707</v>
          </cell>
          <cell r="P783" t="str">
            <v>Compensado</v>
          </cell>
          <cell r="Q783">
            <v>6019991</v>
          </cell>
          <cell r="R783" t="str">
            <v>COK-C-3002</v>
          </cell>
          <cell r="S783">
            <v>0.1</v>
          </cell>
          <cell r="T783" t="str">
            <v>GL</v>
          </cell>
          <cell r="U783">
            <v>10203102</v>
          </cell>
          <cell r="V783" t="str">
            <v>CLP</v>
          </cell>
          <cell r="W783">
            <v>1020310</v>
          </cell>
          <cell r="X783" t="str">
            <v>CLP</v>
          </cell>
          <cell r="Y783">
            <v>50104828</v>
          </cell>
          <cell r="Z783">
            <v>1084.03</v>
          </cell>
        </row>
        <row r="784">
          <cell r="A784">
            <v>4600035317</v>
          </cell>
          <cell r="B784" t="str">
            <v>FERROSTAAL CHILE S.A.C.</v>
          </cell>
          <cell r="C784">
            <v>34865826405</v>
          </cell>
          <cell r="D784" t="str">
            <v>Servicio Civil Mecánico PARO ERA 2025</v>
          </cell>
          <cell r="E784">
            <v>4500355937</v>
          </cell>
          <cell r="F784">
            <v>10</v>
          </cell>
          <cell r="G784">
            <v>34865317617</v>
          </cell>
          <cell r="H784">
            <v>508788</v>
          </cell>
          <cell r="I784">
            <v>1001849901</v>
          </cell>
          <cell r="J784" t="str">
            <v>Liberado</v>
          </cell>
          <cell r="K784" t="str">
            <v>P25_ERA_G1_COK_C-3003 10% CIERRE</v>
          </cell>
          <cell r="L784" t="str">
            <v>S5_07_4500355937</v>
          </cell>
          <cell r="M784">
            <v>819820</v>
          </cell>
          <cell r="N784" t="str">
            <v>CLP</v>
          </cell>
          <cell r="O784">
            <v>73780</v>
          </cell>
          <cell r="P784" t="str">
            <v>Compensado</v>
          </cell>
          <cell r="Q784">
            <v>6019893</v>
          </cell>
          <cell r="R784" t="str">
            <v>C-3003 BLOWDOWN DRUM HEATER</v>
          </cell>
          <cell r="S784">
            <v>0.1</v>
          </cell>
          <cell r="T784" t="str">
            <v>GL</v>
          </cell>
          <cell r="U784">
            <v>8198198</v>
          </cell>
          <cell r="V784" t="str">
            <v>CLP</v>
          </cell>
          <cell r="W784">
            <v>819820</v>
          </cell>
          <cell r="X784" t="str">
            <v>CLP</v>
          </cell>
          <cell r="Y784">
            <v>50106014</v>
          </cell>
          <cell r="Z784">
            <v>871.02</v>
          </cell>
        </row>
        <row r="785">
          <cell r="A785">
            <v>4600035317</v>
          </cell>
          <cell r="B785" t="str">
            <v>FERROSTAAL CHILE S.A.C.</v>
          </cell>
          <cell r="C785">
            <v>34865826405</v>
          </cell>
          <cell r="D785" t="str">
            <v>Servicio Civil Mecánico PARO ERA 2025</v>
          </cell>
          <cell r="E785">
            <v>4500355937</v>
          </cell>
          <cell r="F785">
            <v>10</v>
          </cell>
          <cell r="G785">
            <v>34865317617</v>
          </cell>
          <cell r="H785">
            <v>508788</v>
          </cell>
          <cell r="I785">
            <v>1001849903</v>
          </cell>
          <cell r="J785" t="str">
            <v>Liberado</v>
          </cell>
          <cell r="K785" t="str">
            <v>P25_ERA_G1_COK_C-3004A 10% CIERRE</v>
          </cell>
          <cell r="L785" t="str">
            <v>S2_07_4500355937</v>
          </cell>
          <cell r="M785">
            <v>842379</v>
          </cell>
          <cell r="N785" t="str">
            <v>CLP</v>
          </cell>
          <cell r="O785">
            <v>73707</v>
          </cell>
          <cell r="P785" t="str">
            <v>Compensado</v>
          </cell>
          <cell r="Q785">
            <v>6019992</v>
          </cell>
          <cell r="R785" t="str">
            <v>COK-C-3004 A</v>
          </cell>
          <cell r="S785">
            <v>0.1</v>
          </cell>
          <cell r="T785" t="str">
            <v>GL</v>
          </cell>
          <cell r="U785">
            <v>8423790</v>
          </cell>
          <cell r="V785" t="str">
            <v>CLP</v>
          </cell>
          <cell r="W785">
            <v>842379</v>
          </cell>
          <cell r="X785" t="str">
            <v>CLP</v>
          </cell>
          <cell r="Y785">
            <v>50105522</v>
          </cell>
          <cell r="Z785">
            <v>894.99</v>
          </cell>
        </row>
        <row r="786">
          <cell r="A786">
            <v>4600035317</v>
          </cell>
          <cell r="B786" t="str">
            <v>FERROSTAAL CHILE S.A.C.</v>
          </cell>
          <cell r="C786">
            <v>34865826405</v>
          </cell>
          <cell r="D786" t="str">
            <v>Servicio Civil Mecánico PARO ERA 2025</v>
          </cell>
          <cell r="E786">
            <v>4500355937</v>
          </cell>
          <cell r="F786">
            <v>10</v>
          </cell>
          <cell r="G786">
            <v>34865317617</v>
          </cell>
          <cell r="H786">
            <v>508788</v>
          </cell>
          <cell r="I786">
            <v>1001849905</v>
          </cell>
          <cell r="J786" t="str">
            <v>Liberado</v>
          </cell>
          <cell r="K786" t="str">
            <v>P25_ERA_G1_COK_C-3004B 10% CIERRE</v>
          </cell>
          <cell r="L786" t="str">
            <v>S2_07_4500355937</v>
          </cell>
          <cell r="M786">
            <v>842379</v>
          </cell>
          <cell r="N786" t="str">
            <v>CLP</v>
          </cell>
          <cell r="O786">
            <v>73707</v>
          </cell>
          <cell r="P786" t="str">
            <v>Compensado</v>
          </cell>
          <cell r="Q786">
            <v>6019993</v>
          </cell>
          <cell r="R786" t="str">
            <v>COK-C-3004 B</v>
          </cell>
          <cell r="S786">
            <v>0.1</v>
          </cell>
          <cell r="T786" t="str">
            <v>GL</v>
          </cell>
          <cell r="U786">
            <v>8423790</v>
          </cell>
          <cell r="V786" t="str">
            <v>CLP</v>
          </cell>
          <cell r="W786">
            <v>842379</v>
          </cell>
          <cell r="X786" t="str">
            <v>CLP</v>
          </cell>
          <cell r="Y786">
            <v>50105523</v>
          </cell>
          <cell r="Z786">
            <v>894.99</v>
          </cell>
        </row>
        <row r="787">
          <cell r="A787">
            <v>4600035317</v>
          </cell>
          <cell r="B787" t="str">
            <v>FERROSTAAL CHILE S.A.C.</v>
          </cell>
          <cell r="C787">
            <v>34865826405</v>
          </cell>
          <cell r="D787" t="str">
            <v>Servicio Civil Mecánico PARO ERA 2025</v>
          </cell>
          <cell r="E787">
            <v>4500355937</v>
          </cell>
          <cell r="F787">
            <v>10</v>
          </cell>
          <cell r="G787">
            <v>34865317617</v>
          </cell>
          <cell r="H787">
            <v>508788</v>
          </cell>
          <cell r="I787">
            <v>1001849906</v>
          </cell>
          <cell r="J787" t="str">
            <v>Liberado</v>
          </cell>
          <cell r="K787" t="str">
            <v>P25_ERA_G1_COK_C-3004C 10% CIERRE</v>
          </cell>
          <cell r="L787" t="str">
            <v>S2_07_4500355937</v>
          </cell>
          <cell r="M787">
            <v>842379</v>
          </cell>
          <cell r="N787" t="str">
            <v>CLP</v>
          </cell>
          <cell r="O787">
            <v>73707</v>
          </cell>
          <cell r="P787" t="str">
            <v>Compensado</v>
          </cell>
          <cell r="Q787">
            <v>6019994</v>
          </cell>
          <cell r="R787" t="str">
            <v>COK-C-3004 C</v>
          </cell>
          <cell r="S787">
            <v>0.1</v>
          </cell>
          <cell r="T787" t="str">
            <v>GL</v>
          </cell>
          <cell r="U787">
            <v>8423790</v>
          </cell>
          <cell r="V787" t="str">
            <v>CLP</v>
          </cell>
          <cell r="W787">
            <v>842379</v>
          </cell>
          <cell r="X787" t="str">
            <v>CLP</v>
          </cell>
          <cell r="Y787">
            <v>50105524</v>
          </cell>
          <cell r="Z787">
            <v>894.99</v>
          </cell>
        </row>
        <row r="788">
          <cell r="A788">
            <v>4600035317</v>
          </cell>
          <cell r="B788" t="str">
            <v>FERROSTAAL CHILE S.A.C.</v>
          </cell>
          <cell r="C788">
            <v>34865826405</v>
          </cell>
          <cell r="D788" t="str">
            <v>Servicio Civil Mecánico PARO ERA 2025</v>
          </cell>
          <cell r="E788">
            <v>4500355937</v>
          </cell>
          <cell r="F788">
            <v>10</v>
          </cell>
          <cell r="G788">
            <v>34865317617</v>
          </cell>
          <cell r="H788">
            <v>508788</v>
          </cell>
          <cell r="I788">
            <v>1001849907</v>
          </cell>
          <cell r="J788" t="str">
            <v>Liberado</v>
          </cell>
          <cell r="K788" t="str">
            <v>P25_ERA_G1_COK_C-3004D 10% CIERRE</v>
          </cell>
          <cell r="L788" t="str">
            <v>S2_07_4500355937</v>
          </cell>
          <cell r="M788">
            <v>842379</v>
          </cell>
          <cell r="N788" t="str">
            <v>CLP</v>
          </cell>
          <cell r="O788">
            <v>73707</v>
          </cell>
          <cell r="P788" t="str">
            <v>Compensado</v>
          </cell>
          <cell r="Q788">
            <v>6019995</v>
          </cell>
          <cell r="R788" t="str">
            <v>COK-C-3004 D</v>
          </cell>
          <cell r="S788">
            <v>0.1</v>
          </cell>
          <cell r="T788" t="str">
            <v>GL</v>
          </cell>
          <cell r="U788">
            <v>8423790</v>
          </cell>
          <cell r="V788" t="str">
            <v>CLP</v>
          </cell>
          <cell r="W788">
            <v>842379</v>
          </cell>
          <cell r="X788" t="str">
            <v>CLP</v>
          </cell>
          <cell r="Y788">
            <v>50105525</v>
          </cell>
          <cell r="Z788">
            <v>894.99</v>
          </cell>
        </row>
        <row r="789">
          <cell r="A789">
            <v>4600035317</v>
          </cell>
          <cell r="B789" t="str">
            <v>FERROSTAAL CHILE S.A.C.</v>
          </cell>
          <cell r="C789">
            <v>34865826405</v>
          </cell>
          <cell r="D789" t="str">
            <v>Servicio Civil Mecánico PARO ERA 2025</v>
          </cell>
          <cell r="E789">
            <v>4500355937</v>
          </cell>
          <cell r="F789">
            <v>10</v>
          </cell>
          <cell r="G789">
            <v>34865317617</v>
          </cell>
          <cell r="H789">
            <v>508788</v>
          </cell>
          <cell r="I789">
            <v>1001849908</v>
          </cell>
          <cell r="J789" t="str">
            <v>Liberado</v>
          </cell>
          <cell r="K789" t="str">
            <v>P25_ERA_G1_COK_C-3004E 10% CIERRE</v>
          </cell>
          <cell r="L789" t="str">
            <v>S2_07_4500355937</v>
          </cell>
          <cell r="M789">
            <v>842379</v>
          </cell>
          <cell r="N789" t="str">
            <v>CLP</v>
          </cell>
          <cell r="O789">
            <v>73707</v>
          </cell>
          <cell r="P789" t="str">
            <v>Compensado</v>
          </cell>
          <cell r="Q789">
            <v>6019996</v>
          </cell>
          <cell r="R789" t="str">
            <v>COK-C-3004 E</v>
          </cell>
          <cell r="S789">
            <v>0.1</v>
          </cell>
          <cell r="T789" t="str">
            <v>GL</v>
          </cell>
          <cell r="U789">
            <v>8423790</v>
          </cell>
          <cell r="V789" t="str">
            <v>CLP</v>
          </cell>
          <cell r="W789">
            <v>842379</v>
          </cell>
          <cell r="X789" t="str">
            <v>CLP</v>
          </cell>
          <cell r="Y789">
            <v>50105526</v>
          </cell>
          <cell r="Z789">
            <v>894.99</v>
          </cell>
        </row>
        <row r="790">
          <cell r="A790">
            <v>4600035317</v>
          </cell>
          <cell r="B790" t="str">
            <v>FERROSTAAL CHILE S.A.C.</v>
          </cell>
          <cell r="C790">
            <v>34865826405</v>
          </cell>
          <cell r="D790" t="str">
            <v>Servicio Civil Mecánico PARO ERA 2025</v>
          </cell>
          <cell r="E790">
            <v>4500355937</v>
          </cell>
          <cell r="F790">
            <v>10</v>
          </cell>
          <cell r="G790">
            <v>34865317617</v>
          </cell>
          <cell r="H790">
            <v>508788</v>
          </cell>
          <cell r="I790">
            <v>1001849909</v>
          </cell>
          <cell r="J790" t="str">
            <v>Liberado</v>
          </cell>
          <cell r="K790" t="str">
            <v>P25_ERA_G1_COK_C-3004F 10% CIERRE</v>
          </cell>
          <cell r="L790" t="str">
            <v>S2_07_4500355937</v>
          </cell>
          <cell r="M790">
            <v>842379</v>
          </cell>
          <cell r="N790" t="str">
            <v>CLP</v>
          </cell>
          <cell r="O790">
            <v>73707</v>
          </cell>
          <cell r="P790" t="str">
            <v>Compensado</v>
          </cell>
          <cell r="Q790">
            <v>6019997</v>
          </cell>
          <cell r="R790" t="str">
            <v>COK-C-3004 F</v>
          </cell>
          <cell r="S790">
            <v>0.1</v>
          </cell>
          <cell r="T790" t="str">
            <v>GL</v>
          </cell>
          <cell r="U790">
            <v>8423790</v>
          </cell>
          <cell r="V790" t="str">
            <v>CLP</v>
          </cell>
          <cell r="W790">
            <v>842379</v>
          </cell>
          <cell r="X790" t="str">
            <v>CLP</v>
          </cell>
          <cell r="Y790">
            <v>50105527</v>
          </cell>
          <cell r="Z790">
            <v>894.99</v>
          </cell>
        </row>
        <row r="791">
          <cell r="A791">
            <v>4600035317</v>
          </cell>
          <cell r="B791" t="str">
            <v>FERROSTAAL CHILE S.A.C.</v>
          </cell>
          <cell r="C791">
            <v>34865826405</v>
          </cell>
          <cell r="D791" t="str">
            <v>Servicio Civil Mecánico PARO ERA 2025</v>
          </cell>
          <cell r="E791">
            <v>4500355937</v>
          </cell>
          <cell r="F791">
            <v>10</v>
          </cell>
          <cell r="G791">
            <v>34865317617</v>
          </cell>
          <cell r="H791">
            <v>508788</v>
          </cell>
          <cell r="I791">
            <v>1001849911</v>
          </cell>
          <cell r="J791" t="str">
            <v>Liberado</v>
          </cell>
          <cell r="K791" t="str">
            <v>P25_ERA_G1_COK_C-3004G 10% CIERRE</v>
          </cell>
          <cell r="L791" t="str">
            <v>S2_07_4500355937</v>
          </cell>
          <cell r="M791">
            <v>842379</v>
          </cell>
          <cell r="N791" t="str">
            <v>CLP</v>
          </cell>
          <cell r="O791">
            <v>73707</v>
          </cell>
          <cell r="P791" t="str">
            <v>Compensado</v>
          </cell>
          <cell r="Q791">
            <v>6019998</v>
          </cell>
          <cell r="R791" t="str">
            <v>COK-C-3004 G</v>
          </cell>
          <cell r="S791">
            <v>0.1</v>
          </cell>
          <cell r="T791" t="str">
            <v>GL</v>
          </cell>
          <cell r="U791">
            <v>8423790</v>
          </cell>
          <cell r="V791" t="str">
            <v>CLP</v>
          </cell>
          <cell r="W791">
            <v>842379</v>
          </cell>
          <cell r="X791" t="str">
            <v>CLP</v>
          </cell>
          <cell r="Y791">
            <v>50105529</v>
          </cell>
          <cell r="Z791">
            <v>894.99</v>
          </cell>
        </row>
        <row r="792">
          <cell r="A792">
            <v>4600035317</v>
          </cell>
          <cell r="B792" t="str">
            <v>FERROSTAAL CHILE S.A.C.</v>
          </cell>
          <cell r="C792">
            <v>34865826405</v>
          </cell>
          <cell r="D792" t="str">
            <v>Servicio Civil Mecánico PARO ERA 2025</v>
          </cell>
          <cell r="E792">
            <v>4500355937</v>
          </cell>
          <cell r="F792">
            <v>10</v>
          </cell>
          <cell r="G792">
            <v>34865317617</v>
          </cell>
          <cell r="H792">
            <v>508788</v>
          </cell>
          <cell r="I792">
            <v>1001849913</v>
          </cell>
          <cell r="J792" t="str">
            <v>Liberado</v>
          </cell>
          <cell r="K792" t="str">
            <v>P25_ERA_G1_COK_C-3004H 10% CIERRE</v>
          </cell>
          <cell r="L792" t="str">
            <v>S2_07_4500355937</v>
          </cell>
          <cell r="M792">
            <v>842379</v>
          </cell>
          <cell r="N792" t="str">
            <v>CLP</v>
          </cell>
          <cell r="O792">
            <v>73707</v>
          </cell>
          <cell r="P792" t="str">
            <v>Compensado</v>
          </cell>
          <cell r="Q792">
            <v>6019999</v>
          </cell>
          <cell r="R792" t="str">
            <v>COK-C-3004 H</v>
          </cell>
          <cell r="S792">
            <v>0.1</v>
          </cell>
          <cell r="T792" t="str">
            <v>GL</v>
          </cell>
          <cell r="U792">
            <v>8423790</v>
          </cell>
          <cell r="V792" t="str">
            <v>CLP</v>
          </cell>
          <cell r="W792">
            <v>842379</v>
          </cell>
          <cell r="X792" t="str">
            <v>CLP</v>
          </cell>
          <cell r="Y792">
            <v>50105531</v>
          </cell>
          <cell r="Z792">
            <v>894.99</v>
          </cell>
        </row>
        <row r="793">
          <cell r="A793">
            <v>4600035317</v>
          </cell>
          <cell r="B793" t="str">
            <v>FERROSTAAL CHILE S.A.C.</v>
          </cell>
          <cell r="C793">
            <v>34865826405</v>
          </cell>
          <cell r="D793" t="str">
            <v>Servicio Civil Mecánico PARO ERA 2025</v>
          </cell>
          <cell r="E793">
            <v>4500355937</v>
          </cell>
          <cell r="F793">
            <v>10</v>
          </cell>
          <cell r="G793">
            <v>34865317617</v>
          </cell>
          <cell r="H793">
            <v>508788</v>
          </cell>
          <cell r="I793">
            <v>1001849914</v>
          </cell>
          <cell r="J793" t="str">
            <v>Liberado</v>
          </cell>
          <cell r="K793" t="str">
            <v>P25_ERA_G1_COK_C-3005A 10% CIERRE</v>
          </cell>
          <cell r="L793" t="str">
            <v>S2_07_4500355937</v>
          </cell>
          <cell r="M793">
            <v>587439</v>
          </cell>
          <cell r="N793" t="str">
            <v>CLP</v>
          </cell>
          <cell r="O793">
            <v>73707</v>
          </cell>
          <cell r="P793" t="str">
            <v>Compensado</v>
          </cell>
          <cell r="Q793">
            <v>6020000</v>
          </cell>
          <cell r="R793" t="str">
            <v>COK-C-3005 A</v>
          </cell>
          <cell r="S793">
            <v>0.1</v>
          </cell>
          <cell r="T793" t="str">
            <v>GL</v>
          </cell>
          <cell r="U793">
            <v>5874390</v>
          </cell>
          <cell r="V793" t="str">
            <v>CLP</v>
          </cell>
          <cell r="W793">
            <v>587439</v>
          </cell>
          <cell r="X793" t="str">
            <v>CLP</v>
          </cell>
          <cell r="Y793">
            <v>50104829</v>
          </cell>
          <cell r="Z793">
            <v>624.13</v>
          </cell>
        </row>
        <row r="794">
          <cell r="A794">
            <v>4600035317</v>
          </cell>
          <cell r="B794" t="str">
            <v>FERROSTAAL CHILE S.A.C.</v>
          </cell>
          <cell r="C794">
            <v>34865826405</v>
          </cell>
          <cell r="D794" t="str">
            <v>Servicio Civil Mecánico PARO ERA 2025</v>
          </cell>
          <cell r="E794">
            <v>4500355937</v>
          </cell>
          <cell r="F794">
            <v>10</v>
          </cell>
          <cell r="G794">
            <v>34865317617</v>
          </cell>
          <cell r="H794">
            <v>508788</v>
          </cell>
          <cell r="I794">
            <v>1001849915</v>
          </cell>
          <cell r="J794" t="str">
            <v>Liberado</v>
          </cell>
          <cell r="K794" t="str">
            <v>P25_ERA_G1_COK_C-3005B 10% CIERRE</v>
          </cell>
          <cell r="L794" t="str">
            <v>S2_07_4500355937</v>
          </cell>
          <cell r="M794">
            <v>587439</v>
          </cell>
          <cell r="N794" t="str">
            <v>CLP</v>
          </cell>
          <cell r="O794">
            <v>73707</v>
          </cell>
          <cell r="P794" t="str">
            <v>Compensado</v>
          </cell>
          <cell r="Q794">
            <v>6020001</v>
          </cell>
          <cell r="R794" t="str">
            <v>COK-C-3005 B</v>
          </cell>
          <cell r="S794">
            <v>0.1</v>
          </cell>
          <cell r="T794" t="str">
            <v>GL</v>
          </cell>
          <cell r="U794">
            <v>5874390</v>
          </cell>
          <cell r="V794" t="str">
            <v>CLP</v>
          </cell>
          <cell r="W794">
            <v>587439</v>
          </cell>
          <cell r="X794" t="str">
            <v>CLP</v>
          </cell>
          <cell r="Y794">
            <v>50104830</v>
          </cell>
          <cell r="Z794">
            <v>624.13</v>
          </cell>
        </row>
        <row r="795">
          <cell r="A795">
            <v>4600035317</v>
          </cell>
          <cell r="B795" t="str">
            <v>FERROSTAAL CHILE S.A.C.</v>
          </cell>
          <cell r="C795">
            <v>34865826405</v>
          </cell>
          <cell r="D795" t="str">
            <v>Servicio Civil Mecánico PARO ERA 2025</v>
          </cell>
          <cell r="E795">
            <v>4500355937</v>
          </cell>
          <cell r="F795">
            <v>10</v>
          </cell>
          <cell r="G795">
            <v>34865317617</v>
          </cell>
          <cell r="H795">
            <v>508788</v>
          </cell>
          <cell r="I795">
            <v>1001849917</v>
          </cell>
          <cell r="J795" t="str">
            <v>Liberado</v>
          </cell>
          <cell r="K795" t="str">
            <v>P25_ERA_G1_COK_C-3006 10% CIERRE</v>
          </cell>
          <cell r="L795" t="str">
            <v>S2_07_4500355937</v>
          </cell>
          <cell r="M795">
            <v>1121574</v>
          </cell>
          <cell r="N795" t="str">
            <v>CLP</v>
          </cell>
          <cell r="O795">
            <v>73707</v>
          </cell>
          <cell r="P795" t="str">
            <v>Compensado</v>
          </cell>
          <cell r="Q795">
            <v>6019894</v>
          </cell>
          <cell r="R795" t="str">
            <v>C-3006 HC GO PRODUCT / FEED EXCHANGER</v>
          </cell>
          <cell r="S795">
            <v>0.1</v>
          </cell>
          <cell r="T795" t="str">
            <v>GL</v>
          </cell>
          <cell r="U795">
            <v>11215742</v>
          </cell>
          <cell r="V795" t="str">
            <v>CLP</v>
          </cell>
          <cell r="W795">
            <v>1121574</v>
          </cell>
          <cell r="X795" t="str">
            <v>CLP</v>
          </cell>
          <cell r="Y795">
            <v>50106015</v>
          </cell>
          <cell r="Z795">
            <v>1191.6199999999999</v>
          </cell>
        </row>
        <row r="796">
          <cell r="A796">
            <v>4600035317</v>
          </cell>
          <cell r="B796" t="str">
            <v>FERROSTAAL CHILE S.A.C.</v>
          </cell>
          <cell r="C796">
            <v>34865826405</v>
          </cell>
          <cell r="D796" t="str">
            <v>Servicio Civil Mecánico PARO ERA 2025</v>
          </cell>
          <cell r="E796">
            <v>4500355937</v>
          </cell>
          <cell r="F796">
            <v>10</v>
          </cell>
          <cell r="G796">
            <v>34865317617</v>
          </cell>
          <cell r="H796">
            <v>508788</v>
          </cell>
          <cell r="I796">
            <v>1001849919</v>
          </cell>
          <cell r="J796" t="str">
            <v>Liberado</v>
          </cell>
          <cell r="K796" t="str">
            <v>P25_ERA_G1_COK_C-3008A 10% CIERRE</v>
          </cell>
          <cell r="L796" t="str">
            <v>S2_07_4500355937</v>
          </cell>
          <cell r="M796">
            <v>979249</v>
          </cell>
          <cell r="N796" t="str">
            <v>CLP</v>
          </cell>
          <cell r="O796">
            <v>73707</v>
          </cell>
          <cell r="P796" t="str">
            <v>Compensado</v>
          </cell>
          <cell r="Q796">
            <v>6020002</v>
          </cell>
          <cell r="R796" t="str">
            <v>COK-C-3008 A</v>
          </cell>
          <cell r="S796">
            <v>0.1</v>
          </cell>
          <cell r="T796" t="str">
            <v>GL</v>
          </cell>
          <cell r="U796">
            <v>9792491</v>
          </cell>
          <cell r="V796" t="str">
            <v>CLP</v>
          </cell>
          <cell r="W796">
            <v>979249</v>
          </cell>
          <cell r="X796" t="str">
            <v>CLP</v>
          </cell>
          <cell r="Y796">
            <v>50104831</v>
          </cell>
          <cell r="Z796">
            <v>1040.4000000000001</v>
          </cell>
        </row>
        <row r="797">
          <cell r="A797">
            <v>4600035317</v>
          </cell>
          <cell r="B797" t="str">
            <v>FERROSTAAL CHILE S.A.C.</v>
          </cell>
          <cell r="C797">
            <v>34865826405</v>
          </cell>
          <cell r="D797" t="str">
            <v>Servicio Civil Mecánico PARO ERA 2025</v>
          </cell>
          <cell r="E797">
            <v>4500355937</v>
          </cell>
          <cell r="F797">
            <v>10</v>
          </cell>
          <cell r="G797">
            <v>34865317617</v>
          </cell>
          <cell r="H797">
            <v>508788</v>
          </cell>
          <cell r="I797">
            <v>1001849920</v>
          </cell>
          <cell r="J797" t="str">
            <v>Liberado</v>
          </cell>
          <cell r="K797" t="str">
            <v>P25_ERA_G1_COK_C-3008B1 10% CIERRE</v>
          </cell>
          <cell r="L797" t="str">
            <v>S2_07_4500355937</v>
          </cell>
          <cell r="M797">
            <v>1560947</v>
          </cell>
          <cell r="N797" t="str">
            <v>CLP</v>
          </cell>
          <cell r="O797">
            <v>73707</v>
          </cell>
          <cell r="P797" t="str">
            <v>Compensado</v>
          </cell>
          <cell r="Q797">
            <v>6020003</v>
          </cell>
          <cell r="R797" t="str">
            <v>COK-C-3008 B1</v>
          </cell>
          <cell r="S797">
            <v>0.1</v>
          </cell>
          <cell r="T797" t="str">
            <v>GL</v>
          </cell>
          <cell r="U797">
            <v>15609473</v>
          </cell>
          <cell r="V797" t="str">
            <v>CLP</v>
          </cell>
          <cell r="W797">
            <v>1560947</v>
          </cell>
          <cell r="X797" t="str">
            <v>CLP</v>
          </cell>
          <cell r="Y797">
            <v>50104832</v>
          </cell>
          <cell r="Z797">
            <v>1658.43</v>
          </cell>
        </row>
        <row r="798">
          <cell r="A798">
            <v>4600035317</v>
          </cell>
          <cell r="B798" t="str">
            <v>FERROSTAAL CHILE S.A.C.</v>
          </cell>
          <cell r="C798">
            <v>34865826405</v>
          </cell>
          <cell r="D798" t="str">
            <v>Servicio Civil Mecánico PARO ERA 2025</v>
          </cell>
          <cell r="E798">
            <v>4500355937</v>
          </cell>
          <cell r="F798">
            <v>10</v>
          </cell>
          <cell r="G798">
            <v>34865317617</v>
          </cell>
          <cell r="H798">
            <v>508788</v>
          </cell>
          <cell r="I798">
            <v>1001849922</v>
          </cell>
          <cell r="J798" t="str">
            <v>Liberado</v>
          </cell>
          <cell r="K798" t="str">
            <v>P25_ERA_G1_COK_C-3008B2 10% CIERRE</v>
          </cell>
          <cell r="L798" t="str">
            <v>S2_07_4500355937</v>
          </cell>
          <cell r="M798">
            <v>1560947</v>
          </cell>
          <cell r="N798" t="str">
            <v>CLP</v>
          </cell>
          <cell r="O798">
            <v>73707</v>
          </cell>
          <cell r="P798" t="str">
            <v>Compensado</v>
          </cell>
          <cell r="Q798">
            <v>6020004</v>
          </cell>
          <cell r="R798" t="str">
            <v>COK-C-3008 B2</v>
          </cell>
          <cell r="S798">
            <v>0.1</v>
          </cell>
          <cell r="T798" t="str">
            <v>GL</v>
          </cell>
          <cell r="U798">
            <v>15609473</v>
          </cell>
          <cell r="V798" t="str">
            <v>CLP</v>
          </cell>
          <cell r="W798">
            <v>1560947</v>
          </cell>
          <cell r="X798" t="str">
            <v>CLP</v>
          </cell>
          <cell r="Y798">
            <v>50104833</v>
          </cell>
          <cell r="Z798">
            <v>1658.43</v>
          </cell>
        </row>
        <row r="799">
          <cell r="A799">
            <v>4600035317</v>
          </cell>
          <cell r="B799" t="str">
            <v>FERROSTAAL CHILE S.A.C.</v>
          </cell>
          <cell r="C799">
            <v>34865826405</v>
          </cell>
          <cell r="D799" t="str">
            <v>Servicio Civil Mecánico PARO ERA 2025</v>
          </cell>
          <cell r="E799">
            <v>4500355937</v>
          </cell>
          <cell r="F799">
            <v>10</v>
          </cell>
          <cell r="G799">
            <v>34865317617</v>
          </cell>
          <cell r="H799">
            <v>508788</v>
          </cell>
          <cell r="I799">
            <v>1001849924</v>
          </cell>
          <cell r="J799" t="str">
            <v>Liberado</v>
          </cell>
          <cell r="K799" t="str">
            <v>P25_ERA_G1_COK_C-3009 10% CIERRE</v>
          </cell>
          <cell r="L799" t="str">
            <v>S2_07_4500355937</v>
          </cell>
          <cell r="M799">
            <v>1027016</v>
          </cell>
          <cell r="N799" t="str">
            <v>CLP</v>
          </cell>
          <cell r="O799">
            <v>73707</v>
          </cell>
          <cell r="P799" t="str">
            <v>Compensado</v>
          </cell>
          <cell r="Q799">
            <v>6019895</v>
          </cell>
          <cell r="R799" t="str">
            <v>C-3009 HC GO PUMP AROUND / FEED EXCHANG</v>
          </cell>
          <cell r="S799">
            <v>0.1</v>
          </cell>
          <cell r="T799" t="str">
            <v>GL</v>
          </cell>
          <cell r="U799">
            <v>10270161</v>
          </cell>
          <cell r="V799" t="str">
            <v>CLP</v>
          </cell>
          <cell r="W799">
            <v>1027016</v>
          </cell>
          <cell r="X799" t="str">
            <v>CLP</v>
          </cell>
          <cell r="Y799">
            <v>50106017</v>
          </cell>
          <cell r="Z799">
            <v>1091.1500000000001</v>
          </cell>
        </row>
        <row r="800">
          <cell r="A800">
            <v>4600035317</v>
          </cell>
          <cell r="B800" t="str">
            <v>FERROSTAAL CHILE S.A.C.</v>
          </cell>
          <cell r="C800">
            <v>34865826405</v>
          </cell>
          <cell r="D800" t="str">
            <v>Servicio Civil Mecánico PARO ERA 2025</v>
          </cell>
          <cell r="E800">
            <v>4500355937</v>
          </cell>
          <cell r="F800">
            <v>10</v>
          </cell>
          <cell r="G800">
            <v>34865317617</v>
          </cell>
          <cell r="H800">
            <v>508788</v>
          </cell>
          <cell r="I800">
            <v>1001849927</v>
          </cell>
          <cell r="J800" t="str">
            <v>Liberado</v>
          </cell>
          <cell r="K800" t="str">
            <v>P25_ERA_G1_COK_C-3051 10% CIERRE</v>
          </cell>
          <cell r="L800" t="str">
            <v>S4_09_4500355937</v>
          </cell>
          <cell r="M800">
            <v>986093</v>
          </cell>
          <cell r="N800" t="str">
            <v>CLP</v>
          </cell>
          <cell r="O800">
            <v>73941</v>
          </cell>
          <cell r="P800" t="str">
            <v>Compensado</v>
          </cell>
          <cell r="Q800">
            <v>6020005</v>
          </cell>
          <cell r="R800" t="str">
            <v>COK-C-3051</v>
          </cell>
          <cell r="S800">
            <v>0.1</v>
          </cell>
          <cell r="T800" t="str">
            <v>GL</v>
          </cell>
          <cell r="U800">
            <v>9860926</v>
          </cell>
          <cell r="V800" t="str">
            <v>CLP</v>
          </cell>
          <cell r="W800">
            <v>986093</v>
          </cell>
          <cell r="X800" t="str">
            <v>CLP</v>
          </cell>
          <cell r="Y800">
            <v>50104834</v>
          </cell>
          <cell r="Z800">
            <v>1047.68</v>
          </cell>
        </row>
        <row r="801">
          <cell r="A801">
            <v>4600035317</v>
          </cell>
          <cell r="B801" t="str">
            <v>FERROSTAAL CHILE S.A.C.</v>
          </cell>
          <cell r="C801">
            <v>34865826405</v>
          </cell>
          <cell r="D801" t="str">
            <v>Servicio Civil Mecánico PARO ERA 2025</v>
          </cell>
          <cell r="E801">
            <v>4500355937</v>
          </cell>
          <cell r="F801">
            <v>10</v>
          </cell>
          <cell r="G801">
            <v>34865317617</v>
          </cell>
          <cell r="H801">
            <v>508788</v>
          </cell>
          <cell r="I801">
            <v>1001849928</v>
          </cell>
          <cell r="J801" t="str">
            <v>Liberado</v>
          </cell>
          <cell r="K801" t="str">
            <v>P25_ERA_G1_COK_C-3052A 10% CIERRE</v>
          </cell>
          <cell r="L801" t="str">
            <v>S2_07_4500355937</v>
          </cell>
          <cell r="M801">
            <v>1004342</v>
          </cell>
          <cell r="N801" t="str">
            <v>CLP</v>
          </cell>
          <cell r="O801">
            <v>73707</v>
          </cell>
          <cell r="P801" t="str">
            <v>Compensado</v>
          </cell>
          <cell r="Q801">
            <v>6020006</v>
          </cell>
          <cell r="R801" t="str">
            <v>COK-C-3052 A</v>
          </cell>
          <cell r="S801">
            <v>0.1</v>
          </cell>
          <cell r="T801" t="str">
            <v>GL</v>
          </cell>
          <cell r="U801">
            <v>10043420</v>
          </cell>
          <cell r="V801" t="str">
            <v>CLP</v>
          </cell>
          <cell r="W801">
            <v>1004342</v>
          </cell>
          <cell r="X801" t="str">
            <v>CLP</v>
          </cell>
          <cell r="Y801">
            <v>50104836</v>
          </cell>
          <cell r="Z801">
            <v>1067.06</v>
          </cell>
        </row>
        <row r="802">
          <cell r="A802">
            <v>4600035317</v>
          </cell>
          <cell r="B802" t="str">
            <v>FERROSTAAL CHILE S.A.C.</v>
          </cell>
          <cell r="C802">
            <v>34865826405</v>
          </cell>
          <cell r="D802" t="str">
            <v>Servicio Civil Mecánico PARO ERA 2025</v>
          </cell>
          <cell r="E802">
            <v>4500355937</v>
          </cell>
          <cell r="F802">
            <v>10</v>
          </cell>
          <cell r="G802">
            <v>34865317617</v>
          </cell>
          <cell r="H802">
            <v>508788</v>
          </cell>
          <cell r="I802">
            <v>1001849929</v>
          </cell>
          <cell r="J802" t="str">
            <v>Liberado</v>
          </cell>
          <cell r="K802" t="str">
            <v>P25_ERA_G1_COK_C-3052B 10% CIERRE</v>
          </cell>
          <cell r="L802" t="str">
            <v>S2_07_4500355937</v>
          </cell>
          <cell r="M802">
            <v>1004342</v>
          </cell>
          <cell r="N802" t="str">
            <v>CLP</v>
          </cell>
          <cell r="O802">
            <v>73707</v>
          </cell>
          <cell r="P802" t="str">
            <v>Compensado</v>
          </cell>
          <cell r="Q802">
            <v>6020007</v>
          </cell>
          <cell r="R802" t="str">
            <v>COK-C-3052 B</v>
          </cell>
          <cell r="S802">
            <v>0.1</v>
          </cell>
          <cell r="T802" t="str">
            <v>GL</v>
          </cell>
          <cell r="U802">
            <v>10043420</v>
          </cell>
          <cell r="V802" t="str">
            <v>CLP</v>
          </cell>
          <cell r="W802">
            <v>1004342</v>
          </cell>
          <cell r="X802" t="str">
            <v>CLP</v>
          </cell>
          <cell r="Y802">
            <v>50104837</v>
          </cell>
          <cell r="Z802">
            <v>1067.06</v>
          </cell>
        </row>
        <row r="803">
          <cell r="A803">
            <v>4600035317</v>
          </cell>
          <cell r="B803" t="str">
            <v>FERROSTAAL CHILE S.A.C.</v>
          </cell>
          <cell r="C803">
            <v>34865826405</v>
          </cell>
          <cell r="D803" t="str">
            <v>Servicio Civil Mecánico PARO ERA 2025</v>
          </cell>
          <cell r="E803">
            <v>4500355937</v>
          </cell>
          <cell r="F803">
            <v>10</v>
          </cell>
          <cell r="G803">
            <v>34865317617</v>
          </cell>
          <cell r="H803">
            <v>508788</v>
          </cell>
          <cell r="I803">
            <v>1001849930</v>
          </cell>
          <cell r="J803" t="str">
            <v>Liberado</v>
          </cell>
          <cell r="K803" t="str">
            <v>P25_ERA_G1_COK_C-3053 10% CIERRE</v>
          </cell>
          <cell r="L803" t="str">
            <v>S4_09_4500355937</v>
          </cell>
          <cell r="M803">
            <v>1007174</v>
          </cell>
          <cell r="N803" t="str">
            <v>CLP</v>
          </cell>
          <cell r="O803">
            <v>73941</v>
          </cell>
          <cell r="P803" t="str">
            <v>Compensado</v>
          </cell>
          <cell r="Q803">
            <v>6020008</v>
          </cell>
          <cell r="R803" t="str">
            <v>COK-C-3053</v>
          </cell>
          <cell r="S803">
            <v>0.1</v>
          </cell>
          <cell r="T803" t="str">
            <v>GL</v>
          </cell>
          <cell r="U803">
            <v>10071743</v>
          </cell>
          <cell r="V803" t="str">
            <v>CLP</v>
          </cell>
          <cell r="W803">
            <v>1007174</v>
          </cell>
          <cell r="X803" t="str">
            <v>CLP</v>
          </cell>
          <cell r="Y803">
            <v>50104838</v>
          </cell>
          <cell r="Z803">
            <v>1070.07</v>
          </cell>
        </row>
        <row r="804">
          <cell r="A804">
            <v>4600035317</v>
          </cell>
          <cell r="B804" t="str">
            <v>FERROSTAAL CHILE S.A.C.</v>
          </cell>
          <cell r="C804">
            <v>34865826405</v>
          </cell>
          <cell r="D804" t="str">
            <v>Servicio Civil Mecánico PARO ERA 2025</v>
          </cell>
          <cell r="E804">
            <v>4500355937</v>
          </cell>
          <cell r="F804">
            <v>10</v>
          </cell>
          <cell r="G804">
            <v>34865317617</v>
          </cell>
          <cell r="H804">
            <v>508788</v>
          </cell>
          <cell r="I804">
            <v>1001849931</v>
          </cell>
          <cell r="J804" t="str">
            <v>Liberado</v>
          </cell>
          <cell r="K804" t="str">
            <v>P25_ERA_G1_COK_C-3054 10% CIERRE</v>
          </cell>
          <cell r="L804" t="str">
            <v>S2_07_4500355937</v>
          </cell>
          <cell r="M804">
            <v>1013461</v>
          </cell>
          <cell r="N804" t="str">
            <v>CLP</v>
          </cell>
          <cell r="O804">
            <v>73707</v>
          </cell>
          <cell r="P804" t="str">
            <v>Compensado</v>
          </cell>
          <cell r="Q804">
            <v>6019896</v>
          </cell>
          <cell r="R804" t="str">
            <v>C-3054 TOTAL NAPHTHA TRIM COOLER</v>
          </cell>
          <cell r="S804">
            <v>0.1</v>
          </cell>
          <cell r="T804" t="str">
            <v>GL</v>
          </cell>
          <cell r="U804">
            <v>10134610</v>
          </cell>
          <cell r="V804" t="str">
            <v>CLP</v>
          </cell>
          <cell r="W804">
            <v>1013461</v>
          </cell>
          <cell r="X804" t="str">
            <v>CLP</v>
          </cell>
          <cell r="Y804">
            <v>50106019</v>
          </cell>
          <cell r="Z804">
            <v>1076.75</v>
          </cell>
        </row>
        <row r="805">
          <cell r="A805">
            <v>4600035317</v>
          </cell>
          <cell r="B805" t="str">
            <v>FERROSTAAL CHILE S.A.C.</v>
          </cell>
          <cell r="C805">
            <v>34865826405</v>
          </cell>
          <cell r="D805" t="str">
            <v>Servicio Civil Mecánico PARO ERA 2025</v>
          </cell>
          <cell r="E805">
            <v>4500355937</v>
          </cell>
          <cell r="F805">
            <v>10</v>
          </cell>
          <cell r="G805">
            <v>34865317617</v>
          </cell>
          <cell r="H805">
            <v>508788</v>
          </cell>
          <cell r="I805">
            <v>1001849932</v>
          </cell>
          <cell r="J805" t="str">
            <v>Liberado</v>
          </cell>
          <cell r="K805" t="str">
            <v>P25_ERA_G1_COK_C-3055 10% CIERRE</v>
          </cell>
          <cell r="L805" t="str">
            <v>S2_07_4500355937</v>
          </cell>
          <cell r="M805">
            <v>1126077</v>
          </cell>
          <cell r="N805" t="str">
            <v>CLP</v>
          </cell>
          <cell r="O805">
            <v>73707</v>
          </cell>
          <cell r="P805" t="str">
            <v>Compensado</v>
          </cell>
          <cell r="Q805">
            <v>6019897</v>
          </cell>
          <cell r="R805" t="str">
            <v>C-3055 STRIPPER UPPER REBOILER</v>
          </cell>
          <cell r="S805">
            <v>0.1</v>
          </cell>
          <cell r="T805" t="str">
            <v>GL</v>
          </cell>
          <cell r="U805">
            <v>11260771</v>
          </cell>
          <cell r="V805" t="str">
            <v>CLP</v>
          </cell>
          <cell r="W805">
            <v>1126077</v>
          </cell>
          <cell r="X805" t="str">
            <v>CLP</v>
          </cell>
          <cell r="Y805">
            <v>50106020</v>
          </cell>
          <cell r="Z805">
            <v>1196.4000000000001</v>
          </cell>
        </row>
        <row r="806">
          <cell r="A806">
            <v>4600035317</v>
          </cell>
          <cell r="B806" t="str">
            <v>FERROSTAAL CHILE S.A.C.</v>
          </cell>
          <cell r="C806">
            <v>34865826405</v>
          </cell>
          <cell r="D806" t="str">
            <v>Servicio Civil Mecánico PARO ERA 2025</v>
          </cell>
          <cell r="E806">
            <v>4500355937</v>
          </cell>
          <cell r="F806">
            <v>10</v>
          </cell>
          <cell r="G806">
            <v>34865317617</v>
          </cell>
          <cell r="H806">
            <v>508788</v>
          </cell>
          <cell r="I806">
            <v>1001849933</v>
          </cell>
          <cell r="J806" t="str">
            <v>Liberado</v>
          </cell>
          <cell r="K806" t="str">
            <v>P25_ERA_G1_COK_C-3056 10% CIERRE</v>
          </cell>
          <cell r="L806" t="str">
            <v>S2_07_4500355937</v>
          </cell>
          <cell r="M806">
            <v>1652879</v>
          </cell>
          <cell r="N806" t="str">
            <v>CLP</v>
          </cell>
          <cell r="O806">
            <v>73707</v>
          </cell>
          <cell r="P806" t="str">
            <v>Compensado</v>
          </cell>
          <cell r="Q806">
            <v>6019898</v>
          </cell>
          <cell r="R806" t="str">
            <v>C-3056 STRIPPER LOWER REBOILER</v>
          </cell>
          <cell r="S806">
            <v>0.1</v>
          </cell>
          <cell r="T806" t="str">
            <v>GL</v>
          </cell>
          <cell r="U806">
            <v>16528789</v>
          </cell>
          <cell r="V806" t="str">
            <v>CLP</v>
          </cell>
          <cell r="W806">
            <v>1652879</v>
          </cell>
          <cell r="X806" t="str">
            <v>CLP</v>
          </cell>
          <cell r="Y806">
            <v>50106021</v>
          </cell>
          <cell r="Z806">
            <v>1756.1</v>
          </cell>
        </row>
        <row r="807">
          <cell r="A807">
            <v>4600035317</v>
          </cell>
          <cell r="B807" t="str">
            <v>FERROSTAAL CHILE S.A.C.</v>
          </cell>
          <cell r="C807">
            <v>34865826405</v>
          </cell>
          <cell r="D807" t="str">
            <v>Servicio Civil Mecánico PARO ERA 2025</v>
          </cell>
          <cell r="E807">
            <v>4500355937</v>
          </cell>
          <cell r="F807">
            <v>10</v>
          </cell>
          <cell r="G807">
            <v>34865317617</v>
          </cell>
          <cell r="H807">
            <v>508788</v>
          </cell>
          <cell r="I807">
            <v>1001849934</v>
          </cell>
          <cell r="J807" t="str">
            <v>Liberado</v>
          </cell>
          <cell r="K807" t="str">
            <v>P25_ERA_G1_COK_C-3057 10% CIERRE</v>
          </cell>
          <cell r="L807" t="str">
            <v>S2_07_4500355937</v>
          </cell>
          <cell r="M807">
            <v>628452</v>
          </cell>
          <cell r="N807" t="str">
            <v>CLP</v>
          </cell>
          <cell r="O807">
            <v>73707</v>
          </cell>
          <cell r="P807" t="str">
            <v>Compensado</v>
          </cell>
          <cell r="Q807">
            <v>6019899</v>
          </cell>
          <cell r="R807" t="str">
            <v>C-3057 WASH WATER COOLER</v>
          </cell>
          <cell r="S807">
            <v>0.1</v>
          </cell>
          <cell r="T807" t="str">
            <v>GL</v>
          </cell>
          <cell r="U807">
            <v>6284521</v>
          </cell>
          <cell r="V807" t="str">
            <v>CLP</v>
          </cell>
          <cell r="W807">
            <v>628452</v>
          </cell>
          <cell r="X807" t="str">
            <v>CLP</v>
          </cell>
          <cell r="Y807">
            <v>50106022</v>
          </cell>
          <cell r="Z807">
            <v>667.7</v>
          </cell>
        </row>
        <row r="808">
          <cell r="A808">
            <v>4600035317</v>
          </cell>
          <cell r="B808" t="str">
            <v>FERROSTAAL CHILE S.A.C.</v>
          </cell>
          <cell r="C808">
            <v>34865826405</v>
          </cell>
          <cell r="D808" t="str">
            <v>Servicio Civil Mecánico PARO ERA 2025</v>
          </cell>
          <cell r="E808">
            <v>4500355937</v>
          </cell>
          <cell r="F808">
            <v>10</v>
          </cell>
          <cell r="G808">
            <v>34865317617</v>
          </cell>
          <cell r="H808">
            <v>508788</v>
          </cell>
          <cell r="I808">
            <v>1001849936</v>
          </cell>
          <cell r="J808" t="str">
            <v>Liberado</v>
          </cell>
          <cell r="K808" t="str">
            <v>P25_ERA_G1_COK_C-3058 10% CIERRE</v>
          </cell>
          <cell r="L808" t="str">
            <v>S2_07_4500355937</v>
          </cell>
          <cell r="M808">
            <v>781546</v>
          </cell>
          <cell r="N808" t="str">
            <v>CLP</v>
          </cell>
          <cell r="O808">
            <v>73707</v>
          </cell>
          <cell r="P808" t="str">
            <v>Compensado</v>
          </cell>
          <cell r="Q808">
            <v>6019900</v>
          </cell>
          <cell r="R808" t="str">
            <v>C-3058 LEAN / RICH SPONGE OIL EXCHANGER</v>
          </cell>
          <cell r="S808">
            <v>0.1</v>
          </cell>
          <cell r="T808" t="str">
            <v>GL</v>
          </cell>
          <cell r="U808">
            <v>7815462</v>
          </cell>
          <cell r="V808" t="str">
            <v>CLP</v>
          </cell>
          <cell r="W808">
            <v>781546</v>
          </cell>
          <cell r="X808" t="str">
            <v>CLP</v>
          </cell>
          <cell r="Y808">
            <v>50106023</v>
          </cell>
          <cell r="Z808">
            <v>830.35</v>
          </cell>
        </row>
        <row r="809">
          <cell r="A809">
            <v>4600035317</v>
          </cell>
          <cell r="B809" t="str">
            <v>FERROSTAAL CHILE S.A.C.</v>
          </cell>
          <cell r="C809">
            <v>34865826405</v>
          </cell>
          <cell r="D809" t="str">
            <v>Servicio Civil Mecánico PARO ERA 2025</v>
          </cell>
          <cell r="E809">
            <v>4500355937</v>
          </cell>
          <cell r="F809">
            <v>10</v>
          </cell>
          <cell r="G809">
            <v>34865317617</v>
          </cell>
          <cell r="H809">
            <v>508788</v>
          </cell>
          <cell r="I809">
            <v>1001849937</v>
          </cell>
          <cell r="J809" t="str">
            <v>Liberado</v>
          </cell>
          <cell r="K809" t="str">
            <v>P25_ERA_G1_COK_C-3059 10% CIERRE</v>
          </cell>
          <cell r="L809" t="str">
            <v>S2_07_4500355937</v>
          </cell>
          <cell r="M809">
            <v>722028</v>
          </cell>
          <cell r="N809" t="str">
            <v>CLP</v>
          </cell>
          <cell r="O809">
            <v>73707</v>
          </cell>
          <cell r="P809" t="str">
            <v>Compensado</v>
          </cell>
          <cell r="Q809">
            <v>6020009</v>
          </cell>
          <cell r="R809" t="str">
            <v>COK-C-3059</v>
          </cell>
          <cell r="S809">
            <v>0.1</v>
          </cell>
          <cell r="T809" t="str">
            <v>GL</v>
          </cell>
          <cell r="U809">
            <v>7220283</v>
          </cell>
          <cell r="V809" t="str">
            <v>CLP</v>
          </cell>
          <cell r="W809">
            <v>722028</v>
          </cell>
          <cell r="X809" t="str">
            <v>CLP</v>
          </cell>
          <cell r="Y809">
            <v>50104839</v>
          </cell>
          <cell r="Z809">
            <v>767.12</v>
          </cell>
        </row>
        <row r="810">
          <cell r="A810">
            <v>4600035317</v>
          </cell>
          <cell r="B810" t="str">
            <v>FERROSTAAL CHILE S.A.C.</v>
          </cell>
          <cell r="C810">
            <v>34865826405</v>
          </cell>
          <cell r="D810" t="str">
            <v>Servicio Civil Mecánico PARO ERA 2025</v>
          </cell>
          <cell r="E810">
            <v>4500355937</v>
          </cell>
          <cell r="F810">
            <v>10</v>
          </cell>
          <cell r="G810">
            <v>34865317617</v>
          </cell>
          <cell r="H810">
            <v>508788</v>
          </cell>
          <cell r="I810">
            <v>1001849939</v>
          </cell>
          <cell r="J810" t="str">
            <v>Liberado</v>
          </cell>
          <cell r="K810" t="str">
            <v>P25_ERA_G1_COK_C-3060A 10% CIERRE</v>
          </cell>
          <cell r="L810" t="str">
            <v>S2_07_4500355937</v>
          </cell>
          <cell r="M810">
            <v>1102432</v>
          </cell>
          <cell r="N810" t="str">
            <v>CLP</v>
          </cell>
          <cell r="O810">
            <v>73707</v>
          </cell>
          <cell r="P810" t="str">
            <v>Compensado</v>
          </cell>
          <cell r="Q810">
            <v>6020010</v>
          </cell>
          <cell r="R810" t="str">
            <v>COK-C-3060 A</v>
          </cell>
          <cell r="S810">
            <v>0.1</v>
          </cell>
          <cell r="T810" t="str">
            <v>GL</v>
          </cell>
          <cell r="U810">
            <v>11024323</v>
          </cell>
          <cell r="V810" t="str">
            <v>CLP</v>
          </cell>
          <cell r="W810">
            <v>1102432</v>
          </cell>
          <cell r="X810" t="str">
            <v>CLP</v>
          </cell>
          <cell r="Y810">
            <v>50104840</v>
          </cell>
          <cell r="Z810">
            <v>1171.28</v>
          </cell>
        </row>
        <row r="811">
          <cell r="A811">
            <v>4600035317</v>
          </cell>
          <cell r="B811" t="str">
            <v>FERROSTAAL CHILE S.A.C.</v>
          </cell>
          <cell r="C811">
            <v>34865826405</v>
          </cell>
          <cell r="D811" t="str">
            <v>Servicio Civil Mecánico PARO ERA 2025</v>
          </cell>
          <cell r="E811">
            <v>4500355937</v>
          </cell>
          <cell r="F811">
            <v>10</v>
          </cell>
          <cell r="G811">
            <v>34865317617</v>
          </cell>
          <cell r="H811">
            <v>508788</v>
          </cell>
          <cell r="I811">
            <v>1001849940</v>
          </cell>
          <cell r="J811" t="str">
            <v>Liberado</v>
          </cell>
          <cell r="K811" t="str">
            <v>P25_ERA_G1_COK_C-3060B 10% CIERRE</v>
          </cell>
          <cell r="L811" t="str">
            <v>S2_07_4500355937</v>
          </cell>
          <cell r="M811">
            <v>1102432</v>
          </cell>
          <cell r="N811" t="str">
            <v>CLP</v>
          </cell>
          <cell r="O811">
            <v>73707</v>
          </cell>
          <cell r="P811" t="str">
            <v>Compensado</v>
          </cell>
          <cell r="Q811">
            <v>6020011</v>
          </cell>
          <cell r="R811" t="str">
            <v>COK-C-3060 B</v>
          </cell>
          <cell r="S811">
            <v>0.1</v>
          </cell>
          <cell r="T811" t="str">
            <v>GL</v>
          </cell>
          <cell r="U811">
            <v>11024323</v>
          </cell>
          <cell r="V811" t="str">
            <v>CLP</v>
          </cell>
          <cell r="W811">
            <v>1102432</v>
          </cell>
          <cell r="X811" t="str">
            <v>CLP</v>
          </cell>
          <cell r="Y811">
            <v>50104841</v>
          </cell>
          <cell r="Z811">
            <v>1171.28</v>
          </cell>
        </row>
        <row r="812">
          <cell r="A812">
            <v>4600035317</v>
          </cell>
          <cell r="B812" t="str">
            <v>FERROSTAAL CHILE S.A.C.</v>
          </cell>
          <cell r="C812">
            <v>34865826405</v>
          </cell>
          <cell r="D812" t="str">
            <v>Servicio Civil Mecánico PARO ERA 2025</v>
          </cell>
          <cell r="E812">
            <v>4500355937</v>
          </cell>
          <cell r="F812">
            <v>10</v>
          </cell>
          <cell r="G812">
            <v>34865317617</v>
          </cell>
          <cell r="H812">
            <v>508788</v>
          </cell>
          <cell r="I812">
            <v>1001849941</v>
          </cell>
          <cell r="J812" t="str">
            <v>Liberado</v>
          </cell>
          <cell r="K812" t="str">
            <v>P25_ERA_G1_COK_C-3061 10% CIERRE</v>
          </cell>
          <cell r="L812" t="str">
            <v>S2_07_4500355937</v>
          </cell>
          <cell r="M812">
            <v>1008936</v>
          </cell>
          <cell r="N812" t="str">
            <v>CLP</v>
          </cell>
          <cell r="O812">
            <v>73707</v>
          </cell>
          <cell r="P812" t="str">
            <v>Compensado</v>
          </cell>
          <cell r="Q812">
            <v>6019901</v>
          </cell>
          <cell r="R812" t="str">
            <v>C-3061 DEBUTANIZER REBOILER</v>
          </cell>
          <cell r="S812">
            <v>0.1</v>
          </cell>
          <cell r="T812" t="str">
            <v>GL</v>
          </cell>
          <cell r="U812">
            <v>10089362</v>
          </cell>
          <cell r="V812" t="str">
            <v>CLP</v>
          </cell>
          <cell r="W812">
            <v>1008936</v>
          </cell>
          <cell r="X812" t="str">
            <v>CLP</v>
          </cell>
          <cell r="Y812">
            <v>50111643</v>
          </cell>
          <cell r="Z812">
            <v>1071.94</v>
          </cell>
        </row>
        <row r="813">
          <cell r="A813">
            <v>4600035317</v>
          </cell>
          <cell r="B813" t="str">
            <v>FERROSTAAL CHILE S.A.C.</v>
          </cell>
          <cell r="C813">
            <v>34865826405</v>
          </cell>
          <cell r="D813" t="str">
            <v>Servicio Civil Mecánico PARO ERA 2025</v>
          </cell>
          <cell r="E813">
            <v>4500355937</v>
          </cell>
          <cell r="F813">
            <v>10</v>
          </cell>
          <cell r="G813">
            <v>34865317617</v>
          </cell>
          <cell r="H813">
            <v>508788</v>
          </cell>
          <cell r="I813">
            <v>1001849943</v>
          </cell>
          <cell r="J813" t="str">
            <v>Liberado</v>
          </cell>
          <cell r="K813" t="str">
            <v>P25_ERA_G1_COK_C-3062 10% CIERRE</v>
          </cell>
          <cell r="L813" t="str">
            <v>S2_07_4500355937</v>
          </cell>
          <cell r="M813">
            <v>745524</v>
          </cell>
          <cell r="N813" t="str">
            <v>CLP</v>
          </cell>
          <cell r="O813">
            <v>73707</v>
          </cell>
          <cell r="P813" t="str">
            <v>Compensado</v>
          </cell>
          <cell r="Q813">
            <v>6019902</v>
          </cell>
          <cell r="R813" t="str">
            <v>C-3062 FUEL GAS COOLER</v>
          </cell>
          <cell r="S813">
            <v>0.1</v>
          </cell>
          <cell r="T813" t="str">
            <v>GL</v>
          </cell>
          <cell r="U813">
            <v>7455241</v>
          </cell>
          <cell r="V813" t="str">
            <v>CLP</v>
          </cell>
          <cell r="W813">
            <v>745524</v>
          </cell>
          <cell r="X813" t="str">
            <v>CLP</v>
          </cell>
          <cell r="Y813">
            <v>50106024</v>
          </cell>
          <cell r="Z813">
            <v>792.08</v>
          </cell>
        </row>
        <row r="814">
          <cell r="A814">
            <v>4600035317</v>
          </cell>
          <cell r="B814" t="str">
            <v>FERROSTAAL CHILE S.A.C.</v>
          </cell>
          <cell r="C814">
            <v>34865826405</v>
          </cell>
          <cell r="D814" t="str">
            <v>Servicio Civil Mecánico PARO ERA 2025</v>
          </cell>
          <cell r="E814">
            <v>4500355937</v>
          </cell>
          <cell r="F814">
            <v>10</v>
          </cell>
          <cell r="G814">
            <v>34865317617</v>
          </cell>
          <cell r="H814">
            <v>508788</v>
          </cell>
          <cell r="I814">
            <v>1001849944</v>
          </cell>
          <cell r="J814" t="str">
            <v>Liberado</v>
          </cell>
          <cell r="K814" t="str">
            <v>P25_ERA_G1_COK_C-3063 10% CIERRE</v>
          </cell>
          <cell r="L814" t="str">
            <v>S2_07_4500355937</v>
          </cell>
          <cell r="M814">
            <v>790574</v>
          </cell>
          <cell r="N814" t="str">
            <v>CLP</v>
          </cell>
          <cell r="O814">
            <v>73707</v>
          </cell>
          <cell r="P814" t="str">
            <v>Compensado</v>
          </cell>
          <cell r="Q814">
            <v>6019903</v>
          </cell>
          <cell r="R814" t="str">
            <v>C-3063 C3/C4 PRODUCT TRIM COOLER</v>
          </cell>
          <cell r="S814">
            <v>0.1</v>
          </cell>
          <cell r="T814" t="str">
            <v>GL</v>
          </cell>
          <cell r="U814">
            <v>7905740</v>
          </cell>
          <cell r="V814" t="str">
            <v>CLP</v>
          </cell>
          <cell r="W814">
            <v>790574</v>
          </cell>
          <cell r="X814" t="str">
            <v>CLP</v>
          </cell>
          <cell r="Y814">
            <v>50106026</v>
          </cell>
          <cell r="Z814">
            <v>839.95</v>
          </cell>
        </row>
        <row r="815">
          <cell r="A815">
            <v>4600035317</v>
          </cell>
          <cell r="B815" t="str">
            <v>FERROSTAAL CHILE S.A.C.</v>
          </cell>
          <cell r="C815">
            <v>34865826405</v>
          </cell>
          <cell r="D815" t="str">
            <v>Servicio Civil Mecánico PARO ERA 2025</v>
          </cell>
          <cell r="E815">
            <v>4500355937</v>
          </cell>
          <cell r="F815">
            <v>10</v>
          </cell>
          <cell r="G815">
            <v>34865317617</v>
          </cell>
          <cell r="H815">
            <v>508788</v>
          </cell>
          <cell r="I815">
            <v>1001849945</v>
          </cell>
          <cell r="J815" t="str">
            <v>Liberado</v>
          </cell>
          <cell r="K815" t="str">
            <v>P25_ERA_G1_COK_C-3721 10% CIERRE</v>
          </cell>
          <cell r="L815" t="str">
            <v>S3_07_4500355937</v>
          </cell>
          <cell r="M815">
            <v>598294</v>
          </cell>
          <cell r="N815" t="str">
            <v>CLP</v>
          </cell>
          <cell r="O815">
            <v>73720</v>
          </cell>
          <cell r="P815" t="str">
            <v>Compensado</v>
          </cell>
          <cell r="Q815">
            <v>6020012</v>
          </cell>
          <cell r="R815" t="str">
            <v>COK-C-3721</v>
          </cell>
          <cell r="S815">
            <v>0.1</v>
          </cell>
          <cell r="T815" t="str">
            <v>GL</v>
          </cell>
          <cell r="U815">
            <v>5982938</v>
          </cell>
          <cell r="V815" t="str">
            <v>CLP</v>
          </cell>
          <cell r="W815">
            <v>598294</v>
          </cell>
          <cell r="X815" t="str">
            <v>CLP</v>
          </cell>
          <cell r="Y815">
            <v>50104842</v>
          </cell>
          <cell r="Z815">
            <v>635.66</v>
          </cell>
        </row>
        <row r="816">
          <cell r="A816">
            <v>4600035317</v>
          </cell>
          <cell r="B816" t="str">
            <v>FERROSTAAL CHILE S.A.C.</v>
          </cell>
          <cell r="C816">
            <v>34865826405</v>
          </cell>
          <cell r="D816" t="str">
            <v>Servicio Civil Mecánico PARO ERA 2025</v>
          </cell>
          <cell r="E816">
            <v>4500355937</v>
          </cell>
          <cell r="F816">
            <v>10</v>
          </cell>
          <cell r="G816">
            <v>34865317617</v>
          </cell>
          <cell r="H816">
            <v>508788</v>
          </cell>
          <cell r="I816">
            <v>1001849947</v>
          </cell>
          <cell r="J816" t="str">
            <v>Liberado</v>
          </cell>
          <cell r="K816" t="str">
            <v>P25_ERA_G1_COK_D-3001 10% CIERRE</v>
          </cell>
          <cell r="L816" t="str">
            <v>S2_07_4500355937</v>
          </cell>
          <cell r="M816">
            <v>22279777</v>
          </cell>
          <cell r="N816" t="str">
            <v>CLP</v>
          </cell>
          <cell r="O816">
            <v>73707</v>
          </cell>
          <cell r="P816" t="str">
            <v>Compensado</v>
          </cell>
          <cell r="Q816">
            <v>6019865</v>
          </cell>
          <cell r="R816" t="str">
            <v>D-3001 COKE DRUM</v>
          </cell>
          <cell r="S816">
            <v>0.1</v>
          </cell>
          <cell r="T816" t="str">
            <v>GL</v>
          </cell>
          <cell r="U816">
            <v>222797766</v>
          </cell>
          <cell r="V816" t="str">
            <v>CLP</v>
          </cell>
          <cell r="W816">
            <v>22279777</v>
          </cell>
          <cell r="X816" t="str">
            <v>CLP</v>
          </cell>
          <cell r="Y816">
            <v>50105636</v>
          </cell>
          <cell r="Z816">
            <v>23671.17</v>
          </cell>
        </row>
        <row r="817">
          <cell r="A817">
            <v>4600035317</v>
          </cell>
          <cell r="B817" t="str">
            <v>FERROSTAAL CHILE S.A.C.</v>
          </cell>
          <cell r="C817">
            <v>34865826405</v>
          </cell>
          <cell r="D817" t="str">
            <v>Servicio Civil Mecánico PARO ERA 2025</v>
          </cell>
          <cell r="E817">
            <v>4500355937</v>
          </cell>
          <cell r="F817">
            <v>10</v>
          </cell>
          <cell r="G817">
            <v>34865317617</v>
          </cell>
          <cell r="H817">
            <v>508788</v>
          </cell>
          <cell r="I817">
            <v>1001849952</v>
          </cell>
          <cell r="J817" t="str">
            <v>Liberado</v>
          </cell>
          <cell r="K817" t="str">
            <v>P25_ERA_G1_COK_D-3002 10% CIERRE</v>
          </cell>
          <cell r="L817" t="str">
            <v>S2_07_4500355937</v>
          </cell>
          <cell r="M817">
            <v>22279777</v>
          </cell>
          <cell r="N817" t="str">
            <v>CLP</v>
          </cell>
          <cell r="O817">
            <v>73707</v>
          </cell>
          <cell r="P817" t="str">
            <v>Compensado</v>
          </cell>
          <cell r="Q817">
            <v>6019866</v>
          </cell>
          <cell r="R817" t="str">
            <v>D-3002 COKE DRUM</v>
          </cell>
          <cell r="S817">
            <v>0.1</v>
          </cell>
          <cell r="T817" t="str">
            <v>GL</v>
          </cell>
          <cell r="U817">
            <v>222797766</v>
          </cell>
          <cell r="V817" t="str">
            <v>CLP</v>
          </cell>
          <cell r="W817">
            <v>22279777</v>
          </cell>
          <cell r="X817" t="str">
            <v>CLP</v>
          </cell>
          <cell r="Y817">
            <v>50105637</v>
          </cell>
          <cell r="Z817">
            <v>23671.17</v>
          </cell>
        </row>
        <row r="818">
          <cell r="A818">
            <v>4600035317</v>
          </cell>
          <cell r="B818" t="str">
            <v>FERROSTAAL CHILE S.A.C.</v>
          </cell>
          <cell r="C818">
            <v>34865826405</v>
          </cell>
          <cell r="D818" t="str">
            <v>Servicio Civil Mecánico PARO ERA 2025</v>
          </cell>
          <cell r="E818">
            <v>4500355937</v>
          </cell>
          <cell r="F818">
            <v>10</v>
          </cell>
          <cell r="G818">
            <v>34865317617</v>
          </cell>
          <cell r="H818">
            <v>508788</v>
          </cell>
          <cell r="I818">
            <v>1001849953</v>
          </cell>
          <cell r="J818" t="str">
            <v>Liberado</v>
          </cell>
          <cell r="K818" t="str">
            <v>P25_ERA_G1_COK_E-3001 10% CIERRE</v>
          </cell>
          <cell r="L818" t="str">
            <v>S2_07_4500355937</v>
          </cell>
          <cell r="M818">
            <v>33798393</v>
          </cell>
          <cell r="N818" t="str">
            <v>CLP</v>
          </cell>
          <cell r="O818">
            <v>73707</v>
          </cell>
          <cell r="P818" t="str">
            <v>Compensado</v>
          </cell>
          <cell r="Q818">
            <v>6007391</v>
          </cell>
          <cell r="R818" t="str">
            <v>Mant Torr Proc E-3001 Coker Fractionator</v>
          </cell>
          <cell r="S818">
            <v>0.1</v>
          </cell>
          <cell r="T818" t="str">
            <v>GL</v>
          </cell>
          <cell r="U818">
            <v>337983925</v>
          </cell>
          <cell r="V818" t="str">
            <v>CLP</v>
          </cell>
          <cell r="W818">
            <v>33798393</v>
          </cell>
          <cell r="X818" t="str">
            <v>CLP</v>
          </cell>
          <cell r="Y818">
            <v>50104440</v>
          </cell>
          <cell r="Z818">
            <v>35909.129999999997</v>
          </cell>
        </row>
        <row r="819">
          <cell r="A819">
            <v>4600035317</v>
          </cell>
          <cell r="B819" t="str">
            <v>FERROSTAAL CHILE S.A.C.</v>
          </cell>
          <cell r="C819">
            <v>34865826405</v>
          </cell>
          <cell r="D819" t="str">
            <v>Servicio Civil Mecánico PARO ERA 2025</v>
          </cell>
          <cell r="E819">
            <v>4500355937</v>
          </cell>
          <cell r="F819">
            <v>10</v>
          </cell>
          <cell r="G819">
            <v>34865317617</v>
          </cell>
          <cell r="H819">
            <v>508788</v>
          </cell>
          <cell r="I819">
            <v>1001849954</v>
          </cell>
          <cell r="J819" t="str">
            <v>Liberado</v>
          </cell>
          <cell r="K819" t="str">
            <v>P25_ERA_G1_COK_E-3002 10% CIERRE</v>
          </cell>
          <cell r="L819" t="str">
            <v>S2_07_4500355937</v>
          </cell>
          <cell r="M819">
            <v>2770152</v>
          </cell>
          <cell r="N819" t="str">
            <v>CLP</v>
          </cell>
          <cell r="O819">
            <v>73707</v>
          </cell>
          <cell r="P819" t="str">
            <v>Compensado</v>
          </cell>
          <cell r="Q819">
            <v>6019853</v>
          </cell>
          <cell r="R819" t="str">
            <v>E-3002 LCGO STRIPPER (SOBRE E-3003)</v>
          </cell>
          <cell r="S819">
            <v>0.1</v>
          </cell>
          <cell r="T819" t="str">
            <v>GL</v>
          </cell>
          <cell r="U819">
            <v>27701524</v>
          </cell>
          <cell r="V819" t="str">
            <v>CLP</v>
          </cell>
          <cell r="W819">
            <v>2770152</v>
          </cell>
          <cell r="X819" t="str">
            <v>CLP</v>
          </cell>
          <cell r="Y819">
            <v>50104450</v>
          </cell>
          <cell r="Z819">
            <v>2943.15</v>
          </cell>
        </row>
        <row r="820">
          <cell r="A820">
            <v>4600035317</v>
          </cell>
          <cell r="B820" t="str">
            <v>FERROSTAAL CHILE S.A.C.</v>
          </cell>
          <cell r="C820">
            <v>34865826405</v>
          </cell>
          <cell r="D820" t="str">
            <v>Servicio Civil Mecánico PARO ERA 2025</v>
          </cell>
          <cell r="E820">
            <v>4500355937</v>
          </cell>
          <cell r="F820">
            <v>10</v>
          </cell>
          <cell r="G820">
            <v>34865317617</v>
          </cell>
          <cell r="H820">
            <v>508788</v>
          </cell>
          <cell r="I820">
            <v>1001849955</v>
          </cell>
          <cell r="J820" t="str">
            <v>Liberado</v>
          </cell>
          <cell r="K820" t="str">
            <v>P25_ERA_G1_COK_E-3003 10% CIERRE</v>
          </cell>
          <cell r="L820" t="str">
            <v>S2_07_4500355937</v>
          </cell>
          <cell r="M820">
            <v>3016248</v>
          </cell>
          <cell r="N820" t="str">
            <v>CLP</v>
          </cell>
          <cell r="O820">
            <v>73707</v>
          </cell>
          <cell r="P820" t="str">
            <v>Compensado</v>
          </cell>
          <cell r="Q820">
            <v>6019854</v>
          </cell>
          <cell r="R820" t="str">
            <v>E-3003 HCGO STRIPPER (BAJO E-3002)</v>
          </cell>
          <cell r="S820">
            <v>0.1</v>
          </cell>
          <cell r="T820" t="str">
            <v>GL</v>
          </cell>
          <cell r="U820">
            <v>30162477</v>
          </cell>
          <cell r="V820" t="str">
            <v>CLP</v>
          </cell>
          <cell r="W820">
            <v>3016248</v>
          </cell>
          <cell r="X820" t="str">
            <v>CLP</v>
          </cell>
          <cell r="Y820">
            <v>50104441</v>
          </cell>
          <cell r="Z820">
            <v>3204.62</v>
          </cell>
        </row>
        <row r="821">
          <cell r="A821">
            <v>4600035317</v>
          </cell>
          <cell r="B821" t="str">
            <v>FERROSTAAL CHILE S.A.C.</v>
          </cell>
          <cell r="C821">
            <v>34865826405</v>
          </cell>
          <cell r="D821" t="str">
            <v>Servicio Civil Mecánico PARO ERA 2025</v>
          </cell>
          <cell r="E821">
            <v>4500355937</v>
          </cell>
          <cell r="F821">
            <v>10</v>
          </cell>
          <cell r="G821">
            <v>34865317617</v>
          </cell>
          <cell r="H821">
            <v>508788</v>
          </cell>
          <cell r="I821">
            <v>1001849956</v>
          </cell>
          <cell r="J821" t="str">
            <v>Liberado</v>
          </cell>
          <cell r="K821" t="str">
            <v>P25_ERA_G1_COK_E-3051 10% CIERRE</v>
          </cell>
          <cell r="L821" t="str">
            <v>S2_07_4500355937</v>
          </cell>
          <cell r="M821">
            <v>12330768</v>
          </cell>
          <cell r="N821" t="str">
            <v>CLP</v>
          </cell>
          <cell r="O821">
            <v>73707</v>
          </cell>
          <cell r="P821" t="str">
            <v>Compensado</v>
          </cell>
          <cell r="Q821">
            <v>6007393</v>
          </cell>
          <cell r="R821" t="str">
            <v>Mant Torr Proc E-3051 Absorber / St</v>
          </cell>
          <cell r="S821">
            <v>0.1</v>
          </cell>
          <cell r="T821" t="str">
            <v>GL</v>
          </cell>
          <cell r="U821">
            <v>123307678</v>
          </cell>
          <cell r="V821" t="str">
            <v>CLP</v>
          </cell>
          <cell r="W821">
            <v>12330768</v>
          </cell>
          <cell r="X821" t="str">
            <v>CLP</v>
          </cell>
          <cell r="Y821">
            <v>50104451</v>
          </cell>
          <cell r="Z821">
            <v>13100.84</v>
          </cell>
        </row>
        <row r="822">
          <cell r="A822">
            <v>4600035317</v>
          </cell>
          <cell r="B822" t="str">
            <v>FERROSTAAL CHILE S.A.C.</v>
          </cell>
          <cell r="C822">
            <v>34865826405</v>
          </cell>
          <cell r="D822" t="str">
            <v>Servicio Civil Mecánico PARO ERA 2025</v>
          </cell>
          <cell r="E822">
            <v>4500355937</v>
          </cell>
          <cell r="F822">
            <v>10</v>
          </cell>
          <cell r="G822">
            <v>34865317617</v>
          </cell>
          <cell r="H822">
            <v>508788</v>
          </cell>
          <cell r="I822">
            <v>1001849957</v>
          </cell>
          <cell r="J822" t="str">
            <v>Liberado</v>
          </cell>
          <cell r="K822" t="str">
            <v>P25_ERA_G1_COK_E-3052 10% CIERRE</v>
          </cell>
          <cell r="L822" t="str">
            <v>S2_07_4500355937</v>
          </cell>
          <cell r="M822">
            <v>4948537</v>
          </cell>
          <cell r="N822" t="str">
            <v>CLP</v>
          </cell>
          <cell r="O822">
            <v>73707</v>
          </cell>
          <cell r="P822" t="str">
            <v>Compensado</v>
          </cell>
          <cell r="Q822">
            <v>6007394</v>
          </cell>
          <cell r="R822" t="str">
            <v>Mant Torr Proc E-3052 Sponge Absorber</v>
          </cell>
          <cell r="S822">
            <v>0.1</v>
          </cell>
          <cell r="T822" t="str">
            <v>GL</v>
          </cell>
          <cell r="U822">
            <v>49485365</v>
          </cell>
          <cell r="V822" t="str">
            <v>CLP</v>
          </cell>
          <cell r="W822">
            <v>4948537</v>
          </cell>
          <cell r="X822" t="str">
            <v>CLP</v>
          </cell>
          <cell r="Y822">
            <v>50104452</v>
          </cell>
          <cell r="Z822">
            <v>5257.58</v>
          </cell>
        </row>
        <row r="823">
          <cell r="A823">
            <v>4600035317</v>
          </cell>
          <cell r="B823" t="str">
            <v>FERROSTAAL CHILE S.A.C.</v>
          </cell>
          <cell r="C823">
            <v>34865826405</v>
          </cell>
          <cell r="D823" t="str">
            <v>Servicio Civil Mecánico PARO ERA 2025</v>
          </cell>
          <cell r="E823">
            <v>4500355937</v>
          </cell>
          <cell r="F823">
            <v>10</v>
          </cell>
          <cell r="G823">
            <v>34865317617</v>
          </cell>
          <cell r="H823">
            <v>508788</v>
          </cell>
          <cell r="I823">
            <v>1001849960</v>
          </cell>
          <cell r="J823" t="str">
            <v>Liberado</v>
          </cell>
          <cell r="K823" t="str">
            <v>P25_ERA_G1_COK_E-3053 10% CIERRE</v>
          </cell>
          <cell r="L823" t="str">
            <v>S2_07_4500355937</v>
          </cell>
          <cell r="M823">
            <v>8526609</v>
          </cell>
          <cell r="N823" t="str">
            <v>CLP</v>
          </cell>
          <cell r="O823">
            <v>73707</v>
          </cell>
          <cell r="P823" t="str">
            <v>Compensado</v>
          </cell>
          <cell r="Q823">
            <v>6007395</v>
          </cell>
          <cell r="R823" t="str">
            <v>Mant Torr Proc E-3053 Debutanizer</v>
          </cell>
          <cell r="S823">
            <v>0.1</v>
          </cell>
          <cell r="T823" t="str">
            <v>GL</v>
          </cell>
          <cell r="U823">
            <v>85266088</v>
          </cell>
          <cell r="V823" t="str">
            <v>CLP</v>
          </cell>
          <cell r="W823">
            <v>8526609</v>
          </cell>
          <cell r="X823" t="str">
            <v>CLP</v>
          </cell>
          <cell r="Y823">
            <v>50104453</v>
          </cell>
          <cell r="Z823">
            <v>9059.1</v>
          </cell>
        </row>
        <row r="824">
          <cell r="A824">
            <v>4600035317</v>
          </cell>
          <cell r="B824" t="str">
            <v>FERROSTAAL CHILE S.A.C.</v>
          </cell>
          <cell r="C824">
            <v>34865826405</v>
          </cell>
          <cell r="D824" t="str">
            <v>Servicio Civil Mecánico PARO ERA 2025</v>
          </cell>
          <cell r="E824">
            <v>4500355937</v>
          </cell>
          <cell r="F824">
            <v>10</v>
          </cell>
          <cell r="G824">
            <v>34865317617</v>
          </cell>
          <cell r="H824">
            <v>508788</v>
          </cell>
          <cell r="I824">
            <v>1001849963</v>
          </cell>
          <cell r="J824" t="str">
            <v>Liberado</v>
          </cell>
          <cell r="K824" t="str">
            <v>P25_ERA_G1_COK_E-3054 10% CIERRE</v>
          </cell>
          <cell r="L824" t="str">
            <v>S2_07_4500355937</v>
          </cell>
          <cell r="M824">
            <v>8697784</v>
          </cell>
          <cell r="N824" t="str">
            <v>CLP</v>
          </cell>
          <cell r="O824">
            <v>73707</v>
          </cell>
          <cell r="P824" t="str">
            <v>Compensado</v>
          </cell>
          <cell r="Q824">
            <v>6007396</v>
          </cell>
          <cell r="R824" t="str">
            <v>Mant Torr Proc E-3054 Fuel Gas Scrubber</v>
          </cell>
          <cell r="S824">
            <v>0.1</v>
          </cell>
          <cell r="T824" t="str">
            <v>GL</v>
          </cell>
          <cell r="U824">
            <v>86977840</v>
          </cell>
          <cell r="V824" t="str">
            <v>CLP</v>
          </cell>
          <cell r="W824">
            <v>8697784</v>
          </cell>
          <cell r="X824" t="str">
            <v>CLP</v>
          </cell>
          <cell r="Y824">
            <v>50104454</v>
          </cell>
          <cell r="Z824">
            <v>9240.9699999999993</v>
          </cell>
        </row>
        <row r="825">
          <cell r="A825">
            <v>4600035317</v>
          </cell>
          <cell r="B825" t="str">
            <v>FERROSTAAL CHILE S.A.C.</v>
          </cell>
          <cell r="C825">
            <v>34865826405</v>
          </cell>
          <cell r="D825" t="str">
            <v>Servicio Civil Mecánico PARO ERA 2025</v>
          </cell>
          <cell r="E825">
            <v>4500355937</v>
          </cell>
          <cell r="F825">
            <v>10</v>
          </cell>
          <cell r="G825">
            <v>34865317617</v>
          </cell>
          <cell r="H825">
            <v>508788</v>
          </cell>
          <cell r="I825">
            <v>1001849965</v>
          </cell>
          <cell r="J825" t="str">
            <v>Liberado</v>
          </cell>
          <cell r="K825" t="str">
            <v>P25_ERA_G1_COK_E-3055 10% CIERRE</v>
          </cell>
          <cell r="L825" t="str">
            <v>S2_07_4500355937</v>
          </cell>
          <cell r="M825">
            <v>7311244</v>
          </cell>
          <cell r="N825" t="str">
            <v>CLP</v>
          </cell>
          <cell r="O825">
            <v>73707</v>
          </cell>
          <cell r="P825" t="str">
            <v>Compensado</v>
          </cell>
          <cell r="Q825">
            <v>6007397</v>
          </cell>
          <cell r="R825" t="str">
            <v>Mant Torr Proc E-3055 C3/C4 Amine Contac</v>
          </cell>
          <cell r="S825">
            <v>0.1</v>
          </cell>
          <cell r="T825" t="str">
            <v>GL</v>
          </cell>
          <cell r="U825">
            <v>73112443</v>
          </cell>
          <cell r="V825" t="str">
            <v>CLP</v>
          </cell>
          <cell r="W825">
            <v>7311244</v>
          </cell>
          <cell r="X825" t="str">
            <v>CLP</v>
          </cell>
          <cell r="Y825">
            <v>50104455</v>
          </cell>
          <cell r="Z825">
            <v>7767.84</v>
          </cell>
        </row>
        <row r="826">
          <cell r="A826">
            <v>4600035317</v>
          </cell>
          <cell r="B826" t="str">
            <v>FERROSTAAL CHILE S.A.C.</v>
          </cell>
          <cell r="C826">
            <v>34865826405</v>
          </cell>
          <cell r="D826" t="str">
            <v>Servicio Civil Mecánico PARO ERA 2025</v>
          </cell>
          <cell r="E826">
            <v>4500355937</v>
          </cell>
          <cell r="F826">
            <v>10</v>
          </cell>
          <cell r="G826">
            <v>34865317617</v>
          </cell>
          <cell r="H826">
            <v>508788</v>
          </cell>
          <cell r="I826">
            <v>1001849966</v>
          </cell>
          <cell r="J826" t="str">
            <v>Liberado</v>
          </cell>
          <cell r="K826" t="str">
            <v>P25_ERA_G1_COK_F-3001 10% CIERRE</v>
          </cell>
          <cell r="L826" t="str">
            <v>S2_07_4500355937</v>
          </cell>
          <cell r="M826">
            <v>1332582</v>
          </cell>
          <cell r="N826" t="str">
            <v>CLP</v>
          </cell>
          <cell r="O826">
            <v>73707</v>
          </cell>
          <cell r="P826" t="str">
            <v>Compensado</v>
          </cell>
          <cell r="Q826">
            <v>6007403</v>
          </cell>
          <cell r="R826" t="str">
            <v>Mant Rec F-3001 Coker Condensate Drum</v>
          </cell>
          <cell r="S826">
            <v>0.1</v>
          </cell>
          <cell r="T826" t="str">
            <v>GL</v>
          </cell>
          <cell r="U826">
            <v>13325823</v>
          </cell>
          <cell r="V826" t="str">
            <v>CLP</v>
          </cell>
          <cell r="W826">
            <v>1332582</v>
          </cell>
          <cell r="X826" t="str">
            <v>CLP</v>
          </cell>
          <cell r="Y826">
            <v>50105638</v>
          </cell>
          <cell r="Z826">
            <v>1415.8</v>
          </cell>
        </row>
        <row r="827">
          <cell r="A827">
            <v>4600035317</v>
          </cell>
          <cell r="B827" t="str">
            <v>FERROSTAAL CHILE S.A.C.</v>
          </cell>
          <cell r="C827">
            <v>34865826405</v>
          </cell>
          <cell r="D827" t="str">
            <v>Servicio Civil Mecánico PARO ERA 2025</v>
          </cell>
          <cell r="E827">
            <v>4500355937</v>
          </cell>
          <cell r="F827">
            <v>10</v>
          </cell>
          <cell r="G827">
            <v>34865317617</v>
          </cell>
          <cell r="H827">
            <v>508788</v>
          </cell>
          <cell r="I827">
            <v>1001849967</v>
          </cell>
          <cell r="J827" t="str">
            <v>Liberado</v>
          </cell>
          <cell r="K827" t="str">
            <v>P25_ERA_G1_COK_F-3002 10% CIERRE</v>
          </cell>
          <cell r="L827" t="str">
            <v>S2_07_4500355937</v>
          </cell>
          <cell r="M827">
            <v>4261570</v>
          </cell>
          <cell r="N827" t="str">
            <v>CLP</v>
          </cell>
          <cell r="O827">
            <v>73707</v>
          </cell>
          <cell r="P827" t="str">
            <v>Compensado</v>
          </cell>
          <cell r="Q827">
            <v>6007404</v>
          </cell>
          <cell r="R827" t="str">
            <v>Mant Rec F-3002 Coker Blowdown Drum</v>
          </cell>
          <cell r="S827">
            <v>0.1</v>
          </cell>
          <cell r="T827" t="str">
            <v>GL</v>
          </cell>
          <cell r="U827">
            <v>42615698</v>
          </cell>
          <cell r="V827" t="str">
            <v>CLP</v>
          </cell>
          <cell r="W827">
            <v>4261570</v>
          </cell>
          <cell r="X827" t="str">
            <v>CLP</v>
          </cell>
          <cell r="Y827">
            <v>50105639</v>
          </cell>
          <cell r="Z827">
            <v>4527.71</v>
          </cell>
        </row>
        <row r="828">
          <cell r="A828">
            <v>4600035317</v>
          </cell>
          <cell r="B828" t="str">
            <v>FERROSTAAL CHILE S.A.C.</v>
          </cell>
          <cell r="C828">
            <v>34865826405</v>
          </cell>
          <cell r="D828" t="str">
            <v>Servicio Civil Mecánico PARO ERA 2025</v>
          </cell>
          <cell r="E828">
            <v>4500355937</v>
          </cell>
          <cell r="F828">
            <v>10</v>
          </cell>
          <cell r="G828">
            <v>34865317617</v>
          </cell>
          <cell r="H828">
            <v>508788</v>
          </cell>
          <cell r="I828">
            <v>1001849970</v>
          </cell>
          <cell r="J828" t="str">
            <v>Liberado</v>
          </cell>
          <cell r="K828" t="str">
            <v>P25_ERA_G1_COK_F-3003 10% CIERRE</v>
          </cell>
          <cell r="L828" t="str">
            <v>S2_07_4500355937</v>
          </cell>
          <cell r="M828">
            <v>3504270</v>
          </cell>
          <cell r="N828" t="str">
            <v>CLP</v>
          </cell>
          <cell r="O828">
            <v>73707</v>
          </cell>
          <cell r="P828" t="str">
            <v>Compensado</v>
          </cell>
          <cell r="Q828">
            <v>6007405</v>
          </cell>
          <cell r="R828" t="str">
            <v>Mant Rec F-3003 Blowdown Settling Drum</v>
          </cell>
          <cell r="S828">
            <v>0.1</v>
          </cell>
          <cell r="T828" t="str">
            <v>GL</v>
          </cell>
          <cell r="U828">
            <v>35042700</v>
          </cell>
          <cell r="V828" t="str">
            <v>CLP</v>
          </cell>
          <cell r="W828">
            <v>3504270</v>
          </cell>
          <cell r="X828" t="str">
            <v>CLP</v>
          </cell>
          <cell r="Y828">
            <v>50105640</v>
          </cell>
          <cell r="Z828">
            <v>3723.11</v>
          </cell>
        </row>
        <row r="829">
          <cell r="A829">
            <v>4600035317</v>
          </cell>
          <cell r="B829" t="str">
            <v>FERROSTAAL CHILE S.A.C.</v>
          </cell>
          <cell r="C829">
            <v>34865826405</v>
          </cell>
          <cell r="D829" t="str">
            <v>Servicio Civil Mecánico PARO ERA 2025</v>
          </cell>
          <cell r="E829">
            <v>4500355937</v>
          </cell>
          <cell r="F829">
            <v>10</v>
          </cell>
          <cell r="G829">
            <v>34865317617</v>
          </cell>
          <cell r="H829">
            <v>508788</v>
          </cell>
          <cell r="I829">
            <v>1001849971</v>
          </cell>
          <cell r="J829" t="str">
            <v>Liberado</v>
          </cell>
          <cell r="K829" t="str">
            <v>P25_ERA_G1_COK_F-3004 10% CIERRE</v>
          </cell>
          <cell r="L829" t="str">
            <v>S2_07_4500355937</v>
          </cell>
          <cell r="M829">
            <v>1270081</v>
          </cell>
          <cell r="N829" t="str">
            <v>CLP</v>
          </cell>
          <cell r="O829">
            <v>73707</v>
          </cell>
          <cell r="P829" t="str">
            <v>Compensado</v>
          </cell>
          <cell r="Q829">
            <v>6007406</v>
          </cell>
          <cell r="R829" t="str">
            <v>Mant Rec F-3004 Water Seal Drum</v>
          </cell>
          <cell r="S829">
            <v>0.1</v>
          </cell>
          <cell r="T829" t="str">
            <v>GL</v>
          </cell>
          <cell r="U829">
            <v>12700812</v>
          </cell>
          <cell r="V829" t="str">
            <v>CLP</v>
          </cell>
          <cell r="W829">
            <v>1270081</v>
          </cell>
          <cell r="X829" t="str">
            <v>CLP</v>
          </cell>
          <cell r="Y829">
            <v>50105641</v>
          </cell>
          <cell r="Z829">
            <v>1349.4</v>
          </cell>
        </row>
        <row r="830">
          <cell r="A830">
            <v>4600035317</v>
          </cell>
          <cell r="B830" t="str">
            <v>FERROSTAAL CHILE S.A.C.</v>
          </cell>
          <cell r="C830">
            <v>34865826405</v>
          </cell>
          <cell r="D830" t="str">
            <v>Servicio Civil Mecánico PARO ERA 2025</v>
          </cell>
          <cell r="E830">
            <v>4500355937</v>
          </cell>
          <cell r="F830">
            <v>10</v>
          </cell>
          <cell r="G830">
            <v>34865317617</v>
          </cell>
          <cell r="H830">
            <v>508788</v>
          </cell>
          <cell r="I830">
            <v>1001849978</v>
          </cell>
          <cell r="J830" t="str">
            <v>Liberado</v>
          </cell>
          <cell r="K830" t="str">
            <v>P25_ERA_G1_COK_F-3052 10% CIERRE</v>
          </cell>
          <cell r="L830" t="str">
            <v>S2_07_4500355937</v>
          </cell>
          <cell r="M830">
            <v>2317600</v>
          </cell>
          <cell r="N830" t="str">
            <v>CLP</v>
          </cell>
          <cell r="O830">
            <v>73707</v>
          </cell>
          <cell r="P830" t="str">
            <v>Compensado</v>
          </cell>
          <cell r="Q830">
            <v>6007413</v>
          </cell>
          <cell r="R830" t="str">
            <v>Mant Rec F-3052 Absorber Stripper Feed D</v>
          </cell>
          <cell r="S830">
            <v>0.1</v>
          </cell>
          <cell r="T830" t="str">
            <v>GL</v>
          </cell>
          <cell r="U830">
            <v>23175998</v>
          </cell>
          <cell r="V830" t="str">
            <v>CLP</v>
          </cell>
          <cell r="W830">
            <v>2317600</v>
          </cell>
          <cell r="X830" t="str">
            <v>CLP</v>
          </cell>
          <cell r="Y830">
            <v>50105648</v>
          </cell>
          <cell r="Z830">
            <v>2462.34</v>
          </cell>
        </row>
        <row r="831">
          <cell r="A831">
            <v>4600035317</v>
          </cell>
          <cell r="B831" t="str">
            <v>FERROSTAAL CHILE S.A.C.</v>
          </cell>
          <cell r="C831">
            <v>34865826405</v>
          </cell>
          <cell r="D831" t="str">
            <v>Servicio Civil Mecánico PARO ERA 2025</v>
          </cell>
          <cell r="E831">
            <v>4500355937</v>
          </cell>
          <cell r="F831">
            <v>10</v>
          </cell>
          <cell r="G831">
            <v>34865317617</v>
          </cell>
          <cell r="H831">
            <v>508788</v>
          </cell>
          <cell r="I831">
            <v>1001849980</v>
          </cell>
          <cell r="J831" t="str">
            <v>Liberado</v>
          </cell>
          <cell r="K831" t="str">
            <v>P25_ERA_G1_COK_F-3054 10% CIERRE</v>
          </cell>
          <cell r="L831" t="str">
            <v>S2_07_4500355937</v>
          </cell>
          <cell r="M831">
            <v>413712</v>
          </cell>
          <cell r="N831" t="str">
            <v>CLP</v>
          </cell>
          <cell r="O831">
            <v>73707</v>
          </cell>
          <cell r="P831" t="str">
            <v>Compensado</v>
          </cell>
          <cell r="Q831">
            <v>6007415</v>
          </cell>
          <cell r="R831" t="str">
            <v>Mant Rec F-3054 Condensate Pot</v>
          </cell>
          <cell r="S831">
            <v>0.1</v>
          </cell>
          <cell r="T831" t="str">
            <v>GL</v>
          </cell>
          <cell r="U831">
            <v>4137120</v>
          </cell>
          <cell r="V831" t="str">
            <v>CLP</v>
          </cell>
          <cell r="W831">
            <v>413712</v>
          </cell>
          <cell r="X831" t="str">
            <v>CLP</v>
          </cell>
          <cell r="Y831">
            <v>50105650</v>
          </cell>
          <cell r="Z831">
            <v>439.55</v>
          </cell>
        </row>
        <row r="832">
          <cell r="A832">
            <v>4600035317</v>
          </cell>
          <cell r="B832" t="str">
            <v>FERROSTAAL CHILE S.A.C.</v>
          </cell>
          <cell r="C832">
            <v>34865826405</v>
          </cell>
          <cell r="D832" t="str">
            <v>Servicio Civil Mecánico PARO ERA 2025</v>
          </cell>
          <cell r="E832">
            <v>4500355937</v>
          </cell>
          <cell r="F832">
            <v>10</v>
          </cell>
          <cell r="G832">
            <v>34865317617</v>
          </cell>
          <cell r="H832">
            <v>508788</v>
          </cell>
          <cell r="I832">
            <v>1001849981</v>
          </cell>
          <cell r="J832" t="str">
            <v>Liberado</v>
          </cell>
          <cell r="K832" t="str">
            <v>P25_ERA_G1_COK_F-3056 10% CIERRE</v>
          </cell>
          <cell r="L832" t="str">
            <v>S2_07_4500355937</v>
          </cell>
          <cell r="M832">
            <v>1371803</v>
          </cell>
          <cell r="N832" t="str">
            <v>CLP</v>
          </cell>
          <cell r="O832">
            <v>73707</v>
          </cell>
          <cell r="P832" t="str">
            <v>Compensado</v>
          </cell>
          <cell r="Q832">
            <v>6007417</v>
          </cell>
          <cell r="R832" t="str">
            <v>Mant Rec F-3056 Debutanizer Overhead Dr</v>
          </cell>
          <cell r="S832">
            <v>0.1</v>
          </cell>
          <cell r="T832" t="str">
            <v>GL</v>
          </cell>
          <cell r="U832">
            <v>13718032</v>
          </cell>
          <cell r="V832" t="str">
            <v>CLP</v>
          </cell>
          <cell r="W832">
            <v>1371803</v>
          </cell>
          <cell r="X832" t="str">
            <v>CLP</v>
          </cell>
          <cell r="Y832">
            <v>50105652</v>
          </cell>
          <cell r="Z832">
            <v>1457.47</v>
          </cell>
        </row>
        <row r="833">
          <cell r="A833">
            <v>4600035317</v>
          </cell>
          <cell r="B833" t="str">
            <v>FERROSTAAL CHILE S.A.C.</v>
          </cell>
          <cell r="C833">
            <v>34865826405</v>
          </cell>
          <cell r="D833" t="str">
            <v>Servicio Civil Mecánico PARO ERA 2025</v>
          </cell>
          <cell r="E833">
            <v>4500355937</v>
          </cell>
          <cell r="F833">
            <v>10</v>
          </cell>
          <cell r="G833">
            <v>34865317617</v>
          </cell>
          <cell r="H833">
            <v>508788</v>
          </cell>
          <cell r="I833">
            <v>1001849982</v>
          </cell>
          <cell r="J833" t="str">
            <v>Liberado</v>
          </cell>
          <cell r="K833" t="str">
            <v>P25_ERA_G1_COK_F-3057 10% CIERRE</v>
          </cell>
          <cell r="L833" t="str">
            <v>S5_07_4500355937</v>
          </cell>
          <cell r="M833">
            <v>1657163</v>
          </cell>
          <cell r="N833" t="str">
            <v>CLP</v>
          </cell>
          <cell r="O833">
            <v>73780</v>
          </cell>
          <cell r="P833" t="str">
            <v>Compensado</v>
          </cell>
          <cell r="Q833">
            <v>6007418</v>
          </cell>
          <cell r="R833" t="str">
            <v>Mant Rec F-3057 Fuel Gas K.O. Drum</v>
          </cell>
          <cell r="S833">
            <v>0.1</v>
          </cell>
          <cell r="T833" t="str">
            <v>GL</v>
          </cell>
          <cell r="U833">
            <v>16571632</v>
          </cell>
          <cell r="V833" t="str">
            <v>CLP</v>
          </cell>
          <cell r="W833">
            <v>1657163</v>
          </cell>
          <cell r="X833" t="str">
            <v>CLP</v>
          </cell>
          <cell r="Y833">
            <v>50105653</v>
          </cell>
          <cell r="Z833">
            <v>1760.65</v>
          </cell>
        </row>
        <row r="834">
          <cell r="A834">
            <v>4600035317</v>
          </cell>
          <cell r="B834" t="str">
            <v>FERROSTAAL CHILE S.A.C.</v>
          </cell>
          <cell r="C834">
            <v>34865826405</v>
          </cell>
          <cell r="D834" t="str">
            <v>Servicio Civil Mecánico PARO ERA 2025</v>
          </cell>
          <cell r="E834">
            <v>4500355937</v>
          </cell>
          <cell r="F834">
            <v>10</v>
          </cell>
          <cell r="G834">
            <v>34865317617</v>
          </cell>
          <cell r="H834">
            <v>508788</v>
          </cell>
          <cell r="I834">
            <v>1001849983</v>
          </cell>
          <cell r="J834" t="str">
            <v>Liberado</v>
          </cell>
          <cell r="K834" t="str">
            <v>P25_ERA_G1_COK_F-3058 10% CIERRE</v>
          </cell>
          <cell r="L834" t="str">
            <v>S2_07_4500355937</v>
          </cell>
          <cell r="M834">
            <v>1189772</v>
          </cell>
          <cell r="N834" t="str">
            <v>CLP</v>
          </cell>
          <cell r="O834">
            <v>73707</v>
          </cell>
          <cell r="P834" t="str">
            <v>Compensado</v>
          </cell>
          <cell r="Q834">
            <v>6007419</v>
          </cell>
          <cell r="R834" t="str">
            <v>Mant Rec F-3058 C3/C4 Amine Settler</v>
          </cell>
          <cell r="S834">
            <v>0.1</v>
          </cell>
          <cell r="T834" t="str">
            <v>GL</v>
          </cell>
          <cell r="U834">
            <v>11897715</v>
          </cell>
          <cell r="V834" t="str">
            <v>CLP</v>
          </cell>
          <cell r="W834">
            <v>1189772</v>
          </cell>
          <cell r="X834" t="str">
            <v>CLP</v>
          </cell>
          <cell r="Y834">
            <v>50105654</v>
          </cell>
          <cell r="Z834">
            <v>1264.07</v>
          </cell>
        </row>
        <row r="835">
          <cell r="A835">
            <v>4600035317</v>
          </cell>
          <cell r="B835" t="str">
            <v>FERROSTAAL CHILE S.A.C.</v>
          </cell>
          <cell r="C835">
            <v>34865826405</v>
          </cell>
          <cell r="D835" t="str">
            <v>Servicio Civil Mecánico PARO ERA 2025</v>
          </cell>
          <cell r="E835">
            <v>4500355937</v>
          </cell>
          <cell r="F835">
            <v>10</v>
          </cell>
          <cell r="G835">
            <v>34865317617</v>
          </cell>
          <cell r="H835">
            <v>508788</v>
          </cell>
          <cell r="I835">
            <v>1001849985</v>
          </cell>
          <cell r="J835" t="str">
            <v>Liberado</v>
          </cell>
          <cell r="K835" t="str">
            <v>P25_ERA_G1_COK_F-3081 10% CIERRE</v>
          </cell>
          <cell r="L835" t="str">
            <v>S2_07_4500355937</v>
          </cell>
          <cell r="M835">
            <v>801979</v>
          </cell>
          <cell r="N835" t="str">
            <v>CLP</v>
          </cell>
          <cell r="O835">
            <v>73707</v>
          </cell>
          <cell r="P835" t="str">
            <v>Compensado</v>
          </cell>
          <cell r="Q835">
            <v>6007420</v>
          </cell>
          <cell r="R835" t="str">
            <v>Mant Rec F-3081 Flushing Oil Coalescer</v>
          </cell>
          <cell r="S835">
            <v>0.1</v>
          </cell>
          <cell r="T835" t="str">
            <v>GL</v>
          </cell>
          <cell r="U835">
            <v>8019794</v>
          </cell>
          <cell r="V835" t="str">
            <v>CLP</v>
          </cell>
          <cell r="W835">
            <v>801979</v>
          </cell>
          <cell r="X835" t="str">
            <v>CLP</v>
          </cell>
          <cell r="Y835">
            <v>50105657</v>
          </cell>
          <cell r="Z835">
            <v>852.06</v>
          </cell>
        </row>
        <row r="836">
          <cell r="A836">
            <v>4600035317</v>
          </cell>
          <cell r="B836" t="str">
            <v>FERROSTAAL CHILE S.A.C.</v>
          </cell>
          <cell r="C836">
            <v>34865826405</v>
          </cell>
          <cell r="D836" t="str">
            <v>Servicio Civil Mecánico PARO ERA 2025</v>
          </cell>
          <cell r="E836">
            <v>4500355937</v>
          </cell>
          <cell r="F836">
            <v>10</v>
          </cell>
          <cell r="G836">
            <v>34865317617</v>
          </cell>
          <cell r="H836">
            <v>508788</v>
          </cell>
          <cell r="I836">
            <v>1001849986</v>
          </cell>
          <cell r="J836" t="str">
            <v>Liberado</v>
          </cell>
          <cell r="K836" t="str">
            <v>P25_ERA_G1_COK_F-3082 10% CIERRE</v>
          </cell>
          <cell r="L836" t="str">
            <v>S2_07_4500355937</v>
          </cell>
          <cell r="M836">
            <v>1065217</v>
          </cell>
          <cell r="N836" t="str">
            <v>CLP</v>
          </cell>
          <cell r="O836">
            <v>73707</v>
          </cell>
          <cell r="P836" t="str">
            <v>Compensado</v>
          </cell>
          <cell r="Q836">
            <v>6007421</v>
          </cell>
          <cell r="R836" t="str">
            <v>Mant Rec F-3082 Flushing Oil Drum</v>
          </cell>
          <cell r="S836">
            <v>0.1</v>
          </cell>
          <cell r="T836" t="str">
            <v>GL</v>
          </cell>
          <cell r="U836">
            <v>10652170</v>
          </cell>
          <cell r="V836" t="str">
            <v>CLP</v>
          </cell>
          <cell r="W836">
            <v>1065217</v>
          </cell>
          <cell r="X836" t="str">
            <v>CLP</v>
          </cell>
          <cell r="Y836">
            <v>50105658</v>
          </cell>
          <cell r="Z836">
            <v>1131.74</v>
          </cell>
        </row>
        <row r="837">
          <cell r="A837">
            <v>4600035317</v>
          </cell>
          <cell r="B837" t="str">
            <v>FERROSTAAL CHILE S.A.C.</v>
          </cell>
          <cell r="C837">
            <v>34865826405</v>
          </cell>
          <cell r="D837" t="str">
            <v>Servicio Civil Mecánico PARO ERA 2025</v>
          </cell>
          <cell r="E837">
            <v>4500355937</v>
          </cell>
          <cell r="F837">
            <v>10</v>
          </cell>
          <cell r="G837">
            <v>34865317617</v>
          </cell>
          <cell r="H837">
            <v>508788</v>
          </cell>
          <cell r="I837">
            <v>1001849987</v>
          </cell>
          <cell r="J837" t="str">
            <v>Liberado</v>
          </cell>
          <cell r="K837" t="str">
            <v>P25_ERA_G1_COK_F-3083 10% CIERRE</v>
          </cell>
          <cell r="L837" t="str">
            <v>S2_07_4500355937</v>
          </cell>
          <cell r="M837">
            <v>828416</v>
          </cell>
          <cell r="N837" t="str">
            <v>CLP</v>
          </cell>
          <cell r="O837">
            <v>73707</v>
          </cell>
          <cell r="P837" t="str">
            <v>Compensado</v>
          </cell>
          <cell r="Q837">
            <v>6007422</v>
          </cell>
          <cell r="R837" t="str">
            <v>Mant Rec F-3083 HP Condensate Flash Drum</v>
          </cell>
          <cell r="S837">
            <v>0.1</v>
          </cell>
          <cell r="T837" t="str">
            <v>GL</v>
          </cell>
          <cell r="U837">
            <v>8284164</v>
          </cell>
          <cell r="V837" t="str">
            <v>CLP</v>
          </cell>
          <cell r="W837">
            <v>828416</v>
          </cell>
          <cell r="X837" t="str">
            <v>CLP</v>
          </cell>
          <cell r="Y837">
            <v>50105659</v>
          </cell>
          <cell r="Z837">
            <v>880.15</v>
          </cell>
        </row>
        <row r="838">
          <cell r="A838">
            <v>4600035317</v>
          </cell>
          <cell r="B838" t="str">
            <v>FERROSTAAL CHILE S.A.C.</v>
          </cell>
          <cell r="C838">
            <v>34865826405</v>
          </cell>
          <cell r="D838" t="str">
            <v>Servicio Civil Mecánico PARO ERA 2025</v>
          </cell>
          <cell r="E838">
            <v>4500355937</v>
          </cell>
          <cell r="F838">
            <v>10</v>
          </cell>
          <cell r="G838">
            <v>34865317617</v>
          </cell>
          <cell r="H838">
            <v>508788</v>
          </cell>
          <cell r="I838">
            <v>1001849988</v>
          </cell>
          <cell r="J838" t="str">
            <v>Liberado</v>
          </cell>
          <cell r="K838" t="str">
            <v>P25_ERA_G1_COK_L-3004 10% CIERRE</v>
          </cell>
          <cell r="L838" t="str">
            <v>S2_07_4500355937</v>
          </cell>
          <cell r="M838">
            <v>510238</v>
          </cell>
          <cell r="N838" t="str">
            <v>CLP</v>
          </cell>
          <cell r="O838">
            <v>73707</v>
          </cell>
          <cell r="P838" t="str">
            <v>Compensado</v>
          </cell>
          <cell r="Q838">
            <v>6019867</v>
          </cell>
          <cell r="R838" t="str">
            <v>L-3004 STRIPPING STEAM SEPARATOR</v>
          </cell>
          <cell r="S838">
            <v>0.1</v>
          </cell>
          <cell r="T838" t="str">
            <v>GL</v>
          </cell>
          <cell r="U838">
            <v>5102378</v>
          </cell>
          <cell r="V838" t="str">
            <v>CLP</v>
          </cell>
          <cell r="W838">
            <v>510238</v>
          </cell>
          <cell r="X838" t="str">
            <v>CLP</v>
          </cell>
          <cell r="Y838">
            <v>50105664</v>
          </cell>
          <cell r="Z838">
            <v>542.1</v>
          </cell>
        </row>
        <row r="839">
          <cell r="A839">
            <v>4600035317</v>
          </cell>
          <cell r="B839" t="str">
            <v>FERROSTAAL CHILE S.A.C.</v>
          </cell>
          <cell r="C839">
            <v>34865826405</v>
          </cell>
          <cell r="D839" t="str">
            <v>Servicio Civil Mecánico PARO ERA 2025</v>
          </cell>
          <cell r="E839">
            <v>4500355937</v>
          </cell>
          <cell r="F839">
            <v>10</v>
          </cell>
          <cell r="G839">
            <v>34865317617</v>
          </cell>
          <cell r="H839">
            <v>508788</v>
          </cell>
          <cell r="I839">
            <v>1001849989</v>
          </cell>
          <cell r="J839" t="str">
            <v>Liberado</v>
          </cell>
          <cell r="K839" t="str">
            <v>P25_ERA_G1_COK_L-3009 10% CIERRE</v>
          </cell>
          <cell r="L839" t="str">
            <v>S2_07_4500355937</v>
          </cell>
          <cell r="M839">
            <v>405662</v>
          </cell>
          <cell r="N839" t="str">
            <v>CLP</v>
          </cell>
          <cell r="O839">
            <v>73707</v>
          </cell>
          <cell r="P839" t="str">
            <v>Compensado</v>
          </cell>
          <cell r="Q839">
            <v>6007429</v>
          </cell>
          <cell r="R839" t="str">
            <v>Mant Rec L-3009 Coke Condensate Strainer</v>
          </cell>
          <cell r="S839">
            <v>0.1</v>
          </cell>
          <cell r="T839" t="str">
            <v>GL</v>
          </cell>
          <cell r="U839">
            <v>4056623</v>
          </cell>
          <cell r="V839" t="str">
            <v>CLP</v>
          </cell>
          <cell r="W839">
            <v>405662</v>
          </cell>
          <cell r="X839" t="str">
            <v>CLP</v>
          </cell>
          <cell r="Y839">
            <v>50105665</v>
          </cell>
          <cell r="Z839">
            <v>431</v>
          </cell>
        </row>
        <row r="840">
          <cell r="A840">
            <v>4600035317</v>
          </cell>
          <cell r="B840" t="str">
            <v>FERROSTAAL CHILE S.A.C.</v>
          </cell>
          <cell r="C840">
            <v>34865826405</v>
          </cell>
          <cell r="D840" t="str">
            <v>Servicio Civil Mecánico PARO ERA 2025</v>
          </cell>
          <cell r="E840">
            <v>4500355937</v>
          </cell>
          <cell r="F840">
            <v>10</v>
          </cell>
          <cell r="G840">
            <v>34865317617</v>
          </cell>
          <cell r="H840">
            <v>508788</v>
          </cell>
          <cell r="I840">
            <v>1001849990</v>
          </cell>
          <cell r="J840" t="str">
            <v>Liberado</v>
          </cell>
          <cell r="K840" t="str">
            <v>P25_ERA_G1_COK_L-3053 10% CIERRE</v>
          </cell>
          <cell r="L840" t="str">
            <v>S4_09_4500355937</v>
          </cell>
          <cell r="M840">
            <v>587798</v>
          </cell>
          <cell r="N840" t="str">
            <v>CLP</v>
          </cell>
          <cell r="O840">
            <v>73941</v>
          </cell>
          <cell r="P840" t="str">
            <v>Compensado</v>
          </cell>
          <cell r="Q840">
            <v>6007434</v>
          </cell>
          <cell r="R840" t="str">
            <v>Mant Rec L-3053 Fuel Gas Scrubber Lean</v>
          </cell>
          <cell r="S840">
            <v>0.1</v>
          </cell>
          <cell r="T840" t="str">
            <v>GL</v>
          </cell>
          <cell r="U840">
            <v>5877976</v>
          </cell>
          <cell r="V840" t="str">
            <v>CLP</v>
          </cell>
          <cell r="W840">
            <v>587798</v>
          </cell>
          <cell r="X840" t="str">
            <v>CLP</v>
          </cell>
          <cell r="Y840">
            <v>50105677</v>
          </cell>
          <cell r="Z840">
            <v>624.51</v>
          </cell>
        </row>
        <row r="841">
          <cell r="A841">
            <v>4600035317</v>
          </cell>
          <cell r="B841" t="str">
            <v>FERROSTAAL CHILE S.A.C.</v>
          </cell>
          <cell r="C841">
            <v>34865826405</v>
          </cell>
          <cell r="D841" t="str">
            <v>Servicio Civil Mecánico PARO ERA 2025</v>
          </cell>
          <cell r="E841">
            <v>4500355937</v>
          </cell>
          <cell r="F841">
            <v>10</v>
          </cell>
          <cell r="G841">
            <v>34865317617</v>
          </cell>
          <cell r="H841">
            <v>508788</v>
          </cell>
          <cell r="I841">
            <v>1001849991</v>
          </cell>
          <cell r="J841" t="str">
            <v>Liberado</v>
          </cell>
          <cell r="K841" t="str">
            <v>P25_ERA_G1_COK_L-3054 10% CIERRE</v>
          </cell>
          <cell r="L841" t="str">
            <v>S2_07_4500355937</v>
          </cell>
          <cell r="M841">
            <v>371445</v>
          </cell>
          <cell r="N841" t="str">
            <v>CLP</v>
          </cell>
          <cell r="O841">
            <v>73707</v>
          </cell>
          <cell r="P841" t="str">
            <v>Compensado</v>
          </cell>
          <cell r="Q841">
            <v>6007435</v>
          </cell>
          <cell r="R841" t="str">
            <v>Mant Rec L-3054 C3/C4 Amine Contactor LA</v>
          </cell>
          <cell r="S841">
            <v>0.1</v>
          </cell>
          <cell r="T841" t="str">
            <v>GL</v>
          </cell>
          <cell r="U841">
            <v>3714448</v>
          </cell>
          <cell r="V841" t="str">
            <v>CLP</v>
          </cell>
          <cell r="W841">
            <v>371445</v>
          </cell>
          <cell r="X841" t="str">
            <v>CLP</v>
          </cell>
          <cell r="Y841">
            <v>50105678</v>
          </cell>
          <cell r="Z841">
            <v>394.64</v>
          </cell>
        </row>
        <row r="842">
          <cell r="A842">
            <v>4600035317</v>
          </cell>
          <cell r="B842" t="str">
            <v>FERROSTAAL CHILE S.A.C.</v>
          </cell>
          <cell r="C842">
            <v>34865826405</v>
          </cell>
          <cell r="D842" t="str">
            <v>Servicio Civil Mecánico PARO ERA 2025</v>
          </cell>
          <cell r="E842">
            <v>4500355937</v>
          </cell>
          <cell r="F842">
            <v>10</v>
          </cell>
          <cell r="G842">
            <v>34865317617</v>
          </cell>
          <cell r="H842">
            <v>508788</v>
          </cell>
          <cell r="I842">
            <v>1001849995</v>
          </cell>
          <cell r="J842" t="str">
            <v>Liberado</v>
          </cell>
          <cell r="K842" t="str">
            <v>P25_ERA_G1_COK_T-3001 10% CIERRE</v>
          </cell>
          <cell r="L842" t="str">
            <v>S2_07_4500355937</v>
          </cell>
          <cell r="M842">
            <v>5194488</v>
          </cell>
          <cell r="N842" t="str">
            <v>CLP</v>
          </cell>
          <cell r="O842">
            <v>73707</v>
          </cell>
          <cell r="P842" t="str">
            <v>Compensado</v>
          </cell>
          <cell r="Q842">
            <v>6019868</v>
          </cell>
          <cell r="R842" t="str">
            <v>T-3001 LIMPIEZA D TANQUE</v>
          </cell>
          <cell r="S842">
            <v>0.1</v>
          </cell>
          <cell r="T842" t="str">
            <v>GL</v>
          </cell>
          <cell r="U842">
            <v>51944876</v>
          </cell>
          <cell r="V842" t="str">
            <v>CLP</v>
          </cell>
          <cell r="W842">
            <v>5194488</v>
          </cell>
          <cell r="X842" t="str">
            <v>CLP</v>
          </cell>
          <cell r="Y842">
            <v>50112257</v>
          </cell>
          <cell r="Z842">
            <v>5518.89</v>
          </cell>
        </row>
        <row r="843">
          <cell r="A843">
            <v>4600035317</v>
          </cell>
          <cell r="B843" t="str">
            <v>FERROSTAAL CHILE S.A.C.</v>
          </cell>
          <cell r="C843">
            <v>34865826405</v>
          </cell>
          <cell r="D843" t="str">
            <v>Servicio Civil Mecánico PARO ERA 2025</v>
          </cell>
          <cell r="E843">
            <v>4500355937</v>
          </cell>
          <cell r="F843">
            <v>10</v>
          </cell>
          <cell r="G843">
            <v>34865317617</v>
          </cell>
          <cell r="H843">
            <v>508788</v>
          </cell>
          <cell r="I843">
            <v>1001849999</v>
          </cell>
          <cell r="J843" t="str">
            <v>Liberado</v>
          </cell>
          <cell r="K843" t="str">
            <v>P25_ERA_G1_LPG1_APOYO DETENCIÓN_PART</v>
          </cell>
          <cell r="L843" t="str">
            <v>S4_07_4500355937</v>
          </cell>
          <cell r="M843">
            <v>29236291</v>
          </cell>
          <cell r="N843" t="str">
            <v>CLP</v>
          </cell>
          <cell r="O843">
            <v>73754</v>
          </cell>
          <cell r="P843" t="str">
            <v>Compensado</v>
          </cell>
          <cell r="Q843">
            <v>6019981</v>
          </cell>
          <cell r="R843" t="str">
            <v>APOYO DETENCIÓN Y PARTIDA LPG1 (TURNO)</v>
          </cell>
          <cell r="S843">
            <v>10.75</v>
          </cell>
          <cell r="T843" t="str">
            <v>C/U</v>
          </cell>
          <cell r="U843">
            <v>2719655</v>
          </cell>
          <cell r="V843" t="str">
            <v>CLP</v>
          </cell>
          <cell r="W843">
            <v>29236291</v>
          </cell>
          <cell r="X843" t="str">
            <v>CLP</v>
          </cell>
          <cell r="Y843">
            <v>50109693</v>
          </cell>
          <cell r="Z843">
            <v>31062.12</v>
          </cell>
        </row>
        <row r="844">
          <cell r="A844">
            <v>4600035317</v>
          </cell>
          <cell r="B844" t="str">
            <v>FERROSTAAL CHILE S.A.C.</v>
          </cell>
          <cell r="C844">
            <v>34865826405</v>
          </cell>
          <cell r="D844" t="str">
            <v>Servicio Civil Mecánico PARO ERA 2025</v>
          </cell>
          <cell r="E844">
            <v>4500355937</v>
          </cell>
          <cell r="F844">
            <v>10</v>
          </cell>
          <cell r="G844">
            <v>34865317617</v>
          </cell>
          <cell r="H844">
            <v>508788</v>
          </cell>
          <cell r="I844">
            <v>1001850001</v>
          </cell>
          <cell r="J844" t="str">
            <v>Liberado</v>
          </cell>
          <cell r="K844" t="str">
            <v>P25_ERA_G1_LPG1_C-35 10% CIERRE</v>
          </cell>
          <cell r="L844" t="str">
            <v>S2_07_4500355937</v>
          </cell>
          <cell r="M844">
            <v>550987</v>
          </cell>
          <cell r="N844" t="str">
            <v>CLP</v>
          </cell>
          <cell r="O844">
            <v>73707</v>
          </cell>
          <cell r="P844" t="str">
            <v>Compensado</v>
          </cell>
          <cell r="Q844">
            <v>6019889</v>
          </cell>
          <cell r="R844" t="str">
            <v>C-35 CONDENSADOR</v>
          </cell>
          <cell r="S844">
            <v>0.1</v>
          </cell>
          <cell r="T844" t="str">
            <v>GL</v>
          </cell>
          <cell r="U844">
            <v>5509871</v>
          </cell>
          <cell r="V844" t="str">
            <v>CLP</v>
          </cell>
          <cell r="W844">
            <v>550987</v>
          </cell>
          <cell r="X844" t="str">
            <v>CLP</v>
          </cell>
          <cell r="Y844">
            <v>50106010</v>
          </cell>
          <cell r="Z844">
            <v>585.4</v>
          </cell>
        </row>
        <row r="845">
          <cell r="A845">
            <v>4600035317</v>
          </cell>
          <cell r="B845" t="str">
            <v>FERROSTAAL CHILE S.A.C.</v>
          </cell>
          <cell r="C845">
            <v>34865826405</v>
          </cell>
          <cell r="D845" t="str">
            <v>Servicio Civil Mecánico PARO ERA 2025</v>
          </cell>
          <cell r="E845">
            <v>4500355937</v>
          </cell>
          <cell r="F845">
            <v>10</v>
          </cell>
          <cell r="G845">
            <v>34865317617</v>
          </cell>
          <cell r="H845">
            <v>508788</v>
          </cell>
          <cell r="I845">
            <v>1001850002</v>
          </cell>
          <cell r="J845" t="str">
            <v>Liberado</v>
          </cell>
          <cell r="K845" t="str">
            <v>P25_ERA_G1_LPG1_C-36 10% CIERRE</v>
          </cell>
          <cell r="L845" t="str">
            <v>S2_07_4500355937</v>
          </cell>
          <cell r="M845">
            <v>747782</v>
          </cell>
          <cell r="N845" t="str">
            <v>CLP</v>
          </cell>
          <cell r="O845">
            <v>73707</v>
          </cell>
          <cell r="P845" t="str">
            <v>Compensado</v>
          </cell>
          <cell r="Q845">
            <v>6019890</v>
          </cell>
          <cell r="R845" t="str">
            <v>C-36 REHERVIDOR</v>
          </cell>
          <cell r="S845">
            <v>0.1</v>
          </cell>
          <cell r="T845" t="str">
            <v>GL</v>
          </cell>
          <cell r="U845">
            <v>7477822</v>
          </cell>
          <cell r="V845" t="str">
            <v>CLP</v>
          </cell>
          <cell r="W845">
            <v>747782</v>
          </cell>
          <cell r="X845" t="str">
            <v>CLP</v>
          </cell>
          <cell r="Y845">
            <v>50106011</v>
          </cell>
          <cell r="Z845">
            <v>794.48</v>
          </cell>
        </row>
        <row r="846">
          <cell r="A846">
            <v>4600035317</v>
          </cell>
          <cell r="B846" t="str">
            <v>FERROSTAAL CHILE S.A.C.</v>
          </cell>
          <cell r="C846">
            <v>34865826405</v>
          </cell>
          <cell r="D846" t="str">
            <v>Servicio Civil Mecánico PARO ERA 2025</v>
          </cell>
          <cell r="E846">
            <v>4500355937</v>
          </cell>
          <cell r="F846">
            <v>10</v>
          </cell>
          <cell r="G846">
            <v>34865317617</v>
          </cell>
          <cell r="H846">
            <v>508788</v>
          </cell>
          <cell r="I846">
            <v>1001850003</v>
          </cell>
          <cell r="J846" t="str">
            <v>Liberado</v>
          </cell>
          <cell r="K846" t="str">
            <v>P25_ERA_G1_LPG1_C-37 10% CIERRE</v>
          </cell>
          <cell r="L846" t="str">
            <v>S2_07_4500355937</v>
          </cell>
          <cell r="M846">
            <v>262810</v>
          </cell>
          <cell r="N846" t="str">
            <v>CLP</v>
          </cell>
          <cell r="O846">
            <v>73707</v>
          </cell>
          <cell r="P846" t="str">
            <v>Compensado</v>
          </cell>
          <cell r="Q846">
            <v>6019891</v>
          </cell>
          <cell r="R846" t="str">
            <v>C-37 ENFRIADOR</v>
          </cell>
          <cell r="S846">
            <v>0.1</v>
          </cell>
          <cell r="T846" t="str">
            <v>GL</v>
          </cell>
          <cell r="U846">
            <v>2628097</v>
          </cell>
          <cell r="V846" t="str">
            <v>CLP</v>
          </cell>
          <cell r="W846">
            <v>262810</v>
          </cell>
          <cell r="X846" t="str">
            <v>CLP</v>
          </cell>
          <cell r="Y846">
            <v>50106012</v>
          </cell>
          <cell r="Z846">
            <v>279.22000000000003</v>
          </cell>
        </row>
        <row r="847">
          <cell r="A847">
            <v>4600035317</v>
          </cell>
          <cell r="B847" t="str">
            <v>FERROSTAAL CHILE S.A.C.</v>
          </cell>
          <cell r="C847">
            <v>34865826405</v>
          </cell>
          <cell r="D847" t="str">
            <v>Servicio Civil Mecánico PARO ERA 2025</v>
          </cell>
          <cell r="E847">
            <v>4500355937</v>
          </cell>
          <cell r="F847">
            <v>10</v>
          </cell>
          <cell r="G847">
            <v>34865317617</v>
          </cell>
          <cell r="H847">
            <v>508788</v>
          </cell>
          <cell r="I847">
            <v>1001850004</v>
          </cell>
          <cell r="J847" t="str">
            <v>Liberado</v>
          </cell>
          <cell r="K847" t="str">
            <v>P25_ERA_G1_LPG1_C-38 10% CIERRE</v>
          </cell>
          <cell r="L847" t="str">
            <v>S2_07_4500355937</v>
          </cell>
          <cell r="M847">
            <v>262810</v>
          </cell>
          <cell r="N847" t="str">
            <v>CLP</v>
          </cell>
          <cell r="O847">
            <v>73707</v>
          </cell>
          <cell r="P847" t="str">
            <v>Compensado</v>
          </cell>
          <cell r="Q847">
            <v>6019892</v>
          </cell>
          <cell r="R847" t="str">
            <v>C-38 ENFRIADOR</v>
          </cell>
          <cell r="S847">
            <v>0.1</v>
          </cell>
          <cell r="T847" t="str">
            <v>GL</v>
          </cell>
          <cell r="U847">
            <v>2628097</v>
          </cell>
          <cell r="V847" t="str">
            <v>CLP</v>
          </cell>
          <cell r="W847">
            <v>262810</v>
          </cell>
          <cell r="X847" t="str">
            <v>CLP</v>
          </cell>
          <cell r="Y847">
            <v>50106013</v>
          </cell>
          <cell r="Z847">
            <v>279.22000000000003</v>
          </cell>
        </row>
        <row r="848">
          <cell r="A848">
            <v>4600035317</v>
          </cell>
          <cell r="B848" t="str">
            <v>FERROSTAAL CHILE S.A.C.</v>
          </cell>
          <cell r="C848">
            <v>34865826405</v>
          </cell>
          <cell r="D848" t="str">
            <v>Servicio Civil Mecánico PARO ERA 2025</v>
          </cell>
          <cell r="E848">
            <v>4500355937</v>
          </cell>
          <cell r="F848">
            <v>10</v>
          </cell>
          <cell r="G848">
            <v>34865317617</v>
          </cell>
          <cell r="H848">
            <v>508788</v>
          </cell>
          <cell r="I848">
            <v>1001850006</v>
          </cell>
          <cell r="J848" t="str">
            <v>Liberado</v>
          </cell>
          <cell r="K848" t="str">
            <v>P25_ERA_G1_LPG1_E-10 10% CIERRE</v>
          </cell>
          <cell r="L848" t="str">
            <v>S2_07_4500355937</v>
          </cell>
          <cell r="M848">
            <v>2171491</v>
          </cell>
          <cell r="N848" t="str">
            <v>CLP</v>
          </cell>
          <cell r="O848">
            <v>73707</v>
          </cell>
          <cell r="P848" t="str">
            <v>Compensado</v>
          </cell>
          <cell r="Q848">
            <v>6019809</v>
          </cell>
          <cell r="R848" t="str">
            <v>E-10 TORRE LAVADO CAUSTICO LPG E10</v>
          </cell>
          <cell r="S848">
            <v>0.1</v>
          </cell>
          <cell r="T848" t="str">
            <v>GL</v>
          </cell>
          <cell r="U848">
            <v>21714913</v>
          </cell>
          <cell r="V848" t="str">
            <v>CLP</v>
          </cell>
          <cell r="W848">
            <v>2171491</v>
          </cell>
          <cell r="X848" t="str">
            <v>CLP</v>
          </cell>
          <cell r="Y848">
            <v>50104431</v>
          </cell>
          <cell r="Z848">
            <v>2307.1</v>
          </cell>
        </row>
        <row r="849">
          <cell r="A849">
            <v>4600035317</v>
          </cell>
          <cell r="B849" t="str">
            <v>FERROSTAAL CHILE S.A.C.</v>
          </cell>
          <cell r="C849">
            <v>34865826405</v>
          </cell>
          <cell r="D849" t="str">
            <v>Servicio Civil Mecánico PARO ERA 2025</v>
          </cell>
          <cell r="E849">
            <v>4500355937</v>
          </cell>
          <cell r="F849">
            <v>10</v>
          </cell>
          <cell r="G849">
            <v>34865317617</v>
          </cell>
          <cell r="H849">
            <v>508788</v>
          </cell>
          <cell r="I849">
            <v>1001850128</v>
          </cell>
          <cell r="J849" t="str">
            <v>Liberado</v>
          </cell>
          <cell r="K849" t="str">
            <v>P25_ERA_G1_LPG1_E-11 10% CIERRE</v>
          </cell>
          <cell r="L849" t="str">
            <v>S2_07_4500355937</v>
          </cell>
          <cell r="M849">
            <v>2764721</v>
          </cell>
          <cell r="N849" t="str">
            <v>CLP</v>
          </cell>
          <cell r="O849">
            <v>73707</v>
          </cell>
          <cell r="P849" t="str">
            <v>Compensado</v>
          </cell>
          <cell r="Q849">
            <v>6019850</v>
          </cell>
          <cell r="R849" t="str">
            <v>E-11 LAVA CAUST. LPG EXTRAE MERCAPT. E11</v>
          </cell>
          <cell r="S849">
            <v>0.1</v>
          </cell>
          <cell r="T849" t="str">
            <v>GL</v>
          </cell>
          <cell r="U849">
            <v>27647212</v>
          </cell>
          <cell r="V849" t="str">
            <v>CLP</v>
          </cell>
          <cell r="W849">
            <v>2764721</v>
          </cell>
          <cell r="X849" t="str">
            <v>CLP</v>
          </cell>
          <cell r="Y849">
            <v>50104432</v>
          </cell>
          <cell r="Z849">
            <v>2937.38</v>
          </cell>
        </row>
        <row r="850">
          <cell r="A850">
            <v>4600035317</v>
          </cell>
          <cell r="B850" t="str">
            <v>FERROSTAAL CHILE S.A.C.</v>
          </cell>
          <cell r="C850">
            <v>34865826405</v>
          </cell>
          <cell r="D850" t="str">
            <v>Servicio Civil Mecánico PARO ERA 2025</v>
          </cell>
          <cell r="E850">
            <v>4500355937</v>
          </cell>
          <cell r="F850">
            <v>10</v>
          </cell>
          <cell r="G850">
            <v>34865317617</v>
          </cell>
          <cell r="H850">
            <v>508788</v>
          </cell>
          <cell r="I850">
            <v>1001850134</v>
          </cell>
          <cell r="J850" t="str">
            <v>Liberado</v>
          </cell>
          <cell r="K850" t="str">
            <v>P25_ERA_G1_LPG1_E-8 10% CIERRE</v>
          </cell>
          <cell r="L850" t="str">
            <v>S2_07_4500355937</v>
          </cell>
          <cell r="M850">
            <v>2680546</v>
          </cell>
          <cell r="N850" t="str">
            <v>CLP</v>
          </cell>
          <cell r="O850">
            <v>73707</v>
          </cell>
          <cell r="P850" t="str">
            <v>Compensado</v>
          </cell>
          <cell r="Q850">
            <v>6019852</v>
          </cell>
          <cell r="R850" t="str">
            <v>E-8 TORRE ABSORBEDOR H2S LPG E8</v>
          </cell>
          <cell r="S850">
            <v>0.1</v>
          </cell>
          <cell r="T850" t="str">
            <v>GL</v>
          </cell>
          <cell r="U850">
            <v>26805458</v>
          </cell>
          <cell r="V850" t="str">
            <v>CLP</v>
          </cell>
          <cell r="W850">
            <v>2680546</v>
          </cell>
          <cell r="X850" t="str">
            <v>CLP</v>
          </cell>
          <cell r="Y850">
            <v>50104438</v>
          </cell>
          <cell r="Z850">
            <v>2847.95</v>
          </cell>
        </row>
        <row r="851">
          <cell r="A851">
            <v>4600035317</v>
          </cell>
          <cell r="B851" t="str">
            <v>FERROSTAAL CHILE S.A.C.</v>
          </cell>
          <cell r="C851">
            <v>34865826405</v>
          </cell>
          <cell r="D851" t="str">
            <v>Servicio Civil Mecánico PARO ERA 2025</v>
          </cell>
          <cell r="E851">
            <v>4500355937</v>
          </cell>
          <cell r="F851">
            <v>10</v>
          </cell>
          <cell r="G851">
            <v>34865317617</v>
          </cell>
          <cell r="H851">
            <v>508788</v>
          </cell>
          <cell r="I851">
            <v>1001850135</v>
          </cell>
          <cell r="J851" t="str">
            <v>Liberado</v>
          </cell>
          <cell r="K851" t="str">
            <v>P25_ERA_G1_LPG1_F-12 10% CIERRE</v>
          </cell>
          <cell r="L851" t="str">
            <v>S2_07_4500355937</v>
          </cell>
          <cell r="M851">
            <v>626826</v>
          </cell>
          <cell r="N851" t="str">
            <v>CLP</v>
          </cell>
          <cell r="O851">
            <v>73707</v>
          </cell>
          <cell r="P851" t="str">
            <v>Compensado</v>
          </cell>
          <cell r="Q851">
            <v>6019856</v>
          </cell>
          <cell r="R851" t="str">
            <v>F-12 SPLITTER REFLUX DRUM</v>
          </cell>
          <cell r="S851">
            <v>0.1</v>
          </cell>
          <cell r="T851" t="str">
            <v>GL</v>
          </cell>
          <cell r="U851">
            <v>6268255</v>
          </cell>
          <cell r="V851" t="str">
            <v>CLP</v>
          </cell>
          <cell r="W851">
            <v>626826</v>
          </cell>
          <cell r="X851" t="str">
            <v>CLP</v>
          </cell>
          <cell r="Y851">
            <v>50105622</v>
          </cell>
          <cell r="Z851">
            <v>665.97</v>
          </cell>
        </row>
        <row r="852">
          <cell r="A852">
            <v>4600035317</v>
          </cell>
          <cell r="B852" t="str">
            <v>FERROSTAAL CHILE S.A.C.</v>
          </cell>
          <cell r="C852">
            <v>34865826405</v>
          </cell>
          <cell r="D852" t="str">
            <v>Servicio Civil Mecánico PARO ERA 2025</v>
          </cell>
          <cell r="E852">
            <v>4500355937</v>
          </cell>
          <cell r="F852">
            <v>10</v>
          </cell>
          <cell r="G852">
            <v>34865317617</v>
          </cell>
          <cell r="H852">
            <v>508788</v>
          </cell>
          <cell r="I852">
            <v>1001850136</v>
          </cell>
          <cell r="J852" t="str">
            <v>Liberado</v>
          </cell>
          <cell r="K852" t="str">
            <v>P25_ERA_G1_LPG1_F-36A 10% CIERRE</v>
          </cell>
          <cell r="L852" t="str">
            <v>S2_07_4500355937</v>
          </cell>
          <cell r="M852">
            <v>829850</v>
          </cell>
          <cell r="N852" t="str">
            <v>CLP</v>
          </cell>
          <cell r="O852">
            <v>73707</v>
          </cell>
          <cell r="P852" t="str">
            <v>Compensado</v>
          </cell>
          <cell r="Q852">
            <v>6019857</v>
          </cell>
          <cell r="R852" t="str">
            <v>F-36A ACUMULADOR DE CONDENSADO</v>
          </cell>
          <cell r="S852">
            <v>0.1</v>
          </cell>
          <cell r="T852" t="str">
            <v>GL</v>
          </cell>
          <cell r="U852">
            <v>8298496</v>
          </cell>
          <cell r="V852" t="str">
            <v>CLP</v>
          </cell>
          <cell r="W852">
            <v>829850</v>
          </cell>
          <cell r="X852" t="str">
            <v>CLP</v>
          </cell>
          <cell r="Y852">
            <v>50105623</v>
          </cell>
          <cell r="Z852">
            <v>881.67</v>
          </cell>
        </row>
        <row r="853">
          <cell r="A853">
            <v>4600035317</v>
          </cell>
          <cell r="B853" t="str">
            <v>FERROSTAAL CHILE S.A.C.</v>
          </cell>
          <cell r="C853">
            <v>34865826405</v>
          </cell>
          <cell r="D853" t="str">
            <v>Servicio Civil Mecánico PARO ERA 2025</v>
          </cell>
          <cell r="E853">
            <v>4500355937</v>
          </cell>
          <cell r="F853">
            <v>10</v>
          </cell>
          <cell r="G853">
            <v>34865317617</v>
          </cell>
          <cell r="H853">
            <v>508788</v>
          </cell>
          <cell r="I853">
            <v>1001850137</v>
          </cell>
          <cell r="J853" t="str">
            <v>Liberado</v>
          </cell>
          <cell r="K853" t="str">
            <v>P25_ERA_G1_LPG1_F-51 10% CIERRE</v>
          </cell>
          <cell r="L853" t="str">
            <v>S2_07_4500355937</v>
          </cell>
          <cell r="M853">
            <v>1031413</v>
          </cell>
          <cell r="N853" t="str">
            <v>CLP</v>
          </cell>
          <cell r="O853">
            <v>73707</v>
          </cell>
          <cell r="P853" t="str">
            <v>Compensado</v>
          </cell>
          <cell r="Q853">
            <v>6019858</v>
          </cell>
          <cell r="R853" t="str">
            <v>F-51 LAVADOR CAUSTICO</v>
          </cell>
          <cell r="S853">
            <v>0.1</v>
          </cell>
          <cell r="T853" t="str">
            <v>GL</v>
          </cell>
          <cell r="U853">
            <v>10314128</v>
          </cell>
          <cell r="V853" t="str">
            <v>CLP</v>
          </cell>
          <cell r="W853">
            <v>1031413</v>
          </cell>
          <cell r="X853" t="str">
            <v>CLP</v>
          </cell>
          <cell r="Y853">
            <v>50105624</v>
          </cell>
          <cell r="Z853">
            <v>1095.83</v>
          </cell>
        </row>
        <row r="854">
          <cell r="A854">
            <v>4600035317</v>
          </cell>
          <cell r="B854" t="str">
            <v>FERROSTAAL CHILE S.A.C.</v>
          </cell>
          <cell r="C854">
            <v>34865826405</v>
          </cell>
          <cell r="D854" t="str">
            <v>Servicio Civil Mecánico PARO ERA 2025</v>
          </cell>
          <cell r="E854">
            <v>4500355937</v>
          </cell>
          <cell r="F854">
            <v>10</v>
          </cell>
          <cell r="G854">
            <v>34865317617</v>
          </cell>
          <cell r="H854">
            <v>508788</v>
          </cell>
          <cell r="I854">
            <v>1001850141</v>
          </cell>
          <cell r="J854" t="str">
            <v>Liberado</v>
          </cell>
          <cell r="K854" t="str">
            <v>P25_ERA_G1_LPG1_F-7 10% CIERRE</v>
          </cell>
          <cell r="L854" t="str">
            <v>S2_07_4500355937</v>
          </cell>
          <cell r="M854">
            <v>507709</v>
          </cell>
          <cell r="N854" t="str">
            <v>CLP</v>
          </cell>
          <cell r="O854">
            <v>73707</v>
          </cell>
          <cell r="P854" t="str">
            <v>Compensado</v>
          </cell>
          <cell r="Q854">
            <v>6019861</v>
          </cell>
          <cell r="R854" t="str">
            <v>F-7 HYDROCARBON SEPARATOR</v>
          </cell>
          <cell r="S854">
            <v>0.1</v>
          </cell>
          <cell r="T854" t="str">
            <v>GL</v>
          </cell>
          <cell r="U854">
            <v>5077087</v>
          </cell>
          <cell r="V854" t="str">
            <v>CLP</v>
          </cell>
          <cell r="W854">
            <v>507709</v>
          </cell>
          <cell r="X854" t="str">
            <v>CLP</v>
          </cell>
          <cell r="Y854">
            <v>50105627</v>
          </cell>
          <cell r="Z854">
            <v>539.41999999999996</v>
          </cell>
        </row>
        <row r="855">
          <cell r="A855">
            <v>4600035317</v>
          </cell>
          <cell r="B855" t="str">
            <v>FERROSTAAL CHILE S.A.C.</v>
          </cell>
          <cell r="C855">
            <v>34865826405</v>
          </cell>
          <cell r="D855" t="str">
            <v>Servicio Civil Mecánico PARO ERA 2025</v>
          </cell>
          <cell r="E855">
            <v>4500355937</v>
          </cell>
          <cell r="F855">
            <v>10</v>
          </cell>
          <cell r="G855">
            <v>34865317617</v>
          </cell>
          <cell r="H855">
            <v>508788</v>
          </cell>
          <cell r="I855">
            <v>1001850143</v>
          </cell>
          <cell r="J855" t="str">
            <v>Liberado</v>
          </cell>
          <cell r="K855" t="str">
            <v>P25_ERA_G1_LPG1_L-6 10% CIERRE</v>
          </cell>
          <cell r="L855" t="str">
            <v>S2_07_4500355937</v>
          </cell>
          <cell r="M855">
            <v>637735</v>
          </cell>
          <cell r="N855" t="str">
            <v>CLP</v>
          </cell>
          <cell r="O855">
            <v>73707</v>
          </cell>
          <cell r="P855" t="str">
            <v>Compensado</v>
          </cell>
          <cell r="Q855">
            <v>6019862</v>
          </cell>
          <cell r="R855" t="str">
            <v>L-6 COALESCEDOR DE AGUA REMANENTE</v>
          </cell>
          <cell r="S855">
            <v>0.1</v>
          </cell>
          <cell r="T855" t="str">
            <v>GL</v>
          </cell>
          <cell r="U855">
            <v>6377352</v>
          </cell>
          <cell r="V855" t="str">
            <v>CLP</v>
          </cell>
          <cell r="W855">
            <v>637735</v>
          </cell>
          <cell r="X855" t="str">
            <v>CLP</v>
          </cell>
          <cell r="Y855">
            <v>50105631</v>
          </cell>
          <cell r="Z855">
            <v>677.56</v>
          </cell>
        </row>
        <row r="856">
          <cell r="A856">
            <v>4600035317</v>
          </cell>
          <cell r="B856" t="str">
            <v>FERROSTAAL CHILE S.A.C.</v>
          </cell>
          <cell r="C856">
            <v>34865826405</v>
          </cell>
          <cell r="D856" t="str">
            <v>Servicio Civil Mecánico PARO ERA 2025</v>
          </cell>
          <cell r="E856">
            <v>4500355937</v>
          </cell>
          <cell r="F856">
            <v>10</v>
          </cell>
          <cell r="G856">
            <v>34865317617</v>
          </cell>
          <cell r="H856">
            <v>508788</v>
          </cell>
          <cell r="I856">
            <v>1001850144</v>
          </cell>
          <cell r="J856" t="str">
            <v>Liberado</v>
          </cell>
          <cell r="K856" t="str">
            <v>P25_ERA_G1_LPG1_L-7 10% CIERRE</v>
          </cell>
          <cell r="L856" t="str">
            <v>S2_07_4500355937</v>
          </cell>
          <cell r="M856">
            <v>763696</v>
          </cell>
          <cell r="N856" t="str">
            <v>CLP</v>
          </cell>
          <cell r="O856">
            <v>73707</v>
          </cell>
          <cell r="P856" t="str">
            <v>Compensado</v>
          </cell>
          <cell r="Q856">
            <v>6019863</v>
          </cell>
          <cell r="R856" t="str">
            <v>L-7 COALESCEDOR DE AGUA REMANENTE</v>
          </cell>
          <cell r="S856">
            <v>0.1</v>
          </cell>
          <cell r="T856" t="str">
            <v>GL</v>
          </cell>
          <cell r="U856">
            <v>7636955</v>
          </cell>
          <cell r="V856" t="str">
            <v>CLP</v>
          </cell>
          <cell r="W856">
            <v>763696</v>
          </cell>
          <cell r="X856" t="str">
            <v>CLP</v>
          </cell>
          <cell r="Y856">
            <v>50105634</v>
          </cell>
          <cell r="Z856">
            <v>811.39</v>
          </cell>
        </row>
        <row r="857">
          <cell r="A857">
            <v>4600035317</v>
          </cell>
          <cell r="B857" t="str">
            <v>FERROSTAAL CHILE S.A.C.</v>
          </cell>
          <cell r="C857">
            <v>34865826405</v>
          </cell>
          <cell r="D857" t="str">
            <v>Servicio Civil Mecánico PARO ERA 2025</v>
          </cell>
          <cell r="E857">
            <v>4500355937</v>
          </cell>
          <cell r="F857">
            <v>10</v>
          </cell>
          <cell r="G857">
            <v>34865317617</v>
          </cell>
          <cell r="H857">
            <v>508788</v>
          </cell>
          <cell r="I857">
            <v>1001850146</v>
          </cell>
          <cell r="J857" t="str">
            <v>Liberado</v>
          </cell>
          <cell r="K857" t="str">
            <v>P25_ERA_G1_LPG1_L-7A 10% CIERRE</v>
          </cell>
          <cell r="L857" t="str">
            <v>S2_07_4500355937</v>
          </cell>
          <cell r="M857">
            <v>724916</v>
          </cell>
          <cell r="N857" t="str">
            <v>CLP</v>
          </cell>
          <cell r="O857">
            <v>73707</v>
          </cell>
          <cell r="P857" t="str">
            <v>Compensado</v>
          </cell>
          <cell r="Q857">
            <v>6019864</v>
          </cell>
          <cell r="R857" t="str">
            <v>L-7A COALESCEDOR DE AGUA REMANENTE</v>
          </cell>
          <cell r="S857">
            <v>0.1</v>
          </cell>
          <cell r="T857" t="str">
            <v>GL</v>
          </cell>
          <cell r="U857">
            <v>7249158</v>
          </cell>
          <cell r="V857" t="str">
            <v>CLP</v>
          </cell>
          <cell r="W857">
            <v>724916</v>
          </cell>
          <cell r="X857" t="str">
            <v>CLP</v>
          </cell>
          <cell r="Y857">
            <v>50105635</v>
          </cell>
          <cell r="Z857">
            <v>770.19</v>
          </cell>
        </row>
        <row r="858">
          <cell r="A858">
            <v>4600035317</v>
          </cell>
          <cell r="B858" t="str">
            <v>FERROSTAAL CHILE S.A.C.</v>
          </cell>
          <cell r="C858">
            <v>34865826405</v>
          </cell>
          <cell r="D858" t="str">
            <v>Servicio Civil Mecánico PARO ERA 2025</v>
          </cell>
          <cell r="E858">
            <v>4500355937</v>
          </cell>
          <cell r="F858">
            <v>10</v>
          </cell>
          <cell r="G858">
            <v>34865317617</v>
          </cell>
          <cell r="H858">
            <v>508788</v>
          </cell>
          <cell r="I858">
            <v>1001850147</v>
          </cell>
          <cell r="J858" t="str">
            <v>Liberado</v>
          </cell>
          <cell r="K858" t="str">
            <v>P25_ERA_G1_SPLI_C-120 10% CIERRE</v>
          </cell>
          <cell r="L858" t="str">
            <v>S2_07_4500355937</v>
          </cell>
          <cell r="M858">
            <v>844632</v>
          </cell>
          <cell r="N858" t="str">
            <v>CLP</v>
          </cell>
          <cell r="O858">
            <v>73707</v>
          </cell>
          <cell r="P858" t="str">
            <v>Compensado</v>
          </cell>
          <cell r="Q858">
            <v>6007329</v>
          </cell>
          <cell r="R858" t="str">
            <v>Mant C-120 - Naphtha Splitter Feed Heate</v>
          </cell>
          <cell r="S858">
            <v>0.1</v>
          </cell>
          <cell r="T858" t="str">
            <v>GL</v>
          </cell>
          <cell r="U858">
            <v>8446316</v>
          </cell>
          <cell r="V858" t="str">
            <v>CLP</v>
          </cell>
          <cell r="W858">
            <v>844632</v>
          </cell>
          <cell r="X858" t="str">
            <v>CLP</v>
          </cell>
          <cell r="Y858">
            <v>50105995</v>
          </cell>
          <cell r="Z858">
            <v>897.38</v>
          </cell>
        </row>
        <row r="859">
          <cell r="A859">
            <v>4600035317</v>
          </cell>
          <cell r="B859" t="str">
            <v>FERROSTAAL CHILE S.A.C.</v>
          </cell>
          <cell r="C859">
            <v>34865826405</v>
          </cell>
          <cell r="D859" t="str">
            <v>Servicio Civil Mecánico PARO ERA 2025</v>
          </cell>
          <cell r="E859">
            <v>4500355937</v>
          </cell>
          <cell r="F859">
            <v>10</v>
          </cell>
          <cell r="G859">
            <v>34865317617</v>
          </cell>
          <cell r="H859">
            <v>508788</v>
          </cell>
          <cell r="I859">
            <v>1001850153</v>
          </cell>
          <cell r="J859" t="str">
            <v>Liberado</v>
          </cell>
          <cell r="K859" t="str">
            <v>P25_ERA_G1_SPLI_C-121 10% CIERRE</v>
          </cell>
          <cell r="L859" t="str">
            <v>S2_07_4500355937</v>
          </cell>
          <cell r="M859">
            <v>896413</v>
          </cell>
          <cell r="N859" t="str">
            <v>CLP</v>
          </cell>
          <cell r="O859">
            <v>73707</v>
          </cell>
          <cell r="P859" t="str">
            <v>Compensado</v>
          </cell>
          <cell r="Q859">
            <v>6007330</v>
          </cell>
          <cell r="R859" t="str">
            <v>Mant C-121 - Naphtha Splitter Steam Rebo</v>
          </cell>
          <cell r="S859">
            <v>0.1</v>
          </cell>
          <cell r="T859" t="str">
            <v>GL</v>
          </cell>
          <cell r="U859">
            <v>8964134</v>
          </cell>
          <cell r="V859" t="str">
            <v>CLP</v>
          </cell>
          <cell r="W859">
            <v>896413</v>
          </cell>
          <cell r="X859" t="str">
            <v>CLP</v>
          </cell>
          <cell r="Y859">
            <v>50105996</v>
          </cell>
          <cell r="Z859">
            <v>952.39</v>
          </cell>
        </row>
        <row r="860">
          <cell r="A860">
            <v>4600035317</v>
          </cell>
          <cell r="B860" t="str">
            <v>FERROSTAAL CHILE S.A.C.</v>
          </cell>
          <cell r="C860">
            <v>34865826405</v>
          </cell>
          <cell r="D860" t="str">
            <v>Servicio Civil Mecánico PARO ERA 2025</v>
          </cell>
          <cell r="E860">
            <v>4500355937</v>
          </cell>
          <cell r="F860">
            <v>10</v>
          </cell>
          <cell r="G860">
            <v>34865317617</v>
          </cell>
          <cell r="H860">
            <v>508788</v>
          </cell>
          <cell r="I860">
            <v>1001850156</v>
          </cell>
          <cell r="J860" t="str">
            <v>Liberado</v>
          </cell>
          <cell r="K860" t="str">
            <v>P25_ERA_G1_SPLI_C-122-1 10% CIERRE</v>
          </cell>
          <cell r="L860" t="str">
            <v>S2_07_4500355937</v>
          </cell>
          <cell r="M860">
            <v>424925</v>
          </cell>
          <cell r="N860" t="str">
            <v>CLP</v>
          </cell>
          <cell r="O860">
            <v>73707</v>
          </cell>
          <cell r="P860" t="str">
            <v>Compensado</v>
          </cell>
          <cell r="Q860">
            <v>6019886</v>
          </cell>
          <cell r="R860" t="str">
            <v>C-122-1 GASOL STRIPER OVERHEAD CONDENCER</v>
          </cell>
          <cell r="S860">
            <v>0.1</v>
          </cell>
          <cell r="T860" t="str">
            <v>GL</v>
          </cell>
          <cell r="U860">
            <v>4249250</v>
          </cell>
          <cell r="V860" t="str">
            <v>CLP</v>
          </cell>
          <cell r="W860">
            <v>424925</v>
          </cell>
          <cell r="X860" t="str">
            <v>CLP</v>
          </cell>
          <cell r="Y860">
            <v>50105998</v>
          </cell>
          <cell r="Z860">
            <v>451.46</v>
          </cell>
        </row>
        <row r="861">
          <cell r="A861">
            <v>4600035317</v>
          </cell>
          <cell r="B861" t="str">
            <v>FERROSTAAL CHILE S.A.C.</v>
          </cell>
          <cell r="C861">
            <v>34865826405</v>
          </cell>
          <cell r="D861" t="str">
            <v>Servicio Civil Mecánico PARO ERA 2025</v>
          </cell>
          <cell r="E861">
            <v>4500355937</v>
          </cell>
          <cell r="F861">
            <v>10</v>
          </cell>
          <cell r="G861">
            <v>34865317617</v>
          </cell>
          <cell r="H861">
            <v>508788</v>
          </cell>
          <cell r="I861">
            <v>1001850158</v>
          </cell>
          <cell r="J861" t="str">
            <v>Liberado</v>
          </cell>
          <cell r="K861" t="str">
            <v>P25_ERA_G1_SPLI_C-122-2 10% CIERRE</v>
          </cell>
          <cell r="L861" t="str">
            <v>S2_07_4500355937</v>
          </cell>
          <cell r="M861">
            <v>424925</v>
          </cell>
          <cell r="N861" t="str">
            <v>CLP</v>
          </cell>
          <cell r="O861">
            <v>73707</v>
          </cell>
          <cell r="P861" t="str">
            <v>Compensado</v>
          </cell>
          <cell r="Q861">
            <v>6019887</v>
          </cell>
          <cell r="R861" t="str">
            <v>C-122-2 GASOL STRIPER OVERHEAD CONDENCER</v>
          </cell>
          <cell r="S861">
            <v>0.1</v>
          </cell>
          <cell r="T861" t="str">
            <v>GL</v>
          </cell>
          <cell r="U861">
            <v>4249250</v>
          </cell>
          <cell r="V861" t="str">
            <v>CLP</v>
          </cell>
          <cell r="W861">
            <v>424925</v>
          </cell>
          <cell r="X861" t="str">
            <v>CLP</v>
          </cell>
          <cell r="Y861">
            <v>50105999</v>
          </cell>
          <cell r="Z861">
            <v>451.46</v>
          </cell>
        </row>
        <row r="862">
          <cell r="A862">
            <v>4600035317</v>
          </cell>
          <cell r="B862" t="str">
            <v>FERROSTAAL CHILE S.A.C.</v>
          </cell>
          <cell r="C862">
            <v>34865826405</v>
          </cell>
          <cell r="D862" t="str">
            <v>Servicio Civil Mecánico PARO ERA 2025</v>
          </cell>
          <cell r="E862">
            <v>4500355937</v>
          </cell>
          <cell r="F862">
            <v>10</v>
          </cell>
          <cell r="G862">
            <v>34865317617</v>
          </cell>
          <cell r="H862">
            <v>508788</v>
          </cell>
          <cell r="I862">
            <v>1001850283</v>
          </cell>
          <cell r="J862" t="str">
            <v>Liberado</v>
          </cell>
          <cell r="K862" t="str">
            <v>P25_ERA_G1_SPLI_C-147A 10% CIERRE</v>
          </cell>
          <cell r="L862" t="str">
            <v>S2_07_4500355937</v>
          </cell>
          <cell r="M862">
            <v>4080047</v>
          </cell>
          <cell r="N862" t="str">
            <v>CLP</v>
          </cell>
          <cell r="O862">
            <v>73707</v>
          </cell>
          <cell r="P862" t="str">
            <v>Compensado</v>
          </cell>
          <cell r="Q862">
            <v>6007332</v>
          </cell>
          <cell r="R862" t="str">
            <v>Mant C-147A - Naphtha Splitter Feed Pre</v>
          </cell>
          <cell r="S862">
            <v>0.1</v>
          </cell>
          <cell r="T862" t="str">
            <v>GL</v>
          </cell>
          <cell r="U862">
            <v>40800467</v>
          </cell>
          <cell r="V862" t="str">
            <v>CLP</v>
          </cell>
          <cell r="W862">
            <v>4080047</v>
          </cell>
          <cell r="X862" t="str">
            <v>CLP</v>
          </cell>
          <cell r="Y862">
            <v>50110962</v>
          </cell>
          <cell r="Z862">
            <v>4371.82</v>
          </cell>
        </row>
        <row r="863">
          <cell r="A863">
            <v>4600035317</v>
          </cell>
          <cell r="B863" t="str">
            <v>FERROSTAAL CHILE S.A.C.</v>
          </cell>
          <cell r="C863">
            <v>34865826405</v>
          </cell>
          <cell r="D863" t="str">
            <v>Servicio Civil Mecánico PARO ERA 2025</v>
          </cell>
          <cell r="E863">
            <v>4500355937</v>
          </cell>
          <cell r="F863">
            <v>10</v>
          </cell>
          <cell r="G863">
            <v>34865317617</v>
          </cell>
          <cell r="H863">
            <v>508788</v>
          </cell>
          <cell r="I863">
            <v>1001850284</v>
          </cell>
          <cell r="J863" t="str">
            <v>Liberado</v>
          </cell>
          <cell r="K863" t="str">
            <v>P25_ERA_G1_SPLIT F-23 30% APERTURA</v>
          </cell>
          <cell r="L863" t="str">
            <v>S3_05_4500355937</v>
          </cell>
          <cell r="M863">
            <v>1730250</v>
          </cell>
          <cell r="N863" t="str">
            <v>CLP</v>
          </cell>
          <cell r="O863">
            <v>73525</v>
          </cell>
          <cell r="P863" t="str">
            <v>Compensado</v>
          </cell>
          <cell r="Q863">
            <v>6007199</v>
          </cell>
          <cell r="R863" t="str">
            <v>Mant F-23 - Separador Liquido</v>
          </cell>
          <cell r="S863">
            <v>0.3</v>
          </cell>
          <cell r="T863" t="str">
            <v>GL</v>
          </cell>
          <cell r="U863">
            <v>5767501</v>
          </cell>
          <cell r="V863" t="str">
            <v>CLP</v>
          </cell>
          <cell r="W863">
            <v>1730250</v>
          </cell>
          <cell r="X863" t="str">
            <v>CLP</v>
          </cell>
          <cell r="Y863">
            <v>50118058</v>
          </cell>
          <cell r="Z863">
            <v>1853.98</v>
          </cell>
        </row>
        <row r="864">
          <cell r="A864">
            <v>4600035317</v>
          </cell>
          <cell r="B864" t="str">
            <v>FERROSTAAL CHILE S.A.C.</v>
          </cell>
          <cell r="C864">
            <v>34865826405</v>
          </cell>
          <cell r="D864" t="str">
            <v>Servicio Civil Mecánico PARO ERA 2025</v>
          </cell>
          <cell r="E864">
            <v>4500355937</v>
          </cell>
          <cell r="F864">
            <v>10</v>
          </cell>
          <cell r="G864">
            <v>34865317617</v>
          </cell>
          <cell r="H864">
            <v>508788</v>
          </cell>
          <cell r="I864">
            <v>1001850285</v>
          </cell>
          <cell r="J864" t="str">
            <v>Liberado</v>
          </cell>
          <cell r="K864" t="str">
            <v>P25_ERA_G1_SPLI_C-147B 10% CIERRE</v>
          </cell>
          <cell r="L864" t="str">
            <v>S2_07_4500355937</v>
          </cell>
          <cell r="M864">
            <v>934632</v>
          </cell>
          <cell r="N864" t="str">
            <v>CLP</v>
          </cell>
          <cell r="O864">
            <v>73707</v>
          </cell>
          <cell r="P864" t="str">
            <v>Compensado</v>
          </cell>
          <cell r="Q864">
            <v>6007333</v>
          </cell>
          <cell r="R864" t="str">
            <v>Mant C-147B - Naphtha Splitter Feed Pre</v>
          </cell>
          <cell r="S864">
            <v>0.1</v>
          </cell>
          <cell r="T864" t="str">
            <v>GL</v>
          </cell>
          <cell r="U864">
            <v>9346315</v>
          </cell>
          <cell r="V864" t="str">
            <v>CLP</v>
          </cell>
          <cell r="W864">
            <v>934632</v>
          </cell>
          <cell r="X864" t="str">
            <v>CLP</v>
          </cell>
          <cell r="Y864">
            <v>50110963</v>
          </cell>
          <cell r="Z864">
            <v>1001.47</v>
          </cell>
        </row>
        <row r="865">
          <cell r="A865">
            <v>4600035317</v>
          </cell>
          <cell r="B865" t="str">
            <v>FERROSTAAL CHILE S.A.C.</v>
          </cell>
          <cell r="C865">
            <v>34865826405</v>
          </cell>
          <cell r="D865" t="str">
            <v>Servicio Civil Mecánico PARO ERA 2025</v>
          </cell>
          <cell r="E865">
            <v>4500355937</v>
          </cell>
          <cell r="F865">
            <v>10</v>
          </cell>
          <cell r="G865">
            <v>34865317617</v>
          </cell>
          <cell r="H865">
            <v>508788</v>
          </cell>
          <cell r="I865">
            <v>1001850300</v>
          </cell>
          <cell r="J865" t="str">
            <v>Liberado</v>
          </cell>
          <cell r="K865" t="str">
            <v>P25_ERA_G1_SPLI_C-25 10% CIERRE</v>
          </cell>
          <cell r="L865" t="str">
            <v>S2_07_4500355937</v>
          </cell>
          <cell r="M865">
            <v>984162</v>
          </cell>
          <cell r="N865" t="str">
            <v>CLP</v>
          </cell>
          <cell r="O865">
            <v>73707</v>
          </cell>
          <cell r="P865" t="str">
            <v>Compensado</v>
          </cell>
          <cell r="Q865">
            <v>6007331</v>
          </cell>
          <cell r="R865" t="str">
            <v>Mant C-25 - Estabilizer Reboiler</v>
          </cell>
          <cell r="S865">
            <v>0.1</v>
          </cell>
          <cell r="T865" t="str">
            <v>GL</v>
          </cell>
          <cell r="U865">
            <v>9841620</v>
          </cell>
          <cell r="V865" t="str">
            <v>CLP</v>
          </cell>
          <cell r="W865">
            <v>984162</v>
          </cell>
          <cell r="X865" t="str">
            <v>CLP</v>
          </cell>
          <cell r="Y865">
            <v>50106000</v>
          </cell>
          <cell r="Z865">
            <v>1054.54</v>
          </cell>
        </row>
        <row r="866">
          <cell r="A866">
            <v>4600035317</v>
          </cell>
          <cell r="B866" t="str">
            <v>FERROSTAAL CHILE S.A.C.</v>
          </cell>
          <cell r="C866">
            <v>34865826405</v>
          </cell>
          <cell r="D866" t="str">
            <v>Servicio Civil Mecánico PARO ERA 2025</v>
          </cell>
          <cell r="E866">
            <v>4500355937</v>
          </cell>
          <cell r="F866">
            <v>10</v>
          </cell>
          <cell r="G866">
            <v>34865317617</v>
          </cell>
          <cell r="H866">
            <v>508788</v>
          </cell>
          <cell r="I866">
            <v>1001850302</v>
          </cell>
          <cell r="J866" t="str">
            <v>Liberado</v>
          </cell>
          <cell r="K866" t="str">
            <v>P25_ERA_G1_SPLI_C-67 10% CIERRE</v>
          </cell>
          <cell r="L866" t="str">
            <v>S2_07_4500355937</v>
          </cell>
          <cell r="M866">
            <v>936899</v>
          </cell>
          <cell r="N866" t="str">
            <v>CLP</v>
          </cell>
          <cell r="O866">
            <v>73707</v>
          </cell>
          <cell r="P866" t="str">
            <v>Compensado</v>
          </cell>
          <cell r="Q866">
            <v>6007342</v>
          </cell>
          <cell r="R866" t="str">
            <v>Mant C-67 - Heavy Naphtha Product Cooler</v>
          </cell>
          <cell r="S866">
            <v>0.1</v>
          </cell>
          <cell r="T866" t="str">
            <v>GL</v>
          </cell>
          <cell r="U866">
            <v>9368985</v>
          </cell>
          <cell r="V866" t="str">
            <v>CLP</v>
          </cell>
          <cell r="W866">
            <v>936899</v>
          </cell>
          <cell r="X866" t="str">
            <v>CLP</v>
          </cell>
          <cell r="Y866">
            <v>50106003</v>
          </cell>
          <cell r="Z866">
            <v>1003.9</v>
          </cell>
        </row>
        <row r="867">
          <cell r="A867">
            <v>4600035317</v>
          </cell>
          <cell r="B867" t="str">
            <v>FERROSTAAL CHILE S.A.C.</v>
          </cell>
          <cell r="C867">
            <v>34865826405</v>
          </cell>
          <cell r="D867" t="str">
            <v>Servicio Civil Mecánico PARO ERA 2025</v>
          </cell>
          <cell r="E867">
            <v>4500355937</v>
          </cell>
          <cell r="F867">
            <v>10</v>
          </cell>
          <cell r="G867">
            <v>34865317617</v>
          </cell>
          <cell r="H867">
            <v>508788</v>
          </cell>
          <cell r="I867">
            <v>1001850316</v>
          </cell>
          <cell r="J867" t="str">
            <v>Liberado</v>
          </cell>
          <cell r="K867" t="str">
            <v>P25_ERA_G1_SPLI_F-142 10% CIERRE</v>
          </cell>
          <cell r="L867" t="str">
            <v>S2_07_4500355937</v>
          </cell>
          <cell r="M867">
            <v>1313672</v>
          </cell>
          <cell r="N867" t="str">
            <v>CLP</v>
          </cell>
          <cell r="O867">
            <v>73707</v>
          </cell>
          <cell r="P867" t="str">
            <v>Compensado</v>
          </cell>
          <cell r="Q867">
            <v>6007234</v>
          </cell>
          <cell r="R867" t="str">
            <v>Mant F-142- Feeds Surge Drum</v>
          </cell>
          <cell r="S867">
            <v>0.1</v>
          </cell>
          <cell r="T867" t="str">
            <v>GL</v>
          </cell>
          <cell r="U867">
            <v>13136715</v>
          </cell>
          <cell r="V867" t="str">
            <v>CLP</v>
          </cell>
          <cell r="W867">
            <v>1313672</v>
          </cell>
          <cell r="X867" t="str">
            <v>CLP</v>
          </cell>
          <cell r="Y867">
            <v>50105582</v>
          </cell>
          <cell r="Z867">
            <v>1407.62</v>
          </cell>
        </row>
        <row r="868">
          <cell r="A868">
            <v>4600035317</v>
          </cell>
          <cell r="B868" t="str">
            <v>FERROSTAAL CHILE S.A.C.</v>
          </cell>
          <cell r="C868">
            <v>34865826405</v>
          </cell>
          <cell r="D868" t="str">
            <v>Servicio Civil Mecánico PARO ERA 2025</v>
          </cell>
          <cell r="E868">
            <v>4500355937</v>
          </cell>
          <cell r="F868">
            <v>10</v>
          </cell>
          <cell r="G868">
            <v>34865317617</v>
          </cell>
          <cell r="H868">
            <v>508788</v>
          </cell>
          <cell r="I868">
            <v>1001850317</v>
          </cell>
          <cell r="J868" t="str">
            <v>Liberado</v>
          </cell>
          <cell r="K868" t="str">
            <v>P25_ERA_G1_SPLI_F-143 10% CIERRE</v>
          </cell>
          <cell r="L868" t="str">
            <v>S2_07_4500355937</v>
          </cell>
          <cell r="M868">
            <v>1460522</v>
          </cell>
          <cell r="N868" t="str">
            <v>CLP</v>
          </cell>
          <cell r="O868">
            <v>73707</v>
          </cell>
          <cell r="P868" t="str">
            <v>Compensado</v>
          </cell>
          <cell r="Q868">
            <v>6007235</v>
          </cell>
          <cell r="R868" t="str">
            <v>Mant F-143 - Gasoline Strip Ov Knockout</v>
          </cell>
          <cell r="S868">
            <v>0.1</v>
          </cell>
          <cell r="T868" t="str">
            <v>GL</v>
          </cell>
          <cell r="U868">
            <v>14605216</v>
          </cell>
          <cell r="V868" t="str">
            <v>CLP</v>
          </cell>
          <cell r="W868">
            <v>1460522</v>
          </cell>
          <cell r="X868" t="str">
            <v>CLP</v>
          </cell>
          <cell r="Y868">
            <v>50105583</v>
          </cell>
          <cell r="Z868">
            <v>1564.97</v>
          </cell>
        </row>
        <row r="869">
          <cell r="A869">
            <v>4600035317</v>
          </cell>
          <cell r="B869" t="str">
            <v>FERROSTAAL CHILE S.A.C.</v>
          </cell>
          <cell r="C869">
            <v>34865826405</v>
          </cell>
          <cell r="D869" t="str">
            <v>Servicio Civil Mecánico PARO ERA 2025</v>
          </cell>
          <cell r="E869">
            <v>4500355937</v>
          </cell>
          <cell r="F869">
            <v>10</v>
          </cell>
          <cell r="G869">
            <v>34865317617</v>
          </cell>
          <cell r="H869">
            <v>508788</v>
          </cell>
          <cell r="I869">
            <v>1001850318</v>
          </cell>
          <cell r="J869" t="str">
            <v>Liberado</v>
          </cell>
          <cell r="K869" t="str">
            <v>P25_ERA_G1_SPLI_F-20A 10% CIERRE</v>
          </cell>
          <cell r="L869" t="str">
            <v>S2_07_4500355937</v>
          </cell>
          <cell r="M869">
            <v>449390</v>
          </cell>
          <cell r="N869" t="str">
            <v>CLP</v>
          </cell>
          <cell r="O869">
            <v>73707</v>
          </cell>
          <cell r="P869" t="str">
            <v>Compensado</v>
          </cell>
          <cell r="Q869">
            <v>6007229</v>
          </cell>
          <cell r="R869" t="str">
            <v>Mant F-20A - Acumulador De Condensado</v>
          </cell>
          <cell r="S869">
            <v>0.1</v>
          </cell>
          <cell r="T869" t="str">
            <v>GL</v>
          </cell>
          <cell r="U869">
            <v>4493903</v>
          </cell>
          <cell r="V869" t="str">
            <v>CLP</v>
          </cell>
          <cell r="W869">
            <v>449390</v>
          </cell>
          <cell r="X869" t="str">
            <v>CLP</v>
          </cell>
          <cell r="Y869">
            <v>50105584</v>
          </cell>
          <cell r="Z869">
            <v>481.53</v>
          </cell>
        </row>
        <row r="870">
          <cell r="A870">
            <v>4600035317</v>
          </cell>
          <cell r="B870" t="str">
            <v>FERROSTAAL CHILE S.A.C.</v>
          </cell>
          <cell r="C870">
            <v>34865826405</v>
          </cell>
          <cell r="D870" t="str">
            <v>Servicio Civil Mecánico PARO ERA 2025</v>
          </cell>
          <cell r="E870">
            <v>4500355937</v>
          </cell>
          <cell r="F870">
            <v>10</v>
          </cell>
          <cell r="G870">
            <v>34865317617</v>
          </cell>
          <cell r="H870">
            <v>508788</v>
          </cell>
          <cell r="I870">
            <v>1001850319</v>
          </cell>
          <cell r="J870" t="str">
            <v>Liberado</v>
          </cell>
          <cell r="K870" t="str">
            <v>P25_ERA_G1_SPLI_F-25 10% CIERRE</v>
          </cell>
          <cell r="L870" t="str">
            <v>S2_07_4500355937</v>
          </cell>
          <cell r="M870">
            <v>218744</v>
          </cell>
          <cell r="N870" t="str">
            <v>CLP</v>
          </cell>
          <cell r="O870">
            <v>73707</v>
          </cell>
          <cell r="P870" t="str">
            <v>Compensado</v>
          </cell>
          <cell r="Q870">
            <v>6007230</v>
          </cell>
          <cell r="R870" t="str">
            <v>Mant F-25 - Salida F-6</v>
          </cell>
          <cell r="S870">
            <v>0.1</v>
          </cell>
          <cell r="T870" t="str">
            <v>GL</v>
          </cell>
          <cell r="U870">
            <v>2187443</v>
          </cell>
          <cell r="V870" t="str">
            <v>CLP</v>
          </cell>
          <cell r="W870">
            <v>218744</v>
          </cell>
          <cell r="X870" t="str">
            <v>CLP</v>
          </cell>
          <cell r="Y870">
            <v>50105586</v>
          </cell>
          <cell r="Z870">
            <v>234.39</v>
          </cell>
        </row>
        <row r="871">
          <cell r="A871">
            <v>4600035317</v>
          </cell>
          <cell r="B871" t="str">
            <v>FERROSTAAL CHILE S.A.C.</v>
          </cell>
          <cell r="C871">
            <v>34865826405</v>
          </cell>
          <cell r="D871" t="str">
            <v>Servicio Civil Mecánico PARO ERA 2025</v>
          </cell>
          <cell r="E871">
            <v>4500355937</v>
          </cell>
          <cell r="F871">
            <v>10</v>
          </cell>
          <cell r="G871">
            <v>34865317617</v>
          </cell>
          <cell r="H871">
            <v>508788</v>
          </cell>
          <cell r="I871">
            <v>1001850321</v>
          </cell>
          <cell r="J871" t="str">
            <v>Liberado</v>
          </cell>
          <cell r="K871" t="str">
            <v>P25_ERA_G1_SPLI_F-6 10% CIERRE</v>
          </cell>
          <cell r="L871" t="str">
            <v>S2_07_4500355937</v>
          </cell>
          <cell r="M871">
            <v>3462967</v>
          </cell>
          <cell r="N871" t="str">
            <v>CLP</v>
          </cell>
          <cell r="O871">
            <v>73707</v>
          </cell>
          <cell r="P871" t="str">
            <v>Compensado</v>
          </cell>
          <cell r="Q871">
            <v>6007228</v>
          </cell>
          <cell r="R871" t="str">
            <v>Mant F-6  - Stabilizer Reflux Drum</v>
          </cell>
          <cell r="S871">
            <v>0.1</v>
          </cell>
          <cell r="T871" t="str">
            <v>GL</v>
          </cell>
          <cell r="U871">
            <v>34629674</v>
          </cell>
          <cell r="V871" t="str">
            <v>CLP</v>
          </cell>
          <cell r="W871">
            <v>3462967</v>
          </cell>
          <cell r="X871" t="str">
            <v>CLP</v>
          </cell>
          <cell r="Y871">
            <v>50105588</v>
          </cell>
          <cell r="Z871">
            <v>3710.61</v>
          </cell>
        </row>
        <row r="872">
          <cell r="A872">
            <v>4600035317</v>
          </cell>
          <cell r="B872" t="str">
            <v>FERROSTAAL CHILE S.A.C.</v>
          </cell>
          <cell r="C872">
            <v>34865826405</v>
          </cell>
          <cell r="D872" t="str">
            <v>Servicio Civil Mecánico PARO ERA 2025</v>
          </cell>
          <cell r="E872">
            <v>4500355937</v>
          </cell>
          <cell r="F872">
            <v>10</v>
          </cell>
          <cell r="G872">
            <v>34865317617</v>
          </cell>
          <cell r="H872">
            <v>508788</v>
          </cell>
          <cell r="I872">
            <v>1001850322</v>
          </cell>
          <cell r="J872" t="str">
            <v>Liberado</v>
          </cell>
          <cell r="K872" t="str">
            <v>P25_ERA_G1_SPLITTER_APOYO_PART</v>
          </cell>
          <cell r="L872" t="str">
            <v>S4_07_4500355937</v>
          </cell>
          <cell r="M872">
            <v>52907050</v>
          </cell>
          <cell r="N872" t="str">
            <v>CLP</v>
          </cell>
          <cell r="O872">
            <v>73754</v>
          </cell>
          <cell r="P872" t="str">
            <v>Compensado</v>
          </cell>
          <cell r="Q872">
            <v>6019911</v>
          </cell>
          <cell r="R872" t="str">
            <v>APOYO DETENCIÓN Y PARTIDA BEN (TURNO)</v>
          </cell>
          <cell r="S872">
            <v>14</v>
          </cell>
          <cell r="T872" t="str">
            <v>C/U</v>
          </cell>
          <cell r="U872">
            <v>3779075</v>
          </cell>
          <cell r="V872" t="str">
            <v>CLP</v>
          </cell>
          <cell r="W872">
            <v>52907050</v>
          </cell>
          <cell r="X872" t="str">
            <v>CLP</v>
          </cell>
          <cell r="Y872">
            <v>50109691</v>
          </cell>
          <cell r="Z872">
            <v>56690.58</v>
          </cell>
        </row>
        <row r="873">
          <cell r="A873">
            <v>4600035317</v>
          </cell>
          <cell r="B873" t="str">
            <v>FERROSTAAL CHILE S.A.C.</v>
          </cell>
          <cell r="C873">
            <v>34865826405</v>
          </cell>
          <cell r="D873" t="str">
            <v>Servicio Civil Mecánico PARO ERA 2025</v>
          </cell>
          <cell r="E873">
            <v>4500355937</v>
          </cell>
          <cell r="F873">
            <v>10</v>
          </cell>
          <cell r="G873">
            <v>34865317617</v>
          </cell>
          <cell r="H873">
            <v>508788</v>
          </cell>
          <cell r="I873">
            <v>1001850324</v>
          </cell>
          <cell r="J873" t="str">
            <v>Liberado</v>
          </cell>
          <cell r="K873" t="str">
            <v>P25_ERA_G1_TOP 1_B-130 10% CIERRE</v>
          </cell>
          <cell r="L873" t="str">
            <v>S2_07_4500355937</v>
          </cell>
          <cell r="M873">
            <v>8958827</v>
          </cell>
          <cell r="N873" t="str">
            <v>CLP</v>
          </cell>
          <cell r="O873">
            <v>73707</v>
          </cell>
          <cell r="P873" t="str">
            <v>Compensado</v>
          </cell>
          <cell r="Q873">
            <v>6019879</v>
          </cell>
          <cell r="R873" t="str">
            <v>B-130 HORNO DE CARGA FRACCIONADORA</v>
          </cell>
          <cell r="S873">
            <v>0.1</v>
          </cell>
          <cell r="T873" t="str">
            <v>GL</v>
          </cell>
          <cell r="U873">
            <v>89588268</v>
          </cell>
          <cell r="V873" t="str">
            <v>CLP</v>
          </cell>
          <cell r="W873">
            <v>8958827</v>
          </cell>
          <cell r="X873" t="str">
            <v>CLP</v>
          </cell>
          <cell r="Y873">
            <v>50100956</v>
          </cell>
          <cell r="Z873">
            <v>9599.5</v>
          </cell>
        </row>
        <row r="874">
          <cell r="A874">
            <v>4600035317</v>
          </cell>
          <cell r="B874" t="str">
            <v>FERROSTAAL CHILE S.A.C.</v>
          </cell>
          <cell r="C874">
            <v>34865826405</v>
          </cell>
          <cell r="D874" t="str">
            <v>Servicio Civil Mecánico PARO ERA 2025</v>
          </cell>
          <cell r="E874">
            <v>4500355937</v>
          </cell>
          <cell r="F874">
            <v>10</v>
          </cell>
          <cell r="G874">
            <v>34865317617</v>
          </cell>
          <cell r="H874">
            <v>508788</v>
          </cell>
          <cell r="I874">
            <v>1001850326</v>
          </cell>
          <cell r="J874" t="str">
            <v>Liberado</v>
          </cell>
          <cell r="K874" t="str">
            <v>P25_ERA_G1_TOP 1_B-51 10% CIERRE</v>
          </cell>
          <cell r="L874" t="str">
            <v>S3_07_4500355937</v>
          </cell>
          <cell r="M874">
            <v>7129888</v>
          </cell>
          <cell r="N874" t="str">
            <v>CLP</v>
          </cell>
          <cell r="O874">
            <v>73720</v>
          </cell>
          <cell r="P874" t="str">
            <v>Compensado</v>
          </cell>
          <cell r="Q874">
            <v>6017615</v>
          </cell>
          <cell r="R874" t="str">
            <v>B-51 HORNO DE VACÍO</v>
          </cell>
          <cell r="S874">
            <v>0.1</v>
          </cell>
          <cell r="T874" t="str">
            <v>GL</v>
          </cell>
          <cell r="U874">
            <v>71298882</v>
          </cell>
          <cell r="V874" t="str">
            <v>CLP</v>
          </cell>
          <cell r="W874">
            <v>7129888</v>
          </cell>
          <cell r="X874" t="str">
            <v>CLP</v>
          </cell>
          <cell r="Y874">
            <v>50100955</v>
          </cell>
          <cell r="Z874">
            <v>7639.77</v>
          </cell>
        </row>
        <row r="875">
          <cell r="A875">
            <v>4600035317</v>
          </cell>
          <cell r="B875" t="str">
            <v>FERROSTAAL CHILE S.A.C.</v>
          </cell>
          <cell r="C875">
            <v>34865826405</v>
          </cell>
          <cell r="D875" t="str">
            <v>Servicio Civil Mecánico PARO ERA 2025</v>
          </cell>
          <cell r="E875">
            <v>4500355937</v>
          </cell>
          <cell r="F875">
            <v>10</v>
          </cell>
          <cell r="G875">
            <v>34865317617</v>
          </cell>
          <cell r="H875">
            <v>508788</v>
          </cell>
          <cell r="I875">
            <v>1001850328</v>
          </cell>
          <cell r="J875" t="str">
            <v>Liberado</v>
          </cell>
          <cell r="K875" t="str">
            <v>P25_ERA_G1_TOP 1_BL-130 10% CIERRE</v>
          </cell>
          <cell r="L875" t="str">
            <v>S2_07_4500355937</v>
          </cell>
          <cell r="M875">
            <v>1521540</v>
          </cell>
          <cell r="N875" t="str">
            <v>CLP</v>
          </cell>
          <cell r="O875">
            <v>73707</v>
          </cell>
          <cell r="P875" t="str">
            <v>Compensado</v>
          </cell>
          <cell r="Q875">
            <v>6007269</v>
          </cell>
          <cell r="R875" t="str">
            <v>Mant BL-130 - Precalentador</v>
          </cell>
          <cell r="S875">
            <v>0.1</v>
          </cell>
          <cell r="T875" t="str">
            <v>GL</v>
          </cell>
          <cell r="U875">
            <v>15215400</v>
          </cell>
          <cell r="V875" t="str">
            <v>CLP</v>
          </cell>
          <cell r="W875">
            <v>1521540</v>
          </cell>
          <cell r="X875" t="str">
            <v>CLP</v>
          </cell>
          <cell r="Y875">
            <v>50105533</v>
          </cell>
          <cell r="Z875">
            <v>1630.35</v>
          </cell>
        </row>
        <row r="876">
          <cell r="A876">
            <v>4600035317</v>
          </cell>
          <cell r="B876" t="str">
            <v>FERROSTAAL CHILE S.A.C.</v>
          </cell>
          <cell r="C876">
            <v>34865826405</v>
          </cell>
          <cell r="D876" t="str">
            <v>Servicio Civil Mecánico PARO ERA 2025</v>
          </cell>
          <cell r="E876">
            <v>4500355937</v>
          </cell>
          <cell r="F876">
            <v>10</v>
          </cell>
          <cell r="G876">
            <v>34865317617</v>
          </cell>
          <cell r="H876">
            <v>508788</v>
          </cell>
          <cell r="I876">
            <v>1001850329</v>
          </cell>
          <cell r="J876" t="str">
            <v>Liberado</v>
          </cell>
          <cell r="K876" t="str">
            <v>P25_ERA_G1_TOP 1_C-129A 10% CIERRE</v>
          </cell>
          <cell r="L876" t="str">
            <v>S2_07_4500355937</v>
          </cell>
          <cell r="M876">
            <v>927877</v>
          </cell>
          <cell r="N876" t="str">
            <v>CLP</v>
          </cell>
          <cell r="O876">
            <v>73707</v>
          </cell>
          <cell r="P876" t="str">
            <v>Compensado</v>
          </cell>
          <cell r="Q876">
            <v>6007276</v>
          </cell>
          <cell r="R876" t="str">
            <v>Mant C-129A - Crude/Hot</v>
          </cell>
          <cell r="S876">
            <v>0.1</v>
          </cell>
          <cell r="T876" t="str">
            <v>GL</v>
          </cell>
          <cell r="U876">
            <v>9278774</v>
          </cell>
          <cell r="V876" t="str">
            <v>CLP</v>
          </cell>
          <cell r="W876">
            <v>927877</v>
          </cell>
          <cell r="X876" t="str">
            <v>CLP</v>
          </cell>
          <cell r="Y876">
            <v>50105716</v>
          </cell>
          <cell r="Z876">
            <v>994.23</v>
          </cell>
        </row>
        <row r="877">
          <cell r="A877">
            <v>4600035317</v>
          </cell>
          <cell r="B877" t="str">
            <v>FERROSTAAL CHILE S.A.C.</v>
          </cell>
          <cell r="C877">
            <v>34865826405</v>
          </cell>
          <cell r="D877" t="str">
            <v>Servicio Civil Mecánico PARO ERA 2025</v>
          </cell>
          <cell r="E877">
            <v>4500355937</v>
          </cell>
          <cell r="F877">
            <v>10</v>
          </cell>
          <cell r="G877">
            <v>34865317617</v>
          </cell>
          <cell r="H877">
            <v>508788</v>
          </cell>
          <cell r="I877">
            <v>1001850331</v>
          </cell>
          <cell r="J877" t="str">
            <v>Liberado</v>
          </cell>
          <cell r="K877" t="str">
            <v>P25_ERA_G1_TOP 1_C-129B 10% CIERRE</v>
          </cell>
          <cell r="L877" t="str">
            <v>S2_07_4500355937</v>
          </cell>
          <cell r="M877">
            <v>927877</v>
          </cell>
          <cell r="N877" t="str">
            <v>CLP</v>
          </cell>
          <cell r="O877">
            <v>73707</v>
          </cell>
          <cell r="P877" t="str">
            <v>Compensado</v>
          </cell>
          <cell r="Q877">
            <v>6007277</v>
          </cell>
          <cell r="R877" t="str">
            <v>Mant C-129B - Crude/Hot</v>
          </cell>
          <cell r="S877">
            <v>0.1</v>
          </cell>
          <cell r="T877" t="str">
            <v>GL</v>
          </cell>
          <cell r="U877">
            <v>9278774</v>
          </cell>
          <cell r="V877" t="str">
            <v>CLP</v>
          </cell>
          <cell r="W877">
            <v>927877</v>
          </cell>
          <cell r="X877" t="str">
            <v>CLP</v>
          </cell>
          <cell r="Y877">
            <v>50105717</v>
          </cell>
          <cell r="Z877">
            <v>994.23</v>
          </cell>
        </row>
        <row r="878">
          <cell r="A878">
            <v>4600035317</v>
          </cell>
          <cell r="B878" t="str">
            <v>FERROSTAAL CHILE S.A.C.</v>
          </cell>
          <cell r="C878">
            <v>34865826405</v>
          </cell>
          <cell r="D878" t="str">
            <v>Servicio Civil Mecánico PARO ERA 2025</v>
          </cell>
          <cell r="E878">
            <v>4500355937</v>
          </cell>
          <cell r="F878">
            <v>10</v>
          </cell>
          <cell r="G878">
            <v>34865317617</v>
          </cell>
          <cell r="H878">
            <v>508788</v>
          </cell>
          <cell r="I878">
            <v>1001850336</v>
          </cell>
          <cell r="J878" t="str">
            <v>Liberado</v>
          </cell>
          <cell r="K878" t="str">
            <v>P25_ERA_G1_TOP 1_C-130A 10% CIERRE</v>
          </cell>
          <cell r="L878" t="str">
            <v>S2_07_4500355937</v>
          </cell>
          <cell r="M878">
            <v>1649362</v>
          </cell>
          <cell r="N878" t="str">
            <v>CLP</v>
          </cell>
          <cell r="O878">
            <v>73707</v>
          </cell>
          <cell r="P878" t="str">
            <v>Compensado</v>
          </cell>
          <cell r="Q878">
            <v>6020043</v>
          </cell>
          <cell r="R878" t="str">
            <v>TOP1-C-130 A</v>
          </cell>
          <cell r="S878">
            <v>0.1</v>
          </cell>
          <cell r="T878" t="str">
            <v>GL</v>
          </cell>
          <cell r="U878">
            <v>16493615</v>
          </cell>
          <cell r="V878" t="str">
            <v>CLP</v>
          </cell>
          <cell r="W878">
            <v>1649362</v>
          </cell>
          <cell r="X878" t="str">
            <v>CLP</v>
          </cell>
          <cell r="Y878">
            <v>50104806</v>
          </cell>
          <cell r="Z878">
            <v>1767.31</v>
          </cell>
        </row>
        <row r="879">
          <cell r="A879">
            <v>4600035317</v>
          </cell>
          <cell r="B879" t="str">
            <v>FERROSTAAL CHILE S.A.C.</v>
          </cell>
          <cell r="C879">
            <v>34865826405</v>
          </cell>
          <cell r="D879" t="str">
            <v>Servicio Civil Mecánico PARO ERA 2025</v>
          </cell>
          <cell r="E879">
            <v>4500355937</v>
          </cell>
          <cell r="F879">
            <v>10</v>
          </cell>
          <cell r="G879">
            <v>34865317617</v>
          </cell>
          <cell r="H879">
            <v>508788</v>
          </cell>
          <cell r="I879">
            <v>1001850337</v>
          </cell>
          <cell r="J879" t="str">
            <v>Liberado</v>
          </cell>
          <cell r="K879" t="str">
            <v>P25_ERA_G1_TOP 1_C-130B 10% CIERRE</v>
          </cell>
          <cell r="L879" t="str">
            <v>S2_07_4500355937</v>
          </cell>
          <cell r="M879">
            <v>1649362</v>
          </cell>
          <cell r="N879" t="str">
            <v>CLP</v>
          </cell>
          <cell r="O879">
            <v>73707</v>
          </cell>
          <cell r="P879" t="str">
            <v>Compensado</v>
          </cell>
          <cell r="Q879">
            <v>6019974</v>
          </cell>
          <cell r="R879" t="str">
            <v>TOP1-C-130 B</v>
          </cell>
          <cell r="S879">
            <v>0.1</v>
          </cell>
          <cell r="T879" t="str">
            <v>GL</v>
          </cell>
          <cell r="U879">
            <v>16493615</v>
          </cell>
          <cell r="V879" t="str">
            <v>CLP</v>
          </cell>
          <cell r="W879">
            <v>1649362</v>
          </cell>
          <cell r="X879" t="str">
            <v>CLP</v>
          </cell>
          <cell r="Y879">
            <v>50104807</v>
          </cell>
          <cell r="Z879">
            <v>1767.31</v>
          </cell>
        </row>
        <row r="880">
          <cell r="A880">
            <v>4600035317</v>
          </cell>
          <cell r="B880" t="str">
            <v>FERROSTAAL CHILE S.A.C.</v>
          </cell>
          <cell r="C880">
            <v>34865826405</v>
          </cell>
          <cell r="D880" t="str">
            <v>Servicio Civil Mecánico PARO ERA 2025</v>
          </cell>
          <cell r="E880">
            <v>4500355937</v>
          </cell>
          <cell r="F880">
            <v>10</v>
          </cell>
          <cell r="G880">
            <v>34865317617</v>
          </cell>
          <cell r="H880">
            <v>508788</v>
          </cell>
          <cell r="I880">
            <v>1001850338</v>
          </cell>
          <cell r="J880" t="str">
            <v>Liberado</v>
          </cell>
          <cell r="K880" t="str">
            <v>P25_ERA_G1_TOP 1_C-130C 10% CIERRE</v>
          </cell>
          <cell r="L880" t="str">
            <v>S2_07_4500355937</v>
          </cell>
          <cell r="M880">
            <v>1649362</v>
          </cell>
          <cell r="N880" t="str">
            <v>CLP</v>
          </cell>
          <cell r="O880">
            <v>73707</v>
          </cell>
          <cell r="P880" t="str">
            <v>Compensado</v>
          </cell>
          <cell r="Q880">
            <v>6019975</v>
          </cell>
          <cell r="R880" t="str">
            <v>TOP1-C-130 C</v>
          </cell>
          <cell r="S880">
            <v>0.1</v>
          </cell>
          <cell r="T880" t="str">
            <v>GL</v>
          </cell>
          <cell r="U880">
            <v>16493615</v>
          </cell>
          <cell r="V880" t="str">
            <v>CLP</v>
          </cell>
          <cell r="W880">
            <v>1649362</v>
          </cell>
          <cell r="X880" t="str">
            <v>CLP</v>
          </cell>
          <cell r="Y880">
            <v>50104808</v>
          </cell>
          <cell r="Z880">
            <v>1767.31</v>
          </cell>
        </row>
        <row r="881">
          <cell r="A881">
            <v>4600035317</v>
          </cell>
          <cell r="B881" t="str">
            <v>FERROSTAAL CHILE S.A.C.</v>
          </cell>
          <cell r="C881">
            <v>34865826405</v>
          </cell>
          <cell r="D881" t="str">
            <v>Servicio Civil Mecánico PARO ERA 2025</v>
          </cell>
          <cell r="E881">
            <v>4500355937</v>
          </cell>
          <cell r="F881">
            <v>10</v>
          </cell>
          <cell r="G881">
            <v>34865317617</v>
          </cell>
          <cell r="H881">
            <v>508788</v>
          </cell>
          <cell r="I881">
            <v>1001850340</v>
          </cell>
          <cell r="J881" t="str">
            <v>Liberado</v>
          </cell>
          <cell r="K881" t="str">
            <v>P25_ERA_G1_TOP 1_C-130D 10% CIERRE</v>
          </cell>
          <cell r="L881" t="str">
            <v>S2_07_4500355937</v>
          </cell>
          <cell r="M881">
            <v>1649362</v>
          </cell>
          <cell r="N881" t="str">
            <v>CLP</v>
          </cell>
          <cell r="O881">
            <v>73707</v>
          </cell>
          <cell r="P881" t="str">
            <v>Compensado</v>
          </cell>
          <cell r="Q881">
            <v>6019976</v>
          </cell>
          <cell r="R881" t="str">
            <v>TOP1-C-130 D</v>
          </cell>
          <cell r="S881">
            <v>0.1</v>
          </cell>
          <cell r="T881" t="str">
            <v>GL</v>
          </cell>
          <cell r="U881">
            <v>16493615</v>
          </cell>
          <cell r="V881" t="str">
            <v>CLP</v>
          </cell>
          <cell r="W881">
            <v>1649362</v>
          </cell>
          <cell r="X881" t="str">
            <v>CLP</v>
          </cell>
          <cell r="Y881">
            <v>50104809</v>
          </cell>
          <cell r="Z881">
            <v>1767.31</v>
          </cell>
        </row>
        <row r="882">
          <cell r="A882">
            <v>4600035317</v>
          </cell>
          <cell r="B882" t="str">
            <v>FERROSTAAL CHILE S.A.C.</v>
          </cell>
          <cell r="C882">
            <v>34865826405</v>
          </cell>
          <cell r="D882" t="str">
            <v>Servicio Civil Mecánico PARO ERA 2025</v>
          </cell>
          <cell r="E882">
            <v>4500355937</v>
          </cell>
          <cell r="F882">
            <v>10</v>
          </cell>
          <cell r="G882">
            <v>34865317617</v>
          </cell>
          <cell r="H882">
            <v>508788</v>
          </cell>
          <cell r="I882">
            <v>1001850341</v>
          </cell>
          <cell r="J882" t="str">
            <v>Liberado</v>
          </cell>
          <cell r="K882" t="str">
            <v>P25_ERA_G1_TOP 1_C-131 10% CIERRE</v>
          </cell>
          <cell r="L882" t="str">
            <v>S2_07_4500355937</v>
          </cell>
          <cell r="M882">
            <v>1585360</v>
          </cell>
          <cell r="N882" t="str">
            <v>CLP</v>
          </cell>
          <cell r="O882">
            <v>73707</v>
          </cell>
          <cell r="P882" t="str">
            <v>Compensado</v>
          </cell>
          <cell r="Q882">
            <v>6007278</v>
          </cell>
          <cell r="R882" t="str">
            <v>Mant C-131 - Crude / Hvgo Exchanger</v>
          </cell>
          <cell r="S882">
            <v>0.1</v>
          </cell>
          <cell r="T882" t="str">
            <v>GL</v>
          </cell>
          <cell r="U882">
            <v>15853597</v>
          </cell>
          <cell r="V882" t="str">
            <v>CLP</v>
          </cell>
          <cell r="W882">
            <v>1585360</v>
          </cell>
          <cell r="X882" t="str">
            <v>CLP</v>
          </cell>
          <cell r="Y882">
            <v>50105718</v>
          </cell>
          <cell r="Z882">
            <v>1698.73</v>
          </cell>
        </row>
        <row r="883">
          <cell r="A883">
            <v>4600035317</v>
          </cell>
          <cell r="B883" t="str">
            <v>FERROSTAAL CHILE S.A.C.</v>
          </cell>
          <cell r="C883">
            <v>34865826405</v>
          </cell>
          <cell r="D883" t="str">
            <v>Servicio Civil Mecánico PARO ERA 2025</v>
          </cell>
          <cell r="E883">
            <v>4500355937</v>
          </cell>
          <cell r="F883">
            <v>10</v>
          </cell>
          <cell r="G883">
            <v>34865317617</v>
          </cell>
          <cell r="H883">
            <v>508788</v>
          </cell>
          <cell r="I883">
            <v>1001850342</v>
          </cell>
          <cell r="J883" t="str">
            <v>Liberado</v>
          </cell>
          <cell r="K883" t="str">
            <v>P25_ERA_G1_TOP 1_C-132A 10% CIERRE</v>
          </cell>
          <cell r="L883" t="str">
            <v>S2_07_4500355937</v>
          </cell>
          <cell r="M883">
            <v>1585360</v>
          </cell>
          <cell r="N883" t="str">
            <v>CLP</v>
          </cell>
          <cell r="O883">
            <v>73707</v>
          </cell>
          <cell r="P883" t="str">
            <v>Compensado</v>
          </cell>
          <cell r="Q883">
            <v>6007279</v>
          </cell>
          <cell r="R883" t="str">
            <v>Mant C-132A - Crude / Vacum Residue Exch</v>
          </cell>
          <cell r="S883">
            <v>0.1</v>
          </cell>
          <cell r="T883" t="str">
            <v>GL</v>
          </cell>
          <cell r="U883">
            <v>15853597</v>
          </cell>
          <cell r="V883" t="str">
            <v>CLP</v>
          </cell>
          <cell r="W883">
            <v>1585360</v>
          </cell>
          <cell r="X883" t="str">
            <v>CLP</v>
          </cell>
          <cell r="Y883">
            <v>50105719</v>
          </cell>
          <cell r="Z883">
            <v>1698.73</v>
          </cell>
        </row>
        <row r="884">
          <cell r="A884">
            <v>4600035317</v>
          </cell>
          <cell r="B884" t="str">
            <v>FERROSTAAL CHILE S.A.C.</v>
          </cell>
          <cell r="C884">
            <v>34865826405</v>
          </cell>
          <cell r="D884" t="str">
            <v>Servicio Civil Mecánico PARO ERA 2025</v>
          </cell>
          <cell r="E884">
            <v>4500355937</v>
          </cell>
          <cell r="F884">
            <v>10</v>
          </cell>
          <cell r="G884">
            <v>34865317617</v>
          </cell>
          <cell r="H884">
            <v>508788</v>
          </cell>
          <cell r="I884">
            <v>1001850343</v>
          </cell>
          <cell r="J884" t="str">
            <v>Liberado</v>
          </cell>
          <cell r="K884" t="str">
            <v>P25_ERA_G1_TOP 1_C-132B 10% CIERRE</v>
          </cell>
          <cell r="L884" t="str">
            <v>S2_07_4500355937</v>
          </cell>
          <cell r="M884">
            <v>1585360</v>
          </cell>
          <cell r="N884" t="str">
            <v>CLP</v>
          </cell>
          <cell r="O884">
            <v>73707</v>
          </cell>
          <cell r="P884" t="str">
            <v>Compensado</v>
          </cell>
          <cell r="Q884">
            <v>6007280</v>
          </cell>
          <cell r="R884" t="str">
            <v>Mant C-132B - Crude / Vacum Residue Exch</v>
          </cell>
          <cell r="S884">
            <v>0.1</v>
          </cell>
          <cell r="T884" t="str">
            <v>GL</v>
          </cell>
          <cell r="U884">
            <v>15853597</v>
          </cell>
          <cell r="V884" t="str">
            <v>CLP</v>
          </cell>
          <cell r="W884">
            <v>1585360</v>
          </cell>
          <cell r="X884" t="str">
            <v>CLP</v>
          </cell>
          <cell r="Y884">
            <v>50105720</v>
          </cell>
          <cell r="Z884">
            <v>1698.73</v>
          </cell>
        </row>
        <row r="885">
          <cell r="A885">
            <v>4600035317</v>
          </cell>
          <cell r="B885" t="str">
            <v>FERROSTAAL CHILE S.A.C.</v>
          </cell>
          <cell r="C885">
            <v>34865826405</v>
          </cell>
          <cell r="D885" t="str">
            <v>Servicio Civil Mecánico PARO ERA 2025</v>
          </cell>
          <cell r="E885">
            <v>4500355937</v>
          </cell>
          <cell r="F885">
            <v>10</v>
          </cell>
          <cell r="G885">
            <v>34865317617</v>
          </cell>
          <cell r="H885">
            <v>508788</v>
          </cell>
          <cell r="I885">
            <v>1001850344</v>
          </cell>
          <cell r="J885" t="str">
            <v>Liberado</v>
          </cell>
          <cell r="K885" t="str">
            <v>P25_ERA_G1_TOP 1_C-134 10% CIERRE</v>
          </cell>
          <cell r="L885" t="str">
            <v>S2_07_4500355937</v>
          </cell>
          <cell r="M885">
            <v>894122</v>
          </cell>
          <cell r="N885" t="str">
            <v>CLP</v>
          </cell>
          <cell r="O885">
            <v>73707</v>
          </cell>
          <cell r="P885" t="str">
            <v>Compensado</v>
          </cell>
          <cell r="Q885">
            <v>6007282</v>
          </cell>
          <cell r="R885" t="str">
            <v>Mant C-134 - Crude / Hvgo Exchange</v>
          </cell>
          <cell r="S885">
            <v>0.1</v>
          </cell>
          <cell r="T885" t="str">
            <v>GL</v>
          </cell>
          <cell r="U885">
            <v>8941222</v>
          </cell>
          <cell r="V885" t="str">
            <v>CLP</v>
          </cell>
          <cell r="W885">
            <v>894122</v>
          </cell>
          <cell r="X885" t="str">
            <v>CLP</v>
          </cell>
          <cell r="Y885">
            <v>50105721</v>
          </cell>
          <cell r="Z885">
            <v>958.06</v>
          </cell>
        </row>
        <row r="886">
          <cell r="A886">
            <v>4600035317</v>
          </cell>
          <cell r="B886" t="str">
            <v>FERROSTAAL CHILE S.A.C.</v>
          </cell>
          <cell r="C886">
            <v>34865826405</v>
          </cell>
          <cell r="D886" t="str">
            <v>Servicio Civil Mecánico PARO ERA 2025</v>
          </cell>
          <cell r="E886">
            <v>4500355937</v>
          </cell>
          <cell r="F886">
            <v>10</v>
          </cell>
          <cell r="G886">
            <v>34865317617</v>
          </cell>
          <cell r="H886">
            <v>508788</v>
          </cell>
          <cell r="I886">
            <v>1001850345</v>
          </cell>
          <cell r="J886" t="str">
            <v>Liberado</v>
          </cell>
          <cell r="K886" t="str">
            <v>P25_ERA_G1_TOP 1_C-137 10% CIERRE</v>
          </cell>
          <cell r="L886" t="str">
            <v>S2_07_4500355937</v>
          </cell>
          <cell r="M886">
            <v>553239</v>
          </cell>
          <cell r="N886" t="str">
            <v>CLP</v>
          </cell>
          <cell r="O886">
            <v>73707</v>
          </cell>
          <cell r="P886" t="str">
            <v>Compensado</v>
          </cell>
          <cell r="Q886">
            <v>6007285</v>
          </cell>
          <cell r="R886" t="str">
            <v>Mant C-137 - Crude / Mvgo Exchanger</v>
          </cell>
          <cell r="S886">
            <v>0.1</v>
          </cell>
          <cell r="T886" t="str">
            <v>GL</v>
          </cell>
          <cell r="U886">
            <v>5532386</v>
          </cell>
          <cell r="V886" t="str">
            <v>CLP</v>
          </cell>
          <cell r="W886">
            <v>553239</v>
          </cell>
          <cell r="X886" t="str">
            <v>CLP</v>
          </cell>
          <cell r="Y886">
            <v>50105724</v>
          </cell>
          <cell r="Z886">
            <v>592.79999999999995</v>
          </cell>
        </row>
        <row r="887">
          <cell r="A887">
            <v>4600035317</v>
          </cell>
          <cell r="B887" t="str">
            <v>FERROSTAAL CHILE S.A.C.</v>
          </cell>
          <cell r="C887">
            <v>34865826405</v>
          </cell>
          <cell r="D887" t="str">
            <v>Servicio Civil Mecánico PARO ERA 2025</v>
          </cell>
          <cell r="E887">
            <v>4500355937</v>
          </cell>
          <cell r="F887">
            <v>10</v>
          </cell>
          <cell r="G887">
            <v>34865317617</v>
          </cell>
          <cell r="H887">
            <v>508788</v>
          </cell>
          <cell r="I887">
            <v>1001850347</v>
          </cell>
          <cell r="J887" t="str">
            <v>Liberado</v>
          </cell>
          <cell r="K887" t="str">
            <v>P25_ERA_G1_TOP 1_C-140A 10% CIERRE</v>
          </cell>
          <cell r="L887" t="str">
            <v>S2_07_4500355937</v>
          </cell>
          <cell r="M887">
            <v>1819481</v>
          </cell>
          <cell r="N887" t="str">
            <v>CLP</v>
          </cell>
          <cell r="O887">
            <v>73707</v>
          </cell>
          <cell r="P887" t="str">
            <v>Compensado</v>
          </cell>
          <cell r="Q887">
            <v>6007288</v>
          </cell>
          <cell r="R887" t="str">
            <v>Mant C-140A - Precondensers</v>
          </cell>
          <cell r="S887">
            <v>0.1</v>
          </cell>
          <cell r="T887" t="str">
            <v>GL</v>
          </cell>
          <cell r="U887">
            <v>18194814</v>
          </cell>
          <cell r="V887" t="str">
            <v>CLP</v>
          </cell>
          <cell r="W887">
            <v>1819481</v>
          </cell>
          <cell r="X887" t="str">
            <v>CLP</v>
          </cell>
          <cell r="Y887">
            <v>50105728</v>
          </cell>
          <cell r="Z887">
            <v>1949.6</v>
          </cell>
        </row>
        <row r="888">
          <cell r="A888">
            <v>4600035317</v>
          </cell>
          <cell r="B888" t="str">
            <v>FERROSTAAL CHILE S.A.C.</v>
          </cell>
          <cell r="C888">
            <v>34865826405</v>
          </cell>
          <cell r="D888" t="str">
            <v>Servicio Civil Mecánico PARO ERA 2025</v>
          </cell>
          <cell r="E888">
            <v>4500355937</v>
          </cell>
          <cell r="F888">
            <v>10</v>
          </cell>
          <cell r="G888">
            <v>34865317617</v>
          </cell>
          <cell r="H888">
            <v>508788</v>
          </cell>
          <cell r="I888">
            <v>1001850348</v>
          </cell>
          <cell r="J888" t="str">
            <v>Liberado</v>
          </cell>
          <cell r="K888" t="str">
            <v>P25_ERA_G1_TOP 1_C-140B 10% CIERRE</v>
          </cell>
          <cell r="L888" t="str">
            <v>S2_07_4500355937</v>
          </cell>
          <cell r="M888">
            <v>1758670</v>
          </cell>
          <cell r="N888" t="str">
            <v>CLP</v>
          </cell>
          <cell r="O888">
            <v>73707</v>
          </cell>
          <cell r="P888" t="str">
            <v>Compensado</v>
          </cell>
          <cell r="Q888">
            <v>6007289</v>
          </cell>
          <cell r="R888" t="str">
            <v>Mant C-140B - Precondensers</v>
          </cell>
          <cell r="S888">
            <v>0.1</v>
          </cell>
          <cell r="T888" t="str">
            <v>GL</v>
          </cell>
          <cell r="U888">
            <v>17586697</v>
          </cell>
          <cell r="V888" t="str">
            <v>CLP</v>
          </cell>
          <cell r="W888">
            <v>1758670</v>
          </cell>
          <cell r="X888" t="str">
            <v>CLP</v>
          </cell>
          <cell r="Y888">
            <v>50105729</v>
          </cell>
          <cell r="Z888">
            <v>1884.44</v>
          </cell>
        </row>
        <row r="889">
          <cell r="A889">
            <v>4600035317</v>
          </cell>
          <cell r="B889" t="str">
            <v>FERROSTAAL CHILE S.A.C.</v>
          </cell>
          <cell r="C889">
            <v>34865826405</v>
          </cell>
          <cell r="D889" t="str">
            <v>Servicio Civil Mecánico PARO ERA 2025</v>
          </cell>
          <cell r="E889">
            <v>4500355937</v>
          </cell>
          <cell r="F889">
            <v>10</v>
          </cell>
          <cell r="G889">
            <v>34865317617</v>
          </cell>
          <cell r="H889">
            <v>508788</v>
          </cell>
          <cell r="I889">
            <v>1001850349</v>
          </cell>
          <cell r="J889" t="str">
            <v>Liberado</v>
          </cell>
          <cell r="K889" t="str">
            <v>P25_ERA_G1_TOP 1_C-141 10% CIERRE</v>
          </cell>
          <cell r="L889" t="str">
            <v>S2_07_4500355937</v>
          </cell>
          <cell r="M889">
            <v>1693379</v>
          </cell>
          <cell r="N889" t="str">
            <v>CLP</v>
          </cell>
          <cell r="O889">
            <v>73707</v>
          </cell>
          <cell r="P889" t="str">
            <v>Compensado</v>
          </cell>
          <cell r="Q889">
            <v>6007290</v>
          </cell>
          <cell r="R889" t="str">
            <v>Mant C-141 - Intercondersers</v>
          </cell>
          <cell r="S889">
            <v>0.1</v>
          </cell>
          <cell r="T889" t="str">
            <v>GL</v>
          </cell>
          <cell r="U889">
            <v>16933794</v>
          </cell>
          <cell r="V889" t="str">
            <v>CLP</v>
          </cell>
          <cell r="W889">
            <v>1693379</v>
          </cell>
          <cell r="X889" t="str">
            <v>CLP</v>
          </cell>
          <cell r="Y889">
            <v>50105730</v>
          </cell>
          <cell r="Z889">
            <v>1814.48</v>
          </cell>
        </row>
        <row r="890">
          <cell r="A890">
            <v>4600035317</v>
          </cell>
          <cell r="B890" t="str">
            <v>FERROSTAAL CHILE S.A.C.</v>
          </cell>
          <cell r="C890">
            <v>34865826405</v>
          </cell>
          <cell r="D890" t="str">
            <v>Servicio Civil Mecánico PARO ERA 2025</v>
          </cell>
          <cell r="E890">
            <v>4500355937</v>
          </cell>
          <cell r="F890">
            <v>10</v>
          </cell>
          <cell r="G890">
            <v>34865317617</v>
          </cell>
          <cell r="H890">
            <v>508788</v>
          </cell>
          <cell r="I890">
            <v>1001850351</v>
          </cell>
          <cell r="J890" t="str">
            <v>Liberado</v>
          </cell>
          <cell r="K890" t="str">
            <v>P25_ERA_G1_TOP 1_C-142 10% CIERRE</v>
          </cell>
          <cell r="L890" t="str">
            <v>S2_07_4500355937</v>
          </cell>
          <cell r="M890">
            <v>1110271</v>
          </cell>
          <cell r="N890" t="str">
            <v>CLP</v>
          </cell>
          <cell r="O890">
            <v>73707</v>
          </cell>
          <cell r="P890" t="str">
            <v>Compensado</v>
          </cell>
          <cell r="Q890">
            <v>6007291</v>
          </cell>
          <cell r="R890" t="str">
            <v>Mant C-142 - Aftercondersers</v>
          </cell>
          <cell r="S890">
            <v>0.1</v>
          </cell>
          <cell r="T890" t="str">
            <v>GL</v>
          </cell>
          <cell r="U890">
            <v>11102707</v>
          </cell>
          <cell r="V890" t="str">
            <v>CLP</v>
          </cell>
          <cell r="W890">
            <v>1110271</v>
          </cell>
          <cell r="X890" t="str">
            <v>CLP</v>
          </cell>
          <cell r="Y890">
            <v>50105731</v>
          </cell>
          <cell r="Z890">
            <v>1189.67</v>
          </cell>
        </row>
        <row r="891">
          <cell r="A891">
            <v>4600035317</v>
          </cell>
          <cell r="B891" t="str">
            <v>FERROSTAAL CHILE S.A.C.</v>
          </cell>
          <cell r="C891">
            <v>34865826405</v>
          </cell>
          <cell r="D891" t="str">
            <v>Servicio Civil Mecánico PARO ERA 2025</v>
          </cell>
          <cell r="E891">
            <v>4500355937</v>
          </cell>
          <cell r="F891">
            <v>10</v>
          </cell>
          <cell r="G891">
            <v>34865317617</v>
          </cell>
          <cell r="H891">
            <v>508788</v>
          </cell>
          <cell r="I891">
            <v>1001850352</v>
          </cell>
          <cell r="J891" t="str">
            <v>Liberado</v>
          </cell>
          <cell r="K891" t="str">
            <v>P25_ERA_G1_TOP 1_C-143A 10% CIERRE</v>
          </cell>
          <cell r="L891" t="str">
            <v>S2_07_4500355937</v>
          </cell>
          <cell r="M891">
            <v>927924</v>
          </cell>
          <cell r="N891" t="str">
            <v>CLP</v>
          </cell>
          <cell r="O891">
            <v>73707</v>
          </cell>
          <cell r="P891" t="str">
            <v>Compensado</v>
          </cell>
          <cell r="Q891">
            <v>6007292</v>
          </cell>
          <cell r="R891" t="str">
            <v>Mant C-143A - Crude /Diesel Product Exch</v>
          </cell>
          <cell r="S891">
            <v>0.1</v>
          </cell>
          <cell r="T891" t="str">
            <v>GL</v>
          </cell>
          <cell r="U891">
            <v>9279240</v>
          </cell>
          <cell r="V891" t="str">
            <v>CLP</v>
          </cell>
          <cell r="W891">
            <v>927924</v>
          </cell>
          <cell r="X891" t="str">
            <v>CLP</v>
          </cell>
          <cell r="Y891">
            <v>50105732</v>
          </cell>
          <cell r="Z891">
            <v>994.28</v>
          </cell>
        </row>
        <row r="892">
          <cell r="A892">
            <v>4600035317</v>
          </cell>
          <cell r="B892" t="str">
            <v>FERROSTAAL CHILE S.A.C.</v>
          </cell>
          <cell r="C892">
            <v>34865826405</v>
          </cell>
          <cell r="D892" t="str">
            <v>Servicio Civil Mecánico PARO ERA 2025</v>
          </cell>
          <cell r="E892">
            <v>4500355937</v>
          </cell>
          <cell r="F892">
            <v>10</v>
          </cell>
          <cell r="G892">
            <v>34865317617</v>
          </cell>
          <cell r="H892">
            <v>508788</v>
          </cell>
          <cell r="I892">
            <v>1001850353</v>
          </cell>
          <cell r="J892" t="str">
            <v>Liberado</v>
          </cell>
          <cell r="K892" t="str">
            <v>P25_ERA_G1_TOP 1_C-143B 10% CIERRE</v>
          </cell>
          <cell r="L892" t="str">
            <v>S2_07_4500355937</v>
          </cell>
          <cell r="M892">
            <v>927924</v>
          </cell>
          <cell r="N892" t="str">
            <v>CLP</v>
          </cell>
          <cell r="O892">
            <v>73707</v>
          </cell>
          <cell r="P892" t="str">
            <v>Compensado</v>
          </cell>
          <cell r="Q892">
            <v>6007293</v>
          </cell>
          <cell r="R892" t="str">
            <v>Mant C-143B - Crude /Diesel Product Exch</v>
          </cell>
          <cell r="S892">
            <v>0.1</v>
          </cell>
          <cell r="T892" t="str">
            <v>GL</v>
          </cell>
          <cell r="U892">
            <v>9279240</v>
          </cell>
          <cell r="V892" t="str">
            <v>CLP</v>
          </cell>
          <cell r="W892">
            <v>927924</v>
          </cell>
          <cell r="X892" t="str">
            <v>CLP</v>
          </cell>
          <cell r="Y892">
            <v>50105733</v>
          </cell>
          <cell r="Z892">
            <v>994.28</v>
          </cell>
        </row>
        <row r="893">
          <cell r="A893">
            <v>4600035317</v>
          </cell>
          <cell r="B893" t="str">
            <v>FERROSTAAL CHILE S.A.C.</v>
          </cell>
          <cell r="C893">
            <v>34865826405</v>
          </cell>
          <cell r="D893" t="str">
            <v>Servicio Civil Mecánico PARO ERA 2025</v>
          </cell>
          <cell r="E893">
            <v>4500355937</v>
          </cell>
          <cell r="F893">
            <v>10</v>
          </cell>
          <cell r="G893">
            <v>34865317617</v>
          </cell>
          <cell r="H893">
            <v>508788</v>
          </cell>
          <cell r="I893">
            <v>1001850354</v>
          </cell>
          <cell r="J893" t="str">
            <v>Liberado</v>
          </cell>
          <cell r="K893" t="str">
            <v>P25_ERA_G1_TOP 1_C-144A 10% CIERRE</v>
          </cell>
          <cell r="L893" t="str">
            <v>S2_07_4500355937</v>
          </cell>
          <cell r="M893">
            <v>916652</v>
          </cell>
          <cell r="N893" t="str">
            <v>CLP</v>
          </cell>
          <cell r="O893">
            <v>73707</v>
          </cell>
          <cell r="P893" t="str">
            <v>Compensado</v>
          </cell>
          <cell r="Q893">
            <v>6007294</v>
          </cell>
          <cell r="R893" t="str">
            <v>Mant C-144A - Crude /Diesel Pumparound</v>
          </cell>
          <cell r="S893">
            <v>0.1</v>
          </cell>
          <cell r="T893" t="str">
            <v>GL</v>
          </cell>
          <cell r="U893">
            <v>9166515</v>
          </cell>
          <cell r="V893" t="str">
            <v>CLP</v>
          </cell>
          <cell r="W893">
            <v>916652</v>
          </cell>
          <cell r="X893" t="str">
            <v>CLP</v>
          </cell>
          <cell r="Y893">
            <v>50105734</v>
          </cell>
          <cell r="Z893">
            <v>982.2</v>
          </cell>
        </row>
        <row r="894">
          <cell r="A894">
            <v>4600035317</v>
          </cell>
          <cell r="B894" t="str">
            <v>FERROSTAAL CHILE S.A.C.</v>
          </cell>
          <cell r="C894">
            <v>34865826405</v>
          </cell>
          <cell r="D894" t="str">
            <v>Servicio Civil Mecánico PARO ERA 2025</v>
          </cell>
          <cell r="E894">
            <v>4500355937</v>
          </cell>
          <cell r="F894">
            <v>10</v>
          </cell>
          <cell r="G894">
            <v>34865317617</v>
          </cell>
          <cell r="H894">
            <v>508788</v>
          </cell>
          <cell r="I894">
            <v>1001850355</v>
          </cell>
          <cell r="J894" t="str">
            <v>Liberado</v>
          </cell>
          <cell r="K894" t="str">
            <v>P25_ERA_G1_TOP 1_C-144B 10% CIERRE</v>
          </cell>
          <cell r="L894" t="str">
            <v>S2_07_4500355937</v>
          </cell>
          <cell r="M894">
            <v>912149</v>
          </cell>
          <cell r="N894" t="str">
            <v>CLP</v>
          </cell>
          <cell r="O894">
            <v>73707</v>
          </cell>
          <cell r="P894" t="str">
            <v>Compensado</v>
          </cell>
          <cell r="Q894">
            <v>6007295</v>
          </cell>
          <cell r="R894" t="str">
            <v>Mant C-144B - Crude /Diesel Pumparound</v>
          </cell>
          <cell r="S894">
            <v>0.1</v>
          </cell>
          <cell r="T894" t="str">
            <v>GL</v>
          </cell>
          <cell r="U894">
            <v>9121487</v>
          </cell>
          <cell r="V894" t="str">
            <v>CLP</v>
          </cell>
          <cell r="W894">
            <v>912149</v>
          </cell>
          <cell r="X894" t="str">
            <v>CLP</v>
          </cell>
          <cell r="Y894">
            <v>50105735</v>
          </cell>
          <cell r="Z894">
            <v>977.38</v>
          </cell>
        </row>
        <row r="895">
          <cell r="A895">
            <v>4600035317</v>
          </cell>
          <cell r="B895" t="str">
            <v>FERROSTAAL CHILE S.A.C.</v>
          </cell>
          <cell r="C895">
            <v>34865826405</v>
          </cell>
          <cell r="D895" t="str">
            <v>Servicio Civil Mecánico PARO ERA 2025</v>
          </cell>
          <cell r="E895">
            <v>4500355937</v>
          </cell>
          <cell r="F895">
            <v>10</v>
          </cell>
          <cell r="G895">
            <v>34865317617</v>
          </cell>
          <cell r="H895">
            <v>508788</v>
          </cell>
          <cell r="I895">
            <v>1001850356</v>
          </cell>
          <cell r="J895" t="str">
            <v>Liberado</v>
          </cell>
          <cell r="K895" t="str">
            <v>P25_ERA_G1_TOP 1_C-144C 10% CIERRE</v>
          </cell>
          <cell r="L895" t="str">
            <v>S2_07_4500355937</v>
          </cell>
          <cell r="M895">
            <v>912149</v>
          </cell>
          <cell r="N895" t="str">
            <v>CLP</v>
          </cell>
          <cell r="O895">
            <v>73707</v>
          </cell>
          <cell r="P895" t="str">
            <v>Compensado</v>
          </cell>
          <cell r="Q895">
            <v>6007296</v>
          </cell>
          <cell r="R895" t="str">
            <v>Mant C-144C - Crude /Diesel Pumparound</v>
          </cell>
          <cell r="S895">
            <v>0.1</v>
          </cell>
          <cell r="T895" t="str">
            <v>GL</v>
          </cell>
          <cell r="U895">
            <v>9121487</v>
          </cell>
          <cell r="V895" t="str">
            <v>CLP</v>
          </cell>
          <cell r="W895">
            <v>912149</v>
          </cell>
          <cell r="X895" t="str">
            <v>CLP</v>
          </cell>
          <cell r="Y895">
            <v>50105736</v>
          </cell>
          <cell r="Z895">
            <v>977.38</v>
          </cell>
        </row>
        <row r="896">
          <cell r="A896">
            <v>4600035317</v>
          </cell>
          <cell r="B896" t="str">
            <v>FERROSTAAL CHILE S.A.C.</v>
          </cell>
          <cell r="C896">
            <v>34865826405</v>
          </cell>
          <cell r="D896" t="str">
            <v>Servicio Civil Mecánico PARO ERA 2025</v>
          </cell>
          <cell r="E896">
            <v>4500355937</v>
          </cell>
          <cell r="F896">
            <v>10</v>
          </cell>
          <cell r="G896">
            <v>34865317617</v>
          </cell>
          <cell r="H896">
            <v>508788</v>
          </cell>
          <cell r="I896">
            <v>1001850357</v>
          </cell>
          <cell r="J896" t="str">
            <v>Liberado</v>
          </cell>
          <cell r="K896" t="str">
            <v>P25_ERA_G1_TOP 1_C-149 10% CIERRE</v>
          </cell>
          <cell r="L896" t="str">
            <v>S2_07_4500355937</v>
          </cell>
          <cell r="M896">
            <v>977424</v>
          </cell>
          <cell r="N896" t="str">
            <v>CLP</v>
          </cell>
          <cell r="O896">
            <v>73707</v>
          </cell>
          <cell r="P896" t="str">
            <v>Compensado</v>
          </cell>
          <cell r="Q896">
            <v>6007299</v>
          </cell>
          <cell r="R896" t="str">
            <v>Mant C-149 - Hvgo Product Cooler</v>
          </cell>
          <cell r="S896">
            <v>0.1</v>
          </cell>
          <cell r="T896" t="str">
            <v>GL</v>
          </cell>
          <cell r="U896">
            <v>9774235</v>
          </cell>
          <cell r="V896" t="str">
            <v>CLP</v>
          </cell>
          <cell r="W896">
            <v>977424</v>
          </cell>
          <cell r="X896" t="str">
            <v>CLP</v>
          </cell>
          <cell r="Y896">
            <v>50105740</v>
          </cell>
          <cell r="Z896">
            <v>1047.32</v>
          </cell>
        </row>
        <row r="897">
          <cell r="A897">
            <v>4600035317</v>
          </cell>
          <cell r="B897" t="str">
            <v>FERROSTAAL CHILE S.A.C.</v>
          </cell>
          <cell r="C897">
            <v>34865826405</v>
          </cell>
          <cell r="D897" t="str">
            <v>Servicio Civil Mecánico PARO ERA 2025</v>
          </cell>
          <cell r="E897">
            <v>4500355937</v>
          </cell>
          <cell r="F897">
            <v>10</v>
          </cell>
          <cell r="G897">
            <v>34865317617</v>
          </cell>
          <cell r="H897">
            <v>508788</v>
          </cell>
          <cell r="I897">
            <v>1001850358</v>
          </cell>
          <cell r="J897" t="str">
            <v>Liberado</v>
          </cell>
          <cell r="K897" t="str">
            <v>P25_ERA_G1_TOP 1_C-154 10% CIERRE</v>
          </cell>
          <cell r="L897" t="str">
            <v>S2_07_4500355937</v>
          </cell>
          <cell r="M897">
            <v>984209</v>
          </cell>
          <cell r="N897" t="str">
            <v>CLP</v>
          </cell>
          <cell r="O897">
            <v>73707</v>
          </cell>
          <cell r="P897" t="str">
            <v>Compensado</v>
          </cell>
          <cell r="Q897">
            <v>6007303</v>
          </cell>
          <cell r="R897" t="str">
            <v>Mant C-154 - Crude/Atmospheric Gas Oil E</v>
          </cell>
          <cell r="S897">
            <v>0.1</v>
          </cell>
          <cell r="T897" t="str">
            <v>GL</v>
          </cell>
          <cell r="U897">
            <v>9842086</v>
          </cell>
          <cell r="V897" t="str">
            <v>CLP</v>
          </cell>
          <cell r="W897">
            <v>984209</v>
          </cell>
          <cell r="X897" t="str">
            <v>CLP</v>
          </cell>
          <cell r="Y897">
            <v>50105973</v>
          </cell>
          <cell r="Z897">
            <v>1054.5899999999999</v>
          </cell>
        </row>
        <row r="898">
          <cell r="A898">
            <v>4600035317</v>
          </cell>
          <cell r="B898" t="str">
            <v>FERROSTAAL CHILE S.A.C.</v>
          </cell>
          <cell r="C898">
            <v>34865826405</v>
          </cell>
          <cell r="D898" t="str">
            <v>Servicio Civil Mecánico PARO ERA 2025</v>
          </cell>
          <cell r="E898">
            <v>4500355937</v>
          </cell>
          <cell r="F898">
            <v>10</v>
          </cell>
          <cell r="G898">
            <v>34865317617</v>
          </cell>
          <cell r="H898">
            <v>508788</v>
          </cell>
          <cell r="I898">
            <v>1001850359</v>
          </cell>
          <cell r="J898" t="str">
            <v>Liberado</v>
          </cell>
          <cell r="K898" t="str">
            <v>P25_ERA_G1_TOP 1_C-155A 10% CIERRE</v>
          </cell>
          <cell r="L898" t="str">
            <v>S2_07_4500355937</v>
          </cell>
          <cell r="M898">
            <v>1035999</v>
          </cell>
          <cell r="N898" t="str">
            <v>CLP</v>
          </cell>
          <cell r="O898">
            <v>73707</v>
          </cell>
          <cell r="P898" t="str">
            <v>Compensado</v>
          </cell>
          <cell r="Q898">
            <v>6007304</v>
          </cell>
          <cell r="R898" t="str">
            <v>Mant C-155A - Crude / Mvgo Exchange</v>
          </cell>
          <cell r="S898">
            <v>0.1</v>
          </cell>
          <cell r="T898" t="str">
            <v>GL</v>
          </cell>
          <cell r="U898">
            <v>10359994</v>
          </cell>
          <cell r="V898" t="str">
            <v>CLP</v>
          </cell>
          <cell r="W898">
            <v>1035999</v>
          </cell>
          <cell r="X898" t="str">
            <v>CLP</v>
          </cell>
          <cell r="Y898">
            <v>50105974</v>
          </cell>
          <cell r="Z898">
            <v>1110.0899999999999</v>
          </cell>
        </row>
        <row r="899">
          <cell r="A899">
            <v>4600035317</v>
          </cell>
          <cell r="B899" t="str">
            <v>FERROSTAAL CHILE S.A.C.</v>
          </cell>
          <cell r="C899">
            <v>34865826405</v>
          </cell>
          <cell r="D899" t="str">
            <v>Servicio Civil Mecánico PARO ERA 2025</v>
          </cell>
          <cell r="E899">
            <v>4500355937</v>
          </cell>
          <cell r="F899">
            <v>10</v>
          </cell>
          <cell r="G899">
            <v>34865317617</v>
          </cell>
          <cell r="H899">
            <v>508788</v>
          </cell>
          <cell r="I899">
            <v>1001850385</v>
          </cell>
          <cell r="J899" t="str">
            <v>Liberado</v>
          </cell>
          <cell r="K899" t="str">
            <v>P25_ERA_G1_TOP 1_C-155B 10% CIERRE</v>
          </cell>
          <cell r="L899" t="str">
            <v>S2_07_4500355937</v>
          </cell>
          <cell r="M899">
            <v>1054033</v>
          </cell>
          <cell r="N899" t="str">
            <v>CLP</v>
          </cell>
          <cell r="O899">
            <v>73707</v>
          </cell>
          <cell r="P899" t="str">
            <v>Compensado</v>
          </cell>
          <cell r="Q899">
            <v>6007305</v>
          </cell>
          <cell r="R899" t="str">
            <v>Mant C-155B - Crude / Mvgo Exchange</v>
          </cell>
          <cell r="S899">
            <v>0.1</v>
          </cell>
          <cell r="T899" t="str">
            <v>GL</v>
          </cell>
          <cell r="U899">
            <v>10540327</v>
          </cell>
          <cell r="V899" t="str">
            <v>CLP</v>
          </cell>
          <cell r="W899">
            <v>1054033</v>
          </cell>
          <cell r="X899" t="str">
            <v>CLP</v>
          </cell>
          <cell r="Y899">
            <v>50105975</v>
          </cell>
          <cell r="Z899">
            <v>1129.4100000000001</v>
          </cell>
        </row>
        <row r="900">
          <cell r="A900">
            <v>4600035317</v>
          </cell>
          <cell r="B900" t="str">
            <v>FERROSTAAL CHILE S.A.C.</v>
          </cell>
          <cell r="C900">
            <v>34865826405</v>
          </cell>
          <cell r="D900" t="str">
            <v>Servicio Civil Mecánico PARO ERA 2025</v>
          </cell>
          <cell r="E900">
            <v>4500355937</v>
          </cell>
          <cell r="F900">
            <v>10</v>
          </cell>
          <cell r="G900">
            <v>34865317617</v>
          </cell>
          <cell r="H900">
            <v>508788</v>
          </cell>
          <cell r="I900">
            <v>1001850386</v>
          </cell>
          <cell r="J900" t="str">
            <v>Liberado</v>
          </cell>
          <cell r="K900" t="str">
            <v>P25_ERA_G1_TOP 1_C-155C 10% CIERRE</v>
          </cell>
          <cell r="L900" t="str">
            <v>S2_07_4500355937</v>
          </cell>
          <cell r="M900">
            <v>1035999</v>
          </cell>
          <cell r="N900" t="str">
            <v>CLP</v>
          </cell>
          <cell r="O900">
            <v>73707</v>
          </cell>
          <cell r="P900" t="str">
            <v>Compensado</v>
          </cell>
          <cell r="Q900">
            <v>6007306</v>
          </cell>
          <cell r="R900" t="str">
            <v>Mant C-155C - Crude / Mvgo Exchange</v>
          </cell>
          <cell r="S900">
            <v>0.1</v>
          </cell>
          <cell r="T900" t="str">
            <v>GL</v>
          </cell>
          <cell r="U900">
            <v>10359994</v>
          </cell>
          <cell r="V900" t="str">
            <v>CLP</v>
          </cell>
          <cell r="W900">
            <v>1035999</v>
          </cell>
          <cell r="X900" t="str">
            <v>CLP</v>
          </cell>
          <cell r="Y900">
            <v>50105976</v>
          </cell>
          <cell r="Z900">
            <v>1110.0899999999999</v>
          </cell>
        </row>
        <row r="901">
          <cell r="A901">
            <v>4600035317</v>
          </cell>
          <cell r="B901" t="str">
            <v>FERROSTAAL CHILE S.A.C.</v>
          </cell>
          <cell r="C901">
            <v>34865826405</v>
          </cell>
          <cell r="D901" t="str">
            <v>Servicio Civil Mecánico PARO ERA 2025</v>
          </cell>
          <cell r="E901">
            <v>4500355937</v>
          </cell>
          <cell r="F901">
            <v>10</v>
          </cell>
          <cell r="G901">
            <v>34865317617</v>
          </cell>
          <cell r="H901">
            <v>508788</v>
          </cell>
          <cell r="I901">
            <v>1001850387</v>
          </cell>
          <cell r="J901" t="str">
            <v>Liberado</v>
          </cell>
          <cell r="K901" t="str">
            <v>P25_ERA_G1_TOP 1_C-157 10% CIERRE</v>
          </cell>
          <cell r="L901" t="str">
            <v>S2_07_4500355937</v>
          </cell>
          <cell r="M901">
            <v>726611</v>
          </cell>
          <cell r="N901" t="str">
            <v>CLP</v>
          </cell>
          <cell r="O901">
            <v>73707</v>
          </cell>
          <cell r="P901" t="str">
            <v>Compensado</v>
          </cell>
          <cell r="Q901">
            <v>6007308</v>
          </cell>
          <cell r="R901" t="str">
            <v>Mant C-157 - Crude / Diesel Exchange</v>
          </cell>
          <cell r="S901">
            <v>0.1</v>
          </cell>
          <cell r="T901" t="str">
            <v>GL</v>
          </cell>
          <cell r="U901">
            <v>7266107</v>
          </cell>
          <cell r="V901" t="str">
            <v>CLP</v>
          </cell>
          <cell r="W901">
            <v>726611</v>
          </cell>
          <cell r="X901" t="str">
            <v>CLP</v>
          </cell>
          <cell r="Y901">
            <v>50105978</v>
          </cell>
          <cell r="Z901">
            <v>778.57</v>
          </cell>
        </row>
        <row r="902">
          <cell r="A902">
            <v>4600035317</v>
          </cell>
          <cell r="B902" t="str">
            <v>FERROSTAAL CHILE S.A.C.</v>
          </cell>
          <cell r="C902">
            <v>34865826405</v>
          </cell>
          <cell r="D902" t="str">
            <v>Servicio Civil Mecánico PARO ERA 2025</v>
          </cell>
          <cell r="E902">
            <v>4500355937</v>
          </cell>
          <cell r="F902">
            <v>10</v>
          </cell>
          <cell r="G902">
            <v>34865317617</v>
          </cell>
          <cell r="H902">
            <v>508788</v>
          </cell>
          <cell r="I902">
            <v>1001850389</v>
          </cell>
          <cell r="J902" t="str">
            <v>Liberado</v>
          </cell>
          <cell r="K902" t="str">
            <v>P25_ERA_G1_TOP 1_C-158 10% CIERRE</v>
          </cell>
          <cell r="L902" t="str">
            <v>S2_07_4500355937</v>
          </cell>
          <cell r="M902">
            <v>984209</v>
          </cell>
          <cell r="N902" t="str">
            <v>CLP</v>
          </cell>
          <cell r="O902">
            <v>73707</v>
          </cell>
          <cell r="P902" t="str">
            <v>Compensado</v>
          </cell>
          <cell r="Q902">
            <v>6007309</v>
          </cell>
          <cell r="R902" t="str">
            <v>Mant C-158 - Lvgo Pump Around Cooler</v>
          </cell>
          <cell r="S902">
            <v>0.1</v>
          </cell>
          <cell r="T902" t="str">
            <v>GL</v>
          </cell>
          <cell r="U902">
            <v>9842086</v>
          </cell>
          <cell r="V902" t="str">
            <v>CLP</v>
          </cell>
          <cell r="W902">
            <v>984209</v>
          </cell>
          <cell r="X902" t="str">
            <v>CLP</v>
          </cell>
          <cell r="Y902">
            <v>50105979</v>
          </cell>
          <cell r="Z902">
            <v>1054.5899999999999</v>
          </cell>
        </row>
        <row r="903">
          <cell r="A903">
            <v>4600035317</v>
          </cell>
          <cell r="B903" t="str">
            <v>FERROSTAAL CHILE S.A.C.</v>
          </cell>
          <cell r="C903">
            <v>34865826405</v>
          </cell>
          <cell r="D903" t="str">
            <v>Servicio Civil Mecánico PARO ERA 2025</v>
          </cell>
          <cell r="E903">
            <v>4500355937</v>
          </cell>
          <cell r="F903">
            <v>10</v>
          </cell>
          <cell r="G903">
            <v>34865317617</v>
          </cell>
          <cell r="H903">
            <v>508788</v>
          </cell>
          <cell r="I903">
            <v>1001850391</v>
          </cell>
          <cell r="J903" t="str">
            <v>Liberado</v>
          </cell>
          <cell r="K903" t="str">
            <v>P25_ERA_G1_TOP 1_C-159 10% CIERRE</v>
          </cell>
          <cell r="L903" t="str">
            <v>S2_07_4500355937</v>
          </cell>
          <cell r="M903">
            <v>1553809</v>
          </cell>
          <cell r="N903" t="str">
            <v>CLP</v>
          </cell>
          <cell r="O903">
            <v>73707</v>
          </cell>
          <cell r="P903" t="str">
            <v>Compensado</v>
          </cell>
          <cell r="Q903">
            <v>6007310</v>
          </cell>
          <cell r="R903" t="str">
            <v>Mant C-159 - Diesel Product Cooler</v>
          </cell>
          <cell r="S903">
            <v>0.1</v>
          </cell>
          <cell r="T903" t="str">
            <v>GL</v>
          </cell>
          <cell r="U903">
            <v>15538092</v>
          </cell>
          <cell r="V903" t="str">
            <v>CLP</v>
          </cell>
          <cell r="W903">
            <v>1553809</v>
          </cell>
          <cell r="X903" t="str">
            <v>CLP</v>
          </cell>
          <cell r="Y903">
            <v>50105980</v>
          </cell>
          <cell r="Z903">
            <v>1664.93</v>
          </cell>
        </row>
        <row r="904">
          <cell r="A904">
            <v>4600035317</v>
          </cell>
          <cell r="B904" t="str">
            <v>FERROSTAAL CHILE S.A.C.</v>
          </cell>
          <cell r="C904">
            <v>34865826405</v>
          </cell>
          <cell r="D904" t="str">
            <v>Servicio Civil Mecánico PARO ERA 2025</v>
          </cell>
          <cell r="E904">
            <v>4500355937</v>
          </cell>
          <cell r="F904">
            <v>10</v>
          </cell>
          <cell r="G904">
            <v>34865317617</v>
          </cell>
          <cell r="H904">
            <v>508788</v>
          </cell>
          <cell r="I904">
            <v>1001850393</v>
          </cell>
          <cell r="J904" t="str">
            <v>Liberado</v>
          </cell>
          <cell r="K904" t="str">
            <v>P25_ERA_G1_TOP 1_C-65 10% CIERRE</v>
          </cell>
          <cell r="L904" t="str">
            <v>S2_07_4500355937</v>
          </cell>
          <cell r="M904">
            <v>968449</v>
          </cell>
          <cell r="N904" t="str">
            <v>CLP</v>
          </cell>
          <cell r="O904">
            <v>73707</v>
          </cell>
          <cell r="P904" t="str">
            <v>Compensado</v>
          </cell>
          <cell r="Q904">
            <v>6007318</v>
          </cell>
          <cell r="R904" t="str">
            <v>Mant C-65 - Kerosene Pumparound Cooler</v>
          </cell>
          <cell r="S904">
            <v>0.1</v>
          </cell>
          <cell r="T904" t="str">
            <v>GL</v>
          </cell>
          <cell r="U904">
            <v>9684489</v>
          </cell>
          <cell r="V904" t="str">
            <v>CLP</v>
          </cell>
          <cell r="W904">
            <v>968449</v>
          </cell>
          <cell r="X904" t="str">
            <v>CLP</v>
          </cell>
          <cell r="Y904">
            <v>50105987</v>
          </cell>
          <cell r="Z904">
            <v>1037.71</v>
          </cell>
        </row>
        <row r="905">
          <cell r="A905">
            <v>4600035317</v>
          </cell>
          <cell r="B905" t="str">
            <v>FERROSTAAL CHILE S.A.C.</v>
          </cell>
          <cell r="C905">
            <v>34865826405</v>
          </cell>
          <cell r="D905" t="str">
            <v>Servicio Civil Mecánico PARO ERA 2025</v>
          </cell>
          <cell r="E905">
            <v>4500355937</v>
          </cell>
          <cell r="F905">
            <v>10</v>
          </cell>
          <cell r="G905">
            <v>34865317617</v>
          </cell>
          <cell r="H905">
            <v>508788</v>
          </cell>
          <cell r="I905">
            <v>1001850398</v>
          </cell>
          <cell r="J905" t="str">
            <v>Liberado</v>
          </cell>
          <cell r="K905" t="str">
            <v>P25_ERA_G1_TOP 1_C-81 10% CIERRE</v>
          </cell>
          <cell r="L905" t="str">
            <v>S2_07_4500355937</v>
          </cell>
          <cell r="M905">
            <v>918881</v>
          </cell>
          <cell r="N905" t="str">
            <v>CLP</v>
          </cell>
          <cell r="O905">
            <v>73707</v>
          </cell>
          <cell r="P905" t="str">
            <v>Compensado</v>
          </cell>
          <cell r="Q905">
            <v>6007327</v>
          </cell>
          <cell r="R905" t="str">
            <v>Mant C-81 - Fuel Oil Product Coolers</v>
          </cell>
          <cell r="S905">
            <v>0.1</v>
          </cell>
          <cell r="T905" t="str">
            <v>GL</v>
          </cell>
          <cell r="U905">
            <v>9188808</v>
          </cell>
          <cell r="V905" t="str">
            <v>CLP</v>
          </cell>
          <cell r="W905">
            <v>918881</v>
          </cell>
          <cell r="X905" t="str">
            <v>CLP</v>
          </cell>
          <cell r="Y905">
            <v>50105991</v>
          </cell>
          <cell r="Z905">
            <v>984.59</v>
          </cell>
        </row>
        <row r="906">
          <cell r="A906">
            <v>4600035317</v>
          </cell>
          <cell r="B906" t="str">
            <v>FERROSTAAL CHILE S.A.C.</v>
          </cell>
          <cell r="C906">
            <v>34865826405</v>
          </cell>
          <cell r="D906" t="str">
            <v>Servicio Civil Mecánico PARO ERA 2025</v>
          </cell>
          <cell r="E906">
            <v>4500355937</v>
          </cell>
          <cell r="F906">
            <v>10</v>
          </cell>
          <cell r="G906">
            <v>34865317617</v>
          </cell>
          <cell r="H906">
            <v>508788</v>
          </cell>
          <cell r="I906">
            <v>1001850404</v>
          </cell>
          <cell r="J906" t="str">
            <v>Liberado</v>
          </cell>
          <cell r="K906" t="str">
            <v>P25_ERA_G1_TOP 1_E-133 10% CIERRE</v>
          </cell>
          <cell r="L906" t="str">
            <v>S2_07_4500355937</v>
          </cell>
          <cell r="M906">
            <v>2596479</v>
          </cell>
          <cell r="N906" t="str">
            <v>CLP</v>
          </cell>
          <cell r="O906">
            <v>73707</v>
          </cell>
          <cell r="P906" t="str">
            <v>Compensado</v>
          </cell>
          <cell r="Q906">
            <v>6007186</v>
          </cell>
          <cell r="R906" t="str">
            <v>Mant E-133 - Kerosene Striper</v>
          </cell>
          <cell r="S906">
            <v>0.1</v>
          </cell>
          <cell r="T906" t="str">
            <v>GL</v>
          </cell>
          <cell r="U906">
            <v>25964794</v>
          </cell>
          <cell r="V906" t="str">
            <v>CLP</v>
          </cell>
          <cell r="W906">
            <v>2596479</v>
          </cell>
          <cell r="X906" t="str">
            <v>CLP</v>
          </cell>
          <cell r="Y906">
            <v>50104368</v>
          </cell>
          <cell r="Z906">
            <v>2782.16</v>
          </cell>
        </row>
        <row r="907">
          <cell r="A907">
            <v>4600035317</v>
          </cell>
          <cell r="B907" t="str">
            <v>FERROSTAAL CHILE S.A.C.</v>
          </cell>
          <cell r="C907">
            <v>34865826405</v>
          </cell>
          <cell r="D907" t="str">
            <v>Servicio Civil Mecánico PARO ERA 2025</v>
          </cell>
          <cell r="E907">
            <v>4500355937</v>
          </cell>
          <cell r="F907">
            <v>10</v>
          </cell>
          <cell r="G907">
            <v>34865317617</v>
          </cell>
          <cell r="H907">
            <v>508788</v>
          </cell>
          <cell r="I907">
            <v>1001850405</v>
          </cell>
          <cell r="J907" t="str">
            <v>Liberado</v>
          </cell>
          <cell r="K907" t="str">
            <v>P25_ERA_G1_TOP 1_E-134 10% CIERRE</v>
          </cell>
          <cell r="L907" t="str">
            <v>S2_07_4500355937</v>
          </cell>
          <cell r="M907">
            <v>4031608</v>
          </cell>
          <cell r="N907" t="str">
            <v>CLP</v>
          </cell>
          <cell r="O907">
            <v>73707</v>
          </cell>
          <cell r="P907" t="str">
            <v>Compensado</v>
          </cell>
          <cell r="Q907">
            <v>6007187</v>
          </cell>
          <cell r="R907" t="str">
            <v>Mant E-134 - Diesel Striper</v>
          </cell>
          <cell r="S907">
            <v>0.1</v>
          </cell>
          <cell r="T907" t="str">
            <v>GL</v>
          </cell>
          <cell r="U907">
            <v>40316083</v>
          </cell>
          <cell r="V907" t="str">
            <v>CLP</v>
          </cell>
          <cell r="W907">
            <v>4031608</v>
          </cell>
          <cell r="X907" t="str">
            <v>CLP</v>
          </cell>
          <cell r="Y907">
            <v>50104428</v>
          </cell>
          <cell r="Z907">
            <v>4319.92</v>
          </cell>
        </row>
        <row r="908">
          <cell r="A908">
            <v>4600035317</v>
          </cell>
          <cell r="B908" t="str">
            <v>FERROSTAAL CHILE S.A.C.</v>
          </cell>
          <cell r="C908">
            <v>34865826405</v>
          </cell>
          <cell r="D908" t="str">
            <v>Servicio Civil Mecánico PARO ERA 2025</v>
          </cell>
          <cell r="E908">
            <v>4500355937</v>
          </cell>
          <cell r="F908">
            <v>10</v>
          </cell>
          <cell r="G908">
            <v>34865317617</v>
          </cell>
          <cell r="H908">
            <v>508788</v>
          </cell>
          <cell r="I908">
            <v>1001850407</v>
          </cell>
          <cell r="J908" t="str">
            <v>Liberado</v>
          </cell>
          <cell r="K908" t="str">
            <v>P25_ERA_G1_TOP 1_E-2 10% CIERRE</v>
          </cell>
          <cell r="L908" t="str">
            <v>S2_07_4500355937</v>
          </cell>
          <cell r="M908">
            <v>4221723</v>
          </cell>
          <cell r="N908" t="str">
            <v>CLP</v>
          </cell>
          <cell r="O908">
            <v>73707</v>
          </cell>
          <cell r="P908" t="str">
            <v>Compensado</v>
          </cell>
          <cell r="Q908">
            <v>6005434</v>
          </cell>
          <cell r="R908" t="str">
            <v>E-2 Stripper de Nafta Frac TOP1</v>
          </cell>
          <cell r="S908">
            <v>0.1</v>
          </cell>
          <cell r="T908" t="str">
            <v>UN</v>
          </cell>
          <cell r="U908">
            <v>42217228</v>
          </cell>
          <cell r="V908" t="str">
            <v>CLP</v>
          </cell>
          <cell r="W908">
            <v>4221723</v>
          </cell>
          <cell r="X908" t="str">
            <v>CLP</v>
          </cell>
          <cell r="Y908">
            <v>50104429</v>
          </cell>
          <cell r="Z908">
            <v>4523.63</v>
          </cell>
        </row>
        <row r="909">
          <cell r="A909">
            <v>4600035317</v>
          </cell>
          <cell r="B909" t="str">
            <v>FERROSTAAL CHILE S.A.C.</v>
          </cell>
          <cell r="C909">
            <v>34865826405</v>
          </cell>
          <cell r="D909" t="str">
            <v>Servicio Civil Mecánico PARO ERA 2025</v>
          </cell>
          <cell r="E909">
            <v>4500355937</v>
          </cell>
          <cell r="F909">
            <v>10</v>
          </cell>
          <cell r="G909">
            <v>34865317617</v>
          </cell>
          <cell r="H909">
            <v>508788</v>
          </cell>
          <cell r="I909">
            <v>1001850409</v>
          </cell>
          <cell r="J909" t="str">
            <v>Liberado</v>
          </cell>
          <cell r="K909" t="str">
            <v>P25_ERA_G1_TOP 1_F-117 10% CIERRE</v>
          </cell>
          <cell r="L909" t="str">
            <v>S2_07_4500355937</v>
          </cell>
          <cell r="M909">
            <v>1987085</v>
          </cell>
          <cell r="N909" t="str">
            <v>CLP</v>
          </cell>
          <cell r="O909">
            <v>73707</v>
          </cell>
          <cell r="P909" t="str">
            <v>Compensado</v>
          </cell>
          <cell r="Q909">
            <v>6007202</v>
          </cell>
          <cell r="R909" t="str">
            <v>Mant F-117 - Separador De Diesel</v>
          </cell>
          <cell r="S909">
            <v>0.1</v>
          </cell>
          <cell r="T909" t="str">
            <v>GL</v>
          </cell>
          <cell r="U909">
            <v>19870850</v>
          </cell>
          <cell r="V909" t="str">
            <v>CLP</v>
          </cell>
          <cell r="W909">
            <v>1987085</v>
          </cell>
          <cell r="X909" t="str">
            <v>CLP</v>
          </cell>
          <cell r="Y909">
            <v>50105538</v>
          </cell>
          <cell r="Z909">
            <v>2129.19</v>
          </cell>
        </row>
        <row r="910">
          <cell r="A910">
            <v>4600035317</v>
          </cell>
          <cell r="B910" t="str">
            <v>FERROSTAAL CHILE S.A.C.</v>
          </cell>
          <cell r="C910">
            <v>34865826405</v>
          </cell>
          <cell r="D910" t="str">
            <v>Servicio Civil Mecánico PARO ERA 2025</v>
          </cell>
          <cell r="E910">
            <v>4500355937</v>
          </cell>
          <cell r="F910">
            <v>10</v>
          </cell>
          <cell r="G910">
            <v>34865317617</v>
          </cell>
          <cell r="H910">
            <v>508788</v>
          </cell>
          <cell r="I910">
            <v>1001850410</v>
          </cell>
          <cell r="J910" t="str">
            <v>Liberado</v>
          </cell>
          <cell r="K910" t="str">
            <v>P25_ERA_G1_TOP 1_F-120 10% CIERRE</v>
          </cell>
          <cell r="L910" t="str">
            <v>S2_07_4500355937</v>
          </cell>
          <cell r="M910">
            <v>1991282</v>
          </cell>
          <cell r="N910" t="str">
            <v>CLP</v>
          </cell>
          <cell r="O910">
            <v>73707</v>
          </cell>
          <cell r="P910" t="str">
            <v>Compensado</v>
          </cell>
          <cell r="Q910">
            <v>6007203</v>
          </cell>
          <cell r="R910" t="str">
            <v>Mant F-120 -  Tambor Separador</v>
          </cell>
          <cell r="S910">
            <v>0.1</v>
          </cell>
          <cell r="T910" t="str">
            <v>GL</v>
          </cell>
          <cell r="U910">
            <v>19912824</v>
          </cell>
          <cell r="V910" t="str">
            <v>CLP</v>
          </cell>
          <cell r="W910">
            <v>1991282</v>
          </cell>
          <cell r="X910" t="str">
            <v>CLP</v>
          </cell>
          <cell r="Y910">
            <v>50105541</v>
          </cell>
          <cell r="Z910">
            <v>2133.6799999999998</v>
          </cell>
        </row>
        <row r="911">
          <cell r="A911">
            <v>4600035317</v>
          </cell>
          <cell r="B911" t="str">
            <v>FERROSTAAL CHILE S.A.C.</v>
          </cell>
          <cell r="C911">
            <v>34865826405</v>
          </cell>
          <cell r="D911" t="str">
            <v>Servicio Civil Mecánico PARO ERA 2025</v>
          </cell>
          <cell r="E911">
            <v>4500355937</v>
          </cell>
          <cell r="F911">
            <v>10</v>
          </cell>
          <cell r="G911">
            <v>34865317617</v>
          </cell>
          <cell r="H911">
            <v>508788</v>
          </cell>
          <cell r="I911">
            <v>1001850414</v>
          </cell>
          <cell r="J911" t="str">
            <v>Liberado</v>
          </cell>
          <cell r="K911" t="str">
            <v>P25_ERA_G1_TOP 1_F-132 10% CIERRE</v>
          </cell>
          <cell r="L911" t="str">
            <v>S2_07_4500355937</v>
          </cell>
          <cell r="M911">
            <v>1558308</v>
          </cell>
          <cell r="N911" t="str">
            <v>CLP</v>
          </cell>
          <cell r="O911">
            <v>73707</v>
          </cell>
          <cell r="P911" t="str">
            <v>Compensado</v>
          </cell>
          <cell r="Q911">
            <v>6007205</v>
          </cell>
          <cell r="R911" t="str">
            <v>Mant F-132- Vaccum Condensate Acumulator</v>
          </cell>
          <cell r="S911">
            <v>0.1</v>
          </cell>
          <cell r="T911" t="str">
            <v>GL</v>
          </cell>
          <cell r="U911">
            <v>15583078</v>
          </cell>
          <cell r="V911" t="str">
            <v>CLP</v>
          </cell>
          <cell r="W911">
            <v>1558308</v>
          </cell>
          <cell r="X911" t="str">
            <v>CLP</v>
          </cell>
          <cell r="Y911">
            <v>50105543</v>
          </cell>
          <cell r="Z911">
            <v>1669.75</v>
          </cell>
        </row>
        <row r="912">
          <cell r="A912">
            <v>4600035317</v>
          </cell>
          <cell r="B912" t="str">
            <v>FERROSTAAL CHILE S.A.C.</v>
          </cell>
          <cell r="C912">
            <v>34865826405</v>
          </cell>
          <cell r="D912" t="str">
            <v>Servicio Civil Mecánico PARO ERA 2025</v>
          </cell>
          <cell r="E912">
            <v>4500355937</v>
          </cell>
          <cell r="F912">
            <v>10</v>
          </cell>
          <cell r="G912">
            <v>34865317617</v>
          </cell>
          <cell r="H912">
            <v>508788</v>
          </cell>
          <cell r="I912">
            <v>1001850415</v>
          </cell>
          <cell r="J912" t="str">
            <v>Liberado</v>
          </cell>
          <cell r="K912" t="str">
            <v>P25_ERA_G1_TOP 1_F-133 10% CIERRE</v>
          </cell>
          <cell r="L912" t="str">
            <v>S2_07_4500355937</v>
          </cell>
          <cell r="M912">
            <v>343988</v>
          </cell>
          <cell r="N912" t="str">
            <v>CLP</v>
          </cell>
          <cell r="O912">
            <v>73707</v>
          </cell>
          <cell r="P912" t="str">
            <v>Compensado</v>
          </cell>
          <cell r="Q912">
            <v>6007206</v>
          </cell>
          <cell r="R912" t="str">
            <v>Mant F-133 -  Water Setling Drum</v>
          </cell>
          <cell r="S912">
            <v>0.1</v>
          </cell>
          <cell r="T912" t="str">
            <v>GL</v>
          </cell>
          <cell r="U912">
            <v>3439881</v>
          </cell>
          <cell r="V912" t="str">
            <v>CLP</v>
          </cell>
          <cell r="W912">
            <v>343988</v>
          </cell>
          <cell r="X912" t="str">
            <v>CLP</v>
          </cell>
          <cell r="Y912">
            <v>50105561</v>
          </cell>
          <cell r="Z912">
            <v>368.59</v>
          </cell>
        </row>
        <row r="913">
          <cell r="A913">
            <v>4600035317</v>
          </cell>
          <cell r="B913" t="str">
            <v>FERROSTAAL CHILE S.A.C.</v>
          </cell>
          <cell r="C913">
            <v>34865826405</v>
          </cell>
          <cell r="D913" t="str">
            <v>Servicio Civil Mecánico PARO ERA 2025</v>
          </cell>
          <cell r="E913">
            <v>4500355937</v>
          </cell>
          <cell r="F913">
            <v>10</v>
          </cell>
          <cell r="G913">
            <v>34865317617</v>
          </cell>
          <cell r="H913">
            <v>508788</v>
          </cell>
          <cell r="I913">
            <v>1001850416</v>
          </cell>
          <cell r="J913" t="str">
            <v>Liberado</v>
          </cell>
          <cell r="K913" t="str">
            <v>P25_ERA_G1_TOP 1_F-135 10% CIERRE</v>
          </cell>
          <cell r="L913" t="str">
            <v>S2_07_4500355937</v>
          </cell>
          <cell r="M913">
            <v>940414</v>
          </cell>
          <cell r="N913" t="str">
            <v>CLP</v>
          </cell>
          <cell r="O913">
            <v>73707</v>
          </cell>
          <cell r="P913" t="str">
            <v>Compensado</v>
          </cell>
          <cell r="Q913">
            <v>6007207</v>
          </cell>
          <cell r="R913" t="str">
            <v>Mant F-135-  Fuel Gas K.A. Drum</v>
          </cell>
          <cell r="S913">
            <v>0.1</v>
          </cell>
          <cell r="T913" t="str">
            <v>GL</v>
          </cell>
          <cell r="U913">
            <v>9404142</v>
          </cell>
          <cell r="V913" t="str">
            <v>CLP</v>
          </cell>
          <cell r="W913">
            <v>940414</v>
          </cell>
          <cell r="X913" t="str">
            <v>CLP</v>
          </cell>
          <cell r="Y913">
            <v>50105562</v>
          </cell>
          <cell r="Z913">
            <v>1007.67</v>
          </cell>
        </row>
        <row r="914">
          <cell r="A914">
            <v>4600035317</v>
          </cell>
          <cell r="B914" t="str">
            <v>FERROSTAAL CHILE S.A.C.</v>
          </cell>
          <cell r="C914">
            <v>34865826405</v>
          </cell>
          <cell r="D914" t="str">
            <v>Servicio Civil Mecánico PARO ERA 2025</v>
          </cell>
          <cell r="E914">
            <v>4500355937</v>
          </cell>
          <cell r="F914">
            <v>10</v>
          </cell>
          <cell r="G914">
            <v>34865317617</v>
          </cell>
          <cell r="H914">
            <v>508788</v>
          </cell>
          <cell r="I914">
            <v>1001850417</v>
          </cell>
          <cell r="J914" t="str">
            <v>Liberado</v>
          </cell>
          <cell r="K914" t="str">
            <v>P25_ERA_G1_TOP 1_F-140 10% CIERRE</v>
          </cell>
          <cell r="L914" t="str">
            <v>S2_07_4500355937</v>
          </cell>
          <cell r="M914">
            <v>391975</v>
          </cell>
          <cell r="N914" t="str">
            <v>CLP</v>
          </cell>
          <cell r="O914">
            <v>73707</v>
          </cell>
          <cell r="P914" t="str">
            <v>Compensado</v>
          </cell>
          <cell r="Q914">
            <v>6007210</v>
          </cell>
          <cell r="R914" t="str">
            <v>Mant F-140 Water Setling Drum</v>
          </cell>
          <cell r="S914">
            <v>0.1</v>
          </cell>
          <cell r="T914" t="str">
            <v>GL</v>
          </cell>
          <cell r="U914">
            <v>3919753</v>
          </cell>
          <cell r="V914" t="str">
            <v>CLP</v>
          </cell>
          <cell r="W914">
            <v>391975</v>
          </cell>
          <cell r="X914" t="str">
            <v>CLP</v>
          </cell>
          <cell r="Y914">
            <v>50105564</v>
          </cell>
          <cell r="Z914">
            <v>420.01</v>
          </cell>
        </row>
        <row r="915">
          <cell r="A915">
            <v>4600035317</v>
          </cell>
          <cell r="B915" t="str">
            <v>FERROSTAAL CHILE S.A.C.</v>
          </cell>
          <cell r="C915">
            <v>34865826405</v>
          </cell>
          <cell r="D915" t="str">
            <v>Servicio Civil Mecánico PARO ERA 2025</v>
          </cell>
          <cell r="E915">
            <v>4500355937</v>
          </cell>
          <cell r="F915">
            <v>10</v>
          </cell>
          <cell r="G915">
            <v>34865317617</v>
          </cell>
          <cell r="H915">
            <v>508788</v>
          </cell>
          <cell r="I915">
            <v>1001850419</v>
          </cell>
          <cell r="J915" t="str">
            <v>Liberado</v>
          </cell>
          <cell r="K915" t="str">
            <v>P25_ERA_G1_TOP 1_F-150 10% CIERRE</v>
          </cell>
          <cell r="L915" t="str">
            <v>S2_07_4500355937</v>
          </cell>
          <cell r="M915">
            <v>539342</v>
          </cell>
          <cell r="N915" t="str">
            <v>CLP</v>
          </cell>
          <cell r="O915">
            <v>73707</v>
          </cell>
          <cell r="P915" t="str">
            <v>Compensado</v>
          </cell>
          <cell r="Q915">
            <v>6019855</v>
          </cell>
          <cell r="R915" t="str">
            <v>F-150 SEPARADOR DE GOTAS</v>
          </cell>
          <cell r="S915">
            <v>0.1</v>
          </cell>
          <cell r="T915" t="str">
            <v>GL</v>
          </cell>
          <cell r="U915">
            <v>5393417</v>
          </cell>
          <cell r="V915" t="str">
            <v>CLP</v>
          </cell>
          <cell r="W915">
            <v>539342</v>
          </cell>
          <cell r="X915" t="str">
            <v>CLP</v>
          </cell>
          <cell r="Y915">
            <v>50105565</v>
          </cell>
          <cell r="Z915">
            <v>577.91</v>
          </cell>
        </row>
        <row r="916">
          <cell r="A916">
            <v>4600035317</v>
          </cell>
          <cell r="B916" t="str">
            <v>FERROSTAAL CHILE S.A.C.</v>
          </cell>
          <cell r="C916">
            <v>34865826405</v>
          </cell>
          <cell r="D916" t="str">
            <v>Servicio Civil Mecánico PARO ERA 2025</v>
          </cell>
          <cell r="E916">
            <v>4500355937</v>
          </cell>
          <cell r="F916">
            <v>10</v>
          </cell>
          <cell r="G916">
            <v>34865317617</v>
          </cell>
          <cell r="H916">
            <v>508788</v>
          </cell>
          <cell r="I916">
            <v>1001850420</v>
          </cell>
          <cell r="J916" t="str">
            <v>Liberado</v>
          </cell>
          <cell r="K916" t="str">
            <v>P25_ERA_G1_TOP 1_L-11 10% CIERRE</v>
          </cell>
          <cell r="L916" t="str">
            <v>S2_07_4500355937</v>
          </cell>
          <cell r="M916">
            <v>5303329</v>
          </cell>
          <cell r="N916" t="str">
            <v>CLP</v>
          </cell>
          <cell r="O916">
            <v>73707</v>
          </cell>
          <cell r="P916" t="str">
            <v>Compensado</v>
          </cell>
          <cell r="Q916">
            <v>6007211</v>
          </cell>
          <cell r="R916" t="str">
            <v>Mant L-11  - Desalador</v>
          </cell>
          <cell r="S916">
            <v>0.1</v>
          </cell>
          <cell r="T916" t="str">
            <v>GL</v>
          </cell>
          <cell r="U916">
            <v>53033292</v>
          </cell>
          <cell r="V916" t="str">
            <v>CLP</v>
          </cell>
          <cell r="W916">
            <v>5303329</v>
          </cell>
          <cell r="X916" t="str">
            <v>CLP</v>
          </cell>
          <cell r="Y916">
            <v>50105570</v>
          </cell>
          <cell r="Z916">
            <v>5682.58</v>
          </cell>
        </row>
        <row r="917">
          <cell r="A917">
            <v>4600035317</v>
          </cell>
          <cell r="B917" t="str">
            <v>FERROSTAAL CHILE S.A.C.</v>
          </cell>
          <cell r="C917">
            <v>34865826405</v>
          </cell>
          <cell r="D917" t="str">
            <v>Servicio Civil Mecánico PARO ERA 2025</v>
          </cell>
          <cell r="E917">
            <v>4500355937</v>
          </cell>
          <cell r="F917">
            <v>10</v>
          </cell>
          <cell r="G917">
            <v>34865317617</v>
          </cell>
          <cell r="H917">
            <v>508788</v>
          </cell>
          <cell r="I917">
            <v>1001850424</v>
          </cell>
          <cell r="J917" t="str">
            <v>Liberado</v>
          </cell>
          <cell r="K917" t="str">
            <v>P25_ERA_G1_TOP 1_L-12 10% CIERRE</v>
          </cell>
          <cell r="L917" t="str">
            <v>S2_07_4500355937</v>
          </cell>
          <cell r="M917">
            <v>6515662</v>
          </cell>
          <cell r="N917" t="str">
            <v>CLP</v>
          </cell>
          <cell r="O917">
            <v>73707</v>
          </cell>
          <cell r="P917" t="str">
            <v>Compensado</v>
          </cell>
          <cell r="Q917">
            <v>6007212</v>
          </cell>
          <cell r="R917" t="str">
            <v>Mant L-12 -  Desalador</v>
          </cell>
          <cell r="S917">
            <v>0.1</v>
          </cell>
          <cell r="T917" t="str">
            <v>GL</v>
          </cell>
          <cell r="U917">
            <v>65156622</v>
          </cell>
          <cell r="V917" t="str">
            <v>CLP</v>
          </cell>
          <cell r="W917">
            <v>6515662</v>
          </cell>
          <cell r="X917" t="str">
            <v>CLP</v>
          </cell>
          <cell r="Y917">
            <v>50105571</v>
          </cell>
          <cell r="Z917">
            <v>6981.61</v>
          </cell>
        </row>
        <row r="918">
          <cell r="A918">
            <v>4600035317</v>
          </cell>
          <cell r="B918" t="str">
            <v>FERROSTAAL CHILE S.A.C.</v>
          </cell>
          <cell r="C918">
            <v>34865826405</v>
          </cell>
          <cell r="D918" t="str">
            <v>Servicio Civil Mecánico PARO ERA 2025</v>
          </cell>
          <cell r="E918">
            <v>4500355937</v>
          </cell>
          <cell r="F918">
            <v>10</v>
          </cell>
          <cell r="G918">
            <v>34865317617</v>
          </cell>
          <cell r="H918">
            <v>508788</v>
          </cell>
          <cell r="I918">
            <v>1001850425</v>
          </cell>
          <cell r="J918" t="str">
            <v>Liberado</v>
          </cell>
          <cell r="K918" t="str">
            <v>P25_ERA_G1_TOP1_APOYO_PART</v>
          </cell>
          <cell r="L918" t="str">
            <v>S4_07_4500355937</v>
          </cell>
          <cell r="M918">
            <v>60627420</v>
          </cell>
          <cell r="N918" t="str">
            <v>CLP</v>
          </cell>
          <cell r="O918">
            <v>73754</v>
          </cell>
          <cell r="P918" t="str">
            <v>Compensado</v>
          </cell>
          <cell r="Q918">
            <v>6019980</v>
          </cell>
          <cell r="R918" t="str">
            <v>APOYO DETENCIÓN Y PARTIDA TOP1 (TURNO)</v>
          </cell>
          <cell r="S918">
            <v>14</v>
          </cell>
          <cell r="T918" t="str">
            <v>C/U</v>
          </cell>
          <cell r="U918">
            <v>4330530</v>
          </cell>
          <cell r="V918" t="str">
            <v>CLP</v>
          </cell>
          <cell r="W918">
            <v>60627420</v>
          </cell>
          <cell r="X918" t="str">
            <v>CLP</v>
          </cell>
          <cell r="Y918">
            <v>50109689</v>
          </cell>
          <cell r="Z918">
            <v>64963.05</v>
          </cell>
        </row>
        <row r="919">
          <cell r="A919">
            <v>4600035317</v>
          </cell>
          <cell r="B919" t="str">
            <v>FERROSTAAL CHILE S.A.C.</v>
          </cell>
          <cell r="C919">
            <v>34865826405</v>
          </cell>
          <cell r="D919" t="str">
            <v>Servicio Civil Mecánico PARO ERA 2025</v>
          </cell>
          <cell r="E919">
            <v>4500355937</v>
          </cell>
          <cell r="F919">
            <v>10</v>
          </cell>
          <cell r="G919">
            <v>34865317617</v>
          </cell>
          <cell r="H919">
            <v>508788</v>
          </cell>
          <cell r="I919">
            <v>1001850428</v>
          </cell>
          <cell r="J919" t="str">
            <v>Liberado</v>
          </cell>
          <cell r="K919" t="str">
            <v>P25_ERA_G2_A-100_F-121 10% CIERRE</v>
          </cell>
          <cell r="L919" t="str">
            <v>S4_09_4500355937</v>
          </cell>
          <cell r="M919">
            <v>1759250</v>
          </cell>
          <cell r="N919" t="str">
            <v>CLP</v>
          </cell>
          <cell r="O919">
            <v>73942</v>
          </cell>
          <cell r="P919" t="str">
            <v>Compensado</v>
          </cell>
          <cell r="Q919">
            <v>6004523</v>
          </cell>
          <cell r="R919" t="str">
            <v>Mant. F-121 Separador de líquido</v>
          </cell>
          <cell r="S919">
            <v>0.1</v>
          </cell>
          <cell r="T919" t="str">
            <v>GL</v>
          </cell>
          <cell r="U919">
            <v>17592502</v>
          </cell>
          <cell r="V919" t="str">
            <v>CLP</v>
          </cell>
          <cell r="W919">
            <v>1759250</v>
          </cell>
          <cell r="X919" t="str">
            <v>CLP</v>
          </cell>
          <cell r="Y919">
            <v>50106926</v>
          </cell>
          <cell r="Z919">
            <v>1885.06</v>
          </cell>
        </row>
        <row r="920">
          <cell r="A920">
            <v>4600035317</v>
          </cell>
          <cell r="B920" t="str">
            <v>FERROSTAAL CHILE S.A.C.</v>
          </cell>
          <cell r="C920">
            <v>34865826405</v>
          </cell>
          <cell r="D920" t="str">
            <v>Servicio Civil Mecánico PARO ERA 2025</v>
          </cell>
          <cell r="E920">
            <v>4500355937</v>
          </cell>
          <cell r="F920">
            <v>10</v>
          </cell>
          <cell r="G920">
            <v>34865317617</v>
          </cell>
          <cell r="H920">
            <v>508788</v>
          </cell>
          <cell r="I920">
            <v>1001850429</v>
          </cell>
          <cell r="J920" t="str">
            <v>Liberado</v>
          </cell>
          <cell r="K920" t="str">
            <v>P25_ERA_G2_A-100_F-122 10% CIERRE</v>
          </cell>
          <cell r="L920" t="str">
            <v>S2_07_4500355937</v>
          </cell>
          <cell r="M920">
            <v>1540052</v>
          </cell>
          <cell r="N920" t="str">
            <v>CLP</v>
          </cell>
          <cell r="O920">
            <v>73708</v>
          </cell>
          <cell r="P920" t="str">
            <v>Compensado</v>
          </cell>
          <cell r="Q920">
            <v>6004524</v>
          </cell>
          <cell r="R920" t="str">
            <v>Mant. F-122 Sello de agua</v>
          </cell>
          <cell r="S920">
            <v>0.1</v>
          </cell>
          <cell r="T920" t="str">
            <v>GL</v>
          </cell>
          <cell r="U920">
            <v>15400520</v>
          </cell>
          <cell r="V920" t="str">
            <v>CLP</v>
          </cell>
          <cell r="W920">
            <v>1540052</v>
          </cell>
          <cell r="X920" t="str">
            <v>CLP</v>
          </cell>
          <cell r="Y920">
            <v>50106927</v>
          </cell>
          <cell r="Z920">
            <v>1650.19</v>
          </cell>
        </row>
        <row r="921">
          <cell r="A921">
            <v>4600035317</v>
          </cell>
          <cell r="B921" t="str">
            <v>FERROSTAAL CHILE S.A.C.</v>
          </cell>
          <cell r="C921">
            <v>34865826405</v>
          </cell>
          <cell r="D921" t="str">
            <v>Servicio Civil Mecánico PARO ERA 2025</v>
          </cell>
          <cell r="E921">
            <v>4500355937</v>
          </cell>
          <cell r="F921">
            <v>10</v>
          </cell>
          <cell r="G921">
            <v>34865317617</v>
          </cell>
          <cell r="H921">
            <v>508788</v>
          </cell>
          <cell r="I921">
            <v>1001850430</v>
          </cell>
          <cell r="J921" t="str">
            <v>Liberado</v>
          </cell>
          <cell r="K921" t="str">
            <v>P25_ERA_G2_HDT_APOYO DETENCIÓN_PART</v>
          </cell>
          <cell r="L921" t="str">
            <v>S4_07_4500355937</v>
          </cell>
          <cell r="M921">
            <v>124770725</v>
          </cell>
          <cell r="N921" t="str">
            <v>CLP</v>
          </cell>
          <cell r="O921">
            <v>73755</v>
          </cell>
          <cell r="P921" t="str">
            <v>Compensado</v>
          </cell>
          <cell r="Q921">
            <v>6019969</v>
          </cell>
          <cell r="R921" t="str">
            <v>APOYO DETENCIÓN Y PARTIDA HDT (TURNO)</v>
          </cell>
          <cell r="S921">
            <v>27.82</v>
          </cell>
          <cell r="T921" t="str">
            <v>C/U</v>
          </cell>
          <cell r="U921">
            <v>4484929</v>
          </cell>
          <cell r="V921" t="str">
            <v>CLP</v>
          </cell>
          <cell r="W921">
            <v>124770725</v>
          </cell>
          <cell r="X921" t="str">
            <v>CLP</v>
          </cell>
          <cell r="Y921">
            <v>50108764</v>
          </cell>
          <cell r="Z921">
            <v>133693.42000000001</v>
          </cell>
        </row>
        <row r="922">
          <cell r="A922">
            <v>4600035317</v>
          </cell>
          <cell r="B922" t="str">
            <v>FERROSTAAL CHILE S.A.C.</v>
          </cell>
          <cell r="C922">
            <v>34865826405</v>
          </cell>
          <cell r="D922" t="str">
            <v>Servicio Civil Mecánico PARO ERA 2025</v>
          </cell>
          <cell r="E922">
            <v>4500355937</v>
          </cell>
          <cell r="F922">
            <v>10</v>
          </cell>
          <cell r="G922">
            <v>34865317617</v>
          </cell>
          <cell r="H922">
            <v>508788</v>
          </cell>
          <cell r="I922">
            <v>1001850431</v>
          </cell>
          <cell r="J922" t="str">
            <v>Liberado</v>
          </cell>
          <cell r="K922" t="str">
            <v>P25_ERA_G2_HDT_B-1801A 10% CIERRE</v>
          </cell>
          <cell r="L922" t="str">
            <v>S2_07_4500355937</v>
          </cell>
          <cell r="M922">
            <v>5244285</v>
          </cell>
          <cell r="N922" t="str">
            <v>CLP</v>
          </cell>
          <cell r="O922">
            <v>73708</v>
          </cell>
          <cell r="P922" t="str">
            <v>Compensado</v>
          </cell>
          <cell r="Q922">
            <v>6007608</v>
          </cell>
          <cell r="R922" t="str">
            <v>Mant Reac B-1801A-Horno de alimentacion</v>
          </cell>
          <cell r="S922">
            <v>0.1</v>
          </cell>
          <cell r="T922" t="str">
            <v>GL</v>
          </cell>
          <cell r="U922">
            <v>52442845</v>
          </cell>
          <cell r="V922" t="str">
            <v>CLP</v>
          </cell>
          <cell r="W922">
            <v>5244285</v>
          </cell>
          <cell r="X922" t="str">
            <v>CLP</v>
          </cell>
          <cell r="Y922">
            <v>50106938</v>
          </cell>
          <cell r="Z922">
            <v>5619.32</v>
          </cell>
        </row>
        <row r="923">
          <cell r="A923">
            <v>4600035317</v>
          </cell>
          <cell r="B923" t="str">
            <v>FERROSTAAL CHILE S.A.C.</v>
          </cell>
          <cell r="C923">
            <v>34865826405</v>
          </cell>
          <cell r="D923" t="str">
            <v>Servicio Civil Mecánico PARO ERA 2025</v>
          </cell>
          <cell r="E923">
            <v>4500355937</v>
          </cell>
          <cell r="F923">
            <v>10</v>
          </cell>
          <cell r="G923">
            <v>34865317617</v>
          </cell>
          <cell r="H923">
            <v>508788</v>
          </cell>
          <cell r="I923">
            <v>1001850432</v>
          </cell>
          <cell r="J923" t="str">
            <v>Liberado</v>
          </cell>
          <cell r="K923" t="str">
            <v>P25_ERA_G2_HDT_B-1801B 10% CIERRE</v>
          </cell>
          <cell r="L923" t="str">
            <v>S2_07_4500355937</v>
          </cell>
          <cell r="M923">
            <v>5038340</v>
          </cell>
          <cell r="N923" t="str">
            <v>CLP</v>
          </cell>
          <cell r="O923">
            <v>73708</v>
          </cell>
          <cell r="P923" t="str">
            <v>Compensado</v>
          </cell>
          <cell r="Q923">
            <v>6007609</v>
          </cell>
          <cell r="R923" t="str">
            <v>Mant Reac B-1801B-Horno de alimentacion</v>
          </cell>
          <cell r="S923">
            <v>0.1</v>
          </cell>
          <cell r="T923" t="str">
            <v>GL</v>
          </cell>
          <cell r="U923">
            <v>50383398</v>
          </cell>
          <cell r="V923" t="str">
            <v>CLP</v>
          </cell>
          <cell r="W923">
            <v>5038340</v>
          </cell>
          <cell r="X923" t="str">
            <v>CLP</v>
          </cell>
          <cell r="Y923">
            <v>50106939</v>
          </cell>
          <cell r="Z923">
            <v>5398.65</v>
          </cell>
        </row>
        <row r="924">
          <cell r="A924">
            <v>4600035317</v>
          </cell>
          <cell r="B924" t="str">
            <v>FERROSTAAL CHILE S.A.C.</v>
          </cell>
          <cell r="C924">
            <v>34865826405</v>
          </cell>
          <cell r="D924" t="str">
            <v>Servicio Civil Mecánico PARO ERA 2025</v>
          </cell>
          <cell r="E924">
            <v>4500355937</v>
          </cell>
          <cell r="F924">
            <v>10</v>
          </cell>
          <cell r="G924">
            <v>34865317617</v>
          </cell>
          <cell r="H924">
            <v>508788</v>
          </cell>
          <cell r="I924">
            <v>1001850433</v>
          </cell>
          <cell r="J924" t="str">
            <v>Liberado</v>
          </cell>
          <cell r="K924" t="str">
            <v>P25_ERA_G2_HDT_C-1802A 10% CIERRE</v>
          </cell>
          <cell r="L924" t="str">
            <v>25_10_4500355937</v>
          </cell>
          <cell r="M924">
            <v>2241154</v>
          </cell>
          <cell r="N924" t="str">
            <v>CLP</v>
          </cell>
          <cell r="O924">
            <v>74055</v>
          </cell>
          <cell r="P924" t="str">
            <v>Compensado</v>
          </cell>
          <cell r="Q924">
            <v>6019938</v>
          </cell>
          <cell r="R924" t="str">
            <v>C-1802A INTERCAMBIADOR ALIMENTACION FRIA</v>
          </cell>
          <cell r="S924">
            <v>0.1</v>
          </cell>
          <cell r="T924" t="str">
            <v>GL</v>
          </cell>
          <cell r="U924">
            <v>22411537</v>
          </cell>
          <cell r="V924" t="str">
            <v>CLP</v>
          </cell>
          <cell r="W924">
            <v>2241154</v>
          </cell>
          <cell r="X924" t="str">
            <v>CLP</v>
          </cell>
          <cell r="Y924">
            <v>50107014</v>
          </cell>
          <cell r="Z924">
            <v>2401.4299999999998</v>
          </cell>
        </row>
        <row r="925">
          <cell r="A925">
            <v>4600035317</v>
          </cell>
          <cell r="B925" t="str">
            <v>FERROSTAAL CHILE S.A.C.</v>
          </cell>
          <cell r="C925">
            <v>34865826405</v>
          </cell>
          <cell r="D925" t="str">
            <v>Servicio Civil Mecánico PARO ERA 2025</v>
          </cell>
          <cell r="E925">
            <v>4500355937</v>
          </cell>
          <cell r="F925">
            <v>10</v>
          </cell>
          <cell r="G925">
            <v>34865317617</v>
          </cell>
          <cell r="H925">
            <v>508788</v>
          </cell>
          <cell r="I925">
            <v>1001850434</v>
          </cell>
          <cell r="J925" t="str">
            <v>Liberado</v>
          </cell>
          <cell r="K925" t="str">
            <v>P25_ERA_G2_HDT_C-1802B 10% CIERRE</v>
          </cell>
          <cell r="L925" t="str">
            <v>S2_07_4500355937</v>
          </cell>
          <cell r="M925">
            <v>2241154</v>
          </cell>
          <cell r="N925" t="str">
            <v>CLP</v>
          </cell>
          <cell r="O925">
            <v>73708</v>
          </cell>
          <cell r="P925" t="str">
            <v>Compensado</v>
          </cell>
          <cell r="Q925">
            <v>6019939</v>
          </cell>
          <cell r="R925" t="str">
            <v>C-1802B INTERCAMBIADOR ALIMENTACION FRIA</v>
          </cell>
          <cell r="S925">
            <v>0.1</v>
          </cell>
          <cell r="T925" t="str">
            <v>GL</v>
          </cell>
          <cell r="U925">
            <v>22411537</v>
          </cell>
          <cell r="V925" t="str">
            <v>CLP</v>
          </cell>
          <cell r="W925">
            <v>2241154</v>
          </cell>
          <cell r="X925" t="str">
            <v>CLP</v>
          </cell>
          <cell r="Y925">
            <v>50107015</v>
          </cell>
          <cell r="Z925">
            <v>2401.4299999999998</v>
          </cell>
        </row>
        <row r="926">
          <cell r="A926">
            <v>4600035317</v>
          </cell>
          <cell r="B926" t="str">
            <v>FERROSTAAL CHILE S.A.C.</v>
          </cell>
          <cell r="C926">
            <v>34865826405</v>
          </cell>
          <cell r="D926" t="str">
            <v>Servicio Civil Mecánico PARO ERA 2025</v>
          </cell>
          <cell r="E926">
            <v>4500355937</v>
          </cell>
          <cell r="F926">
            <v>10</v>
          </cell>
          <cell r="G926">
            <v>34865317617</v>
          </cell>
          <cell r="H926">
            <v>508788</v>
          </cell>
          <cell r="I926">
            <v>1001850435</v>
          </cell>
          <cell r="J926" t="str">
            <v>Liberado</v>
          </cell>
          <cell r="K926" t="str">
            <v>P25_ERA_G2_HDT_C-1802C 10% CIERRE</v>
          </cell>
          <cell r="L926" t="str">
            <v>S2_07_4500355937</v>
          </cell>
          <cell r="M926">
            <v>2797417</v>
          </cell>
          <cell r="N926" t="str">
            <v>CLP</v>
          </cell>
          <cell r="O926">
            <v>73708</v>
          </cell>
          <cell r="P926" t="str">
            <v>Compensado</v>
          </cell>
          <cell r="Q926">
            <v>6019940</v>
          </cell>
          <cell r="R926" t="str">
            <v>C-1802C INTERCAMBIADOR ALIMENTACION FRIA</v>
          </cell>
          <cell r="S926">
            <v>0.1</v>
          </cell>
          <cell r="T926" t="str">
            <v>GL</v>
          </cell>
          <cell r="U926">
            <v>27974171</v>
          </cell>
          <cell r="V926" t="str">
            <v>CLP</v>
          </cell>
          <cell r="W926">
            <v>2797417</v>
          </cell>
          <cell r="X926" t="str">
            <v>CLP</v>
          </cell>
          <cell r="Y926">
            <v>50107016</v>
          </cell>
          <cell r="Z926">
            <v>2997.47</v>
          </cell>
        </row>
        <row r="927">
          <cell r="A927">
            <v>4600035317</v>
          </cell>
          <cell r="B927" t="str">
            <v>FERROSTAAL CHILE S.A.C.</v>
          </cell>
          <cell r="C927">
            <v>34865826405</v>
          </cell>
          <cell r="D927" t="str">
            <v>Servicio Civil Mecánico PARO ERA 2025</v>
          </cell>
          <cell r="E927">
            <v>4500355937</v>
          </cell>
          <cell r="F927">
            <v>10</v>
          </cell>
          <cell r="G927">
            <v>34865317617</v>
          </cell>
          <cell r="H927">
            <v>508788</v>
          </cell>
          <cell r="I927">
            <v>1001850436</v>
          </cell>
          <cell r="J927" t="str">
            <v>Liberado</v>
          </cell>
          <cell r="K927" t="str">
            <v>P25_ERA_G2_HDT_C-1802D 10% CIERRE</v>
          </cell>
          <cell r="L927" t="str">
            <v>S3_07_4500355937</v>
          </cell>
          <cell r="M927">
            <v>2797417</v>
          </cell>
          <cell r="N927" t="str">
            <v>CLP</v>
          </cell>
          <cell r="O927">
            <v>73721</v>
          </cell>
          <cell r="P927" t="str">
            <v>Compensado</v>
          </cell>
          <cell r="Q927">
            <v>6019982</v>
          </cell>
          <cell r="R927" t="str">
            <v>C-1802D INTERCAMBIADOR ALIMENTACION FRIA</v>
          </cell>
          <cell r="S927">
            <v>0.1</v>
          </cell>
          <cell r="T927" t="str">
            <v>GL</v>
          </cell>
          <cell r="U927">
            <v>27974171</v>
          </cell>
          <cell r="V927" t="str">
            <v>CLP</v>
          </cell>
          <cell r="W927">
            <v>2797417</v>
          </cell>
          <cell r="X927" t="str">
            <v>CLP</v>
          </cell>
          <cell r="Y927">
            <v>50107017</v>
          </cell>
          <cell r="Z927">
            <v>2997.47</v>
          </cell>
        </row>
        <row r="928">
          <cell r="A928">
            <v>4600035317</v>
          </cell>
          <cell r="B928" t="str">
            <v>FERROSTAAL CHILE S.A.C.</v>
          </cell>
          <cell r="C928">
            <v>34865826405</v>
          </cell>
          <cell r="D928" t="str">
            <v>Servicio Civil Mecánico PARO ERA 2025</v>
          </cell>
          <cell r="E928">
            <v>4500355937</v>
          </cell>
          <cell r="F928">
            <v>10</v>
          </cell>
          <cell r="G928">
            <v>34865317617</v>
          </cell>
          <cell r="H928">
            <v>508788</v>
          </cell>
          <cell r="I928">
            <v>1001850437</v>
          </cell>
          <cell r="J928" t="str">
            <v>Liberado</v>
          </cell>
          <cell r="K928" t="str">
            <v>P25_ERA_G2_HDT_C-1802E 10% CIERRE</v>
          </cell>
          <cell r="L928" t="str">
            <v>S2_07_4500355937</v>
          </cell>
          <cell r="M928">
            <v>2797417</v>
          </cell>
          <cell r="N928" t="str">
            <v>CLP</v>
          </cell>
          <cell r="O928">
            <v>73708</v>
          </cell>
          <cell r="P928" t="str">
            <v>Compensado</v>
          </cell>
          <cell r="Q928">
            <v>6019941</v>
          </cell>
          <cell r="R928" t="str">
            <v>C-1802E INTERCAMBIADOR ALIMENTACION FRIA</v>
          </cell>
          <cell r="S928">
            <v>0.1</v>
          </cell>
          <cell r="T928" t="str">
            <v>GL</v>
          </cell>
          <cell r="U928">
            <v>27974171</v>
          </cell>
          <cell r="V928" t="str">
            <v>CLP</v>
          </cell>
          <cell r="W928">
            <v>2797417</v>
          </cell>
          <cell r="X928" t="str">
            <v>CLP</v>
          </cell>
          <cell r="Y928">
            <v>50107018</v>
          </cell>
          <cell r="Z928">
            <v>2997.47</v>
          </cell>
        </row>
        <row r="929">
          <cell r="A929">
            <v>4600035317</v>
          </cell>
          <cell r="B929" t="str">
            <v>FERROSTAAL CHILE S.A.C.</v>
          </cell>
          <cell r="C929">
            <v>34865826405</v>
          </cell>
          <cell r="D929" t="str">
            <v>Servicio Civil Mecánico PARO ERA 2025</v>
          </cell>
          <cell r="E929">
            <v>4500355937</v>
          </cell>
          <cell r="F929">
            <v>10</v>
          </cell>
          <cell r="G929">
            <v>34865317617</v>
          </cell>
          <cell r="H929">
            <v>508788</v>
          </cell>
          <cell r="I929">
            <v>1001850438</v>
          </cell>
          <cell r="J929" t="str">
            <v>Liberado</v>
          </cell>
          <cell r="K929" t="str">
            <v>P25_ERA_G2_HDT_C-1802F 10% CIERRE</v>
          </cell>
          <cell r="L929" t="str">
            <v>S2_07_4500355937</v>
          </cell>
          <cell r="M929">
            <v>2797417</v>
          </cell>
          <cell r="N929" t="str">
            <v>CLP</v>
          </cell>
          <cell r="O929">
            <v>73708</v>
          </cell>
          <cell r="P929" t="str">
            <v>Compensado</v>
          </cell>
          <cell r="Q929">
            <v>6019942</v>
          </cell>
          <cell r="R929" t="str">
            <v>C-1802F INTERCAMBIADOR ALIMENTACION FRIA</v>
          </cell>
          <cell r="S929">
            <v>0.1</v>
          </cell>
          <cell r="T929" t="str">
            <v>GL</v>
          </cell>
          <cell r="U929">
            <v>27974171</v>
          </cell>
          <cell r="V929" t="str">
            <v>CLP</v>
          </cell>
          <cell r="W929">
            <v>2797417</v>
          </cell>
          <cell r="X929" t="str">
            <v>CLP</v>
          </cell>
          <cell r="Y929">
            <v>50107019</v>
          </cell>
          <cell r="Z929">
            <v>2997.47</v>
          </cell>
        </row>
        <row r="930">
          <cell r="A930">
            <v>4600035317</v>
          </cell>
          <cell r="B930" t="str">
            <v>FERROSTAAL CHILE S.A.C.</v>
          </cell>
          <cell r="C930">
            <v>34865826405</v>
          </cell>
          <cell r="D930" t="str">
            <v>Servicio Civil Mecánico PARO ERA 2025</v>
          </cell>
          <cell r="E930">
            <v>4500355937</v>
          </cell>
          <cell r="F930">
            <v>10</v>
          </cell>
          <cell r="G930">
            <v>34865317617</v>
          </cell>
          <cell r="H930">
            <v>508788</v>
          </cell>
          <cell r="I930">
            <v>1001850441</v>
          </cell>
          <cell r="J930" t="str">
            <v>Liberado</v>
          </cell>
          <cell r="K930" t="str">
            <v>P25_ERA_G2_HDT_C-1803A 10% CIERRE</v>
          </cell>
          <cell r="L930" t="str">
            <v>S2_07_4500355937</v>
          </cell>
          <cell r="M930">
            <v>3332042</v>
          </cell>
          <cell r="N930" t="str">
            <v>CLP</v>
          </cell>
          <cell r="O930">
            <v>73708</v>
          </cell>
          <cell r="P930" t="str">
            <v>Compensado</v>
          </cell>
          <cell r="Q930">
            <v>6019983</v>
          </cell>
          <cell r="R930" t="str">
            <v>C-1803A INTERCAMBIADOR ALIMENT CALIENTE</v>
          </cell>
          <cell r="S930">
            <v>0.1</v>
          </cell>
          <cell r="T930" t="str">
            <v>GL</v>
          </cell>
          <cell r="U930">
            <v>33320420</v>
          </cell>
          <cell r="V930" t="str">
            <v>CLP</v>
          </cell>
          <cell r="W930">
            <v>3332042</v>
          </cell>
          <cell r="X930" t="str">
            <v>CLP</v>
          </cell>
          <cell r="Y930">
            <v>50106037</v>
          </cell>
          <cell r="Z930">
            <v>3570.33</v>
          </cell>
        </row>
        <row r="931">
          <cell r="A931">
            <v>4600035317</v>
          </cell>
          <cell r="B931" t="str">
            <v>FERROSTAAL CHILE S.A.C.</v>
          </cell>
          <cell r="C931">
            <v>34865826405</v>
          </cell>
          <cell r="D931" t="str">
            <v>Servicio Civil Mecánico PARO ERA 2025</v>
          </cell>
          <cell r="E931">
            <v>4500355937</v>
          </cell>
          <cell r="F931">
            <v>10</v>
          </cell>
          <cell r="G931">
            <v>34865317617</v>
          </cell>
          <cell r="H931">
            <v>508788</v>
          </cell>
          <cell r="I931">
            <v>1001850445</v>
          </cell>
          <cell r="J931" t="str">
            <v>Liberado</v>
          </cell>
          <cell r="K931" t="str">
            <v>P25_ERA_G2_HDT_C-1804 10% CIERRE</v>
          </cell>
          <cell r="L931" t="str">
            <v>S2_07_4500355937</v>
          </cell>
          <cell r="M931">
            <v>649041</v>
          </cell>
          <cell r="N931" t="str">
            <v>CLP</v>
          </cell>
          <cell r="O931">
            <v>73708</v>
          </cell>
          <cell r="P931" t="str">
            <v>Compensado</v>
          </cell>
          <cell r="Q931">
            <v>6019944</v>
          </cell>
          <cell r="R931" t="str">
            <v>C-1804 ENFRIADOR DE AGUA DE LAVADO</v>
          </cell>
          <cell r="S931">
            <v>0.1</v>
          </cell>
          <cell r="T931" t="str">
            <v>GL</v>
          </cell>
          <cell r="U931">
            <v>6490409</v>
          </cell>
          <cell r="V931" t="str">
            <v>CLP</v>
          </cell>
          <cell r="W931">
            <v>649041</v>
          </cell>
          <cell r="X931" t="str">
            <v>CLP</v>
          </cell>
          <cell r="Y931">
            <v>50111639</v>
          </cell>
          <cell r="Z931">
            <v>695.46</v>
          </cell>
        </row>
        <row r="932">
          <cell r="A932">
            <v>4600035317</v>
          </cell>
          <cell r="B932" t="str">
            <v>FERROSTAAL CHILE S.A.C.</v>
          </cell>
          <cell r="C932">
            <v>34865826405</v>
          </cell>
          <cell r="D932" t="str">
            <v>Servicio Civil Mecánico PARO ERA 2025</v>
          </cell>
          <cell r="E932">
            <v>4500355937</v>
          </cell>
          <cell r="F932">
            <v>10</v>
          </cell>
          <cell r="G932">
            <v>34865317617</v>
          </cell>
          <cell r="H932">
            <v>508788</v>
          </cell>
          <cell r="I932">
            <v>1001850446</v>
          </cell>
          <cell r="J932" t="str">
            <v>Liberado</v>
          </cell>
          <cell r="K932" t="str">
            <v>P25_ERA_G2_HDT_C-1805A 10% CIERRE</v>
          </cell>
          <cell r="L932" t="str">
            <v>S2_07_4500355937</v>
          </cell>
          <cell r="M932">
            <v>1251954</v>
          </cell>
          <cell r="N932" t="str">
            <v>CLP</v>
          </cell>
          <cell r="O932">
            <v>73708</v>
          </cell>
          <cell r="P932" t="str">
            <v>Compensado</v>
          </cell>
          <cell r="Q932">
            <v>6020018</v>
          </cell>
          <cell r="R932" t="str">
            <v>HDT-C-1805 A</v>
          </cell>
          <cell r="S932">
            <v>0.1</v>
          </cell>
          <cell r="T932" t="str">
            <v>GL</v>
          </cell>
          <cell r="U932">
            <v>12519540</v>
          </cell>
          <cell r="V932" t="str">
            <v>CLP</v>
          </cell>
          <cell r="W932">
            <v>1251954</v>
          </cell>
          <cell r="X932" t="str">
            <v>CLP</v>
          </cell>
          <cell r="Y932">
            <v>50104794</v>
          </cell>
          <cell r="Z932">
            <v>1341.48</v>
          </cell>
        </row>
        <row r="933">
          <cell r="A933">
            <v>4600035317</v>
          </cell>
          <cell r="B933" t="str">
            <v>FERROSTAAL CHILE S.A.C.</v>
          </cell>
          <cell r="C933">
            <v>34865826405</v>
          </cell>
          <cell r="D933" t="str">
            <v>Servicio Civil Mecánico PARO ERA 2025</v>
          </cell>
          <cell r="E933">
            <v>4500355937</v>
          </cell>
          <cell r="F933">
            <v>10</v>
          </cell>
          <cell r="G933">
            <v>34865317617</v>
          </cell>
          <cell r="H933">
            <v>508788</v>
          </cell>
          <cell r="I933">
            <v>1001850447</v>
          </cell>
          <cell r="J933" t="str">
            <v>Liberado</v>
          </cell>
          <cell r="K933" t="str">
            <v>P25_ERA_G2_HDT_C-1805B 10% CIERRE</v>
          </cell>
          <cell r="L933" t="str">
            <v>S2_07_4500355937</v>
          </cell>
          <cell r="M933">
            <v>1251954</v>
          </cell>
          <cell r="N933" t="str">
            <v>CLP</v>
          </cell>
          <cell r="O933">
            <v>73708</v>
          </cell>
          <cell r="P933" t="str">
            <v>Compensado</v>
          </cell>
          <cell r="Q933">
            <v>6020019</v>
          </cell>
          <cell r="R933" t="str">
            <v>HDT-C-1805 B</v>
          </cell>
          <cell r="S933">
            <v>0.1</v>
          </cell>
          <cell r="T933" t="str">
            <v>GL</v>
          </cell>
          <cell r="U933">
            <v>12519540</v>
          </cell>
          <cell r="V933" t="str">
            <v>CLP</v>
          </cell>
          <cell r="W933">
            <v>1251954</v>
          </cell>
          <cell r="X933" t="str">
            <v>CLP</v>
          </cell>
          <cell r="Y933">
            <v>50112106</v>
          </cell>
          <cell r="Z933">
            <v>1341.48</v>
          </cell>
        </row>
        <row r="934">
          <cell r="A934">
            <v>4600035317</v>
          </cell>
          <cell r="B934" t="str">
            <v>FERROSTAAL CHILE S.A.C.</v>
          </cell>
          <cell r="C934">
            <v>34865826405</v>
          </cell>
          <cell r="D934" t="str">
            <v>Servicio Civil Mecánico PARO ERA 2025</v>
          </cell>
          <cell r="E934">
            <v>4500355937</v>
          </cell>
          <cell r="F934">
            <v>10</v>
          </cell>
          <cell r="G934">
            <v>34865317617</v>
          </cell>
          <cell r="H934">
            <v>508788</v>
          </cell>
          <cell r="I934">
            <v>1001850448</v>
          </cell>
          <cell r="J934" t="str">
            <v>Liberado</v>
          </cell>
          <cell r="K934" t="str">
            <v>P25_ERA_G2_HDT_C-1805C 10% CIERRE</v>
          </cell>
          <cell r="L934" t="str">
            <v>S2_07_4500355937</v>
          </cell>
          <cell r="M934">
            <v>1251954</v>
          </cell>
          <cell r="N934" t="str">
            <v>CLP</v>
          </cell>
          <cell r="O934">
            <v>73708</v>
          </cell>
          <cell r="P934" t="str">
            <v>Compensado</v>
          </cell>
          <cell r="Q934">
            <v>6020020</v>
          </cell>
          <cell r="R934" t="str">
            <v>HDT-C-1805 C</v>
          </cell>
          <cell r="S934">
            <v>0.1</v>
          </cell>
          <cell r="T934" t="str">
            <v>GL</v>
          </cell>
          <cell r="U934">
            <v>12519540</v>
          </cell>
          <cell r="V934" t="str">
            <v>CLP</v>
          </cell>
          <cell r="W934">
            <v>1251954</v>
          </cell>
          <cell r="X934" t="str">
            <v>CLP</v>
          </cell>
          <cell r="Y934">
            <v>50104795</v>
          </cell>
          <cell r="Z934">
            <v>1341.48</v>
          </cell>
        </row>
        <row r="935">
          <cell r="A935">
            <v>4600035317</v>
          </cell>
          <cell r="B935" t="str">
            <v>FERROSTAAL CHILE S.A.C.</v>
          </cell>
          <cell r="C935">
            <v>34865826405</v>
          </cell>
          <cell r="D935" t="str">
            <v>Servicio Civil Mecánico PARO ERA 2025</v>
          </cell>
          <cell r="E935">
            <v>4500355937</v>
          </cell>
          <cell r="F935">
            <v>10</v>
          </cell>
          <cell r="G935">
            <v>34865317617</v>
          </cell>
          <cell r="H935">
            <v>508788</v>
          </cell>
          <cell r="I935">
            <v>1001850450</v>
          </cell>
          <cell r="J935" t="str">
            <v>Liberado</v>
          </cell>
          <cell r="K935" t="str">
            <v>P25_ERA_G2_HDT_C-1805D 10% CIERRE</v>
          </cell>
          <cell r="L935" t="str">
            <v>S2_07_4500355937</v>
          </cell>
          <cell r="M935">
            <v>1251954</v>
          </cell>
          <cell r="N935" t="str">
            <v>CLP</v>
          </cell>
          <cell r="O935">
            <v>73708</v>
          </cell>
          <cell r="P935" t="str">
            <v>Compensado</v>
          </cell>
          <cell r="Q935">
            <v>6020021</v>
          </cell>
          <cell r="R935" t="str">
            <v>HDT-C-1805 D</v>
          </cell>
          <cell r="S935">
            <v>0.1</v>
          </cell>
          <cell r="T935" t="str">
            <v>GL</v>
          </cell>
          <cell r="U935">
            <v>12519540</v>
          </cell>
          <cell r="V935" t="str">
            <v>CLP</v>
          </cell>
          <cell r="W935">
            <v>1251954</v>
          </cell>
          <cell r="X935" t="str">
            <v>CLP</v>
          </cell>
          <cell r="Y935">
            <v>50112107</v>
          </cell>
          <cell r="Z935">
            <v>1341.48</v>
          </cell>
        </row>
        <row r="936">
          <cell r="A936">
            <v>4600035317</v>
          </cell>
          <cell r="B936" t="str">
            <v>FERROSTAAL CHILE S.A.C.</v>
          </cell>
          <cell r="C936">
            <v>34865826405</v>
          </cell>
          <cell r="D936" t="str">
            <v>Servicio Civil Mecánico PARO ERA 2025</v>
          </cell>
          <cell r="E936">
            <v>4500355937</v>
          </cell>
          <cell r="F936">
            <v>10</v>
          </cell>
          <cell r="G936">
            <v>34865317617</v>
          </cell>
          <cell r="H936">
            <v>508788</v>
          </cell>
          <cell r="I936">
            <v>1001850451</v>
          </cell>
          <cell r="J936" t="str">
            <v>Liberado</v>
          </cell>
          <cell r="K936" t="str">
            <v>P25_ERA_G2_HDT_C-1806 10% CIERRE</v>
          </cell>
          <cell r="L936" t="str">
            <v>S2_07_4500355937</v>
          </cell>
          <cell r="M936">
            <v>1304528</v>
          </cell>
          <cell r="N936" t="str">
            <v>CLP</v>
          </cell>
          <cell r="O936">
            <v>73708</v>
          </cell>
          <cell r="P936" t="str">
            <v>Compensado</v>
          </cell>
          <cell r="Q936">
            <v>6020022</v>
          </cell>
          <cell r="R936" t="str">
            <v>HDT-C-1806</v>
          </cell>
          <cell r="S936">
            <v>0.1</v>
          </cell>
          <cell r="T936" t="str">
            <v>GL</v>
          </cell>
          <cell r="U936">
            <v>13045275</v>
          </cell>
          <cell r="V936" t="str">
            <v>CLP</v>
          </cell>
          <cell r="W936">
            <v>1304528</v>
          </cell>
          <cell r="X936" t="str">
            <v>CLP</v>
          </cell>
          <cell r="Y936">
            <v>50104796</v>
          </cell>
          <cell r="Z936">
            <v>1397.82</v>
          </cell>
        </row>
        <row r="937">
          <cell r="A937">
            <v>4600035317</v>
          </cell>
          <cell r="B937" t="str">
            <v>FERROSTAAL CHILE S.A.C.</v>
          </cell>
          <cell r="C937">
            <v>34865826405</v>
          </cell>
          <cell r="D937" t="str">
            <v>Servicio Civil Mecánico PARO ERA 2025</v>
          </cell>
          <cell r="E937">
            <v>4500355937</v>
          </cell>
          <cell r="F937">
            <v>10</v>
          </cell>
          <cell r="G937">
            <v>34865317617</v>
          </cell>
          <cell r="H937">
            <v>508788</v>
          </cell>
          <cell r="I937">
            <v>1001850453</v>
          </cell>
          <cell r="J937" t="str">
            <v>Liberado</v>
          </cell>
          <cell r="K937" t="str">
            <v>P25_ERA_G2_HDT_C-1807B 10% CIERRE</v>
          </cell>
          <cell r="L937" t="str">
            <v>S2_07_4500355937</v>
          </cell>
          <cell r="M937">
            <v>676444</v>
          </cell>
          <cell r="N937" t="str">
            <v>CLP</v>
          </cell>
          <cell r="O937">
            <v>73708</v>
          </cell>
          <cell r="P937" t="str">
            <v>Compensado</v>
          </cell>
          <cell r="Q937">
            <v>6020024</v>
          </cell>
          <cell r="R937" t="str">
            <v>HDT-C-1807 B</v>
          </cell>
          <cell r="S937">
            <v>0.1</v>
          </cell>
          <cell r="T937" t="str">
            <v>GL</v>
          </cell>
          <cell r="U937">
            <v>6764438</v>
          </cell>
          <cell r="V937" t="str">
            <v>CLP</v>
          </cell>
          <cell r="W937">
            <v>676444</v>
          </cell>
          <cell r="X937" t="str">
            <v>CLP</v>
          </cell>
          <cell r="Y937">
            <v>50104798</v>
          </cell>
          <cell r="Z937">
            <v>724.82</v>
          </cell>
        </row>
        <row r="938">
          <cell r="A938">
            <v>4600035317</v>
          </cell>
          <cell r="B938" t="str">
            <v>FERROSTAAL CHILE S.A.C.</v>
          </cell>
          <cell r="C938">
            <v>34865826405</v>
          </cell>
          <cell r="D938" t="str">
            <v>Servicio Civil Mecánico PARO ERA 2025</v>
          </cell>
          <cell r="E938">
            <v>4500355937</v>
          </cell>
          <cell r="F938">
            <v>10</v>
          </cell>
          <cell r="G938">
            <v>34865317617</v>
          </cell>
          <cell r="H938">
            <v>508788</v>
          </cell>
          <cell r="I938">
            <v>1001850456</v>
          </cell>
          <cell r="J938" t="str">
            <v>Liberado</v>
          </cell>
          <cell r="K938" t="str">
            <v>P25_ERA_G2_HDT_C-1809A 10% CIERRE</v>
          </cell>
          <cell r="L938" t="str">
            <v>S2_07_4500355937</v>
          </cell>
          <cell r="M938">
            <v>2714568</v>
          </cell>
          <cell r="N938" t="str">
            <v>CLP</v>
          </cell>
          <cell r="O938">
            <v>73708</v>
          </cell>
          <cell r="P938" t="str">
            <v>Compensado</v>
          </cell>
          <cell r="Q938">
            <v>6019945</v>
          </cell>
          <cell r="R938" t="str">
            <v>C-1809A INTERCB ALIM/FONDO DEL STRIPPER</v>
          </cell>
          <cell r="S938">
            <v>0.1</v>
          </cell>
          <cell r="T938" t="str">
            <v>GL</v>
          </cell>
          <cell r="U938">
            <v>27145676</v>
          </cell>
          <cell r="V938" t="str">
            <v>CLP</v>
          </cell>
          <cell r="W938">
            <v>2714568</v>
          </cell>
          <cell r="X938" t="str">
            <v>CLP</v>
          </cell>
          <cell r="Y938">
            <v>50106038</v>
          </cell>
          <cell r="Z938">
            <v>2908.69</v>
          </cell>
        </row>
        <row r="939">
          <cell r="A939">
            <v>4600035317</v>
          </cell>
          <cell r="B939" t="str">
            <v>FERROSTAAL CHILE S.A.C.</v>
          </cell>
          <cell r="C939">
            <v>34865826405</v>
          </cell>
          <cell r="D939" t="str">
            <v>Servicio Civil Mecánico PARO ERA 2025</v>
          </cell>
          <cell r="E939">
            <v>4500355937</v>
          </cell>
          <cell r="F939">
            <v>10</v>
          </cell>
          <cell r="G939">
            <v>34865317617</v>
          </cell>
          <cell r="H939">
            <v>508788</v>
          </cell>
          <cell r="I939">
            <v>1001850457</v>
          </cell>
          <cell r="J939" t="str">
            <v>Liberado</v>
          </cell>
          <cell r="K939" t="str">
            <v>P25_ERA_G2_HDT_C-1809B 10% CIERRE</v>
          </cell>
          <cell r="L939" t="str">
            <v>S2_07_4500355937</v>
          </cell>
          <cell r="M939">
            <v>2714568</v>
          </cell>
          <cell r="N939" t="str">
            <v>CLP</v>
          </cell>
          <cell r="O939">
            <v>73708</v>
          </cell>
          <cell r="P939" t="str">
            <v>Compensado</v>
          </cell>
          <cell r="Q939">
            <v>6019946</v>
          </cell>
          <cell r="R939" t="str">
            <v>C-1809B INTERCB ALIM/FONDO DEL STRIPPER</v>
          </cell>
          <cell r="S939">
            <v>0.1</v>
          </cell>
          <cell r="T939" t="str">
            <v>GL</v>
          </cell>
          <cell r="U939">
            <v>27145676</v>
          </cell>
          <cell r="V939" t="str">
            <v>CLP</v>
          </cell>
          <cell r="W939">
            <v>2714568</v>
          </cell>
          <cell r="X939" t="str">
            <v>CLP</v>
          </cell>
          <cell r="Y939">
            <v>50106039</v>
          </cell>
          <cell r="Z939">
            <v>2908.69</v>
          </cell>
        </row>
        <row r="940">
          <cell r="A940">
            <v>4600035317</v>
          </cell>
          <cell r="B940" t="str">
            <v>FERROSTAAL CHILE S.A.C.</v>
          </cell>
          <cell r="C940">
            <v>34865826405</v>
          </cell>
          <cell r="D940" t="str">
            <v>Servicio Civil Mecánico PARO ERA 2025</v>
          </cell>
          <cell r="E940">
            <v>4500355937</v>
          </cell>
          <cell r="F940">
            <v>10</v>
          </cell>
          <cell r="G940">
            <v>34865317617</v>
          </cell>
          <cell r="H940">
            <v>508788</v>
          </cell>
          <cell r="I940">
            <v>1001850458</v>
          </cell>
          <cell r="J940" t="str">
            <v>Liberado</v>
          </cell>
          <cell r="K940" t="str">
            <v>P25_ERA_G2_HDT_C-1810A 10% CIERRE</v>
          </cell>
          <cell r="L940" t="str">
            <v>S2_07_4500355937</v>
          </cell>
          <cell r="M940">
            <v>2797417</v>
          </cell>
          <cell r="N940" t="str">
            <v>CLP</v>
          </cell>
          <cell r="O940">
            <v>73708</v>
          </cell>
          <cell r="P940" t="str">
            <v>Compensado</v>
          </cell>
          <cell r="Q940">
            <v>6019947</v>
          </cell>
          <cell r="R940" t="str">
            <v>C-1810A INTERCB ALIM STRIP/EFLUE REACTOR</v>
          </cell>
          <cell r="S940">
            <v>0.1</v>
          </cell>
          <cell r="T940" t="str">
            <v>GL</v>
          </cell>
          <cell r="U940">
            <v>27974171</v>
          </cell>
          <cell r="V940" t="str">
            <v>CLP</v>
          </cell>
          <cell r="W940">
            <v>2797417</v>
          </cell>
          <cell r="X940" t="str">
            <v>CLP</v>
          </cell>
          <cell r="Y940">
            <v>50106040</v>
          </cell>
          <cell r="Z940">
            <v>2997.47</v>
          </cell>
        </row>
        <row r="941">
          <cell r="A941">
            <v>4600035317</v>
          </cell>
          <cell r="B941" t="str">
            <v>FERROSTAAL CHILE S.A.C.</v>
          </cell>
          <cell r="C941">
            <v>34865826405</v>
          </cell>
          <cell r="D941" t="str">
            <v>Servicio Civil Mecánico PARO ERA 2025</v>
          </cell>
          <cell r="E941">
            <v>4500355937</v>
          </cell>
          <cell r="F941">
            <v>10</v>
          </cell>
          <cell r="G941">
            <v>34865317617</v>
          </cell>
          <cell r="H941">
            <v>508788</v>
          </cell>
          <cell r="I941">
            <v>1001850459</v>
          </cell>
          <cell r="J941" t="str">
            <v>Liberado</v>
          </cell>
          <cell r="K941" t="str">
            <v>P25_ERA_G2_HDT_C-1810B 10% CIERRE</v>
          </cell>
          <cell r="L941" t="str">
            <v>S3_07_4500355937</v>
          </cell>
          <cell r="M941">
            <v>2797417</v>
          </cell>
          <cell r="N941" t="str">
            <v>CLP</v>
          </cell>
          <cell r="O941">
            <v>73721</v>
          </cell>
          <cell r="P941" t="str">
            <v>Compensado</v>
          </cell>
          <cell r="Q941">
            <v>6019948</v>
          </cell>
          <cell r="R941" t="str">
            <v>C-1810B INTERCB ALIM STRIP/EFL REACTOR</v>
          </cell>
          <cell r="S941">
            <v>0.1</v>
          </cell>
          <cell r="T941" t="str">
            <v>GL</v>
          </cell>
          <cell r="U941">
            <v>27974171</v>
          </cell>
          <cell r="V941" t="str">
            <v>CLP</v>
          </cell>
          <cell r="W941">
            <v>2797417</v>
          </cell>
          <cell r="X941" t="str">
            <v>CLP</v>
          </cell>
          <cell r="Y941">
            <v>50106041</v>
          </cell>
          <cell r="Z941">
            <v>2997.47</v>
          </cell>
        </row>
        <row r="942">
          <cell r="A942">
            <v>4600035317</v>
          </cell>
          <cell r="B942" t="str">
            <v>FERROSTAAL CHILE S.A.C.</v>
          </cell>
          <cell r="C942">
            <v>34865826405</v>
          </cell>
          <cell r="D942" t="str">
            <v>Servicio Civil Mecánico PARO ERA 2025</v>
          </cell>
          <cell r="E942">
            <v>4500355937</v>
          </cell>
          <cell r="F942">
            <v>10</v>
          </cell>
          <cell r="G942">
            <v>34865317617</v>
          </cell>
          <cell r="H942">
            <v>508788</v>
          </cell>
          <cell r="I942">
            <v>1001850461</v>
          </cell>
          <cell r="J942" t="str">
            <v>Liberado</v>
          </cell>
          <cell r="K942" t="str">
            <v>P25_ERA_G2_HDT_C-1811A 10% CIERRE</v>
          </cell>
          <cell r="L942" t="str">
            <v>S2_07_4500355937</v>
          </cell>
          <cell r="M942">
            <v>1564612</v>
          </cell>
          <cell r="N942" t="str">
            <v>CLP</v>
          </cell>
          <cell r="O942">
            <v>73708</v>
          </cell>
          <cell r="P942" t="str">
            <v>Compensado</v>
          </cell>
          <cell r="Q942">
            <v>6020027</v>
          </cell>
          <cell r="R942" t="str">
            <v>HDT-C-1811 A</v>
          </cell>
          <cell r="S942">
            <v>0.1</v>
          </cell>
          <cell r="T942" t="str">
            <v>GL</v>
          </cell>
          <cell r="U942">
            <v>15646115</v>
          </cell>
          <cell r="V942" t="str">
            <v>CLP</v>
          </cell>
          <cell r="W942">
            <v>1564612</v>
          </cell>
          <cell r="X942" t="str">
            <v>CLP</v>
          </cell>
          <cell r="Y942">
            <v>50104800</v>
          </cell>
          <cell r="Z942">
            <v>1676.5</v>
          </cell>
        </row>
        <row r="943">
          <cell r="A943">
            <v>4600035317</v>
          </cell>
          <cell r="B943" t="str">
            <v>FERROSTAAL CHILE S.A.C.</v>
          </cell>
          <cell r="C943">
            <v>34865826405</v>
          </cell>
          <cell r="D943" t="str">
            <v>Servicio Civil Mecánico PARO ERA 2025</v>
          </cell>
          <cell r="E943">
            <v>4500355937</v>
          </cell>
          <cell r="F943">
            <v>10</v>
          </cell>
          <cell r="G943">
            <v>34865317617</v>
          </cell>
          <cell r="H943">
            <v>508788</v>
          </cell>
          <cell r="I943">
            <v>1001850462</v>
          </cell>
          <cell r="J943" t="str">
            <v>Liberado</v>
          </cell>
          <cell r="K943" t="str">
            <v>P25_ERA_G2_HDT_C-1811B 10% CIERRE</v>
          </cell>
          <cell r="L943" t="str">
            <v>S2_07_4500355937</v>
          </cell>
          <cell r="M943">
            <v>1564612</v>
          </cell>
          <cell r="N943" t="str">
            <v>CLP</v>
          </cell>
          <cell r="O943">
            <v>73708</v>
          </cell>
          <cell r="P943" t="str">
            <v>Compensado</v>
          </cell>
          <cell r="Q943">
            <v>6020028</v>
          </cell>
          <cell r="R943" t="str">
            <v>HDT-C-1811 B</v>
          </cell>
          <cell r="S943">
            <v>0.1</v>
          </cell>
          <cell r="T943" t="str">
            <v>GL</v>
          </cell>
          <cell r="U943">
            <v>15646115</v>
          </cell>
          <cell r="V943" t="str">
            <v>CLP</v>
          </cell>
          <cell r="W943">
            <v>1564612</v>
          </cell>
          <cell r="X943" t="str">
            <v>CLP</v>
          </cell>
          <cell r="Y943">
            <v>50104801</v>
          </cell>
          <cell r="Z943">
            <v>1676.5</v>
          </cell>
        </row>
        <row r="944">
          <cell r="A944">
            <v>4600035317</v>
          </cell>
          <cell r="B944" t="str">
            <v>FERROSTAAL CHILE S.A.C.</v>
          </cell>
          <cell r="C944">
            <v>34865826405</v>
          </cell>
          <cell r="D944" t="str">
            <v>Servicio Civil Mecánico PARO ERA 2025</v>
          </cell>
          <cell r="E944">
            <v>4500355937</v>
          </cell>
          <cell r="F944">
            <v>10</v>
          </cell>
          <cell r="G944">
            <v>34865317617</v>
          </cell>
          <cell r="H944">
            <v>508788</v>
          </cell>
          <cell r="I944">
            <v>1001850463</v>
          </cell>
          <cell r="J944" t="str">
            <v>Liberado</v>
          </cell>
          <cell r="K944" t="str">
            <v>P25_ERA_G2_HDT_C-1820 10% CIERRE</v>
          </cell>
          <cell r="L944" t="str">
            <v>S2_07_4500355937</v>
          </cell>
          <cell r="M944">
            <v>933430</v>
          </cell>
          <cell r="N944" t="str">
            <v>CLP</v>
          </cell>
          <cell r="O944">
            <v>73708</v>
          </cell>
          <cell r="P944" t="str">
            <v>Compensado</v>
          </cell>
          <cell r="Q944">
            <v>6019949</v>
          </cell>
          <cell r="R944" t="str">
            <v>C-1820 CONDENSADOR VAPOR DE SUPERFICIE</v>
          </cell>
          <cell r="S944">
            <v>0.1</v>
          </cell>
          <cell r="T944" t="str">
            <v>GL</v>
          </cell>
          <cell r="U944">
            <v>9334297</v>
          </cell>
          <cell r="V944" t="str">
            <v>CLP</v>
          </cell>
          <cell r="W944">
            <v>933430</v>
          </cell>
          <cell r="X944" t="str">
            <v>CLP</v>
          </cell>
          <cell r="Y944">
            <v>50106042</v>
          </cell>
          <cell r="Z944">
            <v>1000.18</v>
          </cell>
        </row>
        <row r="945">
          <cell r="A945">
            <v>4600035317</v>
          </cell>
          <cell r="B945" t="str">
            <v>FERROSTAAL CHILE S.A.C.</v>
          </cell>
          <cell r="C945">
            <v>34865826405</v>
          </cell>
          <cell r="D945" t="str">
            <v>Servicio Civil Mecánico PARO ERA 2025</v>
          </cell>
          <cell r="E945">
            <v>4500355937</v>
          </cell>
          <cell r="F945">
            <v>10</v>
          </cell>
          <cell r="G945">
            <v>34865317617</v>
          </cell>
          <cell r="H945">
            <v>508788</v>
          </cell>
          <cell r="I945">
            <v>1001850466</v>
          </cell>
          <cell r="J945" t="str">
            <v>Liberado</v>
          </cell>
          <cell r="K945" t="str">
            <v>P25_ERA_G2_HDT_E-1801 10% CIERRE</v>
          </cell>
          <cell r="L945" t="str">
            <v>S2_07_4500355937</v>
          </cell>
          <cell r="M945">
            <v>5895068</v>
          </cell>
          <cell r="N945" t="str">
            <v>CLP</v>
          </cell>
          <cell r="O945">
            <v>73708</v>
          </cell>
          <cell r="P945" t="str">
            <v>Compensado</v>
          </cell>
          <cell r="Q945">
            <v>6007518</v>
          </cell>
          <cell r="R945" t="str">
            <v>Mant Reac E-1801-Absorbedor de aminas</v>
          </cell>
          <cell r="S945">
            <v>0.1</v>
          </cell>
          <cell r="T945" t="str">
            <v>GL</v>
          </cell>
          <cell r="U945">
            <v>58950675</v>
          </cell>
          <cell r="V945" t="str">
            <v>CLP</v>
          </cell>
          <cell r="W945">
            <v>5895068</v>
          </cell>
          <cell r="X945" t="str">
            <v>CLP</v>
          </cell>
          <cell r="Y945">
            <v>50104787</v>
          </cell>
          <cell r="Z945">
            <v>6316.64</v>
          </cell>
        </row>
        <row r="946">
          <cell r="A946">
            <v>4600035317</v>
          </cell>
          <cell r="B946" t="str">
            <v>FERROSTAAL CHILE S.A.C.</v>
          </cell>
          <cell r="C946">
            <v>34865826405</v>
          </cell>
          <cell r="D946" t="str">
            <v>Servicio Civil Mecánico PARO ERA 2025</v>
          </cell>
          <cell r="E946">
            <v>4500355937</v>
          </cell>
          <cell r="F946">
            <v>10</v>
          </cell>
          <cell r="G946">
            <v>34865317617</v>
          </cell>
          <cell r="H946">
            <v>508788</v>
          </cell>
          <cell r="I946">
            <v>1001850467</v>
          </cell>
          <cell r="J946" t="str">
            <v>Liberado</v>
          </cell>
          <cell r="K946" t="str">
            <v>P25_ERA_G2_HDT_E-1802 10% CIERRE</v>
          </cell>
          <cell r="L946" t="str">
            <v>S2_07_4500355937</v>
          </cell>
          <cell r="M946">
            <v>9836140</v>
          </cell>
          <cell r="N946" t="str">
            <v>CLP</v>
          </cell>
          <cell r="O946">
            <v>73708</v>
          </cell>
          <cell r="P946" t="str">
            <v>Compensado</v>
          </cell>
          <cell r="Q946">
            <v>6007519</v>
          </cell>
          <cell r="R946" t="str">
            <v>Mant Reac E-1802-Stripper</v>
          </cell>
          <cell r="S946">
            <v>0.1</v>
          </cell>
          <cell r="T946" t="str">
            <v>GL</v>
          </cell>
          <cell r="U946">
            <v>98361399</v>
          </cell>
          <cell r="V946" t="str">
            <v>CLP</v>
          </cell>
          <cell r="W946">
            <v>9836140</v>
          </cell>
          <cell r="X946" t="str">
            <v>CLP</v>
          </cell>
          <cell r="Y946">
            <v>50100975</v>
          </cell>
          <cell r="Z946">
            <v>10539.55</v>
          </cell>
        </row>
        <row r="947">
          <cell r="A947">
            <v>4600035317</v>
          </cell>
          <cell r="B947" t="str">
            <v>FERROSTAAL CHILE S.A.C.</v>
          </cell>
          <cell r="C947">
            <v>34865826405</v>
          </cell>
          <cell r="D947" t="str">
            <v>Servicio Civil Mecánico PARO ERA 2025</v>
          </cell>
          <cell r="E947">
            <v>4500355937</v>
          </cell>
          <cell r="F947">
            <v>10</v>
          </cell>
          <cell r="G947">
            <v>34865317617</v>
          </cell>
          <cell r="H947">
            <v>508788</v>
          </cell>
          <cell r="I947">
            <v>1001850469</v>
          </cell>
          <cell r="J947" t="str">
            <v>Liberado</v>
          </cell>
          <cell r="K947" t="str">
            <v>P25_ERA_G2_HDT_F-1802 10% CIERRE</v>
          </cell>
          <cell r="L947" t="str">
            <v>S2_07_4500355937</v>
          </cell>
          <cell r="M947">
            <v>2080011</v>
          </cell>
          <cell r="N947" t="str">
            <v>CLP</v>
          </cell>
          <cell r="O947">
            <v>73708</v>
          </cell>
          <cell r="P947" t="str">
            <v>Compensado</v>
          </cell>
          <cell r="Q947">
            <v>6007545</v>
          </cell>
          <cell r="R947" t="str">
            <v>Mant Reac F-1802-Acumul de alimentacion</v>
          </cell>
          <cell r="S947">
            <v>0.1</v>
          </cell>
          <cell r="T947" t="str">
            <v>GL</v>
          </cell>
          <cell r="U947">
            <v>20800109</v>
          </cell>
          <cell r="V947" t="str">
            <v>CLP</v>
          </cell>
          <cell r="W947">
            <v>2080011</v>
          </cell>
          <cell r="X947" t="str">
            <v>CLP</v>
          </cell>
          <cell r="Y947">
            <v>50106854</v>
          </cell>
          <cell r="Z947">
            <v>2228.7600000000002</v>
          </cell>
        </row>
        <row r="948">
          <cell r="A948">
            <v>4600035317</v>
          </cell>
          <cell r="B948" t="str">
            <v>FERROSTAAL CHILE S.A.C.</v>
          </cell>
          <cell r="C948">
            <v>34865826405</v>
          </cell>
          <cell r="D948" t="str">
            <v>Servicio Civil Mecánico PARO ERA 2025</v>
          </cell>
          <cell r="E948">
            <v>4500355937</v>
          </cell>
          <cell r="F948">
            <v>10</v>
          </cell>
          <cell r="G948">
            <v>34865317617</v>
          </cell>
          <cell r="H948">
            <v>508788</v>
          </cell>
          <cell r="I948">
            <v>1001850471</v>
          </cell>
          <cell r="J948" t="str">
            <v>Liberado</v>
          </cell>
          <cell r="K948" t="str">
            <v>P25_ERA_G2_HDT_F-1804A 10% CIERRE</v>
          </cell>
          <cell r="L948" t="str">
            <v>S2_07_4500355937</v>
          </cell>
          <cell r="M948">
            <v>1350225</v>
          </cell>
          <cell r="N948" t="str">
            <v>CLP</v>
          </cell>
          <cell r="O948">
            <v>73708</v>
          </cell>
          <cell r="P948" t="str">
            <v>Compensado</v>
          </cell>
          <cell r="Q948">
            <v>6007547</v>
          </cell>
          <cell r="R948" t="str">
            <v>Mant Reac F-1804A-Separ alta presion</v>
          </cell>
          <cell r="S948">
            <v>0.1</v>
          </cell>
          <cell r="T948" t="str">
            <v>GL</v>
          </cell>
          <cell r="U948">
            <v>13502252</v>
          </cell>
          <cell r="V948" t="str">
            <v>CLP</v>
          </cell>
          <cell r="W948">
            <v>1350225</v>
          </cell>
          <cell r="X948" t="str">
            <v>CLP</v>
          </cell>
          <cell r="Y948">
            <v>50106856</v>
          </cell>
          <cell r="Z948">
            <v>1446.78</v>
          </cell>
        </row>
        <row r="949">
          <cell r="A949">
            <v>4600035317</v>
          </cell>
          <cell r="B949" t="str">
            <v>FERROSTAAL CHILE S.A.C.</v>
          </cell>
          <cell r="C949">
            <v>34865826405</v>
          </cell>
          <cell r="D949" t="str">
            <v>Servicio Civil Mecánico PARO ERA 2025</v>
          </cell>
          <cell r="E949">
            <v>4500355937</v>
          </cell>
          <cell r="F949">
            <v>10</v>
          </cell>
          <cell r="G949">
            <v>34865317617</v>
          </cell>
          <cell r="H949">
            <v>508788</v>
          </cell>
          <cell r="I949">
            <v>1001850472</v>
          </cell>
          <cell r="J949" t="str">
            <v>Liberado</v>
          </cell>
          <cell r="K949" t="str">
            <v>P25_ERA_G2_HDT_F-1804B 10% CIERRE</v>
          </cell>
          <cell r="L949" t="str">
            <v>S2_07_4500355937</v>
          </cell>
          <cell r="M949">
            <v>1369479</v>
          </cell>
          <cell r="N949" t="str">
            <v>CLP</v>
          </cell>
          <cell r="O949">
            <v>73708</v>
          </cell>
          <cell r="P949" t="str">
            <v>Compensado</v>
          </cell>
          <cell r="Q949">
            <v>6019915</v>
          </cell>
          <cell r="R949" t="str">
            <v>F-1804B SEPARADOR DE ALTA PRESIÓN</v>
          </cell>
          <cell r="S949">
            <v>0.1</v>
          </cell>
          <cell r="T949" t="str">
            <v>GL</v>
          </cell>
          <cell r="U949">
            <v>13694785</v>
          </cell>
          <cell r="V949" t="str">
            <v>CLP</v>
          </cell>
          <cell r="W949">
            <v>1369479</v>
          </cell>
          <cell r="X949" t="str">
            <v>CLP</v>
          </cell>
          <cell r="Y949">
            <v>50111329</v>
          </cell>
          <cell r="Z949">
            <v>1467.41</v>
          </cell>
        </row>
        <row r="950">
          <cell r="A950">
            <v>4600035317</v>
          </cell>
          <cell r="B950" t="str">
            <v>FERROSTAAL CHILE S.A.C.</v>
          </cell>
          <cell r="C950">
            <v>34865826405</v>
          </cell>
          <cell r="D950" t="str">
            <v>Servicio Civil Mecánico PARO ERA 2025</v>
          </cell>
          <cell r="E950">
            <v>4500355937</v>
          </cell>
          <cell r="F950">
            <v>10</v>
          </cell>
          <cell r="G950">
            <v>34865317617</v>
          </cell>
          <cell r="H950">
            <v>508788</v>
          </cell>
          <cell r="I950">
            <v>1001850473</v>
          </cell>
          <cell r="J950" t="str">
            <v>Liberado</v>
          </cell>
          <cell r="K950" t="str">
            <v>P25_ERA_G2_HDT_F-1805 10% CIERRE</v>
          </cell>
          <cell r="L950" t="str">
            <v>S2_07_4500355937</v>
          </cell>
          <cell r="M950">
            <v>2687318</v>
          </cell>
          <cell r="N950" t="str">
            <v>CLP</v>
          </cell>
          <cell r="O950">
            <v>73708</v>
          </cell>
          <cell r="P950" t="str">
            <v>Compensado</v>
          </cell>
          <cell r="Q950">
            <v>6007549</v>
          </cell>
          <cell r="R950" t="str">
            <v>Mant Reac F-1805-Separ baja presion</v>
          </cell>
          <cell r="S950">
            <v>0.1</v>
          </cell>
          <cell r="T950" t="str">
            <v>GL</v>
          </cell>
          <cell r="U950">
            <v>26873181</v>
          </cell>
          <cell r="V950" t="str">
            <v>CLP</v>
          </cell>
          <cell r="W950">
            <v>2687318</v>
          </cell>
          <cell r="X950" t="str">
            <v>CLP</v>
          </cell>
          <cell r="Y950">
            <v>50106857</v>
          </cell>
          <cell r="Z950">
            <v>2879.5</v>
          </cell>
        </row>
        <row r="951">
          <cell r="A951">
            <v>4600035317</v>
          </cell>
          <cell r="B951" t="str">
            <v>FERROSTAAL CHILE S.A.C.</v>
          </cell>
          <cell r="C951">
            <v>34865826405</v>
          </cell>
          <cell r="D951" t="str">
            <v>Servicio Civil Mecánico PARO ERA 2025</v>
          </cell>
          <cell r="E951">
            <v>4500355937</v>
          </cell>
          <cell r="F951">
            <v>10</v>
          </cell>
          <cell r="G951">
            <v>34865317617</v>
          </cell>
          <cell r="H951">
            <v>508788</v>
          </cell>
          <cell r="I951">
            <v>1001850474</v>
          </cell>
          <cell r="J951" t="str">
            <v>Liberado</v>
          </cell>
          <cell r="K951" t="str">
            <v>P25_ERA_G2_HDT_F-1806 10% CIERRE</v>
          </cell>
          <cell r="L951" t="str">
            <v>S2_07_4500355937</v>
          </cell>
          <cell r="M951">
            <v>938428</v>
          </cell>
          <cell r="N951" t="str">
            <v>CLP</v>
          </cell>
          <cell r="O951">
            <v>73708</v>
          </cell>
          <cell r="P951" t="str">
            <v>Compensado</v>
          </cell>
          <cell r="Q951">
            <v>6007550</v>
          </cell>
          <cell r="R951" t="str">
            <v>Mant Reac F-1806-Separ absorv de aminas</v>
          </cell>
          <cell r="S951">
            <v>0.1</v>
          </cell>
          <cell r="T951" t="str">
            <v>GL</v>
          </cell>
          <cell r="U951">
            <v>9384281</v>
          </cell>
          <cell r="V951" t="str">
            <v>CLP</v>
          </cell>
          <cell r="W951">
            <v>938428</v>
          </cell>
          <cell r="X951" t="str">
            <v>CLP</v>
          </cell>
          <cell r="Y951">
            <v>50106858</v>
          </cell>
          <cell r="Z951">
            <v>1005.54</v>
          </cell>
        </row>
        <row r="952">
          <cell r="A952">
            <v>4600035317</v>
          </cell>
          <cell r="B952" t="str">
            <v>FERROSTAAL CHILE S.A.C.</v>
          </cell>
          <cell r="C952">
            <v>34865826405</v>
          </cell>
          <cell r="D952" t="str">
            <v>Servicio Civil Mecánico PARO ERA 2025</v>
          </cell>
          <cell r="E952">
            <v>4500355937</v>
          </cell>
          <cell r="F952">
            <v>10</v>
          </cell>
          <cell r="G952">
            <v>34865317617</v>
          </cell>
          <cell r="H952">
            <v>508788</v>
          </cell>
          <cell r="I952">
            <v>1001850475</v>
          </cell>
          <cell r="J952" t="str">
            <v>Liberado</v>
          </cell>
          <cell r="K952" t="str">
            <v>P25_ERA_G2_HDT_F-1810 10% CIERRE</v>
          </cell>
          <cell r="L952" t="str">
            <v>S2_07_4500355937</v>
          </cell>
          <cell r="M952">
            <v>1561350</v>
          </cell>
          <cell r="N952" t="str">
            <v>CLP</v>
          </cell>
          <cell r="O952">
            <v>73708</v>
          </cell>
          <cell r="P952" t="str">
            <v>Compensado</v>
          </cell>
          <cell r="Q952">
            <v>6019916</v>
          </cell>
          <cell r="R952" t="str">
            <v>F-1810 ACUMULADOR DE REFLUJO DE STRIPPER</v>
          </cell>
          <cell r="S952">
            <v>0.1</v>
          </cell>
          <cell r="T952" t="str">
            <v>GL</v>
          </cell>
          <cell r="U952">
            <v>15613500</v>
          </cell>
          <cell r="V952" t="str">
            <v>CLP</v>
          </cell>
          <cell r="W952">
            <v>1561350</v>
          </cell>
          <cell r="X952" t="str">
            <v>CLP</v>
          </cell>
          <cell r="Y952">
            <v>50106860</v>
          </cell>
          <cell r="Z952">
            <v>1673.01</v>
          </cell>
        </row>
        <row r="953">
          <cell r="A953">
            <v>4600035317</v>
          </cell>
          <cell r="B953" t="str">
            <v>FERROSTAAL CHILE S.A.C.</v>
          </cell>
          <cell r="C953">
            <v>34865826405</v>
          </cell>
          <cell r="D953" t="str">
            <v>Servicio Civil Mecánico PARO ERA 2025</v>
          </cell>
          <cell r="E953">
            <v>4500355937</v>
          </cell>
          <cell r="F953">
            <v>10</v>
          </cell>
          <cell r="G953">
            <v>34865317617</v>
          </cell>
          <cell r="H953">
            <v>508788</v>
          </cell>
          <cell r="I953">
            <v>1001850476</v>
          </cell>
          <cell r="J953" t="str">
            <v>Liberado</v>
          </cell>
          <cell r="K953" t="str">
            <v>P25_ERA_G2_HDT_F-1813 10% CIERRE</v>
          </cell>
          <cell r="L953" t="str">
            <v>S2_07_4500355937</v>
          </cell>
          <cell r="M953">
            <v>711230</v>
          </cell>
          <cell r="N953" t="str">
            <v>CLP</v>
          </cell>
          <cell r="O953">
            <v>73708</v>
          </cell>
          <cell r="P953" t="str">
            <v>Compensado</v>
          </cell>
          <cell r="Q953">
            <v>6007553</v>
          </cell>
          <cell r="R953" t="str">
            <v>Mant Reac F-1813-Separador de condensado</v>
          </cell>
          <cell r="S953">
            <v>0.1</v>
          </cell>
          <cell r="T953" t="str">
            <v>GL</v>
          </cell>
          <cell r="U953">
            <v>7112300</v>
          </cell>
          <cell r="V953" t="str">
            <v>CLP</v>
          </cell>
          <cell r="W953">
            <v>711230</v>
          </cell>
          <cell r="X953" t="str">
            <v>CLP</v>
          </cell>
          <cell r="Y953">
            <v>50106861</v>
          </cell>
          <cell r="Z953">
            <v>762.09</v>
          </cell>
        </row>
        <row r="954">
          <cell r="A954">
            <v>4600035317</v>
          </cell>
          <cell r="B954" t="str">
            <v>FERROSTAAL CHILE S.A.C.</v>
          </cell>
          <cell r="C954">
            <v>34865826405</v>
          </cell>
          <cell r="D954" t="str">
            <v>Servicio Civil Mecánico PARO ERA 2025</v>
          </cell>
          <cell r="E954">
            <v>4500355937</v>
          </cell>
          <cell r="F954">
            <v>10</v>
          </cell>
          <cell r="G954">
            <v>34865317617</v>
          </cell>
          <cell r="H954">
            <v>508788</v>
          </cell>
          <cell r="I954">
            <v>1001850477</v>
          </cell>
          <cell r="J954" t="str">
            <v>Liberado</v>
          </cell>
          <cell r="K954" t="str">
            <v>P25_ERA_G2_HDT_F-1814 10% CIERRE</v>
          </cell>
          <cell r="L954" t="str">
            <v>S2_07_4500355937</v>
          </cell>
          <cell r="M954">
            <v>883520</v>
          </cell>
          <cell r="N954" t="str">
            <v>CLP</v>
          </cell>
          <cell r="O954">
            <v>73708</v>
          </cell>
          <cell r="P954" t="str">
            <v>Compensado</v>
          </cell>
          <cell r="Q954">
            <v>6007554</v>
          </cell>
          <cell r="R954" t="str">
            <v>Mant Reac F-1814-Separador de fuel gas</v>
          </cell>
          <cell r="S954">
            <v>0.1</v>
          </cell>
          <cell r="T954" t="str">
            <v>GL</v>
          </cell>
          <cell r="U954">
            <v>8835204</v>
          </cell>
          <cell r="V954" t="str">
            <v>CLP</v>
          </cell>
          <cell r="W954">
            <v>883520</v>
          </cell>
          <cell r="X954" t="str">
            <v>CLP</v>
          </cell>
          <cell r="Y954">
            <v>50106862</v>
          </cell>
          <cell r="Z954">
            <v>946.7</v>
          </cell>
        </row>
        <row r="955">
          <cell r="A955">
            <v>4600035317</v>
          </cell>
          <cell r="B955" t="str">
            <v>FERROSTAAL CHILE S.A.C.</v>
          </cell>
          <cell r="C955">
            <v>34865826405</v>
          </cell>
          <cell r="D955" t="str">
            <v>Servicio Civil Mecánico PARO ERA 2025</v>
          </cell>
          <cell r="E955">
            <v>4500355937</v>
          </cell>
          <cell r="F955">
            <v>10</v>
          </cell>
          <cell r="G955">
            <v>34865317617</v>
          </cell>
          <cell r="H955">
            <v>508788</v>
          </cell>
          <cell r="I955">
            <v>1001850478</v>
          </cell>
          <cell r="J955" t="str">
            <v>Liberado</v>
          </cell>
          <cell r="K955" t="str">
            <v>P25_ERA_G2_HDT_F-1816 10% CIERRE</v>
          </cell>
          <cell r="L955" t="str">
            <v>S2_07_4500355937</v>
          </cell>
          <cell r="M955">
            <v>1666775</v>
          </cell>
          <cell r="N955" t="str">
            <v>CLP</v>
          </cell>
          <cell r="O955">
            <v>73708</v>
          </cell>
          <cell r="P955" t="str">
            <v>Compensado</v>
          </cell>
          <cell r="Q955">
            <v>6007555</v>
          </cell>
          <cell r="R955" t="str">
            <v>Mant Reac F-1816-Dep vertidos de manteni</v>
          </cell>
          <cell r="S955">
            <v>0.1</v>
          </cell>
          <cell r="T955" t="str">
            <v>GL</v>
          </cell>
          <cell r="U955">
            <v>16667749</v>
          </cell>
          <cell r="V955" t="str">
            <v>CLP</v>
          </cell>
          <cell r="W955">
            <v>1666775</v>
          </cell>
          <cell r="X955" t="str">
            <v>CLP</v>
          </cell>
          <cell r="Y955">
            <v>50106863</v>
          </cell>
          <cell r="Z955">
            <v>1785.97</v>
          </cell>
        </row>
        <row r="956">
          <cell r="A956">
            <v>4600035317</v>
          </cell>
          <cell r="B956" t="str">
            <v>FERROSTAAL CHILE S.A.C.</v>
          </cell>
          <cell r="C956">
            <v>34865826405</v>
          </cell>
          <cell r="D956" t="str">
            <v>Servicio Civil Mecánico PARO ERA 2025</v>
          </cell>
          <cell r="E956">
            <v>4500355937</v>
          </cell>
          <cell r="F956">
            <v>10</v>
          </cell>
          <cell r="G956">
            <v>34865317617</v>
          </cell>
          <cell r="H956">
            <v>508788</v>
          </cell>
          <cell r="I956">
            <v>1001850480</v>
          </cell>
          <cell r="J956" t="str">
            <v>Liberado</v>
          </cell>
          <cell r="K956" t="str">
            <v>P25_ERA_G2_HDT_F-1818 10% CIERRE</v>
          </cell>
          <cell r="L956" t="str">
            <v>S2_07_4500355937</v>
          </cell>
          <cell r="M956">
            <v>2029861</v>
          </cell>
          <cell r="N956" t="str">
            <v>CLP</v>
          </cell>
          <cell r="O956">
            <v>73708</v>
          </cell>
          <cell r="P956" t="str">
            <v>Compensado</v>
          </cell>
          <cell r="Q956">
            <v>6007556</v>
          </cell>
          <cell r="R956" t="str">
            <v>Mant Reac F-1818-Separador de antorcha</v>
          </cell>
          <cell r="S956">
            <v>0.1</v>
          </cell>
          <cell r="T956" t="str">
            <v>GL</v>
          </cell>
          <cell r="U956">
            <v>20298612</v>
          </cell>
          <cell r="V956" t="str">
            <v>CLP</v>
          </cell>
          <cell r="W956">
            <v>2029861</v>
          </cell>
          <cell r="X956" t="str">
            <v>CLP</v>
          </cell>
          <cell r="Y956">
            <v>50106864</v>
          </cell>
          <cell r="Z956">
            <v>2175.02</v>
          </cell>
        </row>
        <row r="957">
          <cell r="A957">
            <v>4600035317</v>
          </cell>
          <cell r="B957" t="str">
            <v>FERROSTAAL CHILE S.A.C.</v>
          </cell>
          <cell r="C957">
            <v>34865826405</v>
          </cell>
          <cell r="D957" t="str">
            <v>Servicio Civil Mecánico PARO ERA 2025</v>
          </cell>
          <cell r="E957">
            <v>4500355937</v>
          </cell>
          <cell r="F957">
            <v>10</v>
          </cell>
          <cell r="G957">
            <v>34865317617</v>
          </cell>
          <cell r="H957">
            <v>508788</v>
          </cell>
          <cell r="I957">
            <v>1001850481</v>
          </cell>
          <cell r="J957" t="str">
            <v>Liberado</v>
          </cell>
          <cell r="K957" t="str">
            <v>P25_ERA_G2_HDT_F-1819 10% CIERRE</v>
          </cell>
          <cell r="L957" t="str">
            <v>S2_07_4500355937</v>
          </cell>
          <cell r="M957">
            <v>1024894</v>
          </cell>
          <cell r="N957" t="str">
            <v>CLP</v>
          </cell>
          <cell r="O957">
            <v>73708</v>
          </cell>
          <cell r="P957" t="str">
            <v>Compensado</v>
          </cell>
          <cell r="Q957">
            <v>6007557</v>
          </cell>
          <cell r="R957" t="str">
            <v>Mant Reac F-1819-Dep de vertdos de amina</v>
          </cell>
          <cell r="S957">
            <v>0.1</v>
          </cell>
          <cell r="T957" t="str">
            <v>GL</v>
          </cell>
          <cell r="U957">
            <v>10248941</v>
          </cell>
          <cell r="V957" t="str">
            <v>CLP</v>
          </cell>
          <cell r="W957">
            <v>1024894</v>
          </cell>
          <cell r="X957" t="str">
            <v>CLP</v>
          </cell>
          <cell r="Y957">
            <v>50106865</v>
          </cell>
          <cell r="Z957">
            <v>1098.19</v>
          </cell>
        </row>
        <row r="958">
          <cell r="A958">
            <v>4600035317</v>
          </cell>
          <cell r="B958" t="str">
            <v>FERROSTAAL CHILE S.A.C.</v>
          </cell>
          <cell r="C958">
            <v>34865826405</v>
          </cell>
          <cell r="D958" t="str">
            <v>Servicio Civil Mecánico PARO ERA 2025</v>
          </cell>
          <cell r="E958">
            <v>4500355937</v>
          </cell>
          <cell r="F958">
            <v>10</v>
          </cell>
          <cell r="G958">
            <v>34865317617</v>
          </cell>
          <cell r="H958">
            <v>508788</v>
          </cell>
          <cell r="I958">
            <v>1001850482</v>
          </cell>
          <cell r="J958" t="str">
            <v>Liberado</v>
          </cell>
          <cell r="K958" t="str">
            <v>P25_ERA_G2_HDT_L-1801 10% CIERRE</v>
          </cell>
          <cell r="L958" t="str">
            <v>S2_07_4500355937</v>
          </cell>
          <cell r="M958">
            <v>812642</v>
          </cell>
          <cell r="N958" t="str">
            <v>CLP</v>
          </cell>
          <cell r="O958">
            <v>73708</v>
          </cell>
          <cell r="P958" t="str">
            <v>Compensado</v>
          </cell>
          <cell r="Q958">
            <v>6007596</v>
          </cell>
          <cell r="R958" t="str">
            <v>Mant Reac L-1801-Coalescedor de alimenta</v>
          </cell>
          <cell r="S958">
            <v>0.1</v>
          </cell>
          <cell r="T958" t="str">
            <v>GL</v>
          </cell>
          <cell r="U958">
            <v>8126419</v>
          </cell>
          <cell r="V958" t="str">
            <v>CLP</v>
          </cell>
          <cell r="W958">
            <v>812642</v>
          </cell>
          <cell r="X958" t="str">
            <v>CLP</v>
          </cell>
          <cell r="Y958">
            <v>50106871</v>
          </cell>
          <cell r="Z958">
            <v>870.76</v>
          </cell>
        </row>
        <row r="959">
          <cell r="A959">
            <v>4600035317</v>
          </cell>
          <cell r="B959" t="str">
            <v>FERROSTAAL CHILE S.A.C.</v>
          </cell>
          <cell r="C959">
            <v>34865826405</v>
          </cell>
          <cell r="D959" t="str">
            <v>Servicio Civil Mecánico PARO ERA 2025</v>
          </cell>
          <cell r="E959">
            <v>4500355937</v>
          </cell>
          <cell r="F959">
            <v>10</v>
          </cell>
          <cell r="G959">
            <v>34865317617</v>
          </cell>
          <cell r="H959">
            <v>508788</v>
          </cell>
          <cell r="I959">
            <v>1001850483</v>
          </cell>
          <cell r="J959" t="str">
            <v>Liberado</v>
          </cell>
          <cell r="K959" t="str">
            <v>P25_ERA_G2_HDT_L-1810 10% CIERRE</v>
          </cell>
          <cell r="L959" t="str">
            <v>S2_07_4500355937</v>
          </cell>
          <cell r="M959">
            <v>353909</v>
          </cell>
          <cell r="N959" t="str">
            <v>CLP</v>
          </cell>
          <cell r="O959">
            <v>73708</v>
          </cell>
          <cell r="P959" t="str">
            <v>Compensado</v>
          </cell>
          <cell r="Q959">
            <v>6020100</v>
          </cell>
          <cell r="R959" t="str">
            <v>L-1810 SEPARAD. DE VAPOR DE ALTA PRESIÓN</v>
          </cell>
          <cell r="S959">
            <v>0.1</v>
          </cell>
          <cell r="T959" t="str">
            <v>GL</v>
          </cell>
          <cell r="U959">
            <v>3539094</v>
          </cell>
          <cell r="V959" t="str">
            <v>CLP</v>
          </cell>
          <cell r="W959">
            <v>353909</v>
          </cell>
          <cell r="X959" t="str">
            <v>CLP</v>
          </cell>
          <cell r="Y959">
            <v>50106873</v>
          </cell>
          <cell r="Z959">
            <v>379.22</v>
          </cell>
        </row>
        <row r="960">
          <cell r="A960">
            <v>4600035317</v>
          </cell>
          <cell r="B960" t="str">
            <v>FERROSTAAL CHILE S.A.C.</v>
          </cell>
          <cell r="C960">
            <v>34865826405</v>
          </cell>
          <cell r="D960" t="str">
            <v>Servicio Civil Mecánico PARO ERA 2025</v>
          </cell>
          <cell r="E960">
            <v>4500355937</v>
          </cell>
          <cell r="F960">
            <v>10</v>
          </cell>
          <cell r="G960">
            <v>34865317617</v>
          </cell>
          <cell r="H960">
            <v>508788</v>
          </cell>
          <cell r="I960">
            <v>1001850484</v>
          </cell>
          <cell r="J960" t="str">
            <v>Liberado</v>
          </cell>
          <cell r="K960" t="str">
            <v>P25_ERA_G2_HDT_L-1811 10% CIERRE</v>
          </cell>
          <cell r="L960" t="str">
            <v>S2_07_4500355937</v>
          </cell>
          <cell r="M960">
            <v>373111</v>
          </cell>
          <cell r="N960" t="str">
            <v>CLP</v>
          </cell>
          <cell r="O960">
            <v>73708</v>
          </cell>
          <cell r="P960" t="str">
            <v>Compensado</v>
          </cell>
          <cell r="Q960">
            <v>6007603</v>
          </cell>
          <cell r="R960" t="str">
            <v>Mant Reac L-1811-Separ vap de med presio</v>
          </cell>
          <cell r="S960">
            <v>0.1</v>
          </cell>
          <cell r="T960" t="str">
            <v>GL</v>
          </cell>
          <cell r="U960">
            <v>3731110</v>
          </cell>
          <cell r="V960" t="str">
            <v>CLP</v>
          </cell>
          <cell r="W960">
            <v>373111</v>
          </cell>
          <cell r="X960" t="str">
            <v>CLP</v>
          </cell>
          <cell r="Y960">
            <v>50106874</v>
          </cell>
          <cell r="Z960">
            <v>399.79</v>
          </cell>
        </row>
        <row r="961">
          <cell r="A961">
            <v>4600035317</v>
          </cell>
          <cell r="B961" t="str">
            <v>FERROSTAAL CHILE S.A.C.</v>
          </cell>
          <cell r="C961">
            <v>34865826405</v>
          </cell>
          <cell r="D961" t="str">
            <v>Servicio Civil Mecánico PARO ERA 2025</v>
          </cell>
          <cell r="E961">
            <v>4500355937</v>
          </cell>
          <cell r="F961">
            <v>10</v>
          </cell>
          <cell r="G961">
            <v>34865317617</v>
          </cell>
          <cell r="H961">
            <v>508788</v>
          </cell>
          <cell r="I961">
            <v>1001850485</v>
          </cell>
          <cell r="J961" t="str">
            <v>Liberado</v>
          </cell>
          <cell r="K961" t="str">
            <v>P25_ERA_G2_RAM_APOYO DETENCIÓN_PART</v>
          </cell>
          <cell r="L961" t="str">
            <v>S1_08_4500355937</v>
          </cell>
          <cell r="M961">
            <v>63055160</v>
          </cell>
          <cell r="N961" t="str">
            <v>CLP</v>
          </cell>
          <cell r="O961">
            <v>73814</v>
          </cell>
          <cell r="P961" t="str">
            <v>Compensado</v>
          </cell>
          <cell r="Q961">
            <v>6019972</v>
          </cell>
          <cell r="R961" t="str">
            <v>APOYO DETENCIÓN Y PARTIDA RAM (TURNO)</v>
          </cell>
          <cell r="S961">
            <v>27.94</v>
          </cell>
          <cell r="T961" t="str">
            <v>C/U</v>
          </cell>
          <cell r="U961">
            <v>2256806</v>
          </cell>
          <cell r="V961" t="str">
            <v>CLP</v>
          </cell>
          <cell r="W961">
            <v>63055160</v>
          </cell>
          <cell r="X961" t="str">
            <v>CLP</v>
          </cell>
          <cell r="Y961">
            <v>50109701</v>
          </cell>
          <cell r="Z961">
            <v>67564.41</v>
          </cell>
        </row>
        <row r="962">
          <cell r="A962">
            <v>4600035317</v>
          </cell>
          <cell r="B962" t="str">
            <v>FERROSTAAL CHILE S.A.C.</v>
          </cell>
          <cell r="C962">
            <v>34865826405</v>
          </cell>
          <cell r="D962" t="str">
            <v>Servicio Civil Mecánico PARO ERA 2025</v>
          </cell>
          <cell r="E962">
            <v>4500355937</v>
          </cell>
          <cell r="F962">
            <v>10</v>
          </cell>
          <cell r="G962">
            <v>34865317617</v>
          </cell>
          <cell r="H962">
            <v>508788</v>
          </cell>
          <cell r="I962">
            <v>1001850487</v>
          </cell>
          <cell r="J962" t="str">
            <v>Liberado</v>
          </cell>
          <cell r="K962" t="str">
            <v>P25_ERA_G2_RAM_C-3201A 10% CIERRE</v>
          </cell>
          <cell r="L962" t="str">
            <v>S2_07_4500355937</v>
          </cell>
          <cell r="M962">
            <v>1110388</v>
          </cell>
          <cell r="N962" t="str">
            <v>CLP</v>
          </cell>
          <cell r="O962">
            <v>73708</v>
          </cell>
          <cell r="P962" t="str">
            <v>Compensado</v>
          </cell>
          <cell r="Q962">
            <v>6006239</v>
          </cell>
          <cell r="R962" t="str">
            <v>C-3201A-Intercambiador de amina pobre.</v>
          </cell>
          <cell r="S962">
            <v>0.1</v>
          </cell>
          <cell r="T962" t="str">
            <v>GL</v>
          </cell>
          <cell r="U962">
            <v>11103881</v>
          </cell>
          <cell r="V962" t="str">
            <v>CLP</v>
          </cell>
          <cell r="W962">
            <v>1110388</v>
          </cell>
          <cell r="X962" t="str">
            <v>CLP</v>
          </cell>
          <cell r="Y962">
            <v>50106955</v>
          </cell>
          <cell r="Z962">
            <v>1189.79</v>
          </cell>
        </row>
        <row r="963">
          <cell r="A963">
            <v>4600035317</v>
          </cell>
          <cell r="B963" t="str">
            <v>FERROSTAAL CHILE S.A.C.</v>
          </cell>
          <cell r="C963">
            <v>34865826405</v>
          </cell>
          <cell r="D963" t="str">
            <v>Servicio Civil Mecánico PARO ERA 2025</v>
          </cell>
          <cell r="E963">
            <v>4500355937</v>
          </cell>
          <cell r="F963">
            <v>10</v>
          </cell>
          <cell r="G963">
            <v>34865317617</v>
          </cell>
          <cell r="H963">
            <v>508788</v>
          </cell>
          <cell r="I963">
            <v>1001850488</v>
          </cell>
          <cell r="J963" t="str">
            <v>Liberado</v>
          </cell>
          <cell r="K963" t="str">
            <v>P25_ERA_G2_RAM_C-3201B 10% CIERRE</v>
          </cell>
          <cell r="L963" t="str">
            <v>S3_07_4500355937</v>
          </cell>
          <cell r="M963">
            <v>1102266</v>
          </cell>
          <cell r="N963" t="str">
            <v>CLP</v>
          </cell>
          <cell r="O963">
            <v>73721</v>
          </cell>
          <cell r="P963" t="str">
            <v>Compensado</v>
          </cell>
          <cell r="Q963">
            <v>6006240</v>
          </cell>
          <cell r="R963" t="str">
            <v>C-3201B-Intercambiador de amina rica.</v>
          </cell>
          <cell r="S963">
            <v>0.1</v>
          </cell>
          <cell r="T963" t="str">
            <v>GL</v>
          </cell>
          <cell r="U963">
            <v>11022657</v>
          </cell>
          <cell r="V963" t="str">
            <v>CLP</v>
          </cell>
          <cell r="W963">
            <v>1102266</v>
          </cell>
          <cell r="X963" t="str">
            <v>CLP</v>
          </cell>
          <cell r="Y963">
            <v>50112042</v>
          </cell>
          <cell r="Z963">
            <v>1181.0899999999999</v>
          </cell>
        </row>
        <row r="964">
          <cell r="A964">
            <v>4600035317</v>
          </cell>
          <cell r="B964" t="str">
            <v>FERROSTAAL CHILE S.A.C.</v>
          </cell>
          <cell r="C964">
            <v>34865826405</v>
          </cell>
          <cell r="D964" t="str">
            <v>Servicio Civil Mecánico PARO ERA 2025</v>
          </cell>
          <cell r="E964">
            <v>4500355937</v>
          </cell>
          <cell r="F964">
            <v>10</v>
          </cell>
          <cell r="G964">
            <v>34865317617</v>
          </cell>
          <cell r="H964">
            <v>508788</v>
          </cell>
          <cell r="I964">
            <v>1001850490</v>
          </cell>
          <cell r="J964" t="str">
            <v>Liberado</v>
          </cell>
          <cell r="K964" t="str">
            <v>P25_ERA_G2_RAM_C-3202 10% CIERRE</v>
          </cell>
          <cell r="L964" t="str">
            <v>S3_07_4500355937</v>
          </cell>
          <cell r="M964">
            <v>1714100</v>
          </cell>
          <cell r="N964" t="str">
            <v>CLP</v>
          </cell>
          <cell r="O964">
            <v>73721</v>
          </cell>
          <cell r="P964" t="str">
            <v>Compensado</v>
          </cell>
          <cell r="Q964">
            <v>6019964</v>
          </cell>
          <cell r="R964" t="str">
            <v>C-3202 REHERVIDOR REGENER AMINA</v>
          </cell>
          <cell r="S964">
            <v>0.1</v>
          </cell>
          <cell r="T964" t="str">
            <v>GL</v>
          </cell>
          <cell r="U964">
            <v>17140996</v>
          </cell>
          <cell r="V964" t="str">
            <v>CLP</v>
          </cell>
          <cell r="W964">
            <v>1714100</v>
          </cell>
          <cell r="X964" t="str">
            <v>CLP</v>
          </cell>
          <cell r="Y964">
            <v>50112048</v>
          </cell>
          <cell r="Z964">
            <v>1836.68</v>
          </cell>
        </row>
        <row r="965">
          <cell r="A965">
            <v>4600035317</v>
          </cell>
          <cell r="B965" t="str">
            <v>FERROSTAAL CHILE S.A.C.</v>
          </cell>
          <cell r="C965">
            <v>34865826405</v>
          </cell>
          <cell r="D965" t="str">
            <v>Servicio Civil Mecánico PARO ERA 2025</v>
          </cell>
          <cell r="E965">
            <v>4500355937</v>
          </cell>
          <cell r="F965">
            <v>10</v>
          </cell>
          <cell r="G965">
            <v>34865317617</v>
          </cell>
          <cell r="H965">
            <v>508788</v>
          </cell>
          <cell r="I965">
            <v>1001850491</v>
          </cell>
          <cell r="J965" t="str">
            <v>Liberado</v>
          </cell>
          <cell r="K965" t="str">
            <v>P25_ERA_G2_RAM_C-3203 10% CIERRE</v>
          </cell>
          <cell r="L965" t="str">
            <v>S2_07_4500355937</v>
          </cell>
          <cell r="M965">
            <v>1083536</v>
          </cell>
          <cell r="N965" t="str">
            <v>CLP</v>
          </cell>
          <cell r="O965">
            <v>73708</v>
          </cell>
          <cell r="P965" t="str">
            <v>Compensado</v>
          </cell>
          <cell r="Q965">
            <v>6020033</v>
          </cell>
          <cell r="R965" t="str">
            <v>RAM-C-3203</v>
          </cell>
          <cell r="S965">
            <v>0.1</v>
          </cell>
          <cell r="T965" t="str">
            <v>GL</v>
          </cell>
          <cell r="U965">
            <v>10835358</v>
          </cell>
          <cell r="V965" t="str">
            <v>CLP</v>
          </cell>
          <cell r="W965">
            <v>1083536</v>
          </cell>
          <cell r="X965" t="str">
            <v>CLP</v>
          </cell>
          <cell r="Y965">
            <v>50104792</v>
          </cell>
          <cell r="Z965">
            <v>1161.02</v>
          </cell>
        </row>
        <row r="966">
          <cell r="A966">
            <v>4600035317</v>
          </cell>
          <cell r="B966" t="str">
            <v>FERROSTAAL CHILE S.A.C.</v>
          </cell>
          <cell r="C966">
            <v>34865826405</v>
          </cell>
          <cell r="D966" t="str">
            <v>Servicio Civil Mecánico PARO ERA 2025</v>
          </cell>
          <cell r="E966">
            <v>4500355937</v>
          </cell>
          <cell r="F966">
            <v>10</v>
          </cell>
          <cell r="G966">
            <v>34865317617</v>
          </cell>
          <cell r="H966">
            <v>508788</v>
          </cell>
          <cell r="I966">
            <v>1001850492</v>
          </cell>
          <cell r="J966" t="str">
            <v>Liberado</v>
          </cell>
          <cell r="K966" t="str">
            <v>P25_ERA_G2_RAM_C-3204A 10% CIERRE</v>
          </cell>
          <cell r="L966" t="str">
            <v>S2_07_4500355937</v>
          </cell>
          <cell r="M966">
            <v>1448764</v>
          </cell>
          <cell r="N966" t="str">
            <v>CLP</v>
          </cell>
          <cell r="O966">
            <v>73708</v>
          </cell>
          <cell r="P966" t="str">
            <v>Compensado</v>
          </cell>
          <cell r="Q966">
            <v>6020034</v>
          </cell>
          <cell r="R966" t="str">
            <v>RAM-C-3204 A</v>
          </cell>
          <cell r="S966">
            <v>0.1</v>
          </cell>
          <cell r="T966" t="str">
            <v>GL</v>
          </cell>
          <cell r="U966">
            <v>14487641</v>
          </cell>
          <cell r="V966" t="str">
            <v>CLP</v>
          </cell>
          <cell r="W966">
            <v>1448764</v>
          </cell>
          <cell r="X966" t="str">
            <v>CLP</v>
          </cell>
          <cell r="Y966">
            <v>50108044</v>
          </cell>
          <cell r="Z966">
            <v>1552.37</v>
          </cell>
        </row>
        <row r="967">
          <cell r="A967">
            <v>4600035317</v>
          </cell>
          <cell r="B967" t="str">
            <v>FERROSTAAL CHILE S.A.C.</v>
          </cell>
          <cell r="C967">
            <v>34865826405</v>
          </cell>
          <cell r="D967" t="str">
            <v>Servicio Civil Mecánico PARO ERA 2025</v>
          </cell>
          <cell r="E967">
            <v>4500355937</v>
          </cell>
          <cell r="F967">
            <v>10</v>
          </cell>
          <cell r="G967">
            <v>34865317617</v>
          </cell>
          <cell r="H967">
            <v>508788</v>
          </cell>
          <cell r="I967">
            <v>1001850493</v>
          </cell>
          <cell r="J967" t="str">
            <v>Liberado</v>
          </cell>
          <cell r="K967" t="str">
            <v>P25_ERA_G2_RAM_C-3722 10% CIERRE</v>
          </cell>
          <cell r="L967" t="str">
            <v>S2_07_4500355937</v>
          </cell>
          <cell r="M967">
            <v>845584</v>
          </cell>
          <cell r="N967" t="str">
            <v>CLP</v>
          </cell>
          <cell r="O967">
            <v>73708</v>
          </cell>
          <cell r="P967" t="str">
            <v>Compensado</v>
          </cell>
          <cell r="Q967">
            <v>6020037</v>
          </cell>
          <cell r="R967" t="str">
            <v>RAM-C-3722</v>
          </cell>
          <cell r="S967">
            <v>0.1</v>
          </cell>
          <cell r="T967" t="str">
            <v>GL</v>
          </cell>
          <cell r="U967">
            <v>8455842</v>
          </cell>
          <cell r="V967" t="str">
            <v>CLP</v>
          </cell>
          <cell r="W967">
            <v>845584</v>
          </cell>
          <cell r="X967" t="str">
            <v>CLP</v>
          </cell>
          <cell r="Y967">
            <v>50104793</v>
          </cell>
          <cell r="Z967">
            <v>906.05</v>
          </cell>
        </row>
        <row r="968">
          <cell r="A968">
            <v>4600035317</v>
          </cell>
          <cell r="B968" t="str">
            <v>FERROSTAAL CHILE S.A.C.</v>
          </cell>
          <cell r="C968">
            <v>34865826405</v>
          </cell>
          <cell r="D968" t="str">
            <v>Servicio Civil Mecánico PARO ERA 2025</v>
          </cell>
          <cell r="E968">
            <v>4500355937</v>
          </cell>
          <cell r="F968">
            <v>10</v>
          </cell>
          <cell r="G968">
            <v>34865317617</v>
          </cell>
          <cell r="H968">
            <v>508788</v>
          </cell>
          <cell r="I968">
            <v>1001850495</v>
          </cell>
          <cell r="J968" t="str">
            <v>Liberado</v>
          </cell>
          <cell r="K968" t="str">
            <v>P25_ERA_G2_RAM_E-3201 10% CIERRE</v>
          </cell>
          <cell r="L968" t="str">
            <v>S2_07_4500355937</v>
          </cell>
          <cell r="M968">
            <v>5769938</v>
          </cell>
          <cell r="N968" t="str">
            <v>CLP</v>
          </cell>
          <cell r="O968">
            <v>73708</v>
          </cell>
          <cell r="P968" t="str">
            <v>Compensado</v>
          </cell>
          <cell r="Q968">
            <v>6019914</v>
          </cell>
          <cell r="R968" t="str">
            <v>E-3201 REGENERADORA DE AMINAS</v>
          </cell>
          <cell r="S968">
            <v>0.1</v>
          </cell>
          <cell r="T968" t="str">
            <v>GL</v>
          </cell>
          <cell r="U968">
            <v>57699379</v>
          </cell>
          <cell r="V968" t="str">
            <v>CLP</v>
          </cell>
          <cell r="W968">
            <v>5769938</v>
          </cell>
          <cell r="X968" t="str">
            <v>CLP</v>
          </cell>
          <cell r="Y968">
            <v>50104789</v>
          </cell>
          <cell r="Z968">
            <v>6182.56</v>
          </cell>
        </row>
        <row r="969">
          <cell r="A969">
            <v>4600035317</v>
          </cell>
          <cell r="B969" t="str">
            <v>FERROSTAAL CHILE S.A.C.</v>
          </cell>
          <cell r="C969">
            <v>34865826405</v>
          </cell>
          <cell r="D969" t="str">
            <v>Servicio Civil Mecánico PARO ERA 2025</v>
          </cell>
          <cell r="E969">
            <v>4500355937</v>
          </cell>
          <cell r="F969">
            <v>10</v>
          </cell>
          <cell r="G969">
            <v>34865317617</v>
          </cell>
          <cell r="H969">
            <v>508788</v>
          </cell>
          <cell r="I969">
            <v>1001850496</v>
          </cell>
          <cell r="J969" t="str">
            <v>Liberado</v>
          </cell>
          <cell r="K969" t="str">
            <v>P25_ERA_G2_RAM_F-3201 10% CIERRE</v>
          </cell>
          <cell r="L969" t="str">
            <v>S2_07_4500355937</v>
          </cell>
          <cell r="M969">
            <v>4107501</v>
          </cell>
          <cell r="N969" t="str">
            <v>CLP</v>
          </cell>
          <cell r="O969">
            <v>73708</v>
          </cell>
          <cell r="P969" t="str">
            <v>Compensado</v>
          </cell>
          <cell r="Q969">
            <v>6006176</v>
          </cell>
          <cell r="R969" t="str">
            <v>F-3201-Tambor vaporización flash amina</v>
          </cell>
          <cell r="S969">
            <v>0.1</v>
          </cell>
          <cell r="T969" t="str">
            <v>GL</v>
          </cell>
          <cell r="U969">
            <v>41075008</v>
          </cell>
          <cell r="V969" t="str">
            <v>CLP</v>
          </cell>
          <cell r="W969">
            <v>4107501</v>
          </cell>
          <cell r="X969" t="str">
            <v>CLP</v>
          </cell>
          <cell r="Y969">
            <v>50106904</v>
          </cell>
          <cell r="Z969">
            <v>4401.24</v>
          </cell>
        </row>
        <row r="970">
          <cell r="A970">
            <v>4600035317</v>
          </cell>
          <cell r="B970" t="str">
            <v>FERROSTAAL CHILE S.A.C.</v>
          </cell>
          <cell r="C970">
            <v>34865826405</v>
          </cell>
          <cell r="D970" t="str">
            <v>Servicio Civil Mecánico PARO ERA 2025</v>
          </cell>
          <cell r="E970">
            <v>4500355937</v>
          </cell>
          <cell r="F970">
            <v>10</v>
          </cell>
          <cell r="G970">
            <v>34865317617</v>
          </cell>
          <cell r="H970">
            <v>508788</v>
          </cell>
          <cell r="I970">
            <v>1001850498</v>
          </cell>
          <cell r="J970" t="str">
            <v>Liberado</v>
          </cell>
          <cell r="K970" t="str">
            <v>P25_ERA_G2_RAM_F-3202 10% CIERRE</v>
          </cell>
          <cell r="L970" t="str">
            <v>S2_07_4500355937</v>
          </cell>
          <cell r="M970">
            <v>1414700</v>
          </cell>
          <cell r="N970" t="str">
            <v>CLP</v>
          </cell>
          <cell r="O970">
            <v>73708</v>
          </cell>
          <cell r="P970" t="str">
            <v>Compensado</v>
          </cell>
          <cell r="Q970">
            <v>6019922</v>
          </cell>
          <cell r="R970" t="str">
            <v>F-3202 TAMBOR REFLUJO REGENER DE AMINA</v>
          </cell>
          <cell r="S970">
            <v>0.1</v>
          </cell>
          <cell r="T970" t="str">
            <v>GL</v>
          </cell>
          <cell r="U970">
            <v>14147003</v>
          </cell>
          <cell r="V970" t="str">
            <v>CLP</v>
          </cell>
          <cell r="W970">
            <v>1414700</v>
          </cell>
          <cell r="X970" t="str">
            <v>CLP</v>
          </cell>
          <cell r="Y970">
            <v>50106905</v>
          </cell>
          <cell r="Z970">
            <v>1515.87</v>
          </cell>
        </row>
        <row r="971">
          <cell r="A971">
            <v>4600035317</v>
          </cell>
          <cell r="B971" t="str">
            <v>FERROSTAAL CHILE S.A.C.</v>
          </cell>
          <cell r="C971">
            <v>34865826405</v>
          </cell>
          <cell r="D971" t="str">
            <v>Servicio Civil Mecánico PARO ERA 2025</v>
          </cell>
          <cell r="E971">
            <v>4500355937</v>
          </cell>
          <cell r="F971">
            <v>10</v>
          </cell>
          <cell r="G971">
            <v>34865317617</v>
          </cell>
          <cell r="H971">
            <v>508788</v>
          </cell>
          <cell r="I971">
            <v>1001850499</v>
          </cell>
          <cell r="J971" t="str">
            <v>Liberado</v>
          </cell>
          <cell r="K971" t="str">
            <v>P25_ERA_G2_RAM_F-3203 10% CIERRE</v>
          </cell>
          <cell r="L971" t="str">
            <v>S2_07_4500355937</v>
          </cell>
          <cell r="M971">
            <v>688935</v>
          </cell>
          <cell r="N971" t="str">
            <v>CLP</v>
          </cell>
          <cell r="O971">
            <v>73708</v>
          </cell>
          <cell r="P971" t="str">
            <v>Compensado</v>
          </cell>
          <cell r="Q971">
            <v>6006178</v>
          </cell>
          <cell r="R971" t="str">
            <v>F-3203-Depósito de condensado</v>
          </cell>
          <cell r="S971">
            <v>0.1</v>
          </cell>
          <cell r="T971" t="str">
            <v>GL</v>
          </cell>
          <cell r="U971">
            <v>6889348</v>
          </cell>
          <cell r="V971" t="str">
            <v>CLP</v>
          </cell>
          <cell r="W971">
            <v>688935</v>
          </cell>
          <cell r="X971" t="str">
            <v>CLP</v>
          </cell>
          <cell r="Y971">
            <v>50106906</v>
          </cell>
          <cell r="Z971">
            <v>738.2</v>
          </cell>
        </row>
        <row r="972">
          <cell r="A972">
            <v>4600035317</v>
          </cell>
          <cell r="B972" t="str">
            <v>FERROSTAAL CHILE S.A.C.</v>
          </cell>
          <cell r="C972">
            <v>34865826405</v>
          </cell>
          <cell r="D972" t="str">
            <v>Servicio Civil Mecánico PARO ERA 2025</v>
          </cell>
          <cell r="E972">
            <v>4500355937</v>
          </cell>
          <cell r="F972">
            <v>10</v>
          </cell>
          <cell r="G972">
            <v>34865317617</v>
          </cell>
          <cell r="H972">
            <v>508788</v>
          </cell>
          <cell r="I972">
            <v>1001850500</v>
          </cell>
          <cell r="J972" t="str">
            <v>Liberado</v>
          </cell>
          <cell r="K972" t="str">
            <v>P25_ERA_G2_RAM_F-3722 10% CIERRE</v>
          </cell>
          <cell r="L972" t="str">
            <v>S2_07_4500355937</v>
          </cell>
          <cell r="M972">
            <v>886362</v>
          </cell>
          <cell r="N972" t="str">
            <v>CLP</v>
          </cell>
          <cell r="O972">
            <v>73708</v>
          </cell>
          <cell r="P972" t="str">
            <v>Compensado</v>
          </cell>
          <cell r="Q972">
            <v>6006180</v>
          </cell>
          <cell r="R972" t="str">
            <v>F-3722-Tambor recolección de condensado</v>
          </cell>
          <cell r="S972">
            <v>0.1</v>
          </cell>
          <cell r="T972" t="str">
            <v>GL</v>
          </cell>
          <cell r="U972">
            <v>8863616</v>
          </cell>
          <cell r="V972" t="str">
            <v>CLP</v>
          </cell>
          <cell r="W972">
            <v>886362</v>
          </cell>
          <cell r="X972" t="str">
            <v>CLP</v>
          </cell>
          <cell r="Y972">
            <v>50106907</v>
          </cell>
          <cell r="Z972">
            <v>949.75</v>
          </cell>
        </row>
        <row r="973">
          <cell r="A973">
            <v>4600035317</v>
          </cell>
          <cell r="B973" t="str">
            <v>FERROSTAAL CHILE S.A.C.</v>
          </cell>
          <cell r="C973">
            <v>34865826405</v>
          </cell>
          <cell r="D973" t="str">
            <v>Servicio Civil Mecánico PARO ERA 2025</v>
          </cell>
          <cell r="E973">
            <v>4500355937</v>
          </cell>
          <cell r="F973">
            <v>10</v>
          </cell>
          <cell r="G973">
            <v>34865317617</v>
          </cell>
          <cell r="H973">
            <v>508788</v>
          </cell>
          <cell r="I973">
            <v>1001850501</v>
          </cell>
          <cell r="J973" t="str">
            <v>Liberado</v>
          </cell>
          <cell r="K973" t="str">
            <v>P25_ERA_G2_RAM_F-3741 10% CIERRE</v>
          </cell>
          <cell r="L973" t="str">
            <v>S2_07_4500355937</v>
          </cell>
          <cell r="M973">
            <v>2264301</v>
          </cell>
          <cell r="N973" t="str">
            <v>CLP</v>
          </cell>
          <cell r="O973">
            <v>73708</v>
          </cell>
          <cell r="P973" t="str">
            <v>Compensado</v>
          </cell>
          <cell r="Q973">
            <v>6006181</v>
          </cell>
          <cell r="R973" t="str">
            <v>F-3741-KO Drum del cabezal B antorcha</v>
          </cell>
          <cell r="S973">
            <v>0.1</v>
          </cell>
          <cell r="T973" t="str">
            <v>GL</v>
          </cell>
          <cell r="U973">
            <v>22643005</v>
          </cell>
          <cell r="V973" t="str">
            <v>CLP</v>
          </cell>
          <cell r="W973">
            <v>2264301</v>
          </cell>
          <cell r="X973" t="str">
            <v>CLP</v>
          </cell>
          <cell r="Y973">
            <v>50106920</v>
          </cell>
          <cell r="Z973">
            <v>2426.23</v>
          </cell>
        </row>
        <row r="974">
          <cell r="A974">
            <v>4600035317</v>
          </cell>
          <cell r="B974" t="str">
            <v>FERROSTAAL CHILE S.A.C.</v>
          </cell>
          <cell r="C974">
            <v>34865826405</v>
          </cell>
          <cell r="D974" t="str">
            <v>Servicio Civil Mecánico PARO ERA 2025</v>
          </cell>
          <cell r="E974">
            <v>4500355937</v>
          </cell>
          <cell r="F974">
            <v>10</v>
          </cell>
          <cell r="G974">
            <v>34865317617</v>
          </cell>
          <cell r="H974">
            <v>508788</v>
          </cell>
          <cell r="I974">
            <v>1001850502</v>
          </cell>
          <cell r="J974" t="str">
            <v>Liberado</v>
          </cell>
          <cell r="K974" t="str">
            <v>P25_ERA_G2_RAM_L-3201 10% CIERRE</v>
          </cell>
          <cell r="L974" t="str">
            <v>S2_07_4500355937</v>
          </cell>
          <cell r="M974">
            <v>507586</v>
          </cell>
          <cell r="N974" t="str">
            <v>CLP</v>
          </cell>
          <cell r="O974">
            <v>73708</v>
          </cell>
          <cell r="P974" t="str">
            <v>Compensado</v>
          </cell>
          <cell r="Q974">
            <v>6006182</v>
          </cell>
          <cell r="R974" t="str">
            <v>L-3201-Filtro Solución amina</v>
          </cell>
          <cell r="S974">
            <v>0.1</v>
          </cell>
          <cell r="T974" t="str">
            <v>GL</v>
          </cell>
          <cell r="U974">
            <v>5075856</v>
          </cell>
          <cell r="V974" t="str">
            <v>CLP</v>
          </cell>
          <cell r="W974">
            <v>507586</v>
          </cell>
          <cell r="X974" t="str">
            <v>CLP</v>
          </cell>
          <cell r="Y974">
            <v>50106921</v>
          </cell>
          <cell r="Z974">
            <v>543.88</v>
          </cell>
        </row>
        <row r="975">
          <cell r="A975">
            <v>4600035317</v>
          </cell>
          <cell r="B975" t="str">
            <v>FERROSTAAL CHILE S.A.C.</v>
          </cell>
          <cell r="C975">
            <v>34865826405</v>
          </cell>
          <cell r="D975" t="str">
            <v>Servicio Civil Mecánico PARO ERA 2025</v>
          </cell>
          <cell r="E975">
            <v>4500355937</v>
          </cell>
          <cell r="F975">
            <v>10</v>
          </cell>
          <cell r="G975">
            <v>34865317617</v>
          </cell>
          <cell r="H975">
            <v>508788</v>
          </cell>
          <cell r="I975">
            <v>1001850504</v>
          </cell>
          <cell r="J975" t="str">
            <v>Liberado</v>
          </cell>
          <cell r="K975" t="str">
            <v>P25_ERA_G2_RAM_L-3202 10% CIERRE</v>
          </cell>
          <cell r="L975" t="str">
            <v>S2_07_4500355937</v>
          </cell>
          <cell r="M975">
            <v>661233</v>
          </cell>
          <cell r="N975" t="str">
            <v>CLP</v>
          </cell>
          <cell r="O975">
            <v>73708</v>
          </cell>
          <cell r="P975" t="str">
            <v>Compensado</v>
          </cell>
          <cell r="Q975">
            <v>6003144</v>
          </cell>
          <cell r="R975" t="str">
            <v>Filtro de carbón Activo L-3202</v>
          </cell>
          <cell r="S975">
            <v>0.1</v>
          </cell>
          <cell r="T975" t="str">
            <v>C/U</v>
          </cell>
          <cell r="U975">
            <v>6612326</v>
          </cell>
          <cell r="V975" t="str">
            <v>CLP</v>
          </cell>
          <cell r="W975">
            <v>661233</v>
          </cell>
          <cell r="X975" t="str">
            <v>CLP</v>
          </cell>
          <cell r="Y975">
            <v>50106922</v>
          </cell>
          <cell r="Z975">
            <v>708.52</v>
          </cell>
        </row>
        <row r="976">
          <cell r="A976">
            <v>4600035317</v>
          </cell>
          <cell r="B976" t="str">
            <v>FERROSTAAL CHILE S.A.C.</v>
          </cell>
          <cell r="C976">
            <v>34865826405</v>
          </cell>
          <cell r="D976" t="str">
            <v>Servicio Civil Mecánico PARO ERA 2025</v>
          </cell>
          <cell r="E976">
            <v>4500355937</v>
          </cell>
          <cell r="F976">
            <v>10</v>
          </cell>
          <cell r="G976">
            <v>34865317617</v>
          </cell>
          <cell r="H976">
            <v>508788</v>
          </cell>
          <cell r="I976">
            <v>1001850505</v>
          </cell>
          <cell r="J976" t="str">
            <v>Liberado</v>
          </cell>
          <cell r="K976" t="str">
            <v>P25_ERA_G2_RAM_L-3203 10% CIERRE</v>
          </cell>
          <cell r="L976" t="str">
            <v>S2_07_4500355937</v>
          </cell>
          <cell r="M976">
            <v>537759</v>
          </cell>
          <cell r="N976" t="str">
            <v>CLP</v>
          </cell>
          <cell r="O976">
            <v>73708</v>
          </cell>
          <cell r="P976" t="str">
            <v>Compensado</v>
          </cell>
          <cell r="Q976">
            <v>6006184</v>
          </cell>
          <cell r="R976" t="str">
            <v>L-3203-Filtro de particulado de amina</v>
          </cell>
          <cell r="S976">
            <v>0.1</v>
          </cell>
          <cell r="T976" t="str">
            <v>GL</v>
          </cell>
          <cell r="U976">
            <v>5377592</v>
          </cell>
          <cell r="V976" t="str">
            <v>CLP</v>
          </cell>
          <cell r="W976">
            <v>537759</v>
          </cell>
          <cell r="X976" t="str">
            <v>CLP</v>
          </cell>
          <cell r="Y976">
            <v>50106923</v>
          </cell>
          <cell r="Z976">
            <v>576.22</v>
          </cell>
        </row>
        <row r="977">
          <cell r="A977">
            <v>4600035317</v>
          </cell>
          <cell r="B977" t="str">
            <v>FERROSTAAL CHILE S.A.C.</v>
          </cell>
          <cell r="C977">
            <v>34865826405</v>
          </cell>
          <cell r="D977" t="str">
            <v>Servicio Civil Mecánico PARO ERA 2025</v>
          </cell>
          <cell r="E977">
            <v>4500355937</v>
          </cell>
          <cell r="F977">
            <v>10</v>
          </cell>
          <cell r="G977">
            <v>34865317617</v>
          </cell>
          <cell r="H977">
            <v>508788</v>
          </cell>
          <cell r="I977">
            <v>1001850506</v>
          </cell>
          <cell r="J977" t="str">
            <v>Liberado</v>
          </cell>
          <cell r="K977" t="str">
            <v>P25_ERA_G2_RAM_L-3205 10% CIERRE</v>
          </cell>
          <cell r="L977" t="str">
            <v>S4_09_4500355937</v>
          </cell>
          <cell r="M977">
            <v>504843</v>
          </cell>
          <cell r="N977" t="str">
            <v>CLP</v>
          </cell>
          <cell r="O977">
            <v>73942</v>
          </cell>
          <cell r="P977" t="str">
            <v>Compensado</v>
          </cell>
          <cell r="Q977">
            <v>6006185</v>
          </cell>
          <cell r="R977" t="str">
            <v>L-3205-Filtro amina rica</v>
          </cell>
          <cell r="S977">
            <v>0.1</v>
          </cell>
          <cell r="T977" t="str">
            <v>GL</v>
          </cell>
          <cell r="U977">
            <v>5048425</v>
          </cell>
          <cell r="V977" t="str">
            <v>CLP</v>
          </cell>
          <cell r="W977">
            <v>504843</v>
          </cell>
          <cell r="X977" t="str">
            <v>CLP</v>
          </cell>
          <cell r="Y977">
            <v>50106924</v>
          </cell>
          <cell r="Z977">
            <v>540.95000000000005</v>
          </cell>
        </row>
        <row r="978">
          <cell r="A978">
            <v>4600035317</v>
          </cell>
          <cell r="B978" t="str">
            <v>FERROSTAAL CHILE S.A.C.</v>
          </cell>
          <cell r="C978">
            <v>34865826405</v>
          </cell>
          <cell r="D978" t="str">
            <v>Servicio Civil Mecánico PARO ERA 2025</v>
          </cell>
          <cell r="E978">
            <v>4500355937</v>
          </cell>
          <cell r="F978">
            <v>10</v>
          </cell>
          <cell r="G978">
            <v>34865317617</v>
          </cell>
          <cell r="H978">
            <v>508788</v>
          </cell>
          <cell r="I978">
            <v>1001850507</v>
          </cell>
          <cell r="J978" t="str">
            <v>Liberado</v>
          </cell>
          <cell r="K978" t="str">
            <v>P25_ERA_G2_SWS2_APOYO DETENCIÓN_PART</v>
          </cell>
          <cell r="L978" t="str">
            <v>S1_08_4500355937</v>
          </cell>
          <cell r="M978">
            <v>79091909</v>
          </cell>
          <cell r="N978" t="str">
            <v>CLP</v>
          </cell>
          <cell r="O978">
            <v>73814</v>
          </cell>
          <cell r="P978" t="str">
            <v>Compensado</v>
          </cell>
          <cell r="Q978">
            <v>6019971</v>
          </cell>
          <cell r="R978" t="str">
            <v>APOYO DETENCIÓN Y PARTIDA SWS2 (TURNO)</v>
          </cell>
          <cell r="S978">
            <v>27.94</v>
          </cell>
          <cell r="T978" t="str">
            <v>C/U</v>
          </cell>
          <cell r="U978">
            <v>2830777</v>
          </cell>
          <cell r="V978" t="str">
            <v>CLP</v>
          </cell>
          <cell r="W978">
            <v>79091909</v>
          </cell>
          <cell r="X978" t="str">
            <v>CLP</v>
          </cell>
          <cell r="Y978">
            <v>50109700</v>
          </cell>
          <cell r="Z978">
            <v>84747.99</v>
          </cell>
        </row>
        <row r="979">
          <cell r="A979">
            <v>4600035317</v>
          </cell>
          <cell r="B979" t="str">
            <v>FERROSTAAL CHILE S.A.C.</v>
          </cell>
          <cell r="C979">
            <v>34865826405</v>
          </cell>
          <cell r="D979" t="str">
            <v>Servicio Civil Mecánico PARO ERA 2025</v>
          </cell>
          <cell r="E979">
            <v>4500355937</v>
          </cell>
          <cell r="F979">
            <v>10</v>
          </cell>
          <cell r="G979">
            <v>34865317617</v>
          </cell>
          <cell r="H979">
            <v>508788</v>
          </cell>
          <cell r="I979">
            <v>1001850508</v>
          </cell>
          <cell r="J979" t="str">
            <v>Liberado</v>
          </cell>
          <cell r="K979" t="str">
            <v>P25_ERA_G2_SWS2_C-3301 10% CIERRE</v>
          </cell>
          <cell r="L979" t="str">
            <v>S2_07_4500355937</v>
          </cell>
          <cell r="M979">
            <v>1415197</v>
          </cell>
          <cell r="N979" t="str">
            <v>CLP</v>
          </cell>
          <cell r="O979">
            <v>73708</v>
          </cell>
          <cell r="P979" t="str">
            <v>Compensado</v>
          </cell>
          <cell r="Q979">
            <v>6020032</v>
          </cell>
          <cell r="R979" t="str">
            <v>SWS2-C-3301</v>
          </cell>
          <cell r="S979">
            <v>0.1</v>
          </cell>
          <cell r="T979" t="str">
            <v>GL</v>
          </cell>
          <cell r="U979">
            <v>14151972</v>
          </cell>
          <cell r="V979" t="str">
            <v>CLP</v>
          </cell>
          <cell r="W979">
            <v>1415197</v>
          </cell>
          <cell r="X979" t="str">
            <v>CLP</v>
          </cell>
          <cell r="Y979">
            <v>50104791</v>
          </cell>
          <cell r="Z979">
            <v>1516.4</v>
          </cell>
        </row>
        <row r="980">
          <cell r="A980">
            <v>4600035317</v>
          </cell>
          <cell r="B980" t="str">
            <v>FERROSTAAL CHILE S.A.C.</v>
          </cell>
          <cell r="C980">
            <v>34865826405</v>
          </cell>
          <cell r="D980" t="str">
            <v>Servicio Civil Mecánico PARO ERA 2025</v>
          </cell>
          <cell r="E980">
            <v>4500355937</v>
          </cell>
          <cell r="F980">
            <v>10</v>
          </cell>
          <cell r="G980">
            <v>34865317617</v>
          </cell>
          <cell r="H980">
            <v>508788</v>
          </cell>
          <cell r="I980">
            <v>1001850509</v>
          </cell>
          <cell r="J980" t="str">
            <v>Liberado</v>
          </cell>
          <cell r="K980" t="str">
            <v>P25_ERA_G2_SWS2_C-3302 10% CIERRE</v>
          </cell>
          <cell r="L980" t="str">
            <v>S3_07_4500355937</v>
          </cell>
          <cell r="M980">
            <v>1666369</v>
          </cell>
          <cell r="N980" t="str">
            <v>CLP</v>
          </cell>
          <cell r="O980">
            <v>73721</v>
          </cell>
          <cell r="P980" t="str">
            <v>Compensado</v>
          </cell>
          <cell r="Q980">
            <v>6006260</v>
          </cell>
          <cell r="R980" t="str">
            <v>C-3302 Rehervid de desorbedor (stripper)</v>
          </cell>
          <cell r="S980">
            <v>0.1</v>
          </cell>
          <cell r="T980" t="str">
            <v>GL</v>
          </cell>
          <cell r="U980">
            <v>16663690</v>
          </cell>
          <cell r="V980" t="str">
            <v>CLP</v>
          </cell>
          <cell r="W980">
            <v>1666369</v>
          </cell>
          <cell r="X980" t="str">
            <v>CLP</v>
          </cell>
          <cell r="Y980">
            <v>50106954</v>
          </cell>
          <cell r="Z980">
            <v>1785.54</v>
          </cell>
        </row>
        <row r="981">
          <cell r="A981">
            <v>4600035317</v>
          </cell>
          <cell r="B981" t="str">
            <v>FERROSTAAL CHILE S.A.C.</v>
          </cell>
          <cell r="C981">
            <v>34865826405</v>
          </cell>
          <cell r="D981" t="str">
            <v>Servicio Civil Mecánico PARO ERA 2025</v>
          </cell>
          <cell r="E981">
            <v>4500355937</v>
          </cell>
          <cell r="F981">
            <v>10</v>
          </cell>
          <cell r="G981">
            <v>34865317617</v>
          </cell>
          <cell r="H981">
            <v>508788</v>
          </cell>
          <cell r="I981">
            <v>1001850510</v>
          </cell>
          <cell r="J981" t="str">
            <v>Liberado</v>
          </cell>
          <cell r="K981" t="str">
            <v>P25_ERA_G2_SWS2_C-3303 10% CIERRE</v>
          </cell>
          <cell r="L981" t="str">
            <v>S2_07_4500355937</v>
          </cell>
          <cell r="M981">
            <v>1681650</v>
          </cell>
          <cell r="N981" t="str">
            <v>CLP</v>
          </cell>
          <cell r="O981">
            <v>73708</v>
          </cell>
          <cell r="P981" t="str">
            <v>Compensado</v>
          </cell>
          <cell r="Q981">
            <v>6019921</v>
          </cell>
          <cell r="R981" t="str">
            <v>C-3303 SPIRAL HEAT EXCHANGER</v>
          </cell>
          <cell r="S981">
            <v>0.1</v>
          </cell>
          <cell r="T981" t="str">
            <v>GL</v>
          </cell>
          <cell r="U981">
            <v>16816500</v>
          </cell>
          <cell r="V981" t="str">
            <v>CLP</v>
          </cell>
          <cell r="W981">
            <v>1681650</v>
          </cell>
          <cell r="X981" t="str">
            <v>CLP</v>
          </cell>
          <cell r="Y981">
            <v>50106903</v>
          </cell>
          <cell r="Z981">
            <v>1801.91</v>
          </cell>
        </row>
        <row r="982">
          <cell r="A982">
            <v>4600035317</v>
          </cell>
          <cell r="B982" t="str">
            <v>FERROSTAAL CHILE S.A.C.</v>
          </cell>
          <cell r="C982">
            <v>34865826405</v>
          </cell>
          <cell r="D982" t="str">
            <v>Servicio Civil Mecánico PARO ERA 2025</v>
          </cell>
          <cell r="E982">
            <v>4500355937</v>
          </cell>
          <cell r="F982">
            <v>10</v>
          </cell>
          <cell r="G982">
            <v>34865317617</v>
          </cell>
          <cell r="H982">
            <v>508788</v>
          </cell>
          <cell r="I982">
            <v>1001850511</v>
          </cell>
          <cell r="J982" t="str">
            <v>Liberado</v>
          </cell>
          <cell r="K982" t="str">
            <v>P25_ERA_G2_SWS2_E-3301 10% CIERRE</v>
          </cell>
          <cell r="L982" t="str">
            <v>S4_09_4500355937</v>
          </cell>
          <cell r="M982">
            <v>4289348</v>
          </cell>
          <cell r="N982" t="str">
            <v>CLP</v>
          </cell>
          <cell r="O982">
            <v>73942</v>
          </cell>
          <cell r="P982" t="str">
            <v>Compensado</v>
          </cell>
          <cell r="Q982">
            <v>6006159</v>
          </cell>
          <cell r="R982" t="str">
            <v>E-3301-Torre stripper aguas ácidas</v>
          </cell>
          <cell r="S982">
            <v>0.1</v>
          </cell>
          <cell r="T982" t="str">
            <v>GL</v>
          </cell>
          <cell r="U982">
            <v>42893478</v>
          </cell>
          <cell r="V982" t="str">
            <v>CLP</v>
          </cell>
          <cell r="W982">
            <v>4289348</v>
          </cell>
          <cell r="X982" t="str">
            <v>CLP</v>
          </cell>
          <cell r="Y982">
            <v>50104788</v>
          </cell>
          <cell r="Z982">
            <v>4596.09</v>
          </cell>
        </row>
        <row r="983">
          <cell r="A983">
            <v>4600035317</v>
          </cell>
          <cell r="B983" t="str">
            <v>FERROSTAAL CHILE S.A.C.</v>
          </cell>
          <cell r="C983">
            <v>34865826405</v>
          </cell>
          <cell r="D983" t="str">
            <v>Servicio Civil Mecánico PARO ERA 2025</v>
          </cell>
          <cell r="E983">
            <v>4500355937</v>
          </cell>
          <cell r="F983">
            <v>10</v>
          </cell>
          <cell r="G983">
            <v>34865317617</v>
          </cell>
          <cell r="H983">
            <v>508788</v>
          </cell>
          <cell r="I983">
            <v>1001850512</v>
          </cell>
          <cell r="J983" t="str">
            <v>Liberado</v>
          </cell>
          <cell r="K983" t="str">
            <v>P25_ERA_G2_SWS2_F-3301 10% CIERRE</v>
          </cell>
          <cell r="L983" t="str">
            <v>S2_07_4500355937</v>
          </cell>
          <cell r="M983">
            <v>2061955</v>
          </cell>
          <cell r="N983" t="str">
            <v>CLP</v>
          </cell>
          <cell r="O983">
            <v>73708</v>
          </cell>
          <cell r="P983" t="str">
            <v>Compensado</v>
          </cell>
          <cell r="Q983">
            <v>6019919</v>
          </cell>
          <cell r="R983" t="str">
            <v>F-3301 TAMBOR ALIMENTADOR AGUAS ÁCIDAS</v>
          </cell>
          <cell r="S983">
            <v>0.1</v>
          </cell>
          <cell r="T983" t="str">
            <v>GL</v>
          </cell>
          <cell r="U983">
            <v>20619552</v>
          </cell>
          <cell r="V983" t="str">
            <v>CLP</v>
          </cell>
          <cell r="W983">
            <v>2061955</v>
          </cell>
          <cell r="X983" t="str">
            <v>CLP</v>
          </cell>
          <cell r="Y983">
            <v>50106899</v>
          </cell>
          <cell r="Z983">
            <v>2209.41</v>
          </cell>
        </row>
        <row r="984">
          <cell r="A984">
            <v>4600035317</v>
          </cell>
          <cell r="B984" t="str">
            <v>FERROSTAAL CHILE S.A.C.</v>
          </cell>
          <cell r="C984">
            <v>34865826405</v>
          </cell>
          <cell r="D984" t="str">
            <v>Servicio Civil Mecánico PARO ERA 2025</v>
          </cell>
          <cell r="E984">
            <v>4500355937</v>
          </cell>
          <cell r="F984">
            <v>10</v>
          </cell>
          <cell r="G984">
            <v>34865317617</v>
          </cell>
          <cell r="H984">
            <v>508788</v>
          </cell>
          <cell r="I984">
            <v>1001850515</v>
          </cell>
          <cell r="J984" t="str">
            <v>Liberado</v>
          </cell>
          <cell r="K984" t="str">
            <v>P25_ERA_G2_SWS2_F-3303 10% CIERRE</v>
          </cell>
          <cell r="L984" t="str">
            <v>S2_07_4500355937</v>
          </cell>
          <cell r="M984">
            <v>491168</v>
          </cell>
          <cell r="N984" t="str">
            <v>CLP</v>
          </cell>
          <cell r="O984">
            <v>73708</v>
          </cell>
          <cell r="P984" t="str">
            <v>Compensado</v>
          </cell>
          <cell r="Q984">
            <v>6006209</v>
          </cell>
          <cell r="R984" t="str">
            <v>F-3303 Dep. condens. rehervid desorbedor</v>
          </cell>
          <cell r="S984">
            <v>0.1</v>
          </cell>
          <cell r="T984" t="str">
            <v>GL</v>
          </cell>
          <cell r="U984">
            <v>4911675</v>
          </cell>
          <cell r="V984" t="str">
            <v>CLP</v>
          </cell>
          <cell r="W984">
            <v>491168</v>
          </cell>
          <cell r="X984" t="str">
            <v>CLP</v>
          </cell>
          <cell r="Y984">
            <v>50106901</v>
          </cell>
          <cell r="Z984">
            <v>526.29</v>
          </cell>
        </row>
        <row r="985">
          <cell r="A985">
            <v>4600035317</v>
          </cell>
          <cell r="B985" t="str">
            <v>FERROSTAAL CHILE S.A.C.</v>
          </cell>
          <cell r="C985">
            <v>34865826405</v>
          </cell>
          <cell r="D985" t="str">
            <v>Servicio Civil Mecánico PARO ERA 2025</v>
          </cell>
          <cell r="E985">
            <v>4500355937</v>
          </cell>
          <cell r="F985">
            <v>10</v>
          </cell>
          <cell r="G985">
            <v>34865317617</v>
          </cell>
          <cell r="H985">
            <v>508788</v>
          </cell>
          <cell r="I985">
            <v>1001850516</v>
          </cell>
          <cell r="J985" t="str">
            <v>Liberado</v>
          </cell>
          <cell r="K985" t="str">
            <v>P25_ERA_G2_SWS2_F-3761 10% CIERRE</v>
          </cell>
          <cell r="L985" t="str">
            <v>S2_07_4500355937</v>
          </cell>
          <cell r="M985">
            <v>2121045</v>
          </cell>
          <cell r="N985" t="str">
            <v>CLP</v>
          </cell>
          <cell r="O985">
            <v>73708</v>
          </cell>
          <cell r="P985" t="str">
            <v>Compensado</v>
          </cell>
          <cell r="Q985">
            <v>6006210</v>
          </cell>
          <cell r="R985" t="str">
            <v>F-3761 Tambor drenaje cerrado</v>
          </cell>
          <cell r="S985">
            <v>0.1</v>
          </cell>
          <cell r="T985" t="str">
            <v>GL</v>
          </cell>
          <cell r="U985">
            <v>21210450</v>
          </cell>
          <cell r="V985" t="str">
            <v>CLP</v>
          </cell>
          <cell r="W985">
            <v>2121045</v>
          </cell>
          <cell r="X985" t="str">
            <v>CLP</v>
          </cell>
          <cell r="Y985">
            <v>50106902</v>
          </cell>
          <cell r="Z985">
            <v>2272.73</v>
          </cell>
        </row>
        <row r="986">
          <cell r="A986">
            <v>4600035317</v>
          </cell>
          <cell r="B986" t="str">
            <v>FERROSTAAL CHILE S.A.C.</v>
          </cell>
          <cell r="C986">
            <v>34865826405</v>
          </cell>
          <cell r="D986" t="str">
            <v>Servicio Civil Mecánico PARO ERA 2025</v>
          </cell>
          <cell r="E986">
            <v>4500355937</v>
          </cell>
          <cell r="F986">
            <v>10</v>
          </cell>
          <cell r="G986">
            <v>34865317617</v>
          </cell>
          <cell r="H986">
            <v>508788</v>
          </cell>
          <cell r="I986">
            <v>1001850517</v>
          </cell>
          <cell r="J986" t="str">
            <v>Liberado</v>
          </cell>
          <cell r="K986" t="str">
            <v>P25_ERA_G2_U3600_APOYO DETENCIÓN_PART</v>
          </cell>
          <cell r="L986" t="str">
            <v>S2_08_4500355937</v>
          </cell>
          <cell r="M986">
            <v>8852347</v>
          </cell>
          <cell r="N986" t="str">
            <v>CLP</v>
          </cell>
          <cell r="O986">
            <v>73834</v>
          </cell>
          <cell r="P986" t="str">
            <v>Compensado</v>
          </cell>
          <cell r="Q986">
            <v>6019973</v>
          </cell>
          <cell r="R986" t="str">
            <v>APOYO DETENCIÓN Y PARTIDA U3600 (TURNO)</v>
          </cell>
          <cell r="S986">
            <v>2.6</v>
          </cell>
          <cell r="T986" t="str">
            <v>C/U</v>
          </cell>
          <cell r="U986">
            <v>3404749</v>
          </cell>
          <cell r="V986" t="str">
            <v>CLP</v>
          </cell>
          <cell r="W986">
            <v>8852347</v>
          </cell>
          <cell r="X986" t="str">
            <v>CLP</v>
          </cell>
          <cell r="Y986">
            <v>50109703</v>
          </cell>
          <cell r="Z986">
            <v>9485.4</v>
          </cell>
        </row>
        <row r="987">
          <cell r="A987">
            <v>4600035317</v>
          </cell>
          <cell r="B987" t="str">
            <v>FERROSTAAL CHILE S.A.C.</v>
          </cell>
          <cell r="C987">
            <v>34865826405</v>
          </cell>
          <cell r="D987" t="str">
            <v>Servicio Civil Mecánico PARO ERA 2025</v>
          </cell>
          <cell r="E987">
            <v>4500355937</v>
          </cell>
          <cell r="F987">
            <v>10</v>
          </cell>
          <cell r="G987">
            <v>34865317617</v>
          </cell>
          <cell r="H987">
            <v>508788</v>
          </cell>
          <cell r="I987">
            <v>1001850520</v>
          </cell>
          <cell r="J987" t="str">
            <v>Liberado</v>
          </cell>
          <cell r="K987" t="str">
            <v>P25_ERA_G2_U3600_L-3603A 10% CIERRE</v>
          </cell>
          <cell r="L987" t="str">
            <v>S2_07_4500355937</v>
          </cell>
          <cell r="M987">
            <v>795702</v>
          </cell>
          <cell r="N987" t="str">
            <v>CLP</v>
          </cell>
          <cell r="O987">
            <v>73708</v>
          </cell>
          <cell r="P987" t="str">
            <v>Compensado</v>
          </cell>
          <cell r="Q987">
            <v>6019926</v>
          </cell>
          <cell r="R987" t="str">
            <v>L-3603 A SEPARAD DE HIDROCARBUROS (TPI)</v>
          </cell>
          <cell r="S987">
            <v>0.1</v>
          </cell>
          <cell r="T987" t="str">
            <v>GL</v>
          </cell>
          <cell r="U987">
            <v>7957016</v>
          </cell>
          <cell r="V987" t="str">
            <v>CLP</v>
          </cell>
          <cell r="W987">
            <v>795702</v>
          </cell>
          <cell r="X987" t="str">
            <v>CLP</v>
          </cell>
          <cell r="Y987">
            <v>50106928</v>
          </cell>
          <cell r="Z987">
            <v>852.6</v>
          </cell>
        </row>
        <row r="988">
          <cell r="A988">
            <v>4600035317</v>
          </cell>
          <cell r="B988" t="str">
            <v>FERROSTAAL CHILE S.A.C.</v>
          </cell>
          <cell r="C988">
            <v>34865826405</v>
          </cell>
          <cell r="D988" t="str">
            <v>Servicio Civil Mecánico PARO ERA 2025</v>
          </cell>
          <cell r="E988">
            <v>4500355937</v>
          </cell>
          <cell r="F988">
            <v>10</v>
          </cell>
          <cell r="G988">
            <v>34865317617</v>
          </cell>
          <cell r="H988">
            <v>508788</v>
          </cell>
          <cell r="I988">
            <v>1001850521</v>
          </cell>
          <cell r="J988" t="str">
            <v>Liberado</v>
          </cell>
          <cell r="K988" t="str">
            <v>P25_ERA_G2_U3600_L-3603B 10% CIERRE</v>
          </cell>
          <cell r="L988" t="str">
            <v>S2_07_4500355937</v>
          </cell>
          <cell r="M988">
            <v>795702</v>
          </cell>
          <cell r="N988" t="str">
            <v>CLP</v>
          </cell>
          <cell r="O988">
            <v>73708</v>
          </cell>
          <cell r="P988" t="str">
            <v>Compensado</v>
          </cell>
          <cell r="Q988">
            <v>6019927</v>
          </cell>
          <cell r="R988" t="str">
            <v>L-3603 B SEPARAD DE HIDROCARBUROS (TPI)</v>
          </cell>
          <cell r="S988">
            <v>0.1</v>
          </cell>
          <cell r="T988" t="str">
            <v>GL</v>
          </cell>
          <cell r="U988">
            <v>7957016</v>
          </cell>
          <cell r="V988" t="str">
            <v>CLP</v>
          </cell>
          <cell r="W988">
            <v>795702</v>
          </cell>
          <cell r="X988" t="str">
            <v>CLP</v>
          </cell>
          <cell r="Y988">
            <v>50106930</v>
          </cell>
          <cell r="Z988">
            <v>852.6</v>
          </cell>
        </row>
        <row r="989">
          <cell r="A989">
            <v>4600035317</v>
          </cell>
          <cell r="B989" t="str">
            <v>FERROSTAAL CHILE S.A.C.</v>
          </cell>
          <cell r="C989">
            <v>34865826405</v>
          </cell>
          <cell r="D989" t="str">
            <v>Servicio Civil Mecánico PARO ERA 2025</v>
          </cell>
          <cell r="E989">
            <v>4500355937</v>
          </cell>
          <cell r="F989">
            <v>10</v>
          </cell>
          <cell r="G989">
            <v>34865317617</v>
          </cell>
          <cell r="H989">
            <v>508788</v>
          </cell>
          <cell r="I989">
            <v>1001850522</v>
          </cell>
          <cell r="J989" t="str">
            <v>Liberado</v>
          </cell>
          <cell r="K989" t="str">
            <v>P25_ERA_G2_U3600_L-3614A 10% CIERRE</v>
          </cell>
          <cell r="L989" t="str">
            <v>S2_07_4500355937</v>
          </cell>
          <cell r="M989">
            <v>1409841</v>
          </cell>
          <cell r="N989" t="str">
            <v>CLP</v>
          </cell>
          <cell r="O989">
            <v>73708</v>
          </cell>
          <cell r="P989" t="str">
            <v>Compensado</v>
          </cell>
          <cell r="Q989">
            <v>6019928</v>
          </cell>
          <cell r="R989" t="str">
            <v>L-3614 A FILTRO ARENA LAVADO EN CONTINUO</v>
          </cell>
          <cell r="S989">
            <v>0.1</v>
          </cell>
          <cell r="T989" t="str">
            <v>GL</v>
          </cell>
          <cell r="U989">
            <v>14098409</v>
          </cell>
          <cell r="V989" t="str">
            <v>CLP</v>
          </cell>
          <cell r="W989">
            <v>1409841</v>
          </cell>
          <cell r="X989" t="str">
            <v>CLP</v>
          </cell>
          <cell r="Y989">
            <v>50106932</v>
          </cell>
          <cell r="Z989">
            <v>1510.66</v>
          </cell>
        </row>
        <row r="990">
          <cell r="A990">
            <v>4600035317</v>
          </cell>
          <cell r="B990" t="str">
            <v>FERROSTAAL CHILE S.A.C.</v>
          </cell>
          <cell r="C990">
            <v>34865826405</v>
          </cell>
          <cell r="D990" t="str">
            <v>Servicio Civil Mecánico PARO ERA 2025</v>
          </cell>
          <cell r="E990">
            <v>4500355937</v>
          </cell>
          <cell r="F990">
            <v>10</v>
          </cell>
          <cell r="G990">
            <v>34865317617</v>
          </cell>
          <cell r="H990">
            <v>508788</v>
          </cell>
          <cell r="I990">
            <v>1001850523</v>
          </cell>
          <cell r="J990" t="str">
            <v>Liberado</v>
          </cell>
          <cell r="K990" t="str">
            <v>P25_ERA_G2_U3600_L-3614B 10% CIERRE</v>
          </cell>
          <cell r="L990" t="str">
            <v>S2_07_4500355937</v>
          </cell>
          <cell r="M990">
            <v>1409841</v>
          </cell>
          <cell r="N990" t="str">
            <v>CLP</v>
          </cell>
          <cell r="O990">
            <v>73708</v>
          </cell>
          <cell r="P990" t="str">
            <v>Compensado</v>
          </cell>
          <cell r="Q990">
            <v>6019929</v>
          </cell>
          <cell r="R990" t="str">
            <v>L-3614 B FILTRO ARENA LAVADO EN CONTINUO</v>
          </cell>
          <cell r="S990">
            <v>0.1</v>
          </cell>
          <cell r="T990" t="str">
            <v>GL</v>
          </cell>
          <cell r="U990">
            <v>14098409</v>
          </cell>
          <cell r="V990" t="str">
            <v>CLP</v>
          </cell>
          <cell r="W990">
            <v>1409841</v>
          </cell>
          <cell r="X990" t="str">
            <v>CLP</v>
          </cell>
          <cell r="Y990">
            <v>50106934</v>
          </cell>
          <cell r="Z990">
            <v>1510.66</v>
          </cell>
        </row>
        <row r="991">
          <cell r="A991">
            <v>4600035317</v>
          </cell>
          <cell r="B991" t="str">
            <v>FERROSTAAL CHILE S.A.C.</v>
          </cell>
          <cell r="C991">
            <v>34865826405</v>
          </cell>
          <cell r="D991" t="str">
            <v>Servicio Civil Mecánico PARO ERA 2025</v>
          </cell>
          <cell r="E991">
            <v>4500355937</v>
          </cell>
          <cell r="F991">
            <v>10</v>
          </cell>
          <cell r="G991">
            <v>34865317617</v>
          </cell>
          <cell r="H991">
            <v>508788</v>
          </cell>
          <cell r="I991">
            <v>1001850524</v>
          </cell>
          <cell r="J991" t="str">
            <v>Liberado</v>
          </cell>
          <cell r="K991" t="str">
            <v>P25_ERA_G2_U3600_L-3618 10% CIERRE</v>
          </cell>
          <cell r="L991" t="str">
            <v>S2_07_4500355937</v>
          </cell>
          <cell r="M991">
            <v>790111</v>
          </cell>
          <cell r="N991" t="str">
            <v>CLP</v>
          </cell>
          <cell r="O991">
            <v>73708</v>
          </cell>
          <cell r="P991" t="str">
            <v>Compensado</v>
          </cell>
          <cell r="Q991">
            <v>6019930</v>
          </cell>
          <cell r="R991" t="str">
            <v>L-3618 MEZCLADOR ESTÁT CTE STRIPPERS</v>
          </cell>
          <cell r="S991">
            <v>0.1</v>
          </cell>
          <cell r="T991" t="str">
            <v>GL</v>
          </cell>
          <cell r="U991">
            <v>7901113</v>
          </cell>
          <cell r="V991" t="str">
            <v>CLP</v>
          </cell>
          <cell r="W991">
            <v>790111</v>
          </cell>
          <cell r="X991" t="str">
            <v>CLP</v>
          </cell>
          <cell r="Y991">
            <v>50106935</v>
          </cell>
          <cell r="Z991">
            <v>846.61</v>
          </cell>
        </row>
        <row r="992">
          <cell r="A992">
            <v>4600035317</v>
          </cell>
          <cell r="B992" t="str">
            <v>FERROSTAAL CHILE S.A.C.</v>
          </cell>
          <cell r="C992">
            <v>34865826405</v>
          </cell>
          <cell r="D992" t="str">
            <v>Servicio Civil Mecánico PARO ERA 2025</v>
          </cell>
          <cell r="E992">
            <v>4500355937</v>
          </cell>
          <cell r="F992">
            <v>10</v>
          </cell>
          <cell r="G992">
            <v>34865317617</v>
          </cell>
          <cell r="H992">
            <v>508788</v>
          </cell>
          <cell r="I992">
            <v>1001850525</v>
          </cell>
          <cell r="J992" t="str">
            <v>Liberado</v>
          </cell>
          <cell r="K992" t="str">
            <v>P25_ERA_G2_U3600_L-3619 10% CIERRE</v>
          </cell>
          <cell r="L992" t="str">
            <v>S2_07_4500355937</v>
          </cell>
          <cell r="M992">
            <v>847716</v>
          </cell>
          <cell r="N992" t="str">
            <v>CLP</v>
          </cell>
          <cell r="O992">
            <v>73708</v>
          </cell>
          <cell r="P992" t="str">
            <v>Compensado</v>
          </cell>
          <cell r="Q992">
            <v>6019931</v>
          </cell>
          <cell r="R992" t="str">
            <v>L-3619 MEZCLADOR EST. TRATAM FÍSIC-QUÍM</v>
          </cell>
          <cell r="S992">
            <v>0.1</v>
          </cell>
          <cell r="T992" t="str">
            <v>GL</v>
          </cell>
          <cell r="U992">
            <v>8477160</v>
          </cell>
          <cell r="V992" t="str">
            <v>CLP</v>
          </cell>
          <cell r="W992">
            <v>847716</v>
          </cell>
          <cell r="X992" t="str">
            <v>CLP</v>
          </cell>
          <cell r="Y992">
            <v>50106936</v>
          </cell>
          <cell r="Z992">
            <v>908.34</v>
          </cell>
        </row>
        <row r="993">
          <cell r="A993">
            <v>4600035317</v>
          </cell>
          <cell r="B993" t="str">
            <v>FERROSTAAL CHILE S.A.C.</v>
          </cell>
          <cell r="C993">
            <v>34865826405</v>
          </cell>
          <cell r="D993" t="str">
            <v>Servicio Civil Mecánico PARO ERA 2025</v>
          </cell>
          <cell r="E993">
            <v>4500355937</v>
          </cell>
          <cell r="F993">
            <v>10</v>
          </cell>
          <cell r="G993">
            <v>34865317617</v>
          </cell>
          <cell r="H993">
            <v>508788</v>
          </cell>
          <cell r="I993">
            <v>1001850526</v>
          </cell>
          <cell r="J993" t="str">
            <v>Liberado</v>
          </cell>
          <cell r="K993" t="str">
            <v>P25_ERA_G2_U3600_L-3620 10% CIERRE</v>
          </cell>
          <cell r="L993" t="str">
            <v>S2_07_4500355937</v>
          </cell>
          <cell r="M993">
            <v>425259</v>
          </cell>
          <cell r="N993" t="str">
            <v>CLP</v>
          </cell>
          <cell r="O993">
            <v>73708</v>
          </cell>
          <cell r="P993" t="str">
            <v>Compensado</v>
          </cell>
          <cell r="Q993">
            <v>6019932</v>
          </cell>
          <cell r="R993" t="str">
            <v>L-3620 MEZCLADOR EST FLOCULAC FANGOS</v>
          </cell>
          <cell r="S993">
            <v>0.1</v>
          </cell>
          <cell r="T993" t="str">
            <v>GL</v>
          </cell>
          <cell r="U993">
            <v>4252585</v>
          </cell>
          <cell r="V993" t="str">
            <v>CLP</v>
          </cell>
          <cell r="W993">
            <v>425259</v>
          </cell>
          <cell r="X993" t="str">
            <v>CLP</v>
          </cell>
          <cell r="Y993">
            <v>50106937</v>
          </cell>
          <cell r="Z993">
            <v>455.67</v>
          </cell>
        </row>
        <row r="994">
          <cell r="A994">
            <v>4600035317</v>
          </cell>
          <cell r="B994" t="str">
            <v>FERROSTAAL CHILE S.A.C.</v>
          </cell>
          <cell r="C994">
            <v>34865826405</v>
          </cell>
          <cell r="D994" t="str">
            <v>Servicio Civil Mecánico PARO ERA 2025</v>
          </cell>
          <cell r="E994">
            <v>4500355937</v>
          </cell>
          <cell r="F994">
            <v>10</v>
          </cell>
          <cell r="G994">
            <v>34865317617</v>
          </cell>
          <cell r="H994">
            <v>508788</v>
          </cell>
          <cell r="I994">
            <v>1001850527</v>
          </cell>
          <cell r="J994" t="str">
            <v>Liberado</v>
          </cell>
          <cell r="K994" t="str">
            <v>P25_ERA_G2_URA 3_APOYO DETENCIÓN_PART</v>
          </cell>
          <cell r="L994" t="str">
            <v>S1_08_4500355937</v>
          </cell>
          <cell r="M994">
            <v>79091909</v>
          </cell>
          <cell r="N994" t="str">
            <v>CLP</v>
          </cell>
          <cell r="O994">
            <v>73814</v>
          </cell>
          <cell r="P994" t="str">
            <v>Compensado</v>
          </cell>
          <cell r="Q994">
            <v>6019970</v>
          </cell>
          <cell r="R994" t="str">
            <v>APOYO DETENCIÓN Y PARTIDA URA3 (TURNO)</v>
          </cell>
          <cell r="S994">
            <v>27.94</v>
          </cell>
          <cell r="T994" t="str">
            <v>C/U</v>
          </cell>
          <cell r="U994">
            <v>2830777</v>
          </cell>
          <cell r="V994" t="str">
            <v>CLP</v>
          </cell>
          <cell r="W994">
            <v>79091909</v>
          </cell>
          <cell r="X994" t="str">
            <v>CLP</v>
          </cell>
          <cell r="Y994">
            <v>50108777</v>
          </cell>
          <cell r="Z994">
            <v>84747.99</v>
          </cell>
        </row>
        <row r="995">
          <cell r="A995">
            <v>4600035317</v>
          </cell>
          <cell r="B995" t="str">
            <v>FERROSTAAL CHILE S.A.C.</v>
          </cell>
          <cell r="C995">
            <v>34865826405</v>
          </cell>
          <cell r="D995" t="str">
            <v>Servicio Civil Mecánico PARO ERA 2025</v>
          </cell>
          <cell r="E995">
            <v>4500355937</v>
          </cell>
          <cell r="F995">
            <v>10</v>
          </cell>
          <cell r="G995">
            <v>34865317617</v>
          </cell>
          <cell r="H995">
            <v>508788</v>
          </cell>
          <cell r="I995">
            <v>1001850528</v>
          </cell>
          <cell r="J995" t="str">
            <v>Liberado</v>
          </cell>
          <cell r="K995" t="str">
            <v>P25_ERA_G2_URA 3_B-3501 10% CIERRE</v>
          </cell>
          <cell r="L995" t="str">
            <v>S3_07_4500355937</v>
          </cell>
          <cell r="M995">
            <v>921802</v>
          </cell>
          <cell r="N995" t="str">
            <v>CLP</v>
          </cell>
          <cell r="O995">
            <v>73721</v>
          </cell>
          <cell r="P995" t="str">
            <v>Compensado</v>
          </cell>
          <cell r="Q995">
            <v>6019936</v>
          </cell>
          <cell r="R995" t="str">
            <v>B-3501/B-3503 QUEM PPAL/CÁMARA COMB</v>
          </cell>
          <cell r="S995">
            <v>0.1</v>
          </cell>
          <cell r="T995" t="str">
            <v>GL</v>
          </cell>
          <cell r="U995">
            <v>9218021</v>
          </cell>
          <cell r="V995" t="str">
            <v>CLP</v>
          </cell>
          <cell r="W995">
            <v>921802</v>
          </cell>
          <cell r="X995" t="str">
            <v>CLP</v>
          </cell>
          <cell r="Y995">
            <v>50111635</v>
          </cell>
          <cell r="Z995">
            <v>987.72</v>
          </cell>
        </row>
        <row r="996">
          <cell r="A996">
            <v>4600035317</v>
          </cell>
          <cell r="B996" t="str">
            <v>FERROSTAAL CHILE S.A.C.</v>
          </cell>
          <cell r="C996">
            <v>34865826405</v>
          </cell>
          <cell r="D996" t="str">
            <v>Servicio Civil Mecánico PARO ERA 2025</v>
          </cell>
          <cell r="E996">
            <v>4500355937</v>
          </cell>
          <cell r="F996">
            <v>10</v>
          </cell>
          <cell r="G996">
            <v>34865317617</v>
          </cell>
          <cell r="H996">
            <v>508788</v>
          </cell>
          <cell r="I996">
            <v>1001850529</v>
          </cell>
          <cell r="J996" t="str">
            <v>Liberado</v>
          </cell>
          <cell r="K996" t="str">
            <v>P25_ERA_G2_URA 3_B-3502 10% CIERRE</v>
          </cell>
          <cell r="L996" t="str">
            <v>S3_07_4500355937</v>
          </cell>
          <cell r="M996">
            <v>845123</v>
          </cell>
          <cell r="N996" t="str">
            <v>CLP</v>
          </cell>
          <cell r="O996">
            <v>73721</v>
          </cell>
          <cell r="P996" t="str">
            <v>Compensado</v>
          </cell>
          <cell r="Q996">
            <v>6019937</v>
          </cell>
          <cell r="R996" t="str">
            <v>B-3502/B-3504 QUEM INCIN/INCIN TÉRMICO</v>
          </cell>
          <cell r="S996">
            <v>0.1</v>
          </cell>
          <cell r="T996" t="str">
            <v>GL</v>
          </cell>
          <cell r="U996">
            <v>8451228</v>
          </cell>
          <cell r="V996" t="str">
            <v>CLP</v>
          </cell>
          <cell r="W996">
            <v>845123</v>
          </cell>
          <cell r="X996" t="str">
            <v>CLP</v>
          </cell>
          <cell r="Y996">
            <v>50111637</v>
          </cell>
          <cell r="Z996">
            <v>905.56</v>
          </cell>
        </row>
        <row r="997">
          <cell r="A997">
            <v>4600035317</v>
          </cell>
          <cell r="B997" t="str">
            <v>FERROSTAAL CHILE S.A.C.</v>
          </cell>
          <cell r="C997">
            <v>34865826405</v>
          </cell>
          <cell r="D997" t="str">
            <v>Servicio Civil Mecánico PARO ERA 2025</v>
          </cell>
          <cell r="E997">
            <v>4500355937</v>
          </cell>
          <cell r="F997">
            <v>10</v>
          </cell>
          <cell r="G997">
            <v>34865317617</v>
          </cell>
          <cell r="H997">
            <v>508788</v>
          </cell>
          <cell r="I997">
            <v>1001850530</v>
          </cell>
          <cell r="J997" t="str">
            <v>Liberado</v>
          </cell>
          <cell r="K997" t="str">
            <v>P25_ERA_G2_URA 3_C-3501 10% CIERRE</v>
          </cell>
          <cell r="L997" t="str">
            <v>S2_07_4500355937</v>
          </cell>
          <cell r="M997">
            <v>1022062</v>
          </cell>
          <cell r="N997" t="str">
            <v>CLP</v>
          </cell>
          <cell r="O997">
            <v>73708</v>
          </cell>
          <cell r="P997" t="str">
            <v>Compensado</v>
          </cell>
          <cell r="Q997">
            <v>6019957</v>
          </cell>
          <cell r="R997" t="str">
            <v>C-3501 WASTE HEAT BOILER</v>
          </cell>
          <cell r="S997">
            <v>0.1</v>
          </cell>
          <cell r="T997" t="str">
            <v>GL</v>
          </cell>
          <cell r="U997">
            <v>10220616</v>
          </cell>
          <cell r="V997" t="str">
            <v>CLP</v>
          </cell>
          <cell r="W997">
            <v>1022062</v>
          </cell>
          <cell r="X997" t="str">
            <v>CLP</v>
          </cell>
          <cell r="Y997">
            <v>50112044</v>
          </cell>
          <cell r="Z997">
            <v>1095.1500000000001</v>
          </cell>
        </row>
        <row r="998">
          <cell r="A998">
            <v>4600035317</v>
          </cell>
          <cell r="B998" t="str">
            <v>FERROSTAAL CHILE S.A.C.</v>
          </cell>
          <cell r="C998">
            <v>34865826405</v>
          </cell>
          <cell r="D998" t="str">
            <v>Servicio Civil Mecánico PARO ERA 2025</v>
          </cell>
          <cell r="E998">
            <v>4500355937</v>
          </cell>
          <cell r="F998">
            <v>10</v>
          </cell>
          <cell r="G998">
            <v>34865317617</v>
          </cell>
          <cell r="H998">
            <v>508788</v>
          </cell>
          <cell r="I998">
            <v>1001850531</v>
          </cell>
          <cell r="J998" t="str">
            <v>Liberado</v>
          </cell>
          <cell r="K998" t="str">
            <v>P25_ERA_G2_URA 3_C-3502 10% CIERRE</v>
          </cell>
          <cell r="L998" t="str">
            <v>S3_07_4500355937</v>
          </cell>
          <cell r="M998">
            <v>1507420</v>
          </cell>
          <cell r="N998" t="str">
            <v>CLP</v>
          </cell>
          <cell r="O998">
            <v>73721</v>
          </cell>
          <cell r="P998" t="str">
            <v>Compensado</v>
          </cell>
          <cell r="Q998">
            <v>6019958</v>
          </cell>
          <cell r="R998" t="str">
            <v>C-3502/03/04 1° COND DE AZUFRE</v>
          </cell>
          <cell r="S998">
            <v>0.1</v>
          </cell>
          <cell r="T998" t="str">
            <v>GL</v>
          </cell>
          <cell r="U998">
            <v>15074204</v>
          </cell>
          <cell r="V998" t="str">
            <v>CLP</v>
          </cell>
          <cell r="W998">
            <v>1507420</v>
          </cell>
          <cell r="X998" t="str">
            <v>CLP</v>
          </cell>
          <cell r="Y998">
            <v>50106940</v>
          </cell>
          <cell r="Z998">
            <v>1615.22</v>
          </cell>
        </row>
        <row r="999">
          <cell r="A999">
            <v>4600035317</v>
          </cell>
          <cell r="B999" t="str">
            <v>FERROSTAAL CHILE S.A.C.</v>
          </cell>
          <cell r="C999">
            <v>34865826405</v>
          </cell>
          <cell r="D999" t="str">
            <v>Servicio Civil Mecánico PARO ERA 2025</v>
          </cell>
          <cell r="E999">
            <v>4500355937</v>
          </cell>
          <cell r="F999">
            <v>10</v>
          </cell>
          <cell r="G999">
            <v>34865317617</v>
          </cell>
          <cell r="H999">
            <v>508788</v>
          </cell>
          <cell r="I999">
            <v>1001850534</v>
          </cell>
          <cell r="J999" t="str">
            <v>Liberado</v>
          </cell>
          <cell r="K999" t="str">
            <v>P25_ERA_G2_URA 3_C-3505 10% CIERRE</v>
          </cell>
          <cell r="L999" t="str">
            <v>S2_07_4500355937</v>
          </cell>
          <cell r="M999">
            <v>1475298</v>
          </cell>
          <cell r="N999" t="str">
            <v>CLP</v>
          </cell>
          <cell r="O999">
            <v>73708</v>
          </cell>
          <cell r="P999" t="str">
            <v>Compensado</v>
          </cell>
          <cell r="Q999">
            <v>6019959</v>
          </cell>
          <cell r="R999" t="str">
            <v>C-3505 4° CONDENSADOR DE AZUFRE</v>
          </cell>
          <cell r="S999">
            <v>0.1</v>
          </cell>
          <cell r="T999" t="str">
            <v>GL</v>
          </cell>
          <cell r="U999">
            <v>14752977</v>
          </cell>
          <cell r="V999" t="str">
            <v>CLP</v>
          </cell>
          <cell r="W999">
            <v>1475298</v>
          </cell>
          <cell r="X999" t="str">
            <v>CLP</v>
          </cell>
          <cell r="Y999">
            <v>50106941</v>
          </cell>
          <cell r="Z999">
            <v>1580.8</v>
          </cell>
        </row>
        <row r="1000">
          <cell r="A1000">
            <v>4600035317</v>
          </cell>
          <cell r="B1000" t="str">
            <v>FERROSTAAL CHILE S.A.C.</v>
          </cell>
          <cell r="C1000">
            <v>34865826405</v>
          </cell>
          <cell r="D1000" t="str">
            <v>Servicio Civil Mecánico PARO ERA 2025</v>
          </cell>
          <cell r="E1000">
            <v>4500355937</v>
          </cell>
          <cell r="F1000">
            <v>10</v>
          </cell>
          <cell r="G1000">
            <v>34865317617</v>
          </cell>
          <cell r="H1000">
            <v>508788</v>
          </cell>
          <cell r="I1000">
            <v>1001850535</v>
          </cell>
          <cell r="J1000" t="str">
            <v>Liberado</v>
          </cell>
          <cell r="K1000" t="str">
            <v>P25_ERA_G2_URA 3_C-3506 10% CIERRE</v>
          </cell>
          <cell r="L1000" t="str">
            <v>S2_07_4500355937</v>
          </cell>
          <cell r="M1000">
            <v>417438</v>
          </cell>
          <cell r="N1000" t="str">
            <v>CLP</v>
          </cell>
          <cell r="O1000">
            <v>73708</v>
          </cell>
          <cell r="P1000" t="str">
            <v>Compensado</v>
          </cell>
          <cell r="Q1000">
            <v>6020031</v>
          </cell>
          <cell r="R1000" t="str">
            <v>URA3-C-3506</v>
          </cell>
          <cell r="S1000">
            <v>0.1</v>
          </cell>
          <cell r="T1000" t="str">
            <v>GL</v>
          </cell>
          <cell r="U1000">
            <v>4174384</v>
          </cell>
          <cell r="V1000" t="str">
            <v>CLP</v>
          </cell>
          <cell r="W1000">
            <v>417438</v>
          </cell>
          <cell r="X1000" t="str">
            <v>CLP</v>
          </cell>
          <cell r="Y1000">
            <v>50104790</v>
          </cell>
          <cell r="Z1000">
            <v>447.29</v>
          </cell>
        </row>
        <row r="1001">
          <cell r="A1001">
            <v>4600035317</v>
          </cell>
          <cell r="B1001" t="str">
            <v>FERROSTAAL CHILE S.A.C.</v>
          </cell>
          <cell r="C1001">
            <v>34865826405</v>
          </cell>
          <cell r="D1001" t="str">
            <v>Servicio Civil Mecánico PARO ERA 2025</v>
          </cell>
          <cell r="E1001">
            <v>4500355937</v>
          </cell>
          <cell r="F1001">
            <v>10</v>
          </cell>
          <cell r="G1001">
            <v>34865317617</v>
          </cell>
          <cell r="H1001">
            <v>508788</v>
          </cell>
          <cell r="I1001">
            <v>1001850536</v>
          </cell>
          <cell r="J1001" t="str">
            <v>Liberado</v>
          </cell>
          <cell r="K1001" t="str">
            <v>P25_ERA_G2_URA 3_C-3507 10% CIERRE</v>
          </cell>
          <cell r="L1001" t="str">
            <v>S2_07_4500355937</v>
          </cell>
          <cell r="M1001">
            <v>838523</v>
          </cell>
          <cell r="N1001" t="str">
            <v>CLP</v>
          </cell>
          <cell r="O1001">
            <v>73708</v>
          </cell>
          <cell r="P1001" t="str">
            <v>Compensado</v>
          </cell>
          <cell r="Q1001">
            <v>6006246</v>
          </cell>
          <cell r="R1001" t="str">
            <v>C-3507-1° recalentador de azufre</v>
          </cell>
          <cell r="S1001">
            <v>0.1</v>
          </cell>
          <cell r="T1001" t="str">
            <v>GL</v>
          </cell>
          <cell r="U1001">
            <v>8385233</v>
          </cell>
          <cell r="V1001" t="str">
            <v>CLP</v>
          </cell>
          <cell r="W1001">
            <v>838523</v>
          </cell>
          <cell r="X1001" t="str">
            <v>CLP</v>
          </cell>
          <cell r="Y1001">
            <v>50106942</v>
          </cell>
          <cell r="Z1001">
            <v>898.49</v>
          </cell>
        </row>
        <row r="1002">
          <cell r="A1002">
            <v>4600035317</v>
          </cell>
          <cell r="B1002" t="str">
            <v>FERROSTAAL CHILE S.A.C.</v>
          </cell>
          <cell r="C1002">
            <v>34865826405</v>
          </cell>
          <cell r="D1002" t="str">
            <v>Servicio Civil Mecánico PARO ERA 2025</v>
          </cell>
          <cell r="E1002">
            <v>4500355937</v>
          </cell>
          <cell r="F1002">
            <v>10</v>
          </cell>
          <cell r="G1002">
            <v>34865317617</v>
          </cell>
          <cell r="H1002">
            <v>508788</v>
          </cell>
          <cell r="I1002">
            <v>1001850537</v>
          </cell>
          <cell r="J1002" t="str">
            <v>Liberado</v>
          </cell>
          <cell r="K1002" t="str">
            <v>P25_ERA_G2_URA 3_C-3508 10% CIERRE</v>
          </cell>
          <cell r="L1002" t="str">
            <v>S2_07_4500355937</v>
          </cell>
          <cell r="M1002">
            <v>838523</v>
          </cell>
          <cell r="N1002" t="str">
            <v>CLP</v>
          </cell>
          <cell r="O1002">
            <v>73708</v>
          </cell>
          <cell r="P1002" t="str">
            <v>Compensado</v>
          </cell>
          <cell r="Q1002">
            <v>6006247</v>
          </cell>
          <cell r="R1002" t="str">
            <v>C-3508-2° recalentador de azufre</v>
          </cell>
          <cell r="S1002">
            <v>0.1</v>
          </cell>
          <cell r="T1002" t="str">
            <v>GL</v>
          </cell>
          <cell r="U1002">
            <v>8385233</v>
          </cell>
          <cell r="V1002" t="str">
            <v>CLP</v>
          </cell>
          <cell r="W1002">
            <v>838523</v>
          </cell>
          <cell r="X1002" t="str">
            <v>CLP</v>
          </cell>
          <cell r="Y1002">
            <v>50106943</v>
          </cell>
          <cell r="Z1002">
            <v>898.49</v>
          </cell>
        </row>
        <row r="1003">
          <cell r="A1003">
            <v>4600035317</v>
          </cell>
          <cell r="B1003" t="str">
            <v>FERROSTAAL CHILE S.A.C.</v>
          </cell>
          <cell r="C1003">
            <v>34865826405</v>
          </cell>
          <cell r="D1003" t="str">
            <v>Servicio Civil Mecánico PARO ERA 2025</v>
          </cell>
          <cell r="E1003">
            <v>4500355937</v>
          </cell>
          <cell r="F1003">
            <v>10</v>
          </cell>
          <cell r="G1003">
            <v>34865317617</v>
          </cell>
          <cell r="H1003">
            <v>508788</v>
          </cell>
          <cell r="I1003">
            <v>1001850538</v>
          </cell>
          <cell r="J1003" t="str">
            <v>Liberado</v>
          </cell>
          <cell r="K1003" t="str">
            <v>P25_ERA_G2_URA 3_C-3509 10% CIERRE</v>
          </cell>
          <cell r="L1003" t="str">
            <v>S2_07_4500355937</v>
          </cell>
          <cell r="M1003">
            <v>838523</v>
          </cell>
          <cell r="N1003" t="str">
            <v>CLP</v>
          </cell>
          <cell r="O1003">
            <v>73708</v>
          </cell>
          <cell r="P1003" t="str">
            <v>Compensado</v>
          </cell>
          <cell r="Q1003">
            <v>6006248</v>
          </cell>
          <cell r="R1003" t="str">
            <v>C-3509-3° recalentador de azufre</v>
          </cell>
          <cell r="S1003">
            <v>0.1</v>
          </cell>
          <cell r="T1003" t="str">
            <v>GL</v>
          </cell>
          <cell r="U1003">
            <v>8385233</v>
          </cell>
          <cell r="V1003" t="str">
            <v>CLP</v>
          </cell>
          <cell r="W1003">
            <v>838523</v>
          </cell>
          <cell r="X1003" t="str">
            <v>CLP</v>
          </cell>
          <cell r="Y1003">
            <v>50106944</v>
          </cell>
          <cell r="Z1003">
            <v>898.49</v>
          </cell>
        </row>
        <row r="1004">
          <cell r="A1004">
            <v>4600035317</v>
          </cell>
          <cell r="B1004" t="str">
            <v>FERROSTAAL CHILE S.A.C.</v>
          </cell>
          <cell r="C1004">
            <v>34865826405</v>
          </cell>
          <cell r="D1004" t="str">
            <v>Servicio Civil Mecánico PARO ERA 2025</v>
          </cell>
          <cell r="E1004">
            <v>4500355937</v>
          </cell>
          <cell r="F1004">
            <v>10</v>
          </cell>
          <cell r="G1004">
            <v>34865317617</v>
          </cell>
          <cell r="H1004">
            <v>508788</v>
          </cell>
          <cell r="I1004">
            <v>1001850540</v>
          </cell>
          <cell r="J1004" t="str">
            <v>Liberado</v>
          </cell>
          <cell r="K1004" t="str">
            <v>P25_ERA_G2_URA 3_C-3510 10% CIERRE</v>
          </cell>
          <cell r="L1004" t="str">
            <v>S2_07_4500355937</v>
          </cell>
          <cell r="M1004">
            <v>716604</v>
          </cell>
          <cell r="N1004" t="str">
            <v>CLP</v>
          </cell>
          <cell r="O1004">
            <v>73708</v>
          </cell>
          <cell r="P1004" t="str">
            <v>Compensado</v>
          </cell>
          <cell r="Q1004">
            <v>6006249</v>
          </cell>
          <cell r="R1004" t="str">
            <v>C-3510-4° recalentador de azufre</v>
          </cell>
          <cell r="S1004">
            <v>0.1</v>
          </cell>
          <cell r="T1004" t="str">
            <v>GL</v>
          </cell>
          <cell r="U1004">
            <v>7166044</v>
          </cell>
          <cell r="V1004" t="str">
            <v>CLP</v>
          </cell>
          <cell r="W1004">
            <v>716604</v>
          </cell>
          <cell r="X1004" t="str">
            <v>CLP</v>
          </cell>
          <cell r="Y1004">
            <v>50106946</v>
          </cell>
          <cell r="Z1004">
            <v>767.85</v>
          </cell>
        </row>
        <row r="1005">
          <cell r="A1005">
            <v>4600035317</v>
          </cell>
          <cell r="B1005" t="str">
            <v>FERROSTAAL CHILE S.A.C.</v>
          </cell>
          <cell r="C1005">
            <v>34865826405</v>
          </cell>
          <cell r="D1005" t="str">
            <v>Servicio Civil Mecánico PARO ERA 2025</v>
          </cell>
          <cell r="E1005">
            <v>4500355937</v>
          </cell>
          <cell r="F1005">
            <v>10</v>
          </cell>
          <cell r="G1005">
            <v>34865317617</v>
          </cell>
          <cell r="H1005">
            <v>508788</v>
          </cell>
          <cell r="I1005">
            <v>1001850541</v>
          </cell>
          <cell r="J1005" t="str">
            <v>Liberado</v>
          </cell>
          <cell r="K1005" t="str">
            <v>P25_ERA_G2_URA 3_C-3511 10% CIERRE</v>
          </cell>
          <cell r="L1005" t="str">
            <v>S2_07_4500355937</v>
          </cell>
          <cell r="M1005">
            <v>987166</v>
          </cell>
          <cell r="N1005" t="str">
            <v>CLP</v>
          </cell>
          <cell r="O1005">
            <v>73708</v>
          </cell>
          <cell r="P1005" t="str">
            <v>Compensado</v>
          </cell>
          <cell r="Q1005">
            <v>6006250</v>
          </cell>
          <cell r="R1005" t="str">
            <v>C-3511-Incinerador desecho tope caldera</v>
          </cell>
          <cell r="S1005">
            <v>0.1</v>
          </cell>
          <cell r="T1005" t="str">
            <v>GL</v>
          </cell>
          <cell r="U1005">
            <v>9871655</v>
          </cell>
          <cell r="V1005" t="str">
            <v>CLP</v>
          </cell>
          <cell r="W1005">
            <v>987166</v>
          </cell>
          <cell r="X1005" t="str">
            <v>CLP</v>
          </cell>
          <cell r="Y1005">
            <v>50106947</v>
          </cell>
          <cell r="Z1005">
            <v>1057.76</v>
          </cell>
        </row>
        <row r="1006">
          <cell r="A1006">
            <v>4600035317</v>
          </cell>
          <cell r="B1006" t="str">
            <v>FERROSTAAL CHILE S.A.C.</v>
          </cell>
          <cell r="C1006">
            <v>34865826405</v>
          </cell>
          <cell r="D1006" t="str">
            <v>Servicio Civil Mecánico PARO ERA 2025</v>
          </cell>
          <cell r="E1006">
            <v>4500355937</v>
          </cell>
          <cell r="F1006">
            <v>10</v>
          </cell>
          <cell r="G1006">
            <v>34865317617</v>
          </cell>
          <cell r="H1006">
            <v>508788</v>
          </cell>
          <cell r="I1006">
            <v>1001850542</v>
          </cell>
          <cell r="J1006" t="str">
            <v>Liberado</v>
          </cell>
          <cell r="K1006" t="str">
            <v>P25_ERA_G2_URA 3_C-3512 10% CIERRE</v>
          </cell>
          <cell r="L1006" t="str">
            <v>S2_07_4500355937</v>
          </cell>
          <cell r="M1006">
            <v>1719047</v>
          </cell>
          <cell r="N1006" t="str">
            <v>CLP</v>
          </cell>
          <cell r="O1006">
            <v>73708</v>
          </cell>
          <cell r="P1006" t="str">
            <v>Compensado</v>
          </cell>
          <cell r="Q1006">
            <v>6006251</v>
          </cell>
          <cell r="R1006" t="str">
            <v>C-3512 -Sobrecalentador vapor</v>
          </cell>
          <cell r="S1006">
            <v>0.1</v>
          </cell>
          <cell r="T1006" t="str">
            <v>GL</v>
          </cell>
          <cell r="U1006">
            <v>17190467</v>
          </cell>
          <cell r="V1006" t="str">
            <v>CLP</v>
          </cell>
          <cell r="W1006">
            <v>1719047</v>
          </cell>
          <cell r="X1006" t="str">
            <v>CLP</v>
          </cell>
          <cell r="Y1006">
            <v>50106948</v>
          </cell>
          <cell r="Z1006">
            <v>1841.98</v>
          </cell>
        </row>
        <row r="1007">
          <cell r="A1007">
            <v>4600035317</v>
          </cell>
          <cell r="B1007" t="str">
            <v>FERROSTAAL CHILE S.A.C.</v>
          </cell>
          <cell r="C1007">
            <v>34865826405</v>
          </cell>
          <cell r="D1007" t="str">
            <v>Servicio Civil Mecánico PARO ERA 2025</v>
          </cell>
          <cell r="E1007">
            <v>4500355937</v>
          </cell>
          <cell r="F1007">
            <v>10</v>
          </cell>
          <cell r="G1007">
            <v>34865317617</v>
          </cell>
          <cell r="H1007">
            <v>508788</v>
          </cell>
          <cell r="I1007">
            <v>1001850543</v>
          </cell>
          <cell r="J1007" t="str">
            <v>Liberado</v>
          </cell>
          <cell r="K1007" t="str">
            <v>P25_ERA_G2_URA 3_C-3513 10% CIERRE</v>
          </cell>
          <cell r="L1007" t="str">
            <v>S2_07_4500355937</v>
          </cell>
          <cell r="M1007">
            <v>879961</v>
          </cell>
          <cell r="N1007" t="str">
            <v>CLP</v>
          </cell>
          <cell r="O1007">
            <v>73708</v>
          </cell>
          <cell r="P1007" t="str">
            <v>Compensado</v>
          </cell>
          <cell r="Q1007">
            <v>6006252</v>
          </cell>
          <cell r="R1007" t="str">
            <v>C-3513-Gas ácido precalentado</v>
          </cell>
          <cell r="S1007">
            <v>0.1</v>
          </cell>
          <cell r="T1007" t="str">
            <v>GL</v>
          </cell>
          <cell r="U1007">
            <v>8799609</v>
          </cell>
          <cell r="V1007" t="str">
            <v>CLP</v>
          </cell>
          <cell r="W1007">
            <v>879961</v>
          </cell>
          <cell r="X1007" t="str">
            <v>CLP</v>
          </cell>
          <cell r="Y1007">
            <v>50106951</v>
          </cell>
          <cell r="Z1007">
            <v>942.89</v>
          </cell>
        </row>
        <row r="1008">
          <cell r="A1008">
            <v>4600035317</v>
          </cell>
          <cell r="B1008" t="str">
            <v>FERROSTAAL CHILE S.A.C.</v>
          </cell>
          <cell r="C1008">
            <v>34865826405</v>
          </cell>
          <cell r="D1008" t="str">
            <v>Servicio Civil Mecánico PARO ERA 2025</v>
          </cell>
          <cell r="E1008">
            <v>4500355937</v>
          </cell>
          <cell r="F1008">
            <v>10</v>
          </cell>
          <cell r="G1008">
            <v>34865317617</v>
          </cell>
          <cell r="H1008">
            <v>508788</v>
          </cell>
          <cell r="I1008">
            <v>1001850544</v>
          </cell>
          <cell r="J1008" t="str">
            <v>Liberado</v>
          </cell>
          <cell r="K1008" t="str">
            <v>P25_ERA_G2_URA 3_C-3514 10% CIERRE</v>
          </cell>
          <cell r="L1008" t="str">
            <v>S2_07_4500355937</v>
          </cell>
          <cell r="M1008">
            <v>731010</v>
          </cell>
          <cell r="N1008" t="str">
            <v>CLP</v>
          </cell>
          <cell r="O1008">
            <v>73708</v>
          </cell>
          <cell r="P1008" t="str">
            <v>Compensado</v>
          </cell>
          <cell r="Q1008">
            <v>6006253</v>
          </cell>
          <cell r="R1008" t="str">
            <v>C-3514-Aire precalentado</v>
          </cell>
          <cell r="S1008">
            <v>0.1</v>
          </cell>
          <cell r="T1008" t="str">
            <v>GL</v>
          </cell>
          <cell r="U1008">
            <v>7310104</v>
          </cell>
          <cell r="V1008" t="str">
            <v>CLP</v>
          </cell>
          <cell r="W1008">
            <v>731010</v>
          </cell>
          <cell r="X1008" t="str">
            <v>CLP</v>
          </cell>
          <cell r="Y1008">
            <v>50106952</v>
          </cell>
          <cell r="Z1008">
            <v>783.29</v>
          </cell>
        </row>
        <row r="1009">
          <cell r="A1009">
            <v>4600035317</v>
          </cell>
          <cell r="B1009" t="str">
            <v>FERROSTAAL CHILE S.A.C.</v>
          </cell>
          <cell r="C1009">
            <v>34865826405</v>
          </cell>
          <cell r="D1009" t="str">
            <v>Servicio Civil Mecánico PARO ERA 2025</v>
          </cell>
          <cell r="E1009">
            <v>4500355937</v>
          </cell>
          <cell r="F1009">
            <v>10</v>
          </cell>
          <cell r="G1009">
            <v>34865317617</v>
          </cell>
          <cell r="H1009">
            <v>508788</v>
          </cell>
          <cell r="I1009">
            <v>1001850545</v>
          </cell>
          <cell r="J1009" t="str">
            <v>Liberado</v>
          </cell>
          <cell r="K1009" t="str">
            <v>P25_ERA_G2_URA 3_C-3515A 10% CIERRE</v>
          </cell>
          <cell r="L1009" t="str">
            <v>S2_07_4500355937</v>
          </cell>
          <cell r="M1009">
            <v>477347</v>
          </cell>
          <cell r="N1009" t="str">
            <v>CLP</v>
          </cell>
          <cell r="O1009">
            <v>73708</v>
          </cell>
          <cell r="P1009" t="str">
            <v>Compensado</v>
          </cell>
          <cell r="Q1009">
            <v>6019960</v>
          </cell>
          <cell r="R1009" t="str">
            <v>C-3515-A CALEFACTOR VAPOR PIT</v>
          </cell>
          <cell r="S1009">
            <v>0.1</v>
          </cell>
          <cell r="T1009" t="str">
            <v>GL</v>
          </cell>
          <cell r="U1009">
            <v>4773473</v>
          </cell>
          <cell r="V1009" t="str">
            <v>CLP</v>
          </cell>
          <cell r="W1009">
            <v>477347</v>
          </cell>
          <cell r="X1009" t="str">
            <v>CLP</v>
          </cell>
          <cell r="Y1009">
            <v>50106953</v>
          </cell>
          <cell r="Z1009">
            <v>511.48</v>
          </cell>
        </row>
        <row r="1010">
          <cell r="A1010">
            <v>4600035317</v>
          </cell>
          <cell r="B1010" t="str">
            <v>FERROSTAAL CHILE S.A.C.</v>
          </cell>
          <cell r="C1010">
            <v>34865826405</v>
          </cell>
          <cell r="D1010" t="str">
            <v>Servicio Civil Mecánico PARO ERA 2025</v>
          </cell>
          <cell r="E1010">
            <v>4500355937</v>
          </cell>
          <cell r="F1010">
            <v>10</v>
          </cell>
          <cell r="G1010">
            <v>34865317617</v>
          </cell>
          <cell r="H1010">
            <v>508788</v>
          </cell>
          <cell r="I1010">
            <v>1001850546</v>
          </cell>
          <cell r="J1010" t="str">
            <v>Liberado</v>
          </cell>
          <cell r="K1010" t="str">
            <v>P25_ERA_G2_URA 3_F-3501 10% CIERRE</v>
          </cell>
          <cell r="L1010" t="str">
            <v>S2_07_4500355937</v>
          </cell>
          <cell r="M1010">
            <v>950701</v>
          </cell>
          <cell r="N1010" t="str">
            <v>CLP</v>
          </cell>
          <cell r="O1010">
            <v>73708</v>
          </cell>
          <cell r="P1010" t="str">
            <v>Compensado</v>
          </cell>
          <cell r="Q1010">
            <v>6006187</v>
          </cell>
          <cell r="R1010" t="str">
            <v>F-3501-KO drum gas amina</v>
          </cell>
          <cell r="S1010">
            <v>0.1</v>
          </cell>
          <cell r="T1010" t="str">
            <v>GL</v>
          </cell>
          <cell r="U1010">
            <v>9507008</v>
          </cell>
          <cell r="V1010" t="str">
            <v>CLP</v>
          </cell>
          <cell r="W1010">
            <v>950701</v>
          </cell>
          <cell r="X1010" t="str">
            <v>CLP</v>
          </cell>
          <cell r="Y1010">
            <v>50106880</v>
          </cell>
          <cell r="Z1010">
            <v>1018.69</v>
          </cell>
        </row>
        <row r="1011">
          <cell r="A1011">
            <v>4600035317</v>
          </cell>
          <cell r="B1011" t="str">
            <v>FERROSTAAL CHILE S.A.C.</v>
          </cell>
          <cell r="C1011">
            <v>34865826405</v>
          </cell>
          <cell r="D1011" t="str">
            <v>Servicio Civil Mecánico PARO ERA 2025</v>
          </cell>
          <cell r="E1011">
            <v>4500355937</v>
          </cell>
          <cell r="F1011">
            <v>10</v>
          </cell>
          <cell r="G1011">
            <v>34865317617</v>
          </cell>
          <cell r="H1011">
            <v>508788</v>
          </cell>
          <cell r="I1011">
            <v>1001850547</v>
          </cell>
          <cell r="J1011" t="str">
            <v>Liberado</v>
          </cell>
          <cell r="K1011" t="str">
            <v>P25_ERA_G2_URA 3_F-3502 10% CIERRE</v>
          </cell>
          <cell r="L1011" t="str">
            <v>S2_07_4500355937</v>
          </cell>
          <cell r="M1011">
            <v>982271</v>
          </cell>
          <cell r="N1011" t="str">
            <v>CLP</v>
          </cell>
          <cell r="O1011">
            <v>73708</v>
          </cell>
          <cell r="P1011" t="str">
            <v>Compensado</v>
          </cell>
          <cell r="Q1011">
            <v>6006188</v>
          </cell>
          <cell r="R1011" t="str">
            <v>F-3502-KO drum gas agua ácidas</v>
          </cell>
          <cell r="S1011">
            <v>0.1</v>
          </cell>
          <cell r="T1011" t="str">
            <v>GL</v>
          </cell>
          <cell r="U1011">
            <v>9822714</v>
          </cell>
          <cell r="V1011" t="str">
            <v>CLP</v>
          </cell>
          <cell r="W1011">
            <v>982271</v>
          </cell>
          <cell r="X1011" t="str">
            <v>CLP</v>
          </cell>
          <cell r="Y1011">
            <v>50106881</v>
          </cell>
          <cell r="Z1011">
            <v>1052.52</v>
          </cell>
        </row>
        <row r="1012">
          <cell r="A1012">
            <v>4600035317</v>
          </cell>
          <cell r="B1012" t="str">
            <v>FERROSTAAL CHILE S.A.C.</v>
          </cell>
          <cell r="C1012">
            <v>34865826405</v>
          </cell>
          <cell r="D1012" t="str">
            <v>Servicio Civil Mecánico PARO ERA 2025</v>
          </cell>
          <cell r="E1012">
            <v>4500355937</v>
          </cell>
          <cell r="F1012">
            <v>10</v>
          </cell>
          <cell r="G1012">
            <v>34865317617</v>
          </cell>
          <cell r="H1012">
            <v>508788</v>
          </cell>
          <cell r="I1012">
            <v>1001850548</v>
          </cell>
          <cell r="J1012" t="str">
            <v>Liberado</v>
          </cell>
          <cell r="K1012" t="str">
            <v>P25_ERA_G2_URA 3_F-3503A 10% CIERRE</v>
          </cell>
          <cell r="L1012" t="str">
            <v>S2_07_4500355937</v>
          </cell>
          <cell r="M1012">
            <v>2657358</v>
          </cell>
          <cell r="N1012" t="str">
            <v>CLP</v>
          </cell>
          <cell r="O1012">
            <v>73708</v>
          </cell>
          <cell r="P1012" t="str">
            <v>Compensado</v>
          </cell>
          <cell r="Q1012">
            <v>6006189</v>
          </cell>
          <cell r="R1012" t="str">
            <v>F-3503A-Sulfuros lock</v>
          </cell>
          <cell r="S1012">
            <v>0.1</v>
          </cell>
          <cell r="T1012" t="str">
            <v>GL</v>
          </cell>
          <cell r="U1012">
            <v>26573578</v>
          </cell>
          <cell r="V1012" t="str">
            <v>CLP</v>
          </cell>
          <cell r="W1012">
            <v>2657358</v>
          </cell>
          <cell r="X1012" t="str">
            <v>CLP</v>
          </cell>
          <cell r="Y1012">
            <v>50106882</v>
          </cell>
          <cell r="Z1012">
            <v>2847.39</v>
          </cell>
        </row>
        <row r="1013">
          <cell r="A1013">
            <v>4600035317</v>
          </cell>
          <cell r="B1013" t="str">
            <v>FERROSTAAL CHILE S.A.C.</v>
          </cell>
          <cell r="C1013">
            <v>34865826405</v>
          </cell>
          <cell r="D1013" t="str">
            <v>Servicio Civil Mecánico PARO ERA 2025</v>
          </cell>
          <cell r="E1013">
            <v>4500355937</v>
          </cell>
          <cell r="F1013">
            <v>10</v>
          </cell>
          <cell r="G1013">
            <v>34865317617</v>
          </cell>
          <cell r="H1013">
            <v>508788</v>
          </cell>
          <cell r="I1013">
            <v>1001850549</v>
          </cell>
          <cell r="J1013" t="str">
            <v>Liberado</v>
          </cell>
          <cell r="K1013" t="str">
            <v>P25_ERA_G2_URA 3_F-3503B 10% CIERRE</v>
          </cell>
          <cell r="L1013" t="str">
            <v>S3_07_4500355937</v>
          </cell>
          <cell r="M1013">
            <v>2657358</v>
          </cell>
          <cell r="N1013" t="str">
            <v>CLP</v>
          </cell>
          <cell r="O1013">
            <v>73721</v>
          </cell>
          <cell r="P1013" t="str">
            <v>Compensado</v>
          </cell>
          <cell r="Q1013">
            <v>6006190</v>
          </cell>
          <cell r="R1013" t="str">
            <v>F-3503B-Sulfuros lock</v>
          </cell>
          <cell r="S1013">
            <v>0.1</v>
          </cell>
          <cell r="T1013" t="str">
            <v>GL</v>
          </cell>
          <cell r="U1013">
            <v>26573578</v>
          </cell>
          <cell r="V1013" t="str">
            <v>CLP</v>
          </cell>
          <cell r="W1013">
            <v>2657358</v>
          </cell>
          <cell r="X1013" t="str">
            <v>CLP</v>
          </cell>
          <cell r="Y1013">
            <v>50106883</v>
          </cell>
          <cell r="Z1013">
            <v>2847.39</v>
          </cell>
        </row>
        <row r="1014">
          <cell r="A1014">
            <v>4600035317</v>
          </cell>
          <cell r="B1014" t="str">
            <v>FERROSTAAL CHILE S.A.C.</v>
          </cell>
          <cell r="C1014">
            <v>34865826405</v>
          </cell>
          <cell r="D1014" t="str">
            <v>Servicio Civil Mecánico PARO ERA 2025</v>
          </cell>
          <cell r="E1014">
            <v>4500355937</v>
          </cell>
          <cell r="F1014">
            <v>10</v>
          </cell>
          <cell r="G1014">
            <v>34865317617</v>
          </cell>
          <cell r="H1014">
            <v>508788</v>
          </cell>
          <cell r="I1014">
            <v>1001850550</v>
          </cell>
          <cell r="J1014" t="str">
            <v>Liberado</v>
          </cell>
          <cell r="K1014" t="str">
            <v>P25_ERA_G2_URA 3_F-3503C 10% CIERRE</v>
          </cell>
          <cell r="L1014" t="str">
            <v>S2_07_4500355937</v>
          </cell>
          <cell r="M1014">
            <v>2657358</v>
          </cell>
          <cell r="N1014" t="str">
            <v>CLP</v>
          </cell>
          <cell r="O1014">
            <v>73708</v>
          </cell>
          <cell r="P1014" t="str">
            <v>Compensado</v>
          </cell>
          <cell r="Q1014">
            <v>6006191</v>
          </cell>
          <cell r="R1014" t="str">
            <v>F-3503C-Sulfuros lock</v>
          </cell>
          <cell r="S1014">
            <v>0.1</v>
          </cell>
          <cell r="T1014" t="str">
            <v>GL</v>
          </cell>
          <cell r="U1014">
            <v>26573578</v>
          </cell>
          <cell r="V1014" t="str">
            <v>CLP</v>
          </cell>
          <cell r="W1014">
            <v>2657358</v>
          </cell>
          <cell r="X1014" t="str">
            <v>CLP</v>
          </cell>
          <cell r="Y1014">
            <v>50106884</v>
          </cell>
          <cell r="Z1014">
            <v>2847.39</v>
          </cell>
        </row>
        <row r="1015">
          <cell r="A1015">
            <v>4600035317</v>
          </cell>
          <cell r="B1015" t="str">
            <v>FERROSTAAL CHILE S.A.C.</v>
          </cell>
          <cell r="C1015">
            <v>34865826405</v>
          </cell>
          <cell r="D1015" t="str">
            <v>Servicio Civil Mecánico PARO ERA 2025</v>
          </cell>
          <cell r="E1015">
            <v>4500355937</v>
          </cell>
          <cell r="F1015">
            <v>10</v>
          </cell>
          <cell r="G1015">
            <v>34865317617</v>
          </cell>
          <cell r="H1015">
            <v>508788</v>
          </cell>
          <cell r="I1015">
            <v>1001850551</v>
          </cell>
          <cell r="J1015" t="str">
            <v>Liberado</v>
          </cell>
          <cell r="K1015" t="str">
            <v>P25_ERA_G2_URA 3_F-3503D 10% CIERRE</v>
          </cell>
          <cell r="L1015" t="str">
            <v>S2_07_4500355937</v>
          </cell>
          <cell r="M1015">
            <v>2657358</v>
          </cell>
          <cell r="N1015" t="str">
            <v>CLP</v>
          </cell>
          <cell r="O1015">
            <v>73708</v>
          </cell>
          <cell r="P1015" t="str">
            <v>Compensado</v>
          </cell>
          <cell r="Q1015">
            <v>6006192</v>
          </cell>
          <cell r="R1015" t="str">
            <v>F-3503D-Sulfuros lock</v>
          </cell>
          <cell r="S1015">
            <v>0.1</v>
          </cell>
          <cell r="T1015" t="str">
            <v>GL</v>
          </cell>
          <cell r="U1015">
            <v>26573578</v>
          </cell>
          <cell r="V1015" t="str">
            <v>CLP</v>
          </cell>
          <cell r="W1015">
            <v>2657358</v>
          </cell>
          <cell r="X1015" t="str">
            <v>CLP</v>
          </cell>
          <cell r="Y1015">
            <v>50106885</v>
          </cell>
          <cell r="Z1015">
            <v>2847.39</v>
          </cell>
        </row>
        <row r="1016">
          <cell r="A1016">
            <v>4600035317</v>
          </cell>
          <cell r="B1016" t="str">
            <v>FERROSTAAL CHILE S.A.C.</v>
          </cell>
          <cell r="C1016">
            <v>34865826405</v>
          </cell>
          <cell r="D1016" t="str">
            <v>Servicio Civil Mecánico PARO ERA 2025</v>
          </cell>
          <cell r="E1016">
            <v>4500355937</v>
          </cell>
          <cell r="F1016">
            <v>10</v>
          </cell>
          <cell r="G1016">
            <v>34865317617</v>
          </cell>
          <cell r="H1016">
            <v>508788</v>
          </cell>
          <cell r="I1016">
            <v>1001850552</v>
          </cell>
          <cell r="J1016" t="str">
            <v>Liberado</v>
          </cell>
          <cell r="K1016" t="str">
            <v>P25_ERA_G2_URA 3_F-3503E 10% CIERRE</v>
          </cell>
          <cell r="L1016" t="str">
            <v>S2_07_4500355937</v>
          </cell>
          <cell r="M1016">
            <v>2657358</v>
          </cell>
          <cell r="N1016" t="str">
            <v>CLP</v>
          </cell>
          <cell r="O1016">
            <v>73708</v>
          </cell>
          <cell r="P1016" t="str">
            <v>Compensado</v>
          </cell>
          <cell r="Q1016">
            <v>6006193</v>
          </cell>
          <cell r="R1016" t="str">
            <v>F-3503E-Sulfuros lock</v>
          </cell>
          <cell r="S1016">
            <v>0.1</v>
          </cell>
          <cell r="T1016" t="str">
            <v>GL</v>
          </cell>
          <cell r="U1016">
            <v>26573578</v>
          </cell>
          <cell r="V1016" t="str">
            <v>CLP</v>
          </cell>
          <cell r="W1016">
            <v>2657358</v>
          </cell>
          <cell r="X1016" t="str">
            <v>CLP</v>
          </cell>
          <cell r="Y1016">
            <v>50106886</v>
          </cell>
          <cell r="Z1016">
            <v>2847.39</v>
          </cell>
        </row>
        <row r="1017">
          <cell r="A1017">
            <v>4600035317</v>
          </cell>
          <cell r="B1017" t="str">
            <v>FERROSTAAL CHILE S.A.C.</v>
          </cell>
          <cell r="C1017">
            <v>34865826405</v>
          </cell>
          <cell r="D1017" t="str">
            <v>Servicio Civil Mecánico PARO ERA 2025</v>
          </cell>
          <cell r="E1017">
            <v>4500355937</v>
          </cell>
          <cell r="F1017">
            <v>10</v>
          </cell>
          <cell r="G1017">
            <v>34865317617</v>
          </cell>
          <cell r="H1017">
            <v>508788</v>
          </cell>
          <cell r="I1017">
            <v>1001850553</v>
          </cell>
          <cell r="J1017" t="str">
            <v>Liberado</v>
          </cell>
          <cell r="K1017" t="str">
            <v>P25_ERA_G2_URA 3_F-3503F 10% CIERRE</v>
          </cell>
          <cell r="L1017" t="str">
            <v>S2_07_4500355937</v>
          </cell>
          <cell r="M1017">
            <v>2657358</v>
          </cell>
          <cell r="N1017" t="str">
            <v>CLP</v>
          </cell>
          <cell r="O1017">
            <v>73708</v>
          </cell>
          <cell r="P1017" t="str">
            <v>Compensado</v>
          </cell>
          <cell r="Q1017">
            <v>6006194</v>
          </cell>
          <cell r="R1017" t="str">
            <v>F-3503F-Sulfuros lock</v>
          </cell>
          <cell r="S1017">
            <v>0.1</v>
          </cell>
          <cell r="T1017" t="str">
            <v>GL</v>
          </cell>
          <cell r="U1017">
            <v>26573578</v>
          </cell>
          <cell r="V1017" t="str">
            <v>CLP</v>
          </cell>
          <cell r="W1017">
            <v>2657358</v>
          </cell>
          <cell r="X1017" t="str">
            <v>CLP</v>
          </cell>
          <cell r="Y1017">
            <v>50106887</v>
          </cell>
          <cell r="Z1017">
            <v>2847.39</v>
          </cell>
        </row>
        <row r="1018">
          <cell r="A1018">
            <v>4600035317</v>
          </cell>
          <cell r="B1018" t="str">
            <v>FERROSTAAL CHILE S.A.C.</v>
          </cell>
          <cell r="C1018">
            <v>34865826405</v>
          </cell>
          <cell r="D1018" t="str">
            <v>Servicio Civil Mecánico PARO ERA 2025</v>
          </cell>
          <cell r="E1018">
            <v>4500355937</v>
          </cell>
          <cell r="F1018">
            <v>10</v>
          </cell>
          <cell r="G1018">
            <v>34865317617</v>
          </cell>
          <cell r="H1018">
            <v>508788</v>
          </cell>
          <cell r="I1018">
            <v>1001850554</v>
          </cell>
          <cell r="J1018" t="str">
            <v>Liberado</v>
          </cell>
          <cell r="K1018" t="str">
            <v>P25_ERA_G2_URA 3_F-3504 10% CIERRE</v>
          </cell>
          <cell r="L1018" t="str">
            <v>S2_07_4500355937</v>
          </cell>
          <cell r="M1018">
            <v>2745202</v>
          </cell>
          <cell r="N1018" t="str">
            <v>CLP</v>
          </cell>
          <cell r="O1018">
            <v>73708</v>
          </cell>
          <cell r="P1018" t="str">
            <v>Compensado</v>
          </cell>
          <cell r="Q1018">
            <v>6006195</v>
          </cell>
          <cell r="R1018" t="str">
            <v>F-3504-Coalescedor azufre</v>
          </cell>
          <cell r="S1018">
            <v>0.1</v>
          </cell>
          <cell r="T1018" t="str">
            <v>GL</v>
          </cell>
          <cell r="U1018">
            <v>27452023</v>
          </cell>
          <cell r="V1018" t="str">
            <v>CLP</v>
          </cell>
          <cell r="W1018">
            <v>2745202</v>
          </cell>
          <cell r="X1018" t="str">
            <v>CLP</v>
          </cell>
          <cell r="Y1018">
            <v>50106888</v>
          </cell>
          <cell r="Z1018">
            <v>2941.52</v>
          </cell>
        </row>
        <row r="1019">
          <cell r="A1019">
            <v>4600035317</v>
          </cell>
          <cell r="B1019" t="str">
            <v>FERROSTAAL CHILE S.A.C.</v>
          </cell>
          <cell r="C1019">
            <v>34865826405</v>
          </cell>
          <cell r="D1019" t="str">
            <v>Servicio Civil Mecánico PARO ERA 2025</v>
          </cell>
          <cell r="E1019">
            <v>4500355937</v>
          </cell>
          <cell r="F1019">
            <v>10</v>
          </cell>
          <cell r="G1019">
            <v>34865317617</v>
          </cell>
          <cell r="H1019">
            <v>508788</v>
          </cell>
          <cell r="I1019">
            <v>1001850555</v>
          </cell>
          <cell r="J1019" t="str">
            <v>Liberado</v>
          </cell>
          <cell r="K1019" t="str">
            <v>P25_ERA_G2_URA 3_F-3505 10% CIERRE</v>
          </cell>
          <cell r="L1019" t="str">
            <v>S2_07_4500355937</v>
          </cell>
          <cell r="M1019">
            <v>859133</v>
          </cell>
          <cell r="N1019" t="str">
            <v>CLP</v>
          </cell>
          <cell r="O1019">
            <v>73708</v>
          </cell>
          <cell r="P1019" t="str">
            <v>Compensado</v>
          </cell>
          <cell r="Q1019">
            <v>6006196</v>
          </cell>
          <cell r="R1019" t="str">
            <v>F-3505-Tanque de propulsión</v>
          </cell>
          <cell r="S1019">
            <v>0.1</v>
          </cell>
          <cell r="T1019" t="str">
            <v>GL</v>
          </cell>
          <cell r="U1019">
            <v>8591329</v>
          </cell>
          <cell r="V1019" t="str">
            <v>CLP</v>
          </cell>
          <cell r="W1019">
            <v>859133</v>
          </cell>
          <cell r="X1019" t="str">
            <v>CLP</v>
          </cell>
          <cell r="Y1019">
            <v>50106889</v>
          </cell>
          <cell r="Z1019">
            <v>920.57</v>
          </cell>
        </row>
        <row r="1020">
          <cell r="A1020">
            <v>4600035317</v>
          </cell>
          <cell r="B1020" t="str">
            <v>FERROSTAAL CHILE S.A.C.</v>
          </cell>
          <cell r="C1020">
            <v>34865826405</v>
          </cell>
          <cell r="D1020" t="str">
            <v>Servicio Civil Mecánico PARO ERA 2025</v>
          </cell>
          <cell r="E1020">
            <v>4500355937</v>
          </cell>
          <cell r="F1020">
            <v>10</v>
          </cell>
          <cell r="G1020">
            <v>34865317617</v>
          </cell>
          <cell r="H1020">
            <v>508788</v>
          </cell>
          <cell r="I1020">
            <v>1001850556</v>
          </cell>
          <cell r="J1020" t="str">
            <v>Liberado</v>
          </cell>
          <cell r="K1020" t="str">
            <v>P25_ERA_G2_URA 3_F-3506 10% CIERRE</v>
          </cell>
          <cell r="L1020" t="str">
            <v>S4_09_4500355937</v>
          </cell>
          <cell r="M1020">
            <v>633958</v>
          </cell>
          <cell r="N1020" t="str">
            <v>CLP</v>
          </cell>
          <cell r="O1020">
            <v>73942</v>
          </cell>
          <cell r="P1020" t="str">
            <v>Compensado</v>
          </cell>
          <cell r="Q1020">
            <v>6006197</v>
          </cell>
          <cell r="R1020" t="str">
            <v>F-3506-Separador agua vapor</v>
          </cell>
          <cell r="S1020">
            <v>0.1</v>
          </cell>
          <cell r="T1020" t="str">
            <v>GL</v>
          </cell>
          <cell r="U1020">
            <v>6339576</v>
          </cell>
          <cell r="V1020" t="str">
            <v>CLP</v>
          </cell>
          <cell r="W1020">
            <v>633958</v>
          </cell>
          <cell r="X1020" t="str">
            <v>CLP</v>
          </cell>
          <cell r="Y1020">
            <v>50106890</v>
          </cell>
          <cell r="Z1020">
            <v>679.29</v>
          </cell>
        </row>
        <row r="1021">
          <cell r="A1021">
            <v>4600035317</v>
          </cell>
          <cell r="B1021" t="str">
            <v>FERROSTAAL CHILE S.A.C.</v>
          </cell>
          <cell r="C1021">
            <v>34865826405</v>
          </cell>
          <cell r="D1021" t="str">
            <v>Servicio Civil Mecánico PARO ERA 2025</v>
          </cell>
          <cell r="E1021">
            <v>4500355937</v>
          </cell>
          <cell r="F1021">
            <v>10</v>
          </cell>
          <cell r="G1021">
            <v>34865317617</v>
          </cell>
          <cell r="H1021">
            <v>508788</v>
          </cell>
          <cell r="I1021">
            <v>1001850557</v>
          </cell>
          <cell r="J1021" t="str">
            <v>Liberado</v>
          </cell>
          <cell r="K1021" t="str">
            <v>P25_ERA_G2_URA 3_F-3507 10% CIERRE</v>
          </cell>
          <cell r="L1021" t="str">
            <v>S2_07_4500355937</v>
          </cell>
          <cell r="M1021">
            <v>705301</v>
          </cell>
          <cell r="N1021" t="str">
            <v>CLP</v>
          </cell>
          <cell r="O1021">
            <v>73708</v>
          </cell>
          <cell r="P1021" t="str">
            <v>Compensado</v>
          </cell>
          <cell r="Q1021">
            <v>6006198</v>
          </cell>
          <cell r="R1021" t="str">
            <v>F-3507-Tambor de vaporización</v>
          </cell>
          <cell r="S1021">
            <v>0.1</v>
          </cell>
          <cell r="T1021" t="str">
            <v>GL</v>
          </cell>
          <cell r="U1021">
            <v>7053009</v>
          </cell>
          <cell r="V1021" t="str">
            <v>CLP</v>
          </cell>
          <cell r="W1021">
            <v>705301</v>
          </cell>
          <cell r="X1021" t="str">
            <v>CLP</v>
          </cell>
          <cell r="Y1021">
            <v>50106891</v>
          </cell>
          <cell r="Z1021">
            <v>755.74</v>
          </cell>
        </row>
        <row r="1022">
          <cell r="A1022">
            <v>4600035317</v>
          </cell>
          <cell r="B1022" t="str">
            <v>FERROSTAAL CHILE S.A.C.</v>
          </cell>
          <cell r="C1022">
            <v>34865826405</v>
          </cell>
          <cell r="D1022" t="str">
            <v>Servicio Civil Mecánico PARO ERA 2025</v>
          </cell>
          <cell r="E1022">
            <v>4500355937</v>
          </cell>
          <cell r="F1022">
            <v>10</v>
          </cell>
          <cell r="G1022">
            <v>34865317617</v>
          </cell>
          <cell r="H1022">
            <v>508788</v>
          </cell>
          <cell r="I1022">
            <v>1001850558</v>
          </cell>
          <cell r="J1022" t="str">
            <v>Liberado</v>
          </cell>
          <cell r="K1022" t="str">
            <v>P25_ERA_G2_URA 3_F-3508 10% CIERRE</v>
          </cell>
          <cell r="L1022" t="str">
            <v>S2_07_4500355937</v>
          </cell>
          <cell r="M1022">
            <v>567974</v>
          </cell>
          <cell r="N1022" t="str">
            <v>CLP</v>
          </cell>
          <cell r="O1022">
            <v>73708</v>
          </cell>
          <cell r="P1022" t="str">
            <v>Compensado</v>
          </cell>
          <cell r="Q1022">
            <v>6006199</v>
          </cell>
          <cell r="R1022" t="str">
            <v>F-3508-Tambor de purga</v>
          </cell>
          <cell r="S1022">
            <v>0.1</v>
          </cell>
          <cell r="T1022" t="str">
            <v>GL</v>
          </cell>
          <cell r="U1022">
            <v>5679737</v>
          </cell>
          <cell r="V1022" t="str">
            <v>CLP</v>
          </cell>
          <cell r="W1022">
            <v>567974</v>
          </cell>
          <cell r="X1022" t="str">
            <v>CLP</v>
          </cell>
          <cell r="Y1022">
            <v>50106892</v>
          </cell>
          <cell r="Z1022">
            <v>608.59</v>
          </cell>
        </row>
        <row r="1023">
          <cell r="A1023">
            <v>4600035317</v>
          </cell>
          <cell r="B1023" t="str">
            <v>FERROSTAAL CHILE S.A.C.</v>
          </cell>
          <cell r="C1023">
            <v>34865826405</v>
          </cell>
          <cell r="D1023" t="str">
            <v>Servicio Civil Mecánico PARO ERA 2025</v>
          </cell>
          <cell r="E1023">
            <v>4500355937</v>
          </cell>
          <cell r="F1023">
            <v>10</v>
          </cell>
          <cell r="G1023">
            <v>34865317617</v>
          </cell>
          <cell r="H1023">
            <v>508788</v>
          </cell>
          <cell r="I1023">
            <v>1001850559</v>
          </cell>
          <cell r="J1023" t="str">
            <v>Liberado</v>
          </cell>
          <cell r="K1023" t="str">
            <v>P25_ERA_G2_URA 3_L-3502A 10% CIERRE</v>
          </cell>
          <cell r="L1023" t="str">
            <v>S2_07_4500355937</v>
          </cell>
          <cell r="M1023">
            <v>584467</v>
          </cell>
          <cell r="N1023" t="str">
            <v>CLP</v>
          </cell>
          <cell r="O1023">
            <v>73708</v>
          </cell>
          <cell r="P1023" t="str">
            <v>Compensado</v>
          </cell>
          <cell r="Q1023">
            <v>6019917</v>
          </cell>
          <cell r="R1023" t="str">
            <v>L-3502A COLUMNA DE BURBUJEO</v>
          </cell>
          <cell r="S1023">
            <v>0.1</v>
          </cell>
          <cell r="T1023" t="str">
            <v>GL</v>
          </cell>
          <cell r="U1023">
            <v>5844668</v>
          </cell>
          <cell r="V1023" t="str">
            <v>CLP</v>
          </cell>
          <cell r="W1023">
            <v>584467</v>
          </cell>
          <cell r="X1023" t="str">
            <v>CLP</v>
          </cell>
          <cell r="Y1023">
            <v>50106894</v>
          </cell>
          <cell r="Z1023">
            <v>626.26</v>
          </cell>
        </row>
        <row r="1024">
          <cell r="A1024">
            <v>4600035317</v>
          </cell>
          <cell r="B1024" t="str">
            <v>FERROSTAAL CHILE S.A.C.</v>
          </cell>
          <cell r="C1024">
            <v>34865826405</v>
          </cell>
          <cell r="D1024" t="str">
            <v>Servicio Civil Mecánico PARO ERA 2025</v>
          </cell>
          <cell r="E1024">
            <v>4500355937</v>
          </cell>
          <cell r="F1024">
            <v>10</v>
          </cell>
          <cell r="G1024">
            <v>34865317617</v>
          </cell>
          <cell r="H1024">
            <v>508788</v>
          </cell>
          <cell r="I1024">
            <v>1001850562</v>
          </cell>
          <cell r="J1024" t="str">
            <v>Liberado</v>
          </cell>
          <cell r="K1024" t="str">
            <v>P25_ERA_G2_URA 3_L-3502B 10% CIERRE</v>
          </cell>
          <cell r="L1024" t="str">
            <v>S2_07_4500355937</v>
          </cell>
          <cell r="M1024">
            <v>584467</v>
          </cell>
          <cell r="N1024" t="str">
            <v>CLP</v>
          </cell>
          <cell r="O1024">
            <v>73708</v>
          </cell>
          <cell r="P1024" t="str">
            <v>Compensado</v>
          </cell>
          <cell r="Q1024">
            <v>6020101</v>
          </cell>
          <cell r="R1024" t="str">
            <v>L-3502B COLUMNA DE BURBUJEO</v>
          </cell>
          <cell r="S1024">
            <v>0.1</v>
          </cell>
          <cell r="T1024" t="str">
            <v>GL</v>
          </cell>
          <cell r="U1024">
            <v>5844668</v>
          </cell>
          <cell r="V1024" t="str">
            <v>CLP</v>
          </cell>
          <cell r="W1024">
            <v>584467</v>
          </cell>
          <cell r="X1024" t="str">
            <v>CLP</v>
          </cell>
          <cell r="Y1024">
            <v>50106895</v>
          </cell>
          <cell r="Z1024">
            <v>626.26</v>
          </cell>
        </row>
        <row r="1025">
          <cell r="A1025">
            <v>4600035317</v>
          </cell>
          <cell r="B1025" t="str">
            <v>FERROSTAAL CHILE S.A.C.</v>
          </cell>
          <cell r="C1025">
            <v>34865826405</v>
          </cell>
          <cell r="D1025" t="str">
            <v>Servicio Civil Mecánico PARO ERA 2025</v>
          </cell>
          <cell r="E1025">
            <v>4500355937</v>
          </cell>
          <cell r="F1025">
            <v>10</v>
          </cell>
          <cell r="G1025">
            <v>34865317617</v>
          </cell>
          <cell r="H1025">
            <v>508788</v>
          </cell>
          <cell r="I1025">
            <v>1001850563</v>
          </cell>
          <cell r="J1025" t="str">
            <v>Liberado</v>
          </cell>
          <cell r="K1025" t="str">
            <v>P25_ERA_G2_URA 3_L-3503 10% CIERRE</v>
          </cell>
          <cell r="L1025" t="str">
            <v>S2_07_4500355937</v>
          </cell>
          <cell r="M1025">
            <v>710689</v>
          </cell>
          <cell r="N1025" t="str">
            <v>CLP</v>
          </cell>
          <cell r="O1025">
            <v>73708</v>
          </cell>
          <cell r="P1025" t="str">
            <v>Compensado</v>
          </cell>
          <cell r="Q1025">
            <v>6019918</v>
          </cell>
          <cell r="R1025" t="str">
            <v>L-3503 MEZCLADOR ESTÁTICO</v>
          </cell>
          <cell r="S1025">
            <v>0.1</v>
          </cell>
          <cell r="T1025" t="str">
            <v>GL</v>
          </cell>
          <cell r="U1025">
            <v>7106891</v>
          </cell>
          <cell r="V1025" t="str">
            <v>CLP</v>
          </cell>
          <cell r="W1025">
            <v>710689</v>
          </cell>
          <cell r="X1025" t="str">
            <v>CLP</v>
          </cell>
          <cell r="Y1025">
            <v>50106896</v>
          </cell>
          <cell r="Z1025">
            <v>761.51</v>
          </cell>
        </row>
        <row r="1026">
          <cell r="A1026">
            <v>4600035317</v>
          </cell>
          <cell r="B1026" t="str">
            <v>FERROSTAAL CHILE S.A.C.</v>
          </cell>
          <cell r="C1026">
            <v>34865826405</v>
          </cell>
          <cell r="D1026" t="str">
            <v>Servicio Civil Mecánico PARO ERA 2025</v>
          </cell>
          <cell r="E1026">
            <v>4500355937</v>
          </cell>
          <cell r="F1026">
            <v>10</v>
          </cell>
          <cell r="G1026">
            <v>34865317617</v>
          </cell>
          <cell r="H1026">
            <v>508788</v>
          </cell>
          <cell r="I1026">
            <v>1001850564</v>
          </cell>
          <cell r="J1026" t="str">
            <v>Liberado</v>
          </cell>
          <cell r="K1026" t="str">
            <v>P25_ERA_G2_URA 3_L-3504 10% CIERRE</v>
          </cell>
          <cell r="L1026" t="str">
            <v>S2_07_4500355937</v>
          </cell>
          <cell r="M1026">
            <v>2473231</v>
          </cell>
          <cell r="N1026" t="str">
            <v>CLP</v>
          </cell>
          <cell r="O1026">
            <v>73708</v>
          </cell>
          <cell r="P1026" t="str">
            <v>Compensado</v>
          </cell>
          <cell r="Q1026">
            <v>6006200</v>
          </cell>
          <cell r="R1026" t="str">
            <v>L-3504-Chimenea</v>
          </cell>
          <cell r="S1026">
            <v>0.1</v>
          </cell>
          <cell r="T1026" t="str">
            <v>GL</v>
          </cell>
          <cell r="U1026">
            <v>24732306</v>
          </cell>
          <cell r="V1026" t="str">
            <v>CLP</v>
          </cell>
          <cell r="W1026">
            <v>2473231</v>
          </cell>
          <cell r="X1026" t="str">
            <v>CLP</v>
          </cell>
          <cell r="Y1026">
            <v>50106898</v>
          </cell>
          <cell r="Z1026">
            <v>2650.1</v>
          </cell>
        </row>
        <row r="1027">
          <cell r="A1027">
            <v>4600035317</v>
          </cell>
          <cell r="B1027" t="str">
            <v>FERROSTAAL CHILE S.A.C.</v>
          </cell>
          <cell r="C1027">
            <v>34865826405</v>
          </cell>
          <cell r="D1027" t="str">
            <v>Servicio Civil Mecánico PARO ERA 2025</v>
          </cell>
          <cell r="E1027">
            <v>4500355937</v>
          </cell>
          <cell r="F1027">
            <v>10</v>
          </cell>
          <cell r="G1027">
            <v>34865317617</v>
          </cell>
          <cell r="H1027">
            <v>508788</v>
          </cell>
          <cell r="I1027">
            <v>1001850585</v>
          </cell>
          <cell r="J1027" t="str">
            <v>Liberado</v>
          </cell>
          <cell r="K1027" t="str">
            <v>P25_ERA_G1_TV1_CP-01 PU PIPING</v>
          </cell>
          <cell r="L1027" t="str">
            <v>S3_08_4500355937</v>
          </cell>
          <cell r="M1027">
            <v>41143835</v>
          </cell>
          <cell r="N1027" t="str">
            <v>CLP</v>
          </cell>
          <cell r="O1027">
            <v>73845</v>
          </cell>
          <cell r="P1027" t="str">
            <v>Compensado</v>
          </cell>
          <cell r="Q1027">
            <v>6016707</v>
          </cell>
          <cell r="R1027" t="str">
            <v>hasta 4" de diámetro</v>
          </cell>
          <cell r="S1027">
            <v>1</v>
          </cell>
          <cell r="T1027" t="str">
            <v>C/U</v>
          </cell>
          <cell r="U1027">
            <v>111789</v>
          </cell>
          <cell r="V1027" t="str">
            <v>CLP</v>
          </cell>
          <cell r="W1027">
            <v>111789</v>
          </cell>
          <cell r="X1027" t="str">
            <v>CLP</v>
          </cell>
          <cell r="Y1027">
            <v>50113536</v>
          </cell>
          <cell r="Z1027">
            <v>119.78</v>
          </cell>
        </row>
        <row r="1028">
          <cell r="A1028">
            <v>4600035317</v>
          </cell>
          <cell r="B1028" t="str">
            <v>FERROSTAAL CHILE S.A.C.</v>
          </cell>
          <cell r="C1028">
            <v>34865826405</v>
          </cell>
          <cell r="D1028" t="str">
            <v>Servicio Civil Mecánico PARO ERA 2025</v>
          </cell>
          <cell r="E1028">
            <v>4500355937</v>
          </cell>
          <cell r="F1028">
            <v>10</v>
          </cell>
          <cell r="G1028">
            <v>34865317617</v>
          </cell>
          <cell r="H1028">
            <v>508788</v>
          </cell>
          <cell r="I1028">
            <v>1001850585</v>
          </cell>
          <cell r="J1028" t="str">
            <v>Liberado</v>
          </cell>
          <cell r="K1028" t="str">
            <v>P25_ERA_G1_TV1_CP-01 PU PIPING</v>
          </cell>
          <cell r="L1028" t="str">
            <v>S3_08_4500355937</v>
          </cell>
          <cell r="M1028">
            <v>41143835</v>
          </cell>
          <cell r="N1028" t="str">
            <v>CLP</v>
          </cell>
          <cell r="O1028">
            <v>73845</v>
          </cell>
          <cell r="P1028" t="str">
            <v>Compensado</v>
          </cell>
          <cell r="Q1028">
            <v>6004016</v>
          </cell>
          <cell r="R1028" t="str">
            <v>cañería de 3" a 4" de diámetro</v>
          </cell>
          <cell r="S1028">
            <v>0.56000000000000005</v>
          </cell>
          <cell r="T1028" t="str">
            <v>ML</v>
          </cell>
          <cell r="U1028">
            <v>88536</v>
          </cell>
          <cell r="V1028" t="str">
            <v>CLP</v>
          </cell>
          <cell r="W1028">
            <v>49580</v>
          </cell>
          <cell r="X1028" t="str">
            <v>CLP</v>
          </cell>
          <cell r="Y1028">
            <v>50113536</v>
          </cell>
          <cell r="Z1028">
            <v>53.13</v>
          </cell>
        </row>
        <row r="1029">
          <cell r="A1029">
            <v>4600035317</v>
          </cell>
          <cell r="B1029" t="str">
            <v>FERROSTAAL CHILE S.A.C.</v>
          </cell>
          <cell r="C1029">
            <v>34865826405</v>
          </cell>
          <cell r="D1029" t="str">
            <v>Servicio Civil Mecánico PARO ERA 2025</v>
          </cell>
          <cell r="E1029">
            <v>4500355937</v>
          </cell>
          <cell r="F1029">
            <v>10</v>
          </cell>
          <cell r="G1029">
            <v>34865317617</v>
          </cell>
          <cell r="H1029">
            <v>508788</v>
          </cell>
          <cell r="I1029">
            <v>1001850585</v>
          </cell>
          <cell r="J1029" t="str">
            <v>Liberado</v>
          </cell>
          <cell r="K1029" t="str">
            <v>P25_ERA_G1_TV1_CP-01 PU PIPING</v>
          </cell>
          <cell r="L1029" t="str">
            <v>S3_08_4500355937</v>
          </cell>
          <cell r="M1029">
            <v>41143835</v>
          </cell>
          <cell r="N1029" t="str">
            <v>CLP</v>
          </cell>
          <cell r="O1029">
            <v>73845</v>
          </cell>
          <cell r="P1029" t="str">
            <v>Compensado</v>
          </cell>
          <cell r="Q1029">
            <v>6004018</v>
          </cell>
          <cell r="R1029" t="str">
            <v>cañería de 10" a 12" de diámetro</v>
          </cell>
          <cell r="S1029">
            <v>7.68</v>
          </cell>
          <cell r="T1029" t="str">
            <v>ML</v>
          </cell>
          <cell r="U1029">
            <v>251281</v>
          </cell>
          <cell r="V1029" t="str">
            <v>CLP</v>
          </cell>
          <cell r="W1029">
            <v>1929838</v>
          </cell>
          <cell r="X1029" t="str">
            <v>CLP</v>
          </cell>
          <cell r="Y1029">
            <v>50113536</v>
          </cell>
          <cell r="Z1029">
            <v>2067.85</v>
          </cell>
        </row>
        <row r="1030">
          <cell r="A1030">
            <v>4600035317</v>
          </cell>
          <cell r="B1030" t="str">
            <v>FERROSTAAL CHILE S.A.C.</v>
          </cell>
          <cell r="C1030">
            <v>34865826405</v>
          </cell>
          <cell r="D1030" t="str">
            <v>Servicio Civil Mecánico PARO ERA 2025</v>
          </cell>
          <cell r="E1030">
            <v>4500355937</v>
          </cell>
          <cell r="F1030">
            <v>10</v>
          </cell>
          <cell r="G1030">
            <v>34865317617</v>
          </cell>
          <cell r="H1030">
            <v>508788</v>
          </cell>
          <cell r="I1030">
            <v>1001850585</v>
          </cell>
          <cell r="J1030" t="str">
            <v>Liberado</v>
          </cell>
          <cell r="K1030" t="str">
            <v>P25_ERA_G1_TV1_CP-01 PU PIPING</v>
          </cell>
          <cell r="L1030" t="str">
            <v>S3_08_4500355937</v>
          </cell>
          <cell r="M1030">
            <v>41143835</v>
          </cell>
          <cell r="N1030" t="str">
            <v>CLP</v>
          </cell>
          <cell r="O1030">
            <v>73845</v>
          </cell>
          <cell r="P1030" t="str">
            <v>Compensado</v>
          </cell>
          <cell r="Q1030">
            <v>6004016</v>
          </cell>
          <cell r="R1030" t="str">
            <v>cañería de 3" a 4" de diámetro</v>
          </cell>
          <cell r="S1030">
            <v>0.56000000000000005</v>
          </cell>
          <cell r="T1030" t="str">
            <v>ML</v>
          </cell>
          <cell r="U1030">
            <v>100766</v>
          </cell>
          <cell r="V1030" t="str">
            <v>CLP</v>
          </cell>
          <cell r="W1030">
            <v>56429</v>
          </cell>
          <cell r="X1030" t="str">
            <v>CLP</v>
          </cell>
          <cell r="Y1030">
            <v>50113536</v>
          </cell>
          <cell r="Z1030">
            <v>60.46</v>
          </cell>
        </row>
        <row r="1031">
          <cell r="A1031">
            <v>4600035317</v>
          </cell>
          <cell r="B1031" t="str">
            <v>FERROSTAAL CHILE S.A.C.</v>
          </cell>
          <cell r="C1031">
            <v>34865826405</v>
          </cell>
          <cell r="D1031" t="str">
            <v>Servicio Civil Mecánico PARO ERA 2025</v>
          </cell>
          <cell r="E1031">
            <v>4500355937</v>
          </cell>
          <cell r="F1031">
            <v>10</v>
          </cell>
          <cell r="G1031">
            <v>34865317617</v>
          </cell>
          <cell r="H1031">
            <v>508788</v>
          </cell>
          <cell r="I1031">
            <v>1001850585</v>
          </cell>
          <cell r="J1031" t="str">
            <v>Liberado</v>
          </cell>
          <cell r="K1031" t="str">
            <v>P25_ERA_G1_TV1_CP-01 PU PIPING</v>
          </cell>
          <cell r="L1031" t="str">
            <v>S3_08_4500355937</v>
          </cell>
          <cell r="M1031">
            <v>41143835</v>
          </cell>
          <cell r="N1031" t="str">
            <v>CLP</v>
          </cell>
          <cell r="O1031">
            <v>73845</v>
          </cell>
          <cell r="P1031" t="str">
            <v>Compensado</v>
          </cell>
          <cell r="Q1031">
            <v>6004018</v>
          </cell>
          <cell r="R1031" t="str">
            <v>cañería de 10" a 12" de diámetro</v>
          </cell>
          <cell r="S1031">
            <v>7.68</v>
          </cell>
          <cell r="T1031" t="str">
            <v>ML</v>
          </cell>
          <cell r="U1031">
            <v>284032</v>
          </cell>
          <cell r="V1031" t="str">
            <v>CLP</v>
          </cell>
          <cell r="W1031">
            <v>2181366</v>
          </cell>
          <cell r="X1031" t="str">
            <v>CLP</v>
          </cell>
          <cell r="Y1031">
            <v>50113536</v>
          </cell>
          <cell r="Z1031">
            <v>2337.36</v>
          </cell>
        </row>
        <row r="1032">
          <cell r="A1032">
            <v>4600035317</v>
          </cell>
          <cell r="B1032" t="str">
            <v>FERROSTAAL CHILE S.A.C.</v>
          </cell>
          <cell r="C1032">
            <v>34865826405</v>
          </cell>
          <cell r="D1032" t="str">
            <v>Servicio Civil Mecánico PARO ERA 2025</v>
          </cell>
          <cell r="E1032">
            <v>4500355937</v>
          </cell>
          <cell r="F1032">
            <v>10</v>
          </cell>
          <cell r="G1032">
            <v>34865317617</v>
          </cell>
          <cell r="H1032">
            <v>508788</v>
          </cell>
          <cell r="I1032">
            <v>1001850585</v>
          </cell>
          <cell r="J1032" t="str">
            <v>Liberado</v>
          </cell>
          <cell r="K1032" t="str">
            <v>P25_ERA_G1_TV1_CP-01 PU PIPING</v>
          </cell>
          <cell r="L1032" t="str">
            <v>S3_08_4500355937</v>
          </cell>
          <cell r="M1032">
            <v>41143835</v>
          </cell>
          <cell r="N1032" t="str">
            <v>CLP</v>
          </cell>
          <cell r="O1032">
            <v>73845</v>
          </cell>
          <cell r="P1032" t="str">
            <v>Compensado</v>
          </cell>
          <cell r="Q1032">
            <v>6018816</v>
          </cell>
          <cell r="R1032" t="str">
            <v>UN SW CARB STEEL CAÑ DE 1/2" A 1.1/2"</v>
          </cell>
          <cell r="S1032">
            <v>8</v>
          </cell>
          <cell r="T1032" t="str">
            <v>C/U</v>
          </cell>
          <cell r="U1032">
            <v>57132</v>
          </cell>
          <cell r="V1032" t="str">
            <v>CLP</v>
          </cell>
          <cell r="W1032">
            <v>457056</v>
          </cell>
          <cell r="X1032" t="str">
            <v>CLP</v>
          </cell>
          <cell r="Y1032">
            <v>50113536</v>
          </cell>
          <cell r="Z1032">
            <v>489.74</v>
          </cell>
        </row>
        <row r="1033">
          <cell r="A1033">
            <v>4600035317</v>
          </cell>
          <cell r="B1033" t="str">
            <v>FERROSTAAL CHILE S.A.C.</v>
          </cell>
          <cell r="C1033">
            <v>34865826405</v>
          </cell>
          <cell r="D1033" t="str">
            <v>Servicio Civil Mecánico PARO ERA 2025</v>
          </cell>
          <cell r="E1033">
            <v>4500355937</v>
          </cell>
          <cell r="F1033">
            <v>10</v>
          </cell>
          <cell r="G1033">
            <v>34865317617</v>
          </cell>
          <cell r="H1033">
            <v>508788</v>
          </cell>
          <cell r="I1033">
            <v>1001850585</v>
          </cell>
          <cell r="J1033" t="str">
            <v>Liberado</v>
          </cell>
          <cell r="K1033" t="str">
            <v>P25_ERA_G1_TV1_CP-01 PU PIPING</v>
          </cell>
          <cell r="L1033" t="str">
            <v>S3_08_4500355937</v>
          </cell>
          <cell r="M1033">
            <v>41143835</v>
          </cell>
          <cell r="N1033" t="str">
            <v>CLP</v>
          </cell>
          <cell r="O1033">
            <v>73845</v>
          </cell>
          <cell r="P1033" t="str">
            <v>Compensado</v>
          </cell>
          <cell r="Q1033">
            <v>6018820</v>
          </cell>
          <cell r="R1033" t="str">
            <v>UN SW CARB STEEL CAÑERÍA  2" A 2.1/2"</v>
          </cell>
          <cell r="S1033">
            <v>8</v>
          </cell>
          <cell r="T1033" t="str">
            <v>C/U</v>
          </cell>
          <cell r="U1033">
            <v>112989</v>
          </cell>
          <cell r="V1033" t="str">
            <v>CLP</v>
          </cell>
          <cell r="W1033">
            <v>903912</v>
          </cell>
          <cell r="X1033" t="str">
            <v>CLP</v>
          </cell>
          <cell r="Y1033">
            <v>50113536</v>
          </cell>
          <cell r="Z1033">
            <v>968.55</v>
          </cell>
        </row>
        <row r="1034">
          <cell r="A1034">
            <v>4600035317</v>
          </cell>
          <cell r="B1034" t="str">
            <v>FERROSTAAL CHILE S.A.C.</v>
          </cell>
          <cell r="C1034">
            <v>34865826405</v>
          </cell>
          <cell r="D1034" t="str">
            <v>Servicio Civil Mecánico PARO ERA 2025</v>
          </cell>
          <cell r="E1034">
            <v>4500355937</v>
          </cell>
          <cell r="F1034">
            <v>10</v>
          </cell>
          <cell r="G1034">
            <v>34865317617</v>
          </cell>
          <cell r="H1034">
            <v>508788</v>
          </cell>
          <cell r="I1034">
            <v>1001850585</v>
          </cell>
          <cell r="J1034" t="str">
            <v>Liberado</v>
          </cell>
          <cell r="K1034" t="str">
            <v>P25_ERA_G1_TV1_CP-01 PU PIPING</v>
          </cell>
          <cell r="L1034" t="str">
            <v>S3_08_4500355937</v>
          </cell>
          <cell r="M1034">
            <v>41143835</v>
          </cell>
          <cell r="N1034" t="str">
            <v>CLP</v>
          </cell>
          <cell r="O1034">
            <v>73845</v>
          </cell>
          <cell r="P1034" t="str">
            <v>Compensado</v>
          </cell>
          <cell r="Q1034">
            <v>6004024</v>
          </cell>
          <cell r="R1034" t="str">
            <v>cañería de 1.1/2" a 2.1/2" de diámetro</v>
          </cell>
          <cell r="S1034">
            <v>8</v>
          </cell>
          <cell r="T1034" t="str">
            <v>C/U</v>
          </cell>
          <cell r="U1034">
            <v>95458</v>
          </cell>
          <cell r="V1034" t="str">
            <v>CLP</v>
          </cell>
          <cell r="W1034">
            <v>763664</v>
          </cell>
          <cell r="X1034" t="str">
            <v>CLP</v>
          </cell>
          <cell r="Y1034">
            <v>50113536</v>
          </cell>
          <cell r="Z1034">
            <v>818.28</v>
          </cell>
        </row>
        <row r="1035">
          <cell r="A1035">
            <v>4600035317</v>
          </cell>
          <cell r="B1035" t="str">
            <v>FERROSTAAL CHILE S.A.C.</v>
          </cell>
          <cell r="C1035">
            <v>34865826405</v>
          </cell>
          <cell r="D1035" t="str">
            <v>Servicio Civil Mecánico PARO ERA 2025</v>
          </cell>
          <cell r="E1035">
            <v>4500355937</v>
          </cell>
          <cell r="F1035">
            <v>10</v>
          </cell>
          <cell r="G1035">
            <v>34865317617</v>
          </cell>
          <cell r="H1035">
            <v>508788</v>
          </cell>
          <cell r="I1035">
            <v>1001850585</v>
          </cell>
          <cell r="J1035" t="str">
            <v>Liberado</v>
          </cell>
          <cell r="K1035" t="str">
            <v>P25_ERA_G1_TV1_CP-01 PU PIPING</v>
          </cell>
          <cell r="L1035" t="str">
            <v>S3_08_4500355937</v>
          </cell>
          <cell r="M1035">
            <v>41143835</v>
          </cell>
          <cell r="N1035" t="str">
            <v>CLP</v>
          </cell>
          <cell r="O1035">
            <v>73845</v>
          </cell>
          <cell r="P1035" t="str">
            <v>Compensado</v>
          </cell>
          <cell r="Q1035">
            <v>6004029</v>
          </cell>
          <cell r="R1035" t="str">
            <v>cañería de  4" de diámetro</v>
          </cell>
          <cell r="S1035">
            <v>8</v>
          </cell>
          <cell r="T1035" t="str">
            <v>C/U</v>
          </cell>
          <cell r="U1035">
            <v>192667</v>
          </cell>
          <cell r="V1035" t="str">
            <v>CLP</v>
          </cell>
          <cell r="W1035">
            <v>1541336</v>
          </cell>
          <cell r="X1035" t="str">
            <v>CLP</v>
          </cell>
          <cell r="Y1035">
            <v>50113536</v>
          </cell>
          <cell r="Z1035">
            <v>1651.56</v>
          </cell>
        </row>
        <row r="1036">
          <cell r="A1036">
            <v>4600035317</v>
          </cell>
          <cell r="B1036" t="str">
            <v>FERROSTAAL CHILE S.A.C.</v>
          </cell>
          <cell r="C1036">
            <v>34865826405</v>
          </cell>
          <cell r="D1036" t="str">
            <v>Servicio Civil Mecánico PARO ERA 2025</v>
          </cell>
          <cell r="E1036">
            <v>4500355937</v>
          </cell>
          <cell r="F1036">
            <v>10</v>
          </cell>
          <cell r="G1036">
            <v>34865317617</v>
          </cell>
          <cell r="H1036">
            <v>508788</v>
          </cell>
          <cell r="I1036">
            <v>1001850585</v>
          </cell>
          <cell r="J1036" t="str">
            <v>Liberado</v>
          </cell>
          <cell r="K1036" t="str">
            <v>P25_ERA_G1_TV1_CP-01 PU PIPING</v>
          </cell>
          <cell r="L1036" t="str">
            <v>S3_08_4500355937</v>
          </cell>
          <cell r="M1036">
            <v>41143835</v>
          </cell>
          <cell r="N1036" t="str">
            <v>CLP</v>
          </cell>
          <cell r="O1036">
            <v>73845</v>
          </cell>
          <cell r="P1036" t="str">
            <v>Compensado</v>
          </cell>
          <cell r="Q1036">
            <v>6004031</v>
          </cell>
          <cell r="R1036" t="str">
            <v>cañería de 8" de diámetro</v>
          </cell>
          <cell r="S1036">
            <v>5</v>
          </cell>
          <cell r="T1036" t="str">
            <v>C/U</v>
          </cell>
          <cell r="U1036">
            <v>341154</v>
          </cell>
          <cell r="V1036" t="str">
            <v>CLP</v>
          </cell>
          <cell r="W1036">
            <v>1705770</v>
          </cell>
          <cell r="X1036" t="str">
            <v>CLP</v>
          </cell>
          <cell r="Y1036">
            <v>50113536</v>
          </cell>
          <cell r="Z1036">
            <v>1827.75</v>
          </cell>
        </row>
        <row r="1037">
          <cell r="A1037">
            <v>4600035317</v>
          </cell>
          <cell r="B1037" t="str">
            <v>FERROSTAAL CHILE S.A.C.</v>
          </cell>
          <cell r="C1037">
            <v>34865826405</v>
          </cell>
          <cell r="D1037" t="str">
            <v>Servicio Civil Mecánico PARO ERA 2025</v>
          </cell>
          <cell r="E1037">
            <v>4500355937</v>
          </cell>
          <cell r="F1037">
            <v>10</v>
          </cell>
          <cell r="G1037">
            <v>34865317617</v>
          </cell>
          <cell r="H1037">
            <v>508788</v>
          </cell>
          <cell r="I1037">
            <v>1001850585</v>
          </cell>
          <cell r="J1037" t="str">
            <v>Liberado</v>
          </cell>
          <cell r="K1037" t="str">
            <v>P25_ERA_G1_TV1_CP-01 PU PIPING</v>
          </cell>
          <cell r="L1037" t="str">
            <v>S3_08_4500355937</v>
          </cell>
          <cell r="M1037">
            <v>41143835</v>
          </cell>
          <cell r="N1037" t="str">
            <v>CLP</v>
          </cell>
          <cell r="O1037">
            <v>73845</v>
          </cell>
          <cell r="P1037" t="str">
            <v>Compensado</v>
          </cell>
          <cell r="Q1037">
            <v>6004032</v>
          </cell>
          <cell r="R1037" t="str">
            <v>cañería de 10" de diámetro</v>
          </cell>
          <cell r="S1037">
            <v>9</v>
          </cell>
          <cell r="T1037" t="str">
            <v>C/U</v>
          </cell>
          <cell r="U1037">
            <v>424940</v>
          </cell>
          <cell r="V1037" t="str">
            <v>CLP</v>
          </cell>
          <cell r="W1037">
            <v>3824460</v>
          </cell>
          <cell r="X1037" t="str">
            <v>CLP</v>
          </cell>
          <cell r="Y1037">
            <v>50113536</v>
          </cell>
          <cell r="Z1037">
            <v>4097.96</v>
          </cell>
        </row>
        <row r="1038">
          <cell r="A1038">
            <v>4600035317</v>
          </cell>
          <cell r="B1038" t="str">
            <v>FERROSTAAL CHILE S.A.C.</v>
          </cell>
          <cell r="C1038">
            <v>34865826405</v>
          </cell>
          <cell r="D1038" t="str">
            <v>Servicio Civil Mecánico PARO ERA 2025</v>
          </cell>
          <cell r="E1038">
            <v>4500355937</v>
          </cell>
          <cell r="F1038">
            <v>10</v>
          </cell>
          <cell r="G1038">
            <v>34865317617</v>
          </cell>
          <cell r="H1038">
            <v>508788</v>
          </cell>
          <cell r="I1038">
            <v>1001850585</v>
          </cell>
          <cell r="J1038" t="str">
            <v>Liberado</v>
          </cell>
          <cell r="K1038" t="str">
            <v>P25_ERA_G1_TV1_CP-01 PU PIPING</v>
          </cell>
          <cell r="L1038" t="str">
            <v>S3_08_4500355937</v>
          </cell>
          <cell r="M1038">
            <v>41143835</v>
          </cell>
          <cell r="N1038" t="str">
            <v>CLP</v>
          </cell>
          <cell r="O1038">
            <v>73845</v>
          </cell>
          <cell r="P1038" t="str">
            <v>Compensado</v>
          </cell>
          <cell r="Q1038">
            <v>6004033</v>
          </cell>
          <cell r="R1038" t="str">
            <v>cañería de 12" de diámetro</v>
          </cell>
          <cell r="S1038">
            <v>16</v>
          </cell>
          <cell r="T1038" t="str">
            <v>C/U</v>
          </cell>
          <cell r="U1038">
            <v>502287</v>
          </cell>
          <cell r="V1038" t="str">
            <v>CLP</v>
          </cell>
          <cell r="W1038">
            <v>8036592</v>
          </cell>
          <cell r="X1038" t="str">
            <v>CLP</v>
          </cell>
          <cell r="Y1038">
            <v>50113536</v>
          </cell>
          <cell r="Z1038">
            <v>8611.31</v>
          </cell>
        </row>
        <row r="1039">
          <cell r="A1039">
            <v>4600035317</v>
          </cell>
          <cell r="B1039" t="str">
            <v>FERROSTAAL CHILE S.A.C.</v>
          </cell>
          <cell r="C1039">
            <v>34865826405</v>
          </cell>
          <cell r="D1039" t="str">
            <v>Servicio Civil Mecánico PARO ERA 2025</v>
          </cell>
          <cell r="E1039">
            <v>4500355937</v>
          </cell>
          <cell r="F1039">
            <v>10</v>
          </cell>
          <cell r="G1039">
            <v>34865317617</v>
          </cell>
          <cell r="H1039">
            <v>508788</v>
          </cell>
          <cell r="I1039">
            <v>1001850585</v>
          </cell>
          <cell r="J1039" t="str">
            <v>Liberado</v>
          </cell>
          <cell r="K1039" t="str">
            <v>P25_ERA_G1_TV1_CP-01 PU PIPING</v>
          </cell>
          <cell r="L1039" t="str">
            <v>S3_08_4500355937</v>
          </cell>
          <cell r="M1039">
            <v>41143835</v>
          </cell>
          <cell r="N1039" t="str">
            <v>CLP</v>
          </cell>
          <cell r="O1039">
            <v>73845</v>
          </cell>
          <cell r="P1039" t="str">
            <v>Compensado</v>
          </cell>
          <cell r="Q1039">
            <v>24170</v>
          </cell>
          <cell r="R1039" t="str">
            <v>Fabricación y montaje de estructura.</v>
          </cell>
          <cell r="S1039">
            <v>312.58999999999997</v>
          </cell>
          <cell r="T1039" t="str">
            <v>KG</v>
          </cell>
          <cell r="U1039">
            <v>10085</v>
          </cell>
          <cell r="V1039" t="str">
            <v>CLP</v>
          </cell>
          <cell r="W1039">
            <v>3152470</v>
          </cell>
          <cell r="X1039" t="str">
            <v>CLP</v>
          </cell>
          <cell r="Y1039">
            <v>50113536</v>
          </cell>
          <cell r="Z1039">
            <v>3377.91</v>
          </cell>
        </row>
        <row r="1040">
          <cell r="A1040">
            <v>4600035317</v>
          </cell>
          <cell r="B1040" t="str">
            <v>FERROSTAAL CHILE S.A.C.</v>
          </cell>
          <cell r="C1040">
            <v>34865826405</v>
          </cell>
          <cell r="D1040" t="str">
            <v>Servicio Civil Mecánico PARO ERA 2025</v>
          </cell>
          <cell r="E1040">
            <v>4500355937</v>
          </cell>
          <cell r="F1040">
            <v>10</v>
          </cell>
          <cell r="G1040">
            <v>34865317617</v>
          </cell>
          <cell r="H1040">
            <v>508788</v>
          </cell>
          <cell r="I1040">
            <v>1001850585</v>
          </cell>
          <cell r="J1040" t="str">
            <v>Liberado</v>
          </cell>
          <cell r="K1040" t="str">
            <v>P25_ERA_G1_TV1_CP-01 PU PIPING</v>
          </cell>
          <cell r="L1040" t="str">
            <v>S3_08_4500355937</v>
          </cell>
          <cell r="M1040">
            <v>41143835</v>
          </cell>
          <cell r="N1040" t="str">
            <v>CLP</v>
          </cell>
          <cell r="O1040">
            <v>73845</v>
          </cell>
          <cell r="P1040" t="str">
            <v>Compensado</v>
          </cell>
          <cell r="Q1040">
            <v>29032</v>
          </cell>
          <cell r="R1040" t="str">
            <v>SOLO DESMONTAJE de estructura</v>
          </cell>
          <cell r="S1040">
            <v>312.58999999999997</v>
          </cell>
          <cell r="T1040" t="str">
            <v>KG</v>
          </cell>
          <cell r="U1040">
            <v>2078</v>
          </cell>
          <cell r="V1040" t="str">
            <v>CLP</v>
          </cell>
          <cell r="W1040">
            <v>649562</v>
          </cell>
          <cell r="X1040" t="str">
            <v>CLP</v>
          </cell>
          <cell r="Y1040">
            <v>50113536</v>
          </cell>
          <cell r="Z1040">
            <v>696.01</v>
          </cell>
        </row>
        <row r="1041">
          <cell r="A1041">
            <v>4600035317</v>
          </cell>
          <cell r="B1041" t="str">
            <v>FERROSTAAL CHILE S.A.C.</v>
          </cell>
          <cell r="C1041">
            <v>34865826405</v>
          </cell>
          <cell r="D1041" t="str">
            <v>Servicio Civil Mecánico PARO ERA 2025</v>
          </cell>
          <cell r="E1041">
            <v>4500355937</v>
          </cell>
          <cell r="F1041">
            <v>10</v>
          </cell>
          <cell r="G1041">
            <v>34865317617</v>
          </cell>
          <cell r="H1041">
            <v>508788</v>
          </cell>
          <cell r="I1041">
            <v>1001850585</v>
          </cell>
          <cell r="J1041" t="str">
            <v>Liberado</v>
          </cell>
          <cell r="K1041" t="str">
            <v>P25_ERA_G1_TV1_CP-01 PU PIPING</v>
          </cell>
          <cell r="L1041" t="str">
            <v>S3_08_4500355937</v>
          </cell>
          <cell r="M1041">
            <v>41143835</v>
          </cell>
          <cell r="N1041" t="str">
            <v>CLP</v>
          </cell>
          <cell r="O1041">
            <v>73845</v>
          </cell>
          <cell r="P1041" t="str">
            <v>Compensado</v>
          </cell>
          <cell r="Q1041">
            <v>6011691</v>
          </cell>
          <cell r="R1041" t="str">
            <v>Pint Equip Cañ Sop&amp;EstrGral T°sobre60°C</v>
          </cell>
          <cell r="S1041">
            <v>118</v>
          </cell>
          <cell r="T1041" t="str">
            <v>M2</v>
          </cell>
          <cell r="U1041">
            <v>131780</v>
          </cell>
          <cell r="V1041" t="str">
            <v>CLP</v>
          </cell>
          <cell r="W1041">
            <v>15550040</v>
          </cell>
          <cell r="X1041" t="str">
            <v>CLP</v>
          </cell>
          <cell r="Y1041">
            <v>50113536</v>
          </cell>
          <cell r="Z1041">
            <v>16662.07</v>
          </cell>
        </row>
        <row r="1042">
          <cell r="A1042">
            <v>4600035317</v>
          </cell>
          <cell r="B1042" t="str">
            <v>FERROSTAAL CHILE S.A.C.</v>
          </cell>
          <cell r="C1042">
            <v>34865826405</v>
          </cell>
          <cell r="D1042" t="str">
            <v>Servicio Civil Mecánico PARO ERA 2025</v>
          </cell>
          <cell r="E1042">
            <v>4500355937</v>
          </cell>
          <cell r="F1042">
            <v>10</v>
          </cell>
          <cell r="G1042">
            <v>34865317617</v>
          </cell>
          <cell r="H1042">
            <v>508788</v>
          </cell>
          <cell r="I1042">
            <v>1001850585</v>
          </cell>
          <cell r="J1042" t="str">
            <v>Liberado</v>
          </cell>
          <cell r="K1042" t="str">
            <v>P25_ERA_G1_TV1_CP-01 PU PIPING</v>
          </cell>
          <cell r="L1042" t="str">
            <v>S3_08_4500355937</v>
          </cell>
          <cell r="M1042">
            <v>41143835</v>
          </cell>
          <cell r="N1042" t="str">
            <v>CLP</v>
          </cell>
          <cell r="O1042">
            <v>73845</v>
          </cell>
          <cell r="P1042" t="str">
            <v>Compensado</v>
          </cell>
          <cell r="Q1042">
            <v>6004012</v>
          </cell>
          <cell r="R1042" t="str">
            <v>de 1/2" a 2" Acero al carbono</v>
          </cell>
          <cell r="S1042">
            <v>1</v>
          </cell>
          <cell r="T1042" t="str">
            <v>C/U</v>
          </cell>
          <cell r="U1042">
            <v>229971</v>
          </cell>
          <cell r="V1042" t="str">
            <v>CLP</v>
          </cell>
          <cell r="W1042">
            <v>229971</v>
          </cell>
          <cell r="X1042" t="str">
            <v>CLP</v>
          </cell>
          <cell r="Y1042">
            <v>50113536</v>
          </cell>
          <cell r="Z1042">
            <v>246.42</v>
          </cell>
        </row>
        <row r="1043">
          <cell r="A1043">
            <v>4600035317</v>
          </cell>
          <cell r="B1043" t="str">
            <v>FERROSTAAL CHILE S.A.C.</v>
          </cell>
          <cell r="C1043">
            <v>34865826405</v>
          </cell>
          <cell r="D1043" t="str">
            <v>Servicio Civil Mecánico PARO ERA 2025</v>
          </cell>
          <cell r="E1043">
            <v>4500355937</v>
          </cell>
          <cell r="F1043">
            <v>10</v>
          </cell>
          <cell r="G1043">
            <v>34865317617</v>
          </cell>
          <cell r="H1043">
            <v>508788</v>
          </cell>
          <cell r="I1043">
            <v>1001850596</v>
          </cell>
          <cell r="J1043" t="str">
            <v>Liberado</v>
          </cell>
          <cell r="K1043" t="str">
            <v>P25_ERA_G1_BEN_CP-03 PU PIPING</v>
          </cell>
          <cell r="L1043" t="str">
            <v>S3_08_4500355937</v>
          </cell>
          <cell r="M1043">
            <v>2603463</v>
          </cell>
          <cell r="N1043" t="str">
            <v>CLP</v>
          </cell>
          <cell r="O1043">
            <v>73845</v>
          </cell>
          <cell r="P1043" t="str">
            <v>Compensado</v>
          </cell>
          <cell r="Q1043">
            <v>6004012</v>
          </cell>
          <cell r="R1043" t="str">
            <v>de 1/2" a 2" Acero al carbono</v>
          </cell>
          <cell r="S1043">
            <v>4</v>
          </cell>
          <cell r="T1043" t="str">
            <v>C/U</v>
          </cell>
          <cell r="U1043">
            <v>229971</v>
          </cell>
          <cell r="V1043" t="str">
            <v>CLP</v>
          </cell>
          <cell r="W1043">
            <v>919884</v>
          </cell>
          <cell r="X1043" t="str">
            <v>CLP</v>
          </cell>
          <cell r="Y1043">
            <v>50113765</v>
          </cell>
          <cell r="Z1043">
            <v>985.67</v>
          </cell>
        </row>
        <row r="1044">
          <cell r="A1044">
            <v>4600035317</v>
          </cell>
          <cell r="B1044" t="str">
            <v>FERROSTAAL CHILE S.A.C.</v>
          </cell>
          <cell r="C1044">
            <v>34865826405</v>
          </cell>
          <cell r="D1044" t="str">
            <v>Servicio Civil Mecánico PARO ERA 2025</v>
          </cell>
          <cell r="E1044">
            <v>4500355937</v>
          </cell>
          <cell r="F1044">
            <v>10</v>
          </cell>
          <cell r="G1044">
            <v>34865317617</v>
          </cell>
          <cell r="H1044">
            <v>508788</v>
          </cell>
          <cell r="I1044">
            <v>1001850596</v>
          </cell>
          <cell r="J1044" t="str">
            <v>Liberado</v>
          </cell>
          <cell r="K1044" t="str">
            <v>P25_ERA_G1_BEN_CP-03 PU PIPING</v>
          </cell>
          <cell r="L1044" t="str">
            <v>S3_08_4500355937</v>
          </cell>
          <cell r="M1044">
            <v>2603463</v>
          </cell>
          <cell r="N1044" t="str">
            <v>CLP</v>
          </cell>
          <cell r="O1044">
            <v>73845</v>
          </cell>
          <cell r="P1044" t="str">
            <v>Compensado</v>
          </cell>
          <cell r="Q1044">
            <v>6004015</v>
          </cell>
          <cell r="R1044" t="str">
            <v>cañería de 1/2" hasta 2.1/2" de diámetro</v>
          </cell>
          <cell r="S1044">
            <v>0.1</v>
          </cell>
          <cell r="T1044" t="str">
            <v>ML</v>
          </cell>
          <cell r="U1044">
            <v>66499</v>
          </cell>
          <cell r="V1044" t="str">
            <v>CLP</v>
          </cell>
          <cell r="W1044">
            <v>6650</v>
          </cell>
          <cell r="X1044" t="str">
            <v>CLP</v>
          </cell>
          <cell r="Y1044">
            <v>50113765</v>
          </cell>
          <cell r="Z1044">
            <v>7.13</v>
          </cell>
        </row>
        <row r="1045">
          <cell r="A1045">
            <v>4600035317</v>
          </cell>
          <cell r="B1045" t="str">
            <v>FERROSTAAL CHILE S.A.C.</v>
          </cell>
          <cell r="C1045">
            <v>34865826405</v>
          </cell>
          <cell r="D1045" t="str">
            <v>Servicio Civil Mecánico PARO ERA 2025</v>
          </cell>
          <cell r="E1045">
            <v>4500355937</v>
          </cell>
          <cell r="F1045">
            <v>10</v>
          </cell>
          <cell r="G1045">
            <v>34865317617</v>
          </cell>
          <cell r="H1045">
            <v>508788</v>
          </cell>
          <cell r="I1045">
            <v>1001850596</v>
          </cell>
          <cell r="J1045" t="str">
            <v>Liberado</v>
          </cell>
          <cell r="K1045" t="str">
            <v>P25_ERA_G1_BEN_CP-03 PU PIPING</v>
          </cell>
          <cell r="L1045" t="str">
            <v>S3_08_4500355937</v>
          </cell>
          <cell r="M1045">
            <v>2603463</v>
          </cell>
          <cell r="N1045" t="str">
            <v>CLP</v>
          </cell>
          <cell r="O1045">
            <v>73845</v>
          </cell>
          <cell r="P1045" t="str">
            <v>Compensado</v>
          </cell>
          <cell r="Q1045">
            <v>6004016</v>
          </cell>
          <cell r="R1045" t="str">
            <v>cañería de 3" a 4" de diámetro</v>
          </cell>
          <cell r="S1045">
            <v>1.45</v>
          </cell>
          <cell r="T1045" t="str">
            <v>ML</v>
          </cell>
          <cell r="U1045">
            <v>88536</v>
          </cell>
          <cell r="V1045" t="str">
            <v>CLP</v>
          </cell>
          <cell r="W1045">
            <v>128377</v>
          </cell>
          <cell r="X1045" t="str">
            <v>CLP</v>
          </cell>
          <cell r="Y1045">
            <v>50113765</v>
          </cell>
          <cell r="Z1045">
            <v>137.56</v>
          </cell>
        </row>
        <row r="1046">
          <cell r="A1046">
            <v>4600035317</v>
          </cell>
          <cell r="B1046" t="str">
            <v>FERROSTAAL CHILE S.A.C.</v>
          </cell>
          <cell r="C1046">
            <v>34865826405</v>
          </cell>
          <cell r="D1046" t="str">
            <v>Servicio Civil Mecánico PARO ERA 2025</v>
          </cell>
          <cell r="E1046">
            <v>4500355937</v>
          </cell>
          <cell r="F1046">
            <v>10</v>
          </cell>
          <cell r="G1046">
            <v>34865317617</v>
          </cell>
          <cell r="H1046">
            <v>508788</v>
          </cell>
          <cell r="I1046">
            <v>1001850596</v>
          </cell>
          <cell r="J1046" t="str">
            <v>Liberado</v>
          </cell>
          <cell r="K1046" t="str">
            <v>P25_ERA_G1_BEN_CP-03 PU PIPING</v>
          </cell>
          <cell r="L1046" t="str">
            <v>S3_08_4500355937</v>
          </cell>
          <cell r="M1046">
            <v>2603463</v>
          </cell>
          <cell r="N1046" t="str">
            <v>CLP</v>
          </cell>
          <cell r="O1046">
            <v>73845</v>
          </cell>
          <cell r="P1046" t="str">
            <v>Compensado</v>
          </cell>
          <cell r="Q1046">
            <v>6004015</v>
          </cell>
          <cell r="R1046" t="str">
            <v>cañería de 1/2" hasta 2.1/2" de diámetro</v>
          </cell>
          <cell r="S1046">
            <v>0.1</v>
          </cell>
          <cell r="T1046" t="str">
            <v>ML</v>
          </cell>
          <cell r="U1046">
            <v>74407</v>
          </cell>
          <cell r="V1046" t="str">
            <v>CLP</v>
          </cell>
          <cell r="W1046">
            <v>7441</v>
          </cell>
          <cell r="X1046" t="str">
            <v>CLP</v>
          </cell>
          <cell r="Y1046">
            <v>50113765</v>
          </cell>
          <cell r="Z1046">
            <v>7.97</v>
          </cell>
        </row>
        <row r="1047">
          <cell r="A1047">
            <v>4600035317</v>
          </cell>
          <cell r="B1047" t="str">
            <v>FERROSTAAL CHILE S.A.C.</v>
          </cell>
          <cell r="C1047">
            <v>34865826405</v>
          </cell>
          <cell r="D1047" t="str">
            <v>Servicio Civil Mecánico PARO ERA 2025</v>
          </cell>
          <cell r="E1047">
            <v>4500355937</v>
          </cell>
          <cell r="F1047">
            <v>10</v>
          </cell>
          <cell r="G1047">
            <v>34865317617</v>
          </cell>
          <cell r="H1047">
            <v>508788</v>
          </cell>
          <cell r="I1047">
            <v>1001850596</v>
          </cell>
          <cell r="J1047" t="str">
            <v>Liberado</v>
          </cell>
          <cell r="K1047" t="str">
            <v>P25_ERA_G1_BEN_CP-03 PU PIPING</v>
          </cell>
          <cell r="L1047" t="str">
            <v>S3_08_4500355937</v>
          </cell>
          <cell r="M1047">
            <v>2603463</v>
          </cell>
          <cell r="N1047" t="str">
            <v>CLP</v>
          </cell>
          <cell r="O1047">
            <v>73845</v>
          </cell>
          <cell r="P1047" t="str">
            <v>Compensado</v>
          </cell>
          <cell r="Q1047">
            <v>6004016</v>
          </cell>
          <cell r="R1047" t="str">
            <v>cañería de 3" a 4" de diámetro</v>
          </cell>
          <cell r="S1047">
            <v>1.45</v>
          </cell>
          <cell r="T1047" t="str">
            <v>ML</v>
          </cell>
          <cell r="U1047">
            <v>100766</v>
          </cell>
          <cell r="V1047" t="str">
            <v>CLP</v>
          </cell>
          <cell r="W1047">
            <v>146111</v>
          </cell>
          <cell r="X1047" t="str">
            <v>CLP</v>
          </cell>
          <cell r="Y1047">
            <v>50113765</v>
          </cell>
          <cell r="Z1047">
            <v>156.56</v>
          </cell>
        </row>
        <row r="1048">
          <cell r="A1048">
            <v>4600035317</v>
          </cell>
          <cell r="B1048" t="str">
            <v>FERROSTAAL CHILE S.A.C.</v>
          </cell>
          <cell r="C1048">
            <v>34865826405</v>
          </cell>
          <cell r="D1048" t="str">
            <v>Servicio Civil Mecánico PARO ERA 2025</v>
          </cell>
          <cell r="E1048">
            <v>4500355937</v>
          </cell>
          <cell r="F1048">
            <v>10</v>
          </cell>
          <cell r="G1048">
            <v>34865317617</v>
          </cell>
          <cell r="H1048">
            <v>508788</v>
          </cell>
          <cell r="I1048">
            <v>1001850596</v>
          </cell>
          <cell r="J1048" t="str">
            <v>Liberado</v>
          </cell>
          <cell r="K1048" t="str">
            <v>P25_ERA_G1_BEN_CP-03 PU PIPING</v>
          </cell>
          <cell r="L1048" t="str">
            <v>S3_08_4500355937</v>
          </cell>
          <cell r="M1048">
            <v>2603463</v>
          </cell>
          <cell r="N1048" t="str">
            <v>CLP</v>
          </cell>
          <cell r="O1048">
            <v>73845</v>
          </cell>
          <cell r="P1048" t="str">
            <v>Compensado</v>
          </cell>
          <cell r="Q1048">
            <v>6018816</v>
          </cell>
          <cell r="R1048" t="str">
            <v>UN SW CARB STEEL CAÑ DE 1/2" A 1.1/2"</v>
          </cell>
          <cell r="S1048">
            <v>5</v>
          </cell>
          <cell r="T1048" t="str">
            <v>C/U</v>
          </cell>
          <cell r="U1048">
            <v>57132</v>
          </cell>
          <cell r="V1048" t="str">
            <v>CLP</v>
          </cell>
          <cell r="W1048">
            <v>285660</v>
          </cell>
          <cell r="X1048" t="str">
            <v>CLP</v>
          </cell>
          <cell r="Y1048">
            <v>50113765</v>
          </cell>
          <cell r="Z1048">
            <v>306.08999999999997</v>
          </cell>
        </row>
        <row r="1049">
          <cell r="A1049">
            <v>4600035317</v>
          </cell>
          <cell r="B1049" t="str">
            <v>FERROSTAAL CHILE S.A.C.</v>
          </cell>
          <cell r="C1049">
            <v>34865826405</v>
          </cell>
          <cell r="D1049" t="str">
            <v>Servicio Civil Mecánico PARO ERA 2025</v>
          </cell>
          <cell r="E1049">
            <v>4500355937</v>
          </cell>
          <cell r="F1049">
            <v>10</v>
          </cell>
          <cell r="G1049">
            <v>34865317617</v>
          </cell>
          <cell r="H1049">
            <v>508788</v>
          </cell>
          <cell r="I1049">
            <v>1001850596</v>
          </cell>
          <cell r="J1049" t="str">
            <v>Liberado</v>
          </cell>
          <cell r="K1049" t="str">
            <v>P25_ERA_G1_BEN_CP-03 PU PIPING</v>
          </cell>
          <cell r="L1049" t="str">
            <v>S3_08_4500355937</v>
          </cell>
          <cell r="M1049">
            <v>2603463</v>
          </cell>
          <cell r="N1049" t="str">
            <v>CLP</v>
          </cell>
          <cell r="O1049">
            <v>73845</v>
          </cell>
          <cell r="P1049" t="str">
            <v>Compensado</v>
          </cell>
          <cell r="Q1049">
            <v>6004028</v>
          </cell>
          <cell r="R1049" t="str">
            <v>cañería de 3" de diámetro</v>
          </cell>
          <cell r="S1049">
            <v>1</v>
          </cell>
          <cell r="T1049" t="str">
            <v>C/U</v>
          </cell>
          <cell r="U1049">
            <v>163329</v>
          </cell>
          <cell r="V1049" t="str">
            <v>CLP</v>
          </cell>
          <cell r="W1049">
            <v>163329</v>
          </cell>
          <cell r="X1049" t="str">
            <v>CLP</v>
          </cell>
          <cell r="Y1049">
            <v>50113765</v>
          </cell>
          <cell r="Z1049">
            <v>175.01</v>
          </cell>
        </row>
        <row r="1050">
          <cell r="A1050">
            <v>4600035317</v>
          </cell>
          <cell r="B1050" t="str">
            <v>FERROSTAAL CHILE S.A.C.</v>
          </cell>
          <cell r="C1050">
            <v>34865826405</v>
          </cell>
          <cell r="D1050" t="str">
            <v>Servicio Civil Mecánico PARO ERA 2025</v>
          </cell>
          <cell r="E1050">
            <v>4500355937</v>
          </cell>
          <cell r="F1050">
            <v>10</v>
          </cell>
          <cell r="G1050">
            <v>34865317617</v>
          </cell>
          <cell r="H1050">
            <v>508788</v>
          </cell>
          <cell r="I1050">
            <v>1001850596</v>
          </cell>
          <cell r="J1050" t="str">
            <v>Liberado</v>
          </cell>
          <cell r="K1050" t="str">
            <v>P25_ERA_G1_BEN_CP-03 PU PIPING</v>
          </cell>
          <cell r="L1050" t="str">
            <v>S3_08_4500355937</v>
          </cell>
          <cell r="M1050">
            <v>2603463</v>
          </cell>
          <cell r="N1050" t="str">
            <v>CLP</v>
          </cell>
          <cell r="O1050">
            <v>73845</v>
          </cell>
          <cell r="P1050" t="str">
            <v>Compensado</v>
          </cell>
          <cell r="Q1050">
            <v>6004029</v>
          </cell>
          <cell r="R1050" t="str">
            <v>cañería de  4" de diámetro</v>
          </cell>
          <cell r="S1050">
            <v>4</v>
          </cell>
          <cell r="T1050" t="str">
            <v>C/U</v>
          </cell>
          <cell r="U1050">
            <v>192667</v>
          </cell>
          <cell r="V1050" t="str">
            <v>CLP</v>
          </cell>
          <cell r="W1050">
            <v>770668</v>
          </cell>
          <cell r="X1050" t="str">
            <v>CLP</v>
          </cell>
          <cell r="Y1050">
            <v>50113765</v>
          </cell>
          <cell r="Z1050">
            <v>825.78</v>
          </cell>
        </row>
        <row r="1051">
          <cell r="A1051">
            <v>4600035317</v>
          </cell>
          <cell r="B1051" t="str">
            <v>FERROSTAAL CHILE S.A.C.</v>
          </cell>
          <cell r="C1051">
            <v>34865826405</v>
          </cell>
          <cell r="D1051" t="str">
            <v>Servicio Civil Mecánico PARO ERA 2025</v>
          </cell>
          <cell r="E1051">
            <v>4500355937</v>
          </cell>
          <cell r="F1051">
            <v>10</v>
          </cell>
          <cell r="G1051">
            <v>34865317617</v>
          </cell>
          <cell r="H1051">
            <v>508788</v>
          </cell>
          <cell r="I1051">
            <v>1001850596</v>
          </cell>
          <cell r="J1051" t="str">
            <v>Liberado</v>
          </cell>
          <cell r="K1051" t="str">
            <v>P25_ERA_G1_BEN_CP-03 PU PIPING</v>
          </cell>
          <cell r="L1051" t="str">
            <v>S3_08_4500355937</v>
          </cell>
          <cell r="M1051">
            <v>2603463</v>
          </cell>
          <cell r="N1051" t="str">
            <v>CLP</v>
          </cell>
          <cell r="O1051">
            <v>73845</v>
          </cell>
          <cell r="P1051" t="str">
            <v>Compensado</v>
          </cell>
          <cell r="Q1051">
            <v>6004062</v>
          </cell>
          <cell r="R1051" t="str">
            <v>de 4" a 6" de diámetro</v>
          </cell>
          <cell r="S1051">
            <v>1.45</v>
          </cell>
          <cell r="T1051" t="str">
            <v>ML</v>
          </cell>
          <cell r="U1051">
            <v>41506</v>
          </cell>
          <cell r="V1051" t="str">
            <v>CLP</v>
          </cell>
          <cell r="W1051">
            <v>60184</v>
          </cell>
          <cell r="X1051" t="str">
            <v>CLP</v>
          </cell>
          <cell r="Y1051">
            <v>50113765</v>
          </cell>
          <cell r="Z1051">
            <v>64.489999999999995</v>
          </cell>
        </row>
        <row r="1052">
          <cell r="A1052">
            <v>4600035317</v>
          </cell>
          <cell r="B1052" t="str">
            <v>FERROSTAAL CHILE S.A.C.</v>
          </cell>
          <cell r="C1052">
            <v>34865826405</v>
          </cell>
          <cell r="D1052" t="str">
            <v>Servicio Civil Mecánico PARO ERA 2025</v>
          </cell>
          <cell r="E1052">
            <v>4500355937</v>
          </cell>
          <cell r="F1052">
            <v>10</v>
          </cell>
          <cell r="G1052">
            <v>34865317617</v>
          </cell>
          <cell r="H1052">
            <v>508788</v>
          </cell>
          <cell r="I1052">
            <v>1001850596</v>
          </cell>
          <cell r="J1052" t="str">
            <v>Liberado</v>
          </cell>
          <cell r="K1052" t="str">
            <v>P25_ERA_G1_BEN_CP-03 PU PIPING</v>
          </cell>
          <cell r="L1052" t="str">
            <v>S3_08_4500355937</v>
          </cell>
          <cell r="M1052">
            <v>2603463</v>
          </cell>
          <cell r="N1052" t="str">
            <v>CLP</v>
          </cell>
          <cell r="O1052">
            <v>73845</v>
          </cell>
          <cell r="P1052" t="str">
            <v>Compensado</v>
          </cell>
          <cell r="Q1052">
            <v>6004062</v>
          </cell>
          <cell r="R1052" t="str">
            <v>de 4" a 6" de diámetro</v>
          </cell>
          <cell r="S1052">
            <v>1.45</v>
          </cell>
          <cell r="T1052" t="str">
            <v>ML</v>
          </cell>
          <cell r="U1052">
            <v>79420</v>
          </cell>
          <cell r="V1052" t="str">
            <v>CLP</v>
          </cell>
          <cell r="W1052">
            <v>115159</v>
          </cell>
          <cell r="X1052" t="str">
            <v>CLP</v>
          </cell>
          <cell r="Y1052">
            <v>50113765</v>
          </cell>
          <cell r="Z1052">
            <v>123.39</v>
          </cell>
        </row>
        <row r="1053">
          <cell r="A1053">
            <v>4600035317</v>
          </cell>
          <cell r="B1053" t="str">
            <v>FERROSTAAL CHILE S.A.C.</v>
          </cell>
          <cell r="C1053">
            <v>34865826405</v>
          </cell>
          <cell r="D1053" t="str">
            <v>Servicio Civil Mecánico PARO ERA 2025</v>
          </cell>
          <cell r="E1053">
            <v>4500355937</v>
          </cell>
          <cell r="F1053">
            <v>10</v>
          </cell>
          <cell r="G1053">
            <v>34865317617</v>
          </cell>
          <cell r="H1053">
            <v>508788</v>
          </cell>
          <cell r="I1053">
            <v>1001850604</v>
          </cell>
          <cell r="J1053" t="str">
            <v>Liberado</v>
          </cell>
          <cell r="K1053" t="str">
            <v>P25_ERA_G1_BEN_CP-08 PU PIPING</v>
          </cell>
          <cell r="L1053" t="str">
            <v>S4_09_4500355937</v>
          </cell>
          <cell r="M1053">
            <v>5713594</v>
          </cell>
          <cell r="N1053" t="str">
            <v>CLP</v>
          </cell>
          <cell r="O1053">
            <v>73941</v>
          </cell>
          <cell r="P1053" t="str">
            <v>Compensado</v>
          </cell>
          <cell r="Q1053">
            <v>6016707</v>
          </cell>
          <cell r="R1053" t="str">
            <v>hasta 4" de diámetro</v>
          </cell>
          <cell r="S1053">
            <v>1</v>
          </cell>
          <cell r="T1053" t="str">
            <v>C/U</v>
          </cell>
          <cell r="U1053">
            <v>111789</v>
          </cell>
          <cell r="V1053" t="str">
            <v>CLP</v>
          </cell>
          <cell r="W1053">
            <v>111789</v>
          </cell>
          <cell r="X1053" t="str">
            <v>CLP</v>
          </cell>
          <cell r="Y1053">
            <v>50113771</v>
          </cell>
          <cell r="Z1053">
            <v>119.78</v>
          </cell>
        </row>
        <row r="1054">
          <cell r="A1054">
            <v>4600035317</v>
          </cell>
          <cell r="B1054" t="str">
            <v>FERROSTAAL CHILE S.A.C.</v>
          </cell>
          <cell r="C1054">
            <v>34865826405</v>
          </cell>
          <cell r="D1054" t="str">
            <v>Servicio Civil Mecánico PARO ERA 2025</v>
          </cell>
          <cell r="E1054">
            <v>4500355937</v>
          </cell>
          <cell r="F1054">
            <v>10</v>
          </cell>
          <cell r="G1054">
            <v>34865317617</v>
          </cell>
          <cell r="H1054">
            <v>508788</v>
          </cell>
          <cell r="I1054">
            <v>1001850604</v>
          </cell>
          <cell r="J1054" t="str">
            <v>Liberado</v>
          </cell>
          <cell r="K1054" t="str">
            <v>P25_ERA_G1_BEN_CP-08 PU PIPING</v>
          </cell>
          <cell r="L1054" t="str">
            <v>S4_09_4500355937</v>
          </cell>
          <cell r="M1054">
            <v>5713594</v>
          </cell>
          <cell r="N1054" t="str">
            <v>CLP</v>
          </cell>
          <cell r="O1054">
            <v>73941</v>
          </cell>
          <cell r="P1054" t="str">
            <v>Compensado</v>
          </cell>
          <cell r="Q1054">
            <v>6004012</v>
          </cell>
          <cell r="R1054" t="str">
            <v>de 1/2" a 2" Acero al carbono</v>
          </cell>
          <cell r="S1054">
            <v>1</v>
          </cell>
          <cell r="T1054" t="str">
            <v>C/U</v>
          </cell>
          <cell r="U1054">
            <v>229971</v>
          </cell>
          <cell r="V1054" t="str">
            <v>CLP</v>
          </cell>
          <cell r="W1054">
            <v>229971</v>
          </cell>
          <cell r="X1054" t="str">
            <v>CLP</v>
          </cell>
          <cell r="Y1054">
            <v>50113771</v>
          </cell>
          <cell r="Z1054">
            <v>246.42</v>
          </cell>
        </row>
        <row r="1055">
          <cell r="A1055">
            <v>4600035317</v>
          </cell>
          <cell r="B1055" t="str">
            <v>FERROSTAAL CHILE S.A.C.</v>
          </cell>
          <cell r="C1055">
            <v>34865826405</v>
          </cell>
          <cell r="D1055" t="str">
            <v>Servicio Civil Mecánico PARO ERA 2025</v>
          </cell>
          <cell r="E1055">
            <v>4500355937</v>
          </cell>
          <cell r="F1055">
            <v>10</v>
          </cell>
          <cell r="G1055">
            <v>34865317617</v>
          </cell>
          <cell r="H1055">
            <v>508788</v>
          </cell>
          <cell r="I1055">
            <v>1001850604</v>
          </cell>
          <cell r="J1055" t="str">
            <v>Liberado</v>
          </cell>
          <cell r="K1055" t="str">
            <v>P25_ERA_G1_BEN_CP-08 PU PIPING</v>
          </cell>
          <cell r="L1055" t="str">
            <v>S4_09_4500355937</v>
          </cell>
          <cell r="M1055">
            <v>5713594</v>
          </cell>
          <cell r="N1055" t="str">
            <v>CLP</v>
          </cell>
          <cell r="O1055">
            <v>73941</v>
          </cell>
          <cell r="P1055" t="str">
            <v>Compensado</v>
          </cell>
          <cell r="Q1055">
            <v>6004015</v>
          </cell>
          <cell r="R1055" t="str">
            <v>cañería de 1/2" hasta 2.1/2" de diámetro</v>
          </cell>
          <cell r="S1055">
            <v>1.1499999999999999</v>
          </cell>
          <cell r="T1055" t="str">
            <v>ML</v>
          </cell>
          <cell r="U1055">
            <v>66499</v>
          </cell>
          <cell r="V1055" t="str">
            <v>CLP</v>
          </cell>
          <cell r="W1055">
            <v>76474</v>
          </cell>
          <cell r="X1055" t="str">
            <v>CLP</v>
          </cell>
          <cell r="Y1055">
            <v>50113771</v>
          </cell>
          <cell r="Z1055">
            <v>81.94</v>
          </cell>
        </row>
        <row r="1056">
          <cell r="A1056">
            <v>4600035317</v>
          </cell>
          <cell r="B1056" t="str">
            <v>FERROSTAAL CHILE S.A.C.</v>
          </cell>
          <cell r="C1056">
            <v>34865826405</v>
          </cell>
          <cell r="D1056" t="str">
            <v>Servicio Civil Mecánico PARO ERA 2025</v>
          </cell>
          <cell r="E1056">
            <v>4500355937</v>
          </cell>
          <cell r="F1056">
            <v>10</v>
          </cell>
          <cell r="G1056">
            <v>34865317617</v>
          </cell>
          <cell r="H1056">
            <v>508788</v>
          </cell>
          <cell r="I1056">
            <v>1001850604</v>
          </cell>
          <cell r="J1056" t="str">
            <v>Liberado</v>
          </cell>
          <cell r="K1056" t="str">
            <v>P25_ERA_G1_BEN_CP-08 PU PIPING</v>
          </cell>
          <cell r="L1056" t="str">
            <v>S4_09_4500355937</v>
          </cell>
          <cell r="M1056">
            <v>5713594</v>
          </cell>
          <cell r="N1056" t="str">
            <v>CLP</v>
          </cell>
          <cell r="O1056">
            <v>73941</v>
          </cell>
          <cell r="P1056" t="str">
            <v>Compensado</v>
          </cell>
          <cell r="Q1056">
            <v>6004017</v>
          </cell>
          <cell r="R1056" t="str">
            <v>cañería de 6" a 8" de diámetro</v>
          </cell>
          <cell r="S1056">
            <v>6.53</v>
          </cell>
          <cell r="T1056" t="str">
            <v>ML</v>
          </cell>
          <cell r="U1056">
            <v>165892</v>
          </cell>
          <cell r="V1056" t="str">
            <v>CLP</v>
          </cell>
          <cell r="W1056">
            <v>1083275</v>
          </cell>
          <cell r="X1056" t="str">
            <v>CLP</v>
          </cell>
          <cell r="Y1056">
            <v>50113771</v>
          </cell>
          <cell r="Z1056">
            <v>1160.74</v>
          </cell>
        </row>
        <row r="1057">
          <cell r="A1057">
            <v>4600035317</v>
          </cell>
          <cell r="B1057" t="str">
            <v>FERROSTAAL CHILE S.A.C.</v>
          </cell>
          <cell r="C1057">
            <v>34865826405</v>
          </cell>
          <cell r="D1057" t="str">
            <v>Servicio Civil Mecánico PARO ERA 2025</v>
          </cell>
          <cell r="E1057">
            <v>4500355937</v>
          </cell>
          <cell r="F1057">
            <v>10</v>
          </cell>
          <cell r="G1057">
            <v>34865317617</v>
          </cell>
          <cell r="H1057">
            <v>508788</v>
          </cell>
          <cell r="I1057">
            <v>1001850604</v>
          </cell>
          <cell r="J1057" t="str">
            <v>Liberado</v>
          </cell>
          <cell r="K1057" t="str">
            <v>P25_ERA_G1_BEN_CP-08 PU PIPING</v>
          </cell>
          <cell r="L1057" t="str">
            <v>S4_09_4500355937</v>
          </cell>
          <cell r="M1057">
            <v>5713594</v>
          </cell>
          <cell r="N1057" t="str">
            <v>CLP</v>
          </cell>
          <cell r="O1057">
            <v>73941</v>
          </cell>
          <cell r="P1057" t="str">
            <v>Compensado</v>
          </cell>
          <cell r="Q1057">
            <v>6004015</v>
          </cell>
          <cell r="R1057" t="str">
            <v>cañería de 1/2" hasta 2.1/2" de diámetro</v>
          </cell>
          <cell r="S1057">
            <v>1.1499999999999999</v>
          </cell>
          <cell r="T1057" t="str">
            <v>ML</v>
          </cell>
          <cell r="U1057">
            <v>74407</v>
          </cell>
          <cell r="V1057" t="str">
            <v>CLP</v>
          </cell>
          <cell r="W1057">
            <v>85568</v>
          </cell>
          <cell r="X1057" t="str">
            <v>CLP</v>
          </cell>
          <cell r="Y1057">
            <v>50113771</v>
          </cell>
          <cell r="Z1057">
            <v>91.69</v>
          </cell>
        </row>
        <row r="1058">
          <cell r="A1058">
            <v>4600035317</v>
          </cell>
          <cell r="B1058" t="str">
            <v>FERROSTAAL CHILE S.A.C.</v>
          </cell>
          <cell r="C1058">
            <v>34865826405</v>
          </cell>
          <cell r="D1058" t="str">
            <v>Servicio Civil Mecánico PARO ERA 2025</v>
          </cell>
          <cell r="E1058">
            <v>4500355937</v>
          </cell>
          <cell r="F1058">
            <v>10</v>
          </cell>
          <cell r="G1058">
            <v>34865317617</v>
          </cell>
          <cell r="H1058">
            <v>508788</v>
          </cell>
          <cell r="I1058">
            <v>1001850604</v>
          </cell>
          <cell r="J1058" t="str">
            <v>Liberado</v>
          </cell>
          <cell r="K1058" t="str">
            <v>P25_ERA_G1_BEN_CP-08 PU PIPING</v>
          </cell>
          <cell r="L1058" t="str">
            <v>S4_09_4500355937</v>
          </cell>
          <cell r="M1058">
            <v>5713594</v>
          </cell>
          <cell r="N1058" t="str">
            <v>CLP</v>
          </cell>
          <cell r="O1058">
            <v>73941</v>
          </cell>
          <cell r="P1058" t="str">
            <v>Compensado</v>
          </cell>
          <cell r="Q1058">
            <v>6004017</v>
          </cell>
          <cell r="R1058" t="str">
            <v>cañería de 6" a 8" de diámetro</v>
          </cell>
          <cell r="S1058">
            <v>6.53</v>
          </cell>
          <cell r="T1058" t="str">
            <v>ML</v>
          </cell>
          <cell r="U1058">
            <v>193037</v>
          </cell>
          <cell r="V1058" t="str">
            <v>CLP</v>
          </cell>
          <cell r="W1058">
            <v>1260532</v>
          </cell>
          <cell r="X1058" t="str">
            <v>CLP</v>
          </cell>
          <cell r="Y1058">
            <v>50113771</v>
          </cell>
          <cell r="Z1058">
            <v>1350.68</v>
          </cell>
        </row>
        <row r="1059">
          <cell r="A1059">
            <v>4600035317</v>
          </cell>
          <cell r="B1059" t="str">
            <v>FERROSTAAL CHILE S.A.C.</v>
          </cell>
          <cell r="C1059">
            <v>34865826405</v>
          </cell>
          <cell r="D1059" t="str">
            <v>Servicio Civil Mecánico PARO ERA 2025</v>
          </cell>
          <cell r="E1059">
            <v>4500355937</v>
          </cell>
          <cell r="F1059">
            <v>10</v>
          </cell>
          <cell r="G1059">
            <v>34865317617</v>
          </cell>
          <cell r="H1059">
            <v>508788</v>
          </cell>
          <cell r="I1059">
            <v>1001850604</v>
          </cell>
          <cell r="J1059" t="str">
            <v>Liberado</v>
          </cell>
          <cell r="K1059" t="str">
            <v>P25_ERA_G1_BEN_CP-08 PU PIPING</v>
          </cell>
          <cell r="L1059" t="str">
            <v>S4_09_4500355937</v>
          </cell>
          <cell r="M1059">
            <v>5713594</v>
          </cell>
          <cell r="N1059" t="str">
            <v>CLP</v>
          </cell>
          <cell r="O1059">
            <v>73941</v>
          </cell>
          <cell r="P1059" t="str">
            <v>Compensado</v>
          </cell>
          <cell r="Q1059">
            <v>6018816</v>
          </cell>
          <cell r="R1059" t="str">
            <v>UN SW CARB STEEL CAÑ DE 1/2" A 1.1/2"</v>
          </cell>
          <cell r="S1059">
            <v>3</v>
          </cell>
          <cell r="T1059" t="str">
            <v>C/U</v>
          </cell>
          <cell r="U1059">
            <v>57132</v>
          </cell>
          <cell r="V1059" t="str">
            <v>CLP</v>
          </cell>
          <cell r="W1059">
            <v>171396</v>
          </cell>
          <cell r="X1059" t="str">
            <v>CLP</v>
          </cell>
          <cell r="Y1059">
            <v>50113771</v>
          </cell>
          <cell r="Z1059">
            <v>183.65</v>
          </cell>
        </row>
        <row r="1060">
          <cell r="A1060">
            <v>4600035317</v>
          </cell>
          <cell r="B1060" t="str">
            <v>FERROSTAAL CHILE S.A.C.</v>
          </cell>
          <cell r="C1060">
            <v>34865826405</v>
          </cell>
          <cell r="D1060" t="str">
            <v>Servicio Civil Mecánico PARO ERA 2025</v>
          </cell>
          <cell r="E1060">
            <v>4500355937</v>
          </cell>
          <cell r="F1060">
            <v>10</v>
          </cell>
          <cell r="G1060">
            <v>34865317617</v>
          </cell>
          <cell r="H1060">
            <v>508788</v>
          </cell>
          <cell r="I1060">
            <v>1001850604</v>
          </cell>
          <cell r="J1060" t="str">
            <v>Liberado</v>
          </cell>
          <cell r="K1060" t="str">
            <v>P25_ERA_G1_BEN_CP-08 PU PIPING</v>
          </cell>
          <cell r="L1060" t="str">
            <v>S4_09_4500355937</v>
          </cell>
          <cell r="M1060">
            <v>5713594</v>
          </cell>
          <cell r="N1060" t="str">
            <v>CLP</v>
          </cell>
          <cell r="O1060">
            <v>73941</v>
          </cell>
          <cell r="P1060" t="str">
            <v>Compensado</v>
          </cell>
          <cell r="Q1060">
            <v>6018820</v>
          </cell>
          <cell r="R1060" t="str">
            <v>UN SW CARB STEEL CAÑERÍA  2" A 2.1/2"</v>
          </cell>
          <cell r="S1060">
            <v>2</v>
          </cell>
          <cell r="T1060" t="str">
            <v>C/U</v>
          </cell>
          <cell r="U1060">
            <v>112989</v>
          </cell>
          <cell r="V1060" t="str">
            <v>CLP</v>
          </cell>
          <cell r="W1060">
            <v>225978</v>
          </cell>
          <cell r="X1060" t="str">
            <v>CLP</v>
          </cell>
          <cell r="Y1060">
            <v>50113771</v>
          </cell>
          <cell r="Z1060">
            <v>242.14</v>
          </cell>
        </row>
        <row r="1061">
          <cell r="A1061">
            <v>4600035317</v>
          </cell>
          <cell r="B1061" t="str">
            <v>FERROSTAAL CHILE S.A.C.</v>
          </cell>
          <cell r="C1061">
            <v>34865826405</v>
          </cell>
          <cell r="D1061" t="str">
            <v>Servicio Civil Mecánico PARO ERA 2025</v>
          </cell>
          <cell r="E1061">
            <v>4500355937</v>
          </cell>
          <cell r="F1061">
            <v>10</v>
          </cell>
          <cell r="G1061">
            <v>34865317617</v>
          </cell>
          <cell r="H1061">
            <v>508788</v>
          </cell>
          <cell r="I1061">
            <v>1001850604</v>
          </cell>
          <cell r="J1061" t="str">
            <v>Liberado</v>
          </cell>
          <cell r="K1061" t="str">
            <v>P25_ERA_G1_BEN_CP-08 PU PIPING</v>
          </cell>
          <cell r="L1061" t="str">
            <v>S4_09_4500355937</v>
          </cell>
          <cell r="M1061">
            <v>5713594</v>
          </cell>
          <cell r="N1061" t="str">
            <v>CLP</v>
          </cell>
          <cell r="O1061">
            <v>73941</v>
          </cell>
          <cell r="P1061" t="str">
            <v>Compensado</v>
          </cell>
          <cell r="Q1061">
            <v>6004024</v>
          </cell>
          <cell r="R1061" t="str">
            <v>cañería de 1.1/2" a 2.1/2" de diámetro</v>
          </cell>
          <cell r="S1061">
            <v>2</v>
          </cell>
          <cell r="T1061" t="str">
            <v>C/U</v>
          </cell>
          <cell r="U1061">
            <v>95458</v>
          </cell>
          <cell r="V1061" t="str">
            <v>CLP</v>
          </cell>
          <cell r="W1061">
            <v>190916</v>
          </cell>
          <cell r="X1061" t="str">
            <v>CLP</v>
          </cell>
          <cell r="Y1061">
            <v>50113771</v>
          </cell>
          <cell r="Z1061">
            <v>204.57</v>
          </cell>
        </row>
        <row r="1062">
          <cell r="A1062">
            <v>4600035317</v>
          </cell>
          <cell r="B1062" t="str">
            <v>FERROSTAAL CHILE S.A.C.</v>
          </cell>
          <cell r="C1062">
            <v>34865826405</v>
          </cell>
          <cell r="D1062" t="str">
            <v>Servicio Civil Mecánico PARO ERA 2025</v>
          </cell>
          <cell r="E1062">
            <v>4500355937</v>
          </cell>
          <cell r="F1062">
            <v>10</v>
          </cell>
          <cell r="G1062">
            <v>34865317617</v>
          </cell>
          <cell r="H1062">
            <v>508788</v>
          </cell>
          <cell r="I1062">
            <v>1001850604</v>
          </cell>
          <cell r="J1062" t="str">
            <v>Liberado</v>
          </cell>
          <cell r="K1062" t="str">
            <v>P25_ERA_G1_BEN_CP-08 PU PIPING</v>
          </cell>
          <cell r="L1062" t="str">
            <v>S4_09_4500355937</v>
          </cell>
          <cell r="M1062">
            <v>5713594</v>
          </cell>
          <cell r="N1062" t="str">
            <v>CLP</v>
          </cell>
          <cell r="O1062">
            <v>73941</v>
          </cell>
          <cell r="P1062" t="str">
            <v>Compensado</v>
          </cell>
          <cell r="Q1062">
            <v>6004031</v>
          </cell>
          <cell r="R1062" t="str">
            <v>cañería de 8" de diámetro</v>
          </cell>
          <cell r="S1062">
            <v>5</v>
          </cell>
          <cell r="T1062" t="str">
            <v>C/U</v>
          </cell>
          <cell r="U1062">
            <v>341154</v>
          </cell>
          <cell r="V1062" t="str">
            <v>CLP</v>
          </cell>
          <cell r="W1062">
            <v>1705770</v>
          </cell>
          <cell r="X1062" t="str">
            <v>CLP</v>
          </cell>
          <cell r="Y1062">
            <v>50113771</v>
          </cell>
          <cell r="Z1062">
            <v>1827.75</v>
          </cell>
        </row>
        <row r="1063">
          <cell r="A1063">
            <v>4600035317</v>
          </cell>
          <cell r="B1063" t="str">
            <v>FERROSTAAL CHILE S.A.C.</v>
          </cell>
          <cell r="C1063">
            <v>34865826405</v>
          </cell>
          <cell r="D1063" t="str">
            <v>Servicio Civil Mecánico PARO ERA 2025</v>
          </cell>
          <cell r="E1063">
            <v>4500355937</v>
          </cell>
          <cell r="F1063">
            <v>10</v>
          </cell>
          <cell r="G1063">
            <v>34865317617</v>
          </cell>
          <cell r="H1063">
            <v>508788</v>
          </cell>
          <cell r="I1063">
            <v>1001850604</v>
          </cell>
          <cell r="J1063" t="str">
            <v>Liberado</v>
          </cell>
          <cell r="K1063" t="str">
            <v>P25_ERA_G1_BEN_CP-08 PU PIPING</v>
          </cell>
          <cell r="L1063" t="str">
            <v>S4_09_4500355937</v>
          </cell>
          <cell r="M1063">
            <v>5713594</v>
          </cell>
          <cell r="N1063" t="str">
            <v>CLP</v>
          </cell>
          <cell r="O1063">
            <v>73941</v>
          </cell>
          <cell r="P1063" t="str">
            <v>Compensado</v>
          </cell>
          <cell r="Q1063">
            <v>6011690</v>
          </cell>
          <cell r="R1063" t="str">
            <v>Pint Equip Cañ Sop&amp;EstrGral T°hasta60°C</v>
          </cell>
          <cell r="S1063">
            <v>4.34</v>
          </cell>
          <cell r="T1063" t="str">
            <v>M2</v>
          </cell>
          <cell r="U1063">
            <v>131780</v>
          </cell>
          <cell r="V1063" t="str">
            <v>CLP</v>
          </cell>
          <cell r="W1063">
            <v>571925</v>
          </cell>
          <cell r="X1063" t="str">
            <v>CLP</v>
          </cell>
          <cell r="Y1063">
            <v>50113771</v>
          </cell>
          <cell r="Z1063">
            <v>612.82000000000005</v>
          </cell>
        </row>
        <row r="1064">
          <cell r="A1064">
            <v>4600035317</v>
          </cell>
          <cell r="B1064" t="str">
            <v>FERROSTAAL CHILE S.A.C.</v>
          </cell>
          <cell r="C1064">
            <v>34865826405</v>
          </cell>
          <cell r="D1064" t="str">
            <v>Servicio Civil Mecánico PARO ERA 2025</v>
          </cell>
          <cell r="E1064">
            <v>4500355937</v>
          </cell>
          <cell r="F1064">
            <v>10</v>
          </cell>
          <cell r="G1064">
            <v>34865317617</v>
          </cell>
          <cell r="H1064">
            <v>508788</v>
          </cell>
          <cell r="I1064">
            <v>1001850619</v>
          </cell>
          <cell r="J1064" t="str">
            <v>Liberado</v>
          </cell>
          <cell r="K1064" t="str">
            <v>P25_ERA_G1_BEN_CP-10 PU PIPING</v>
          </cell>
          <cell r="L1064" t="str">
            <v>S3_08_4500355937</v>
          </cell>
          <cell r="M1064">
            <v>12228462</v>
          </cell>
          <cell r="N1064" t="str">
            <v>CLP</v>
          </cell>
          <cell r="O1064">
            <v>73845</v>
          </cell>
          <cell r="P1064" t="str">
            <v>Compensado</v>
          </cell>
          <cell r="Q1064">
            <v>6004012</v>
          </cell>
          <cell r="R1064" t="str">
            <v>de 1/2" a 2" Acero al carbono</v>
          </cell>
          <cell r="S1064">
            <v>3</v>
          </cell>
          <cell r="T1064" t="str">
            <v>C/U</v>
          </cell>
          <cell r="U1064">
            <v>229971</v>
          </cell>
          <cell r="V1064" t="str">
            <v>CLP</v>
          </cell>
          <cell r="W1064">
            <v>689913</v>
          </cell>
          <cell r="X1064" t="str">
            <v>CLP</v>
          </cell>
          <cell r="Y1064">
            <v>50113824</v>
          </cell>
          <cell r="Z1064">
            <v>739.25</v>
          </cell>
        </row>
        <row r="1065">
          <cell r="A1065">
            <v>4600035317</v>
          </cell>
          <cell r="B1065" t="str">
            <v>FERROSTAAL CHILE S.A.C.</v>
          </cell>
          <cell r="C1065">
            <v>34865826405</v>
          </cell>
          <cell r="D1065" t="str">
            <v>Servicio Civil Mecánico PARO ERA 2025</v>
          </cell>
          <cell r="E1065">
            <v>4500355937</v>
          </cell>
          <cell r="F1065">
            <v>10</v>
          </cell>
          <cell r="G1065">
            <v>34865317617</v>
          </cell>
          <cell r="H1065">
            <v>508788</v>
          </cell>
          <cell r="I1065">
            <v>1001850619</v>
          </cell>
          <cell r="J1065" t="str">
            <v>Liberado</v>
          </cell>
          <cell r="K1065" t="str">
            <v>P25_ERA_G1_BEN_CP-10 PU PIPING</v>
          </cell>
          <cell r="L1065" t="str">
            <v>S3_08_4500355937</v>
          </cell>
          <cell r="M1065">
            <v>12228462</v>
          </cell>
          <cell r="N1065" t="str">
            <v>CLP</v>
          </cell>
          <cell r="O1065">
            <v>73845</v>
          </cell>
          <cell r="P1065" t="str">
            <v>Compensado</v>
          </cell>
          <cell r="Q1065">
            <v>6004015</v>
          </cell>
          <cell r="R1065" t="str">
            <v>cañería de 1/2" hasta 2.1/2" de diámetro</v>
          </cell>
          <cell r="S1065">
            <v>0.36</v>
          </cell>
          <cell r="T1065" t="str">
            <v>ML</v>
          </cell>
          <cell r="U1065">
            <v>66499</v>
          </cell>
          <cell r="V1065" t="str">
            <v>CLP</v>
          </cell>
          <cell r="W1065">
            <v>23940</v>
          </cell>
          <cell r="X1065" t="str">
            <v>CLP</v>
          </cell>
          <cell r="Y1065">
            <v>50113824</v>
          </cell>
          <cell r="Z1065">
            <v>25.65</v>
          </cell>
        </row>
        <row r="1066">
          <cell r="A1066">
            <v>4600035317</v>
          </cell>
          <cell r="B1066" t="str">
            <v>FERROSTAAL CHILE S.A.C.</v>
          </cell>
          <cell r="C1066">
            <v>34865826405</v>
          </cell>
          <cell r="D1066" t="str">
            <v>Servicio Civil Mecánico PARO ERA 2025</v>
          </cell>
          <cell r="E1066">
            <v>4500355937</v>
          </cell>
          <cell r="F1066">
            <v>10</v>
          </cell>
          <cell r="G1066">
            <v>34865317617</v>
          </cell>
          <cell r="H1066">
            <v>508788</v>
          </cell>
          <cell r="I1066">
            <v>1001850619</v>
          </cell>
          <cell r="J1066" t="str">
            <v>Liberado</v>
          </cell>
          <cell r="K1066" t="str">
            <v>P25_ERA_G1_BEN_CP-10 PU PIPING</v>
          </cell>
          <cell r="L1066" t="str">
            <v>S3_08_4500355937</v>
          </cell>
          <cell r="M1066">
            <v>12228462</v>
          </cell>
          <cell r="N1066" t="str">
            <v>CLP</v>
          </cell>
          <cell r="O1066">
            <v>73845</v>
          </cell>
          <cell r="P1066" t="str">
            <v>Compensado</v>
          </cell>
          <cell r="Q1066">
            <v>6004017</v>
          </cell>
          <cell r="R1066" t="str">
            <v>cañería de 6" a 8" de diámetro</v>
          </cell>
          <cell r="S1066">
            <v>10.7</v>
          </cell>
          <cell r="T1066" t="str">
            <v>ML</v>
          </cell>
          <cell r="U1066">
            <v>165892</v>
          </cell>
          <cell r="V1066" t="str">
            <v>CLP</v>
          </cell>
          <cell r="W1066">
            <v>1775044</v>
          </cell>
          <cell r="X1066" t="str">
            <v>CLP</v>
          </cell>
          <cell r="Y1066">
            <v>50113824</v>
          </cell>
          <cell r="Z1066">
            <v>1901.98</v>
          </cell>
        </row>
        <row r="1067">
          <cell r="A1067">
            <v>4600035317</v>
          </cell>
          <cell r="B1067" t="str">
            <v>FERROSTAAL CHILE S.A.C.</v>
          </cell>
          <cell r="C1067">
            <v>34865826405</v>
          </cell>
          <cell r="D1067" t="str">
            <v>Servicio Civil Mecánico PARO ERA 2025</v>
          </cell>
          <cell r="E1067">
            <v>4500355937</v>
          </cell>
          <cell r="F1067">
            <v>10</v>
          </cell>
          <cell r="G1067">
            <v>34865317617</v>
          </cell>
          <cell r="H1067">
            <v>508788</v>
          </cell>
          <cell r="I1067">
            <v>1001850619</v>
          </cell>
          <cell r="J1067" t="str">
            <v>Liberado</v>
          </cell>
          <cell r="K1067" t="str">
            <v>P25_ERA_G1_BEN_CP-10 PU PIPING</v>
          </cell>
          <cell r="L1067" t="str">
            <v>S3_08_4500355937</v>
          </cell>
          <cell r="M1067">
            <v>12228462</v>
          </cell>
          <cell r="N1067" t="str">
            <v>CLP</v>
          </cell>
          <cell r="O1067">
            <v>73845</v>
          </cell>
          <cell r="P1067" t="str">
            <v>Compensado</v>
          </cell>
          <cell r="Q1067">
            <v>6004015</v>
          </cell>
          <cell r="R1067" t="str">
            <v>cañería de 1/2" hasta 2.1/2" de diámetro</v>
          </cell>
          <cell r="S1067">
            <v>0.36</v>
          </cell>
          <cell r="T1067" t="str">
            <v>ML</v>
          </cell>
          <cell r="U1067">
            <v>74407</v>
          </cell>
          <cell r="V1067" t="str">
            <v>CLP</v>
          </cell>
          <cell r="W1067">
            <v>26787</v>
          </cell>
          <cell r="X1067" t="str">
            <v>CLP</v>
          </cell>
          <cell r="Y1067">
            <v>50113824</v>
          </cell>
          <cell r="Z1067">
            <v>28.7</v>
          </cell>
        </row>
        <row r="1068">
          <cell r="A1068">
            <v>4600035317</v>
          </cell>
          <cell r="B1068" t="str">
            <v>FERROSTAAL CHILE S.A.C.</v>
          </cell>
          <cell r="C1068">
            <v>34865826405</v>
          </cell>
          <cell r="D1068" t="str">
            <v>Servicio Civil Mecánico PARO ERA 2025</v>
          </cell>
          <cell r="E1068">
            <v>4500355937</v>
          </cell>
          <cell r="F1068">
            <v>10</v>
          </cell>
          <cell r="G1068">
            <v>34865317617</v>
          </cell>
          <cell r="H1068">
            <v>508788</v>
          </cell>
          <cell r="I1068">
            <v>1001850619</v>
          </cell>
          <cell r="J1068" t="str">
            <v>Liberado</v>
          </cell>
          <cell r="K1068" t="str">
            <v>P25_ERA_G1_BEN_CP-10 PU PIPING</v>
          </cell>
          <cell r="L1068" t="str">
            <v>S3_08_4500355937</v>
          </cell>
          <cell r="M1068">
            <v>12228462</v>
          </cell>
          <cell r="N1068" t="str">
            <v>CLP</v>
          </cell>
          <cell r="O1068">
            <v>73845</v>
          </cell>
          <cell r="P1068" t="str">
            <v>Compensado</v>
          </cell>
          <cell r="Q1068">
            <v>6004017</v>
          </cell>
          <cell r="R1068" t="str">
            <v>cañería de 6" a 8" de diámetro</v>
          </cell>
          <cell r="S1068">
            <v>10.7</v>
          </cell>
          <cell r="T1068" t="str">
            <v>ML</v>
          </cell>
          <cell r="U1068">
            <v>193037</v>
          </cell>
          <cell r="V1068" t="str">
            <v>CLP</v>
          </cell>
          <cell r="W1068">
            <v>2065496</v>
          </cell>
          <cell r="X1068" t="str">
            <v>CLP</v>
          </cell>
          <cell r="Y1068">
            <v>50113824</v>
          </cell>
          <cell r="Z1068">
            <v>2213.21</v>
          </cell>
        </row>
        <row r="1069">
          <cell r="A1069">
            <v>4600035317</v>
          </cell>
          <cell r="B1069" t="str">
            <v>FERROSTAAL CHILE S.A.C.</v>
          </cell>
          <cell r="C1069">
            <v>34865826405</v>
          </cell>
          <cell r="D1069" t="str">
            <v>Servicio Civil Mecánico PARO ERA 2025</v>
          </cell>
          <cell r="E1069">
            <v>4500355937</v>
          </cell>
          <cell r="F1069">
            <v>10</v>
          </cell>
          <cell r="G1069">
            <v>34865317617</v>
          </cell>
          <cell r="H1069">
            <v>508788</v>
          </cell>
          <cell r="I1069">
            <v>1001850619</v>
          </cell>
          <cell r="J1069" t="str">
            <v>Liberado</v>
          </cell>
          <cell r="K1069" t="str">
            <v>P25_ERA_G1_BEN_CP-10 PU PIPING</v>
          </cell>
          <cell r="L1069" t="str">
            <v>S3_08_4500355937</v>
          </cell>
          <cell r="M1069">
            <v>12228462</v>
          </cell>
          <cell r="N1069" t="str">
            <v>CLP</v>
          </cell>
          <cell r="O1069">
            <v>73845</v>
          </cell>
          <cell r="P1069" t="str">
            <v>Compensado</v>
          </cell>
          <cell r="Q1069">
            <v>6018816</v>
          </cell>
          <cell r="R1069" t="str">
            <v>UN SW CARB STEEL CAÑ DE 1/2" A 1.1/2"</v>
          </cell>
          <cell r="S1069">
            <v>6</v>
          </cell>
          <cell r="T1069" t="str">
            <v>C/U</v>
          </cell>
          <cell r="U1069">
            <v>57132</v>
          </cell>
          <cell r="V1069" t="str">
            <v>CLP</v>
          </cell>
          <cell r="W1069">
            <v>342792</v>
          </cell>
          <cell r="X1069" t="str">
            <v>CLP</v>
          </cell>
          <cell r="Y1069">
            <v>50113824</v>
          </cell>
          <cell r="Z1069">
            <v>367.31</v>
          </cell>
        </row>
        <row r="1070">
          <cell r="A1070">
            <v>4600035317</v>
          </cell>
          <cell r="B1070" t="str">
            <v>FERROSTAAL CHILE S.A.C.</v>
          </cell>
          <cell r="C1070">
            <v>34865826405</v>
          </cell>
          <cell r="D1070" t="str">
            <v>Servicio Civil Mecánico PARO ERA 2025</v>
          </cell>
          <cell r="E1070">
            <v>4500355937</v>
          </cell>
          <cell r="F1070">
            <v>10</v>
          </cell>
          <cell r="G1070">
            <v>34865317617</v>
          </cell>
          <cell r="H1070">
            <v>508788</v>
          </cell>
          <cell r="I1070">
            <v>1001850619</v>
          </cell>
          <cell r="J1070" t="str">
            <v>Liberado</v>
          </cell>
          <cell r="K1070" t="str">
            <v>P25_ERA_G1_BEN_CP-10 PU PIPING</v>
          </cell>
          <cell r="L1070" t="str">
            <v>S3_08_4500355937</v>
          </cell>
          <cell r="M1070">
            <v>12228462</v>
          </cell>
          <cell r="N1070" t="str">
            <v>CLP</v>
          </cell>
          <cell r="O1070">
            <v>73845</v>
          </cell>
          <cell r="P1070" t="str">
            <v>Compensado</v>
          </cell>
          <cell r="Q1070">
            <v>6004030</v>
          </cell>
          <cell r="R1070" t="str">
            <v>cañería de  6" de diámetro</v>
          </cell>
          <cell r="S1070">
            <v>23</v>
          </cell>
          <cell r="T1070" t="str">
            <v>C/U</v>
          </cell>
          <cell r="U1070">
            <v>259174</v>
          </cell>
          <cell r="V1070" t="str">
            <v>CLP</v>
          </cell>
          <cell r="W1070">
            <v>5961002</v>
          </cell>
          <cell r="X1070" t="str">
            <v>CLP</v>
          </cell>
          <cell r="Y1070">
            <v>50113824</v>
          </cell>
          <cell r="Z1070">
            <v>6387.29</v>
          </cell>
        </row>
        <row r="1071">
          <cell r="A1071">
            <v>4600035317</v>
          </cell>
          <cell r="B1071" t="str">
            <v>FERROSTAAL CHILE S.A.C.</v>
          </cell>
          <cell r="C1071">
            <v>34865826405</v>
          </cell>
          <cell r="D1071" t="str">
            <v>Servicio Civil Mecánico PARO ERA 2025</v>
          </cell>
          <cell r="E1071">
            <v>4500355937</v>
          </cell>
          <cell r="F1071">
            <v>10</v>
          </cell>
          <cell r="G1071">
            <v>34865317617</v>
          </cell>
          <cell r="H1071">
            <v>508788</v>
          </cell>
          <cell r="I1071">
            <v>1001850619</v>
          </cell>
          <cell r="J1071" t="str">
            <v>Liberado</v>
          </cell>
          <cell r="K1071" t="str">
            <v>P25_ERA_G1_BEN_CP-10 PU PIPING</v>
          </cell>
          <cell r="L1071" t="str">
            <v>S3_08_4500355937</v>
          </cell>
          <cell r="M1071">
            <v>12228462</v>
          </cell>
          <cell r="N1071" t="str">
            <v>CLP</v>
          </cell>
          <cell r="O1071">
            <v>73845</v>
          </cell>
          <cell r="P1071" t="str">
            <v>Compensado</v>
          </cell>
          <cell r="Q1071">
            <v>6004062</v>
          </cell>
          <cell r="R1071" t="str">
            <v>de 4" a 6" de diámetro</v>
          </cell>
          <cell r="S1071">
            <v>11.11</v>
          </cell>
          <cell r="T1071" t="str">
            <v>ML</v>
          </cell>
          <cell r="U1071">
            <v>41506</v>
          </cell>
          <cell r="V1071" t="str">
            <v>CLP</v>
          </cell>
          <cell r="W1071">
            <v>461132</v>
          </cell>
          <cell r="X1071" t="str">
            <v>CLP</v>
          </cell>
          <cell r="Y1071">
            <v>50113824</v>
          </cell>
          <cell r="Z1071">
            <v>494.11</v>
          </cell>
        </row>
        <row r="1072">
          <cell r="A1072">
            <v>4600035317</v>
          </cell>
          <cell r="B1072" t="str">
            <v>FERROSTAAL CHILE S.A.C.</v>
          </cell>
          <cell r="C1072">
            <v>34865826405</v>
          </cell>
          <cell r="D1072" t="str">
            <v>Servicio Civil Mecánico PARO ERA 2025</v>
          </cell>
          <cell r="E1072">
            <v>4500355937</v>
          </cell>
          <cell r="F1072">
            <v>10</v>
          </cell>
          <cell r="G1072">
            <v>34865317617</v>
          </cell>
          <cell r="H1072">
            <v>508788</v>
          </cell>
          <cell r="I1072">
            <v>1001850619</v>
          </cell>
          <cell r="J1072" t="str">
            <v>Liberado</v>
          </cell>
          <cell r="K1072" t="str">
            <v>P25_ERA_G1_BEN_CP-10 PU PIPING</v>
          </cell>
          <cell r="L1072" t="str">
            <v>S3_08_4500355937</v>
          </cell>
          <cell r="M1072">
            <v>12228462</v>
          </cell>
          <cell r="N1072" t="str">
            <v>CLP</v>
          </cell>
          <cell r="O1072">
            <v>73845</v>
          </cell>
          <cell r="P1072" t="str">
            <v>Compensado</v>
          </cell>
          <cell r="Q1072">
            <v>6004062</v>
          </cell>
          <cell r="R1072" t="str">
            <v>de 4" a 6" de diámetro</v>
          </cell>
          <cell r="S1072">
            <v>11.11</v>
          </cell>
          <cell r="T1072" t="str">
            <v>ML</v>
          </cell>
          <cell r="U1072">
            <v>79420</v>
          </cell>
          <cell r="V1072" t="str">
            <v>CLP</v>
          </cell>
          <cell r="W1072">
            <v>882356</v>
          </cell>
          <cell r="X1072" t="str">
            <v>CLP</v>
          </cell>
          <cell r="Y1072">
            <v>50113824</v>
          </cell>
          <cell r="Z1072">
            <v>945.46</v>
          </cell>
        </row>
        <row r="1073">
          <cell r="A1073">
            <v>4600035317</v>
          </cell>
          <cell r="B1073" t="str">
            <v>FERROSTAAL CHILE S.A.C.</v>
          </cell>
          <cell r="C1073">
            <v>34865826405</v>
          </cell>
          <cell r="D1073" t="str">
            <v>Servicio Civil Mecánico PARO ERA 2025</v>
          </cell>
          <cell r="E1073">
            <v>4500355937</v>
          </cell>
          <cell r="F1073">
            <v>10</v>
          </cell>
          <cell r="G1073">
            <v>34865317617</v>
          </cell>
          <cell r="H1073">
            <v>508788</v>
          </cell>
          <cell r="I1073">
            <v>1001850629</v>
          </cell>
          <cell r="J1073" t="str">
            <v>Liberado</v>
          </cell>
          <cell r="K1073" t="str">
            <v>P25_ERA_G1_BEN_CP-11 PU PIPING</v>
          </cell>
          <cell r="L1073" t="str">
            <v>S3_08_4500355937</v>
          </cell>
          <cell r="M1073">
            <v>17677097</v>
          </cell>
          <cell r="N1073" t="str">
            <v>CLP</v>
          </cell>
          <cell r="O1073">
            <v>73845</v>
          </cell>
          <cell r="P1073" t="str">
            <v>Compensado</v>
          </cell>
          <cell r="Q1073">
            <v>6004010</v>
          </cell>
          <cell r="R1073" t="str">
            <v>de 6" a 8" de diámetro</v>
          </cell>
          <cell r="S1073">
            <v>1</v>
          </cell>
          <cell r="T1073" t="str">
            <v>C/U</v>
          </cell>
          <cell r="U1073">
            <v>186786</v>
          </cell>
          <cell r="V1073" t="str">
            <v>CLP</v>
          </cell>
          <cell r="W1073">
            <v>186786</v>
          </cell>
          <cell r="X1073" t="str">
            <v>CLP</v>
          </cell>
          <cell r="Y1073">
            <v>50113825</v>
          </cell>
          <cell r="Z1073">
            <v>200.14</v>
          </cell>
        </row>
        <row r="1074">
          <cell r="A1074">
            <v>4600035317</v>
          </cell>
          <cell r="B1074" t="str">
            <v>FERROSTAAL CHILE S.A.C.</v>
          </cell>
          <cell r="C1074">
            <v>34865826405</v>
          </cell>
          <cell r="D1074" t="str">
            <v>Servicio Civil Mecánico PARO ERA 2025</v>
          </cell>
          <cell r="E1074">
            <v>4500355937</v>
          </cell>
          <cell r="F1074">
            <v>10</v>
          </cell>
          <cell r="G1074">
            <v>34865317617</v>
          </cell>
          <cell r="H1074">
            <v>508788</v>
          </cell>
          <cell r="I1074">
            <v>1001850629</v>
          </cell>
          <cell r="J1074" t="str">
            <v>Liberado</v>
          </cell>
          <cell r="K1074" t="str">
            <v>P25_ERA_G1_BEN_CP-11 PU PIPING</v>
          </cell>
          <cell r="L1074" t="str">
            <v>S3_08_4500355937</v>
          </cell>
          <cell r="M1074">
            <v>17677097</v>
          </cell>
          <cell r="N1074" t="str">
            <v>CLP</v>
          </cell>
          <cell r="O1074">
            <v>73845</v>
          </cell>
          <cell r="P1074" t="str">
            <v>Compensado</v>
          </cell>
          <cell r="Q1074">
            <v>6004012</v>
          </cell>
          <cell r="R1074" t="str">
            <v>de 1/2" a 2" Acero al carbono</v>
          </cell>
          <cell r="S1074">
            <v>1</v>
          </cell>
          <cell r="T1074" t="str">
            <v>C/U</v>
          </cell>
          <cell r="U1074">
            <v>229971</v>
          </cell>
          <cell r="V1074" t="str">
            <v>CLP</v>
          </cell>
          <cell r="W1074">
            <v>229971</v>
          </cell>
          <cell r="X1074" t="str">
            <v>CLP</v>
          </cell>
          <cell r="Y1074">
            <v>50113825</v>
          </cell>
          <cell r="Z1074">
            <v>246.42</v>
          </cell>
        </row>
        <row r="1075">
          <cell r="A1075">
            <v>4600035317</v>
          </cell>
          <cell r="B1075" t="str">
            <v>FERROSTAAL CHILE S.A.C.</v>
          </cell>
          <cell r="C1075">
            <v>34865826405</v>
          </cell>
          <cell r="D1075" t="str">
            <v>Servicio Civil Mecánico PARO ERA 2025</v>
          </cell>
          <cell r="E1075">
            <v>4500355937</v>
          </cell>
          <cell r="F1075">
            <v>10</v>
          </cell>
          <cell r="G1075">
            <v>34865317617</v>
          </cell>
          <cell r="H1075">
            <v>508788</v>
          </cell>
          <cell r="I1075">
            <v>1001850629</v>
          </cell>
          <cell r="J1075" t="str">
            <v>Liberado</v>
          </cell>
          <cell r="K1075" t="str">
            <v>P25_ERA_G1_BEN_CP-11 PU PIPING</v>
          </cell>
          <cell r="L1075" t="str">
            <v>S3_08_4500355937</v>
          </cell>
          <cell r="M1075">
            <v>17677097</v>
          </cell>
          <cell r="N1075" t="str">
            <v>CLP</v>
          </cell>
          <cell r="O1075">
            <v>73845</v>
          </cell>
          <cell r="P1075" t="str">
            <v>Compensado</v>
          </cell>
          <cell r="Q1075">
            <v>6004017</v>
          </cell>
          <cell r="R1075" t="str">
            <v>cañería de 6" a 8" de diámetro</v>
          </cell>
          <cell r="S1075">
            <v>2.88</v>
          </cell>
          <cell r="T1075" t="str">
            <v>ML</v>
          </cell>
          <cell r="U1075">
            <v>165892</v>
          </cell>
          <cell r="V1075" t="str">
            <v>CLP</v>
          </cell>
          <cell r="W1075">
            <v>477769</v>
          </cell>
          <cell r="X1075" t="str">
            <v>CLP</v>
          </cell>
          <cell r="Y1075">
            <v>50113825</v>
          </cell>
          <cell r="Z1075">
            <v>511.94</v>
          </cell>
        </row>
        <row r="1076">
          <cell r="A1076">
            <v>4600035317</v>
          </cell>
          <cell r="B1076" t="str">
            <v>FERROSTAAL CHILE S.A.C.</v>
          </cell>
          <cell r="C1076">
            <v>34865826405</v>
          </cell>
          <cell r="D1076" t="str">
            <v>Servicio Civil Mecánico PARO ERA 2025</v>
          </cell>
          <cell r="E1076">
            <v>4500355937</v>
          </cell>
          <cell r="F1076">
            <v>10</v>
          </cell>
          <cell r="G1076">
            <v>34865317617</v>
          </cell>
          <cell r="H1076">
            <v>508788</v>
          </cell>
          <cell r="I1076">
            <v>1001850629</v>
          </cell>
          <cell r="J1076" t="str">
            <v>Liberado</v>
          </cell>
          <cell r="K1076" t="str">
            <v>P25_ERA_G1_BEN_CP-11 PU PIPING</v>
          </cell>
          <cell r="L1076" t="str">
            <v>S3_08_4500355937</v>
          </cell>
          <cell r="M1076">
            <v>17677097</v>
          </cell>
          <cell r="N1076" t="str">
            <v>CLP</v>
          </cell>
          <cell r="O1076">
            <v>73845</v>
          </cell>
          <cell r="P1076" t="str">
            <v>Compensado</v>
          </cell>
          <cell r="Q1076">
            <v>6004018</v>
          </cell>
          <cell r="R1076" t="str">
            <v>cañería de 10" a 12" de diámetro</v>
          </cell>
          <cell r="S1076">
            <v>10.36</v>
          </cell>
          <cell r="T1076" t="str">
            <v>ML</v>
          </cell>
          <cell r="U1076">
            <v>251281</v>
          </cell>
          <cell r="V1076" t="str">
            <v>CLP</v>
          </cell>
          <cell r="W1076">
            <v>2603271</v>
          </cell>
          <cell r="X1076" t="str">
            <v>CLP</v>
          </cell>
          <cell r="Y1076">
            <v>50113825</v>
          </cell>
          <cell r="Z1076">
            <v>2789.44</v>
          </cell>
        </row>
        <row r="1077">
          <cell r="A1077">
            <v>4600035317</v>
          </cell>
          <cell r="B1077" t="str">
            <v>FERROSTAAL CHILE S.A.C.</v>
          </cell>
          <cell r="C1077">
            <v>34865826405</v>
          </cell>
          <cell r="D1077" t="str">
            <v>Servicio Civil Mecánico PARO ERA 2025</v>
          </cell>
          <cell r="E1077">
            <v>4500355937</v>
          </cell>
          <cell r="F1077">
            <v>10</v>
          </cell>
          <cell r="G1077">
            <v>34865317617</v>
          </cell>
          <cell r="H1077">
            <v>508788</v>
          </cell>
          <cell r="I1077">
            <v>1001850629</v>
          </cell>
          <cell r="J1077" t="str">
            <v>Liberado</v>
          </cell>
          <cell r="K1077" t="str">
            <v>P25_ERA_G1_BEN_CP-11 PU PIPING</v>
          </cell>
          <cell r="L1077" t="str">
            <v>S3_08_4500355937</v>
          </cell>
          <cell r="M1077">
            <v>17677097</v>
          </cell>
          <cell r="N1077" t="str">
            <v>CLP</v>
          </cell>
          <cell r="O1077">
            <v>73845</v>
          </cell>
          <cell r="P1077" t="str">
            <v>Compensado</v>
          </cell>
          <cell r="Q1077">
            <v>6004017</v>
          </cell>
          <cell r="R1077" t="str">
            <v>cañería de 6" a 8" de diámetro</v>
          </cell>
          <cell r="S1077">
            <v>2.88</v>
          </cell>
          <cell r="T1077" t="str">
            <v>ML</v>
          </cell>
          <cell r="U1077">
            <v>193037</v>
          </cell>
          <cell r="V1077" t="str">
            <v>CLP</v>
          </cell>
          <cell r="W1077">
            <v>555947</v>
          </cell>
          <cell r="X1077" t="str">
            <v>CLP</v>
          </cell>
          <cell r="Y1077">
            <v>50113825</v>
          </cell>
          <cell r="Z1077">
            <v>595.70000000000005</v>
          </cell>
        </row>
        <row r="1078">
          <cell r="A1078">
            <v>4600035317</v>
          </cell>
          <cell r="B1078" t="str">
            <v>FERROSTAAL CHILE S.A.C.</v>
          </cell>
          <cell r="C1078">
            <v>34865826405</v>
          </cell>
          <cell r="D1078" t="str">
            <v>Servicio Civil Mecánico PARO ERA 2025</v>
          </cell>
          <cell r="E1078">
            <v>4500355937</v>
          </cell>
          <cell r="F1078">
            <v>10</v>
          </cell>
          <cell r="G1078">
            <v>34865317617</v>
          </cell>
          <cell r="H1078">
            <v>508788</v>
          </cell>
          <cell r="I1078">
            <v>1001850629</v>
          </cell>
          <cell r="J1078" t="str">
            <v>Liberado</v>
          </cell>
          <cell r="K1078" t="str">
            <v>P25_ERA_G1_BEN_CP-11 PU PIPING</v>
          </cell>
          <cell r="L1078" t="str">
            <v>S3_08_4500355937</v>
          </cell>
          <cell r="M1078">
            <v>17677097</v>
          </cell>
          <cell r="N1078" t="str">
            <v>CLP</v>
          </cell>
          <cell r="O1078">
            <v>73845</v>
          </cell>
          <cell r="P1078" t="str">
            <v>Compensado</v>
          </cell>
          <cell r="Q1078">
            <v>6004018</v>
          </cell>
          <cell r="R1078" t="str">
            <v>cañería de 10" a 12" de diámetro</v>
          </cell>
          <cell r="S1078">
            <v>10.36</v>
          </cell>
          <cell r="T1078" t="str">
            <v>ML</v>
          </cell>
          <cell r="U1078">
            <v>284032</v>
          </cell>
          <cell r="V1078" t="str">
            <v>CLP</v>
          </cell>
          <cell r="W1078">
            <v>2942572</v>
          </cell>
          <cell r="X1078" t="str">
            <v>CLP</v>
          </cell>
          <cell r="Y1078">
            <v>50113825</v>
          </cell>
          <cell r="Z1078">
            <v>3153</v>
          </cell>
        </row>
        <row r="1079">
          <cell r="A1079">
            <v>4600035317</v>
          </cell>
          <cell r="B1079" t="str">
            <v>FERROSTAAL CHILE S.A.C.</v>
          </cell>
          <cell r="C1079">
            <v>34865826405</v>
          </cell>
          <cell r="D1079" t="str">
            <v>Servicio Civil Mecánico PARO ERA 2025</v>
          </cell>
          <cell r="E1079">
            <v>4500355937</v>
          </cell>
          <cell r="F1079">
            <v>10</v>
          </cell>
          <cell r="G1079">
            <v>34865317617</v>
          </cell>
          <cell r="H1079">
            <v>508788</v>
          </cell>
          <cell r="I1079">
            <v>1001850629</v>
          </cell>
          <cell r="J1079" t="str">
            <v>Liberado</v>
          </cell>
          <cell r="K1079" t="str">
            <v>P25_ERA_G1_BEN_CP-11 PU PIPING</v>
          </cell>
          <cell r="L1079" t="str">
            <v>S3_08_4500355937</v>
          </cell>
          <cell r="M1079">
            <v>17677097</v>
          </cell>
          <cell r="N1079" t="str">
            <v>CLP</v>
          </cell>
          <cell r="O1079">
            <v>73845</v>
          </cell>
          <cell r="P1079" t="str">
            <v>Compensado</v>
          </cell>
          <cell r="Q1079">
            <v>6018816</v>
          </cell>
          <cell r="R1079" t="str">
            <v>UN SW CARB STEEL CAÑ DE 1/2" A 1.1/2"</v>
          </cell>
          <cell r="S1079">
            <v>4</v>
          </cell>
          <cell r="T1079" t="str">
            <v>C/U</v>
          </cell>
          <cell r="U1079">
            <v>57132</v>
          </cell>
          <cell r="V1079" t="str">
            <v>CLP</v>
          </cell>
          <cell r="W1079">
            <v>228528</v>
          </cell>
          <cell r="X1079" t="str">
            <v>CLP</v>
          </cell>
          <cell r="Y1079">
            <v>50113825</v>
          </cell>
          <cell r="Z1079">
            <v>244.87</v>
          </cell>
        </row>
        <row r="1080">
          <cell r="A1080">
            <v>4600035317</v>
          </cell>
          <cell r="B1080" t="str">
            <v>FERROSTAAL CHILE S.A.C.</v>
          </cell>
          <cell r="C1080">
            <v>34865826405</v>
          </cell>
          <cell r="D1080" t="str">
            <v>Servicio Civil Mecánico PARO ERA 2025</v>
          </cell>
          <cell r="E1080">
            <v>4500355937</v>
          </cell>
          <cell r="F1080">
            <v>10</v>
          </cell>
          <cell r="G1080">
            <v>34865317617</v>
          </cell>
          <cell r="H1080">
            <v>508788</v>
          </cell>
          <cell r="I1080">
            <v>1001850629</v>
          </cell>
          <cell r="J1080" t="str">
            <v>Liberado</v>
          </cell>
          <cell r="K1080" t="str">
            <v>P25_ERA_G1_BEN_CP-11 PU PIPING</v>
          </cell>
          <cell r="L1080" t="str">
            <v>S3_08_4500355937</v>
          </cell>
          <cell r="M1080">
            <v>17677097</v>
          </cell>
          <cell r="N1080" t="str">
            <v>CLP</v>
          </cell>
          <cell r="O1080">
            <v>73845</v>
          </cell>
          <cell r="P1080" t="str">
            <v>Compensado</v>
          </cell>
          <cell r="Q1080">
            <v>6004024</v>
          </cell>
          <cell r="R1080" t="str">
            <v>cañería de 1.1/2" a 2.1/2" de diámetro</v>
          </cell>
          <cell r="S1080">
            <v>4</v>
          </cell>
          <cell r="T1080" t="str">
            <v>C/U</v>
          </cell>
          <cell r="U1080">
            <v>95458</v>
          </cell>
          <cell r="V1080" t="str">
            <v>CLP</v>
          </cell>
          <cell r="W1080">
            <v>381832</v>
          </cell>
          <cell r="X1080" t="str">
            <v>CLP</v>
          </cell>
          <cell r="Y1080">
            <v>50113825</v>
          </cell>
          <cell r="Z1080">
            <v>409.14</v>
          </cell>
        </row>
        <row r="1081">
          <cell r="A1081">
            <v>4600035317</v>
          </cell>
          <cell r="B1081" t="str">
            <v>FERROSTAAL CHILE S.A.C.</v>
          </cell>
          <cell r="C1081">
            <v>34865826405</v>
          </cell>
          <cell r="D1081" t="str">
            <v>Servicio Civil Mecánico PARO ERA 2025</v>
          </cell>
          <cell r="E1081">
            <v>4500355937</v>
          </cell>
          <cell r="F1081">
            <v>10</v>
          </cell>
          <cell r="G1081">
            <v>34865317617</v>
          </cell>
          <cell r="H1081">
            <v>508788</v>
          </cell>
          <cell r="I1081">
            <v>1001850629</v>
          </cell>
          <cell r="J1081" t="str">
            <v>Liberado</v>
          </cell>
          <cell r="K1081" t="str">
            <v>P25_ERA_G1_BEN_CP-11 PU PIPING</v>
          </cell>
          <cell r="L1081" t="str">
            <v>S3_08_4500355937</v>
          </cell>
          <cell r="M1081">
            <v>17677097</v>
          </cell>
          <cell r="N1081" t="str">
            <v>CLP</v>
          </cell>
          <cell r="O1081">
            <v>73845</v>
          </cell>
          <cell r="P1081" t="str">
            <v>Compensado</v>
          </cell>
          <cell r="Q1081">
            <v>6004028</v>
          </cell>
          <cell r="R1081" t="str">
            <v>cañería de 3" de diámetro</v>
          </cell>
          <cell r="S1081">
            <v>3</v>
          </cell>
          <cell r="T1081" t="str">
            <v>C/U</v>
          </cell>
          <cell r="U1081">
            <v>163329</v>
          </cell>
          <cell r="V1081" t="str">
            <v>CLP</v>
          </cell>
          <cell r="W1081">
            <v>489987</v>
          </cell>
          <cell r="X1081" t="str">
            <v>CLP</v>
          </cell>
          <cell r="Y1081">
            <v>50113825</v>
          </cell>
          <cell r="Z1081">
            <v>525.03</v>
          </cell>
        </row>
        <row r="1082">
          <cell r="A1082">
            <v>4600035317</v>
          </cell>
          <cell r="B1082" t="str">
            <v>FERROSTAAL CHILE S.A.C.</v>
          </cell>
          <cell r="C1082">
            <v>34865826405</v>
          </cell>
          <cell r="D1082" t="str">
            <v>Servicio Civil Mecánico PARO ERA 2025</v>
          </cell>
          <cell r="E1082">
            <v>4500355937</v>
          </cell>
          <cell r="F1082">
            <v>10</v>
          </cell>
          <cell r="G1082">
            <v>34865317617</v>
          </cell>
          <cell r="H1082">
            <v>508788</v>
          </cell>
          <cell r="I1082">
            <v>1001850629</v>
          </cell>
          <cell r="J1082" t="str">
            <v>Liberado</v>
          </cell>
          <cell r="K1082" t="str">
            <v>P25_ERA_G1_BEN_CP-11 PU PIPING</v>
          </cell>
          <cell r="L1082" t="str">
            <v>S3_08_4500355937</v>
          </cell>
          <cell r="M1082">
            <v>17677097</v>
          </cell>
          <cell r="N1082" t="str">
            <v>CLP</v>
          </cell>
          <cell r="O1082">
            <v>73845</v>
          </cell>
          <cell r="P1082" t="str">
            <v>Compensado</v>
          </cell>
          <cell r="Q1082">
            <v>6004030</v>
          </cell>
          <cell r="R1082" t="str">
            <v>cañería de  6" de diámetro</v>
          </cell>
          <cell r="S1082">
            <v>14</v>
          </cell>
          <cell r="T1082" t="str">
            <v>C/U</v>
          </cell>
          <cell r="U1082">
            <v>259174</v>
          </cell>
          <cell r="V1082" t="str">
            <v>CLP</v>
          </cell>
          <cell r="W1082">
            <v>3628436</v>
          </cell>
          <cell r="X1082" t="str">
            <v>CLP</v>
          </cell>
          <cell r="Y1082">
            <v>50113825</v>
          </cell>
          <cell r="Z1082">
            <v>3887.92</v>
          </cell>
        </row>
        <row r="1083">
          <cell r="A1083">
            <v>4600035317</v>
          </cell>
          <cell r="B1083" t="str">
            <v>FERROSTAAL CHILE S.A.C.</v>
          </cell>
          <cell r="C1083">
            <v>34865826405</v>
          </cell>
          <cell r="D1083" t="str">
            <v>Servicio Civil Mecánico PARO ERA 2025</v>
          </cell>
          <cell r="E1083">
            <v>4500355937</v>
          </cell>
          <cell r="F1083">
            <v>10</v>
          </cell>
          <cell r="G1083">
            <v>34865317617</v>
          </cell>
          <cell r="H1083">
            <v>508788</v>
          </cell>
          <cell r="I1083">
            <v>1001850629</v>
          </cell>
          <cell r="J1083" t="str">
            <v>Liberado</v>
          </cell>
          <cell r="K1083" t="str">
            <v>P25_ERA_G1_BEN_CP-11 PU PIPING</v>
          </cell>
          <cell r="L1083" t="str">
            <v>S3_08_4500355937</v>
          </cell>
          <cell r="M1083">
            <v>17677097</v>
          </cell>
          <cell r="N1083" t="str">
            <v>CLP</v>
          </cell>
          <cell r="O1083">
            <v>73845</v>
          </cell>
          <cell r="P1083" t="str">
            <v>Compensado</v>
          </cell>
          <cell r="Q1083">
            <v>6004032</v>
          </cell>
          <cell r="R1083" t="str">
            <v>cañería de 10" de diámetro</v>
          </cell>
          <cell r="S1083">
            <v>10</v>
          </cell>
          <cell r="T1083" t="str">
            <v>C/U</v>
          </cell>
          <cell r="U1083">
            <v>424940</v>
          </cell>
          <cell r="V1083" t="str">
            <v>CLP</v>
          </cell>
          <cell r="W1083">
            <v>4249400</v>
          </cell>
          <cell r="X1083" t="str">
            <v>CLP</v>
          </cell>
          <cell r="Y1083">
            <v>50113825</v>
          </cell>
          <cell r="Z1083">
            <v>4553.29</v>
          </cell>
        </row>
        <row r="1084">
          <cell r="A1084">
            <v>4600035317</v>
          </cell>
          <cell r="B1084" t="str">
            <v>FERROSTAAL CHILE S.A.C.</v>
          </cell>
          <cell r="C1084">
            <v>34865826405</v>
          </cell>
          <cell r="D1084" t="str">
            <v>Servicio Civil Mecánico PARO ERA 2025</v>
          </cell>
          <cell r="E1084">
            <v>4500355937</v>
          </cell>
          <cell r="F1084">
            <v>10</v>
          </cell>
          <cell r="G1084">
            <v>34865317617</v>
          </cell>
          <cell r="H1084">
            <v>508788</v>
          </cell>
          <cell r="I1084">
            <v>1001850629</v>
          </cell>
          <cell r="J1084" t="str">
            <v>Liberado</v>
          </cell>
          <cell r="K1084" t="str">
            <v>P25_ERA_G1_BEN_CP-11 PU PIPING</v>
          </cell>
          <cell r="L1084" t="str">
            <v>S3_08_4500355937</v>
          </cell>
          <cell r="M1084">
            <v>17677097</v>
          </cell>
          <cell r="N1084" t="str">
            <v>CLP</v>
          </cell>
          <cell r="O1084">
            <v>73845</v>
          </cell>
          <cell r="P1084" t="str">
            <v>Compensado</v>
          </cell>
          <cell r="Q1084">
            <v>6011690</v>
          </cell>
          <cell r="R1084" t="str">
            <v>Pint Equip Cañ Sop&amp;EstrGral T°hasta60°C</v>
          </cell>
          <cell r="S1084">
            <v>12.92</v>
          </cell>
          <cell r="T1084" t="str">
            <v>M2</v>
          </cell>
          <cell r="U1084">
            <v>131780</v>
          </cell>
          <cell r="V1084" t="str">
            <v>CLP</v>
          </cell>
          <cell r="W1084">
            <v>1702598</v>
          </cell>
          <cell r="X1084" t="str">
            <v>CLP</v>
          </cell>
          <cell r="Y1084">
            <v>50113825</v>
          </cell>
          <cell r="Z1084">
            <v>1824.36</v>
          </cell>
        </row>
        <row r="1085">
          <cell r="A1085">
            <v>4600035317</v>
          </cell>
          <cell r="B1085" t="str">
            <v>FERROSTAAL CHILE S.A.C.</v>
          </cell>
          <cell r="C1085">
            <v>34865826405</v>
          </cell>
          <cell r="D1085" t="str">
            <v>Servicio Civil Mecánico PARO ERA 2025</v>
          </cell>
          <cell r="E1085">
            <v>4500355937</v>
          </cell>
          <cell r="F1085">
            <v>10</v>
          </cell>
          <cell r="G1085">
            <v>34865317617</v>
          </cell>
          <cell r="H1085">
            <v>508788</v>
          </cell>
          <cell r="I1085">
            <v>1001850631</v>
          </cell>
          <cell r="J1085" t="str">
            <v>Liberado</v>
          </cell>
          <cell r="K1085" t="str">
            <v>P25_ERA_G1_BEN_CP-12 PU PIPING</v>
          </cell>
          <cell r="L1085" t="str">
            <v>S3_08_4500355937</v>
          </cell>
          <cell r="M1085">
            <v>8756716</v>
          </cell>
          <cell r="N1085" t="str">
            <v>CLP</v>
          </cell>
          <cell r="O1085">
            <v>73845</v>
          </cell>
          <cell r="P1085" t="str">
            <v>Compensado</v>
          </cell>
          <cell r="Q1085">
            <v>6016707</v>
          </cell>
          <cell r="R1085" t="str">
            <v>hasta 4" de diámetro</v>
          </cell>
          <cell r="S1085">
            <v>1</v>
          </cell>
          <cell r="T1085" t="str">
            <v>C/U</v>
          </cell>
          <cell r="U1085">
            <v>111789</v>
          </cell>
          <cell r="V1085" t="str">
            <v>CLP</v>
          </cell>
          <cell r="W1085">
            <v>111789</v>
          </cell>
          <cell r="X1085" t="str">
            <v>CLP</v>
          </cell>
          <cell r="Y1085">
            <v>50113826</v>
          </cell>
          <cell r="Z1085">
            <v>119.78</v>
          </cell>
        </row>
        <row r="1086">
          <cell r="A1086">
            <v>4600035317</v>
          </cell>
          <cell r="B1086" t="str">
            <v>FERROSTAAL CHILE S.A.C.</v>
          </cell>
          <cell r="C1086">
            <v>34865826405</v>
          </cell>
          <cell r="D1086" t="str">
            <v>Servicio Civil Mecánico PARO ERA 2025</v>
          </cell>
          <cell r="E1086">
            <v>4500355937</v>
          </cell>
          <cell r="F1086">
            <v>10</v>
          </cell>
          <cell r="G1086">
            <v>34865317617</v>
          </cell>
          <cell r="H1086">
            <v>508788</v>
          </cell>
          <cell r="I1086">
            <v>1001850631</v>
          </cell>
          <cell r="J1086" t="str">
            <v>Liberado</v>
          </cell>
          <cell r="K1086" t="str">
            <v>P25_ERA_G1_BEN_CP-12 PU PIPING</v>
          </cell>
          <cell r="L1086" t="str">
            <v>S3_08_4500355937</v>
          </cell>
          <cell r="M1086">
            <v>8756716</v>
          </cell>
          <cell r="N1086" t="str">
            <v>CLP</v>
          </cell>
          <cell r="O1086">
            <v>73845</v>
          </cell>
          <cell r="P1086" t="str">
            <v>Compensado</v>
          </cell>
          <cell r="Q1086">
            <v>6004012</v>
          </cell>
          <cell r="R1086" t="str">
            <v>de 1/2" a 2" Acero al carbono</v>
          </cell>
          <cell r="S1086">
            <v>2</v>
          </cell>
          <cell r="T1086" t="str">
            <v>C/U</v>
          </cell>
          <cell r="U1086">
            <v>229971</v>
          </cell>
          <cell r="V1086" t="str">
            <v>CLP</v>
          </cell>
          <cell r="W1086">
            <v>459942</v>
          </cell>
          <cell r="X1086" t="str">
            <v>CLP</v>
          </cell>
          <cell r="Y1086">
            <v>50113826</v>
          </cell>
          <cell r="Z1086">
            <v>492.83</v>
          </cell>
        </row>
        <row r="1087">
          <cell r="A1087">
            <v>4600035317</v>
          </cell>
          <cell r="B1087" t="str">
            <v>FERROSTAAL CHILE S.A.C.</v>
          </cell>
          <cell r="C1087">
            <v>34865826405</v>
          </cell>
          <cell r="D1087" t="str">
            <v>Servicio Civil Mecánico PARO ERA 2025</v>
          </cell>
          <cell r="E1087">
            <v>4500355937</v>
          </cell>
          <cell r="F1087">
            <v>10</v>
          </cell>
          <cell r="G1087">
            <v>34865317617</v>
          </cell>
          <cell r="H1087">
            <v>508788</v>
          </cell>
          <cell r="I1087">
            <v>1001850631</v>
          </cell>
          <cell r="J1087" t="str">
            <v>Liberado</v>
          </cell>
          <cell r="K1087" t="str">
            <v>P25_ERA_G1_BEN_CP-12 PU PIPING</v>
          </cell>
          <cell r="L1087" t="str">
            <v>S3_08_4500355937</v>
          </cell>
          <cell r="M1087">
            <v>8756716</v>
          </cell>
          <cell r="N1087" t="str">
            <v>CLP</v>
          </cell>
          <cell r="O1087">
            <v>73845</v>
          </cell>
          <cell r="P1087" t="str">
            <v>Compensado</v>
          </cell>
          <cell r="Q1087">
            <v>6004015</v>
          </cell>
          <cell r="R1087" t="str">
            <v>cañería de 1/2" hasta 2.1/2" de diámetro</v>
          </cell>
          <cell r="S1087">
            <v>0.24</v>
          </cell>
          <cell r="T1087" t="str">
            <v>ML</v>
          </cell>
          <cell r="U1087">
            <v>66499</v>
          </cell>
          <cell r="V1087" t="str">
            <v>CLP</v>
          </cell>
          <cell r="W1087">
            <v>15960</v>
          </cell>
          <cell r="X1087" t="str">
            <v>CLP</v>
          </cell>
          <cell r="Y1087">
            <v>50113826</v>
          </cell>
          <cell r="Z1087">
            <v>17.100000000000001</v>
          </cell>
        </row>
        <row r="1088">
          <cell r="A1088">
            <v>4600035317</v>
          </cell>
          <cell r="B1088" t="str">
            <v>FERROSTAAL CHILE S.A.C.</v>
          </cell>
          <cell r="C1088">
            <v>34865826405</v>
          </cell>
          <cell r="D1088" t="str">
            <v>Servicio Civil Mecánico PARO ERA 2025</v>
          </cell>
          <cell r="E1088">
            <v>4500355937</v>
          </cell>
          <cell r="F1088">
            <v>10</v>
          </cell>
          <cell r="G1088">
            <v>34865317617</v>
          </cell>
          <cell r="H1088">
            <v>508788</v>
          </cell>
          <cell r="I1088">
            <v>1001850631</v>
          </cell>
          <cell r="J1088" t="str">
            <v>Liberado</v>
          </cell>
          <cell r="K1088" t="str">
            <v>P25_ERA_G1_BEN_CP-12 PU PIPING</v>
          </cell>
          <cell r="L1088" t="str">
            <v>S3_08_4500355937</v>
          </cell>
          <cell r="M1088">
            <v>8756716</v>
          </cell>
          <cell r="N1088" t="str">
            <v>CLP</v>
          </cell>
          <cell r="O1088">
            <v>73845</v>
          </cell>
          <cell r="P1088" t="str">
            <v>Compensado</v>
          </cell>
          <cell r="Q1088">
            <v>6004016</v>
          </cell>
          <cell r="R1088" t="str">
            <v>cañería de 3" a 4" de diámetro</v>
          </cell>
          <cell r="S1088">
            <v>19.82</v>
          </cell>
          <cell r="T1088" t="str">
            <v>ML</v>
          </cell>
          <cell r="U1088">
            <v>88536</v>
          </cell>
          <cell r="V1088" t="str">
            <v>CLP</v>
          </cell>
          <cell r="W1088">
            <v>1754784</v>
          </cell>
          <cell r="X1088" t="str">
            <v>CLP</v>
          </cell>
          <cell r="Y1088">
            <v>50113826</v>
          </cell>
          <cell r="Z1088">
            <v>1880.27</v>
          </cell>
        </row>
        <row r="1089">
          <cell r="A1089">
            <v>4600035317</v>
          </cell>
          <cell r="B1089" t="str">
            <v>FERROSTAAL CHILE S.A.C.</v>
          </cell>
          <cell r="C1089">
            <v>34865826405</v>
          </cell>
          <cell r="D1089" t="str">
            <v>Servicio Civil Mecánico PARO ERA 2025</v>
          </cell>
          <cell r="E1089">
            <v>4500355937</v>
          </cell>
          <cell r="F1089">
            <v>10</v>
          </cell>
          <cell r="G1089">
            <v>34865317617</v>
          </cell>
          <cell r="H1089">
            <v>508788</v>
          </cell>
          <cell r="I1089">
            <v>1001850631</v>
          </cell>
          <cell r="J1089" t="str">
            <v>Liberado</v>
          </cell>
          <cell r="K1089" t="str">
            <v>P25_ERA_G1_BEN_CP-12 PU PIPING</v>
          </cell>
          <cell r="L1089" t="str">
            <v>S3_08_4500355937</v>
          </cell>
          <cell r="M1089">
            <v>8756716</v>
          </cell>
          <cell r="N1089" t="str">
            <v>CLP</v>
          </cell>
          <cell r="O1089">
            <v>73845</v>
          </cell>
          <cell r="P1089" t="str">
            <v>Compensado</v>
          </cell>
          <cell r="Q1089">
            <v>6004015</v>
          </cell>
          <cell r="R1089" t="str">
            <v>cañería de 1/2" hasta 2.1/2" de diámetro</v>
          </cell>
          <cell r="S1089">
            <v>0.24</v>
          </cell>
          <cell r="T1089" t="str">
            <v>ML</v>
          </cell>
          <cell r="U1089">
            <v>74407</v>
          </cell>
          <cell r="V1089" t="str">
            <v>CLP</v>
          </cell>
          <cell r="W1089">
            <v>17858</v>
          </cell>
          <cell r="X1089" t="str">
            <v>CLP</v>
          </cell>
          <cell r="Y1089">
            <v>50113826</v>
          </cell>
          <cell r="Z1089">
            <v>19.14</v>
          </cell>
        </row>
        <row r="1090">
          <cell r="A1090">
            <v>4600035317</v>
          </cell>
          <cell r="B1090" t="str">
            <v>FERROSTAAL CHILE S.A.C.</v>
          </cell>
          <cell r="C1090">
            <v>34865826405</v>
          </cell>
          <cell r="D1090" t="str">
            <v>Servicio Civil Mecánico PARO ERA 2025</v>
          </cell>
          <cell r="E1090">
            <v>4500355937</v>
          </cell>
          <cell r="F1090">
            <v>10</v>
          </cell>
          <cell r="G1090">
            <v>34865317617</v>
          </cell>
          <cell r="H1090">
            <v>508788</v>
          </cell>
          <cell r="I1090">
            <v>1001850631</v>
          </cell>
          <cell r="J1090" t="str">
            <v>Liberado</v>
          </cell>
          <cell r="K1090" t="str">
            <v>P25_ERA_G1_BEN_CP-12 PU PIPING</v>
          </cell>
          <cell r="L1090" t="str">
            <v>S3_08_4500355937</v>
          </cell>
          <cell r="M1090">
            <v>8756716</v>
          </cell>
          <cell r="N1090" t="str">
            <v>CLP</v>
          </cell>
          <cell r="O1090">
            <v>73845</v>
          </cell>
          <cell r="P1090" t="str">
            <v>Compensado</v>
          </cell>
          <cell r="Q1090">
            <v>6004016</v>
          </cell>
          <cell r="R1090" t="str">
            <v>cañería de 3" a 4" de diámetro</v>
          </cell>
          <cell r="S1090">
            <v>19.82</v>
          </cell>
          <cell r="T1090" t="str">
            <v>ML</v>
          </cell>
          <cell r="U1090">
            <v>100766</v>
          </cell>
          <cell r="V1090" t="str">
            <v>CLP</v>
          </cell>
          <cell r="W1090">
            <v>1997182</v>
          </cell>
          <cell r="X1090" t="str">
            <v>CLP</v>
          </cell>
          <cell r="Y1090">
            <v>50113826</v>
          </cell>
          <cell r="Z1090">
            <v>2140.0100000000002</v>
          </cell>
        </row>
        <row r="1091">
          <cell r="A1091">
            <v>4600035317</v>
          </cell>
          <cell r="B1091" t="str">
            <v>FERROSTAAL CHILE S.A.C.</v>
          </cell>
          <cell r="C1091">
            <v>34865826405</v>
          </cell>
          <cell r="D1091" t="str">
            <v>Servicio Civil Mecánico PARO ERA 2025</v>
          </cell>
          <cell r="E1091">
            <v>4500355937</v>
          </cell>
          <cell r="F1091">
            <v>10</v>
          </cell>
          <cell r="G1091">
            <v>34865317617</v>
          </cell>
          <cell r="H1091">
            <v>508788</v>
          </cell>
          <cell r="I1091">
            <v>1001850631</v>
          </cell>
          <cell r="J1091" t="str">
            <v>Liberado</v>
          </cell>
          <cell r="K1091" t="str">
            <v>P25_ERA_G1_BEN_CP-12 PU PIPING</v>
          </cell>
          <cell r="L1091" t="str">
            <v>S3_08_4500355937</v>
          </cell>
          <cell r="M1091">
            <v>8756716</v>
          </cell>
          <cell r="N1091" t="str">
            <v>CLP</v>
          </cell>
          <cell r="O1091">
            <v>73845</v>
          </cell>
          <cell r="P1091" t="str">
            <v>Compensado</v>
          </cell>
          <cell r="Q1091">
            <v>6018816</v>
          </cell>
          <cell r="R1091" t="str">
            <v>UN SW CARB STEEL CAÑ DE 1/2" A 1.1/2"</v>
          </cell>
          <cell r="S1091">
            <v>7</v>
          </cell>
          <cell r="T1091" t="str">
            <v>C/U</v>
          </cell>
          <cell r="U1091">
            <v>57132</v>
          </cell>
          <cell r="V1091" t="str">
            <v>CLP</v>
          </cell>
          <cell r="W1091">
            <v>399924</v>
          </cell>
          <cell r="X1091" t="str">
            <v>CLP</v>
          </cell>
          <cell r="Y1091">
            <v>50113826</v>
          </cell>
          <cell r="Z1091">
            <v>428.52</v>
          </cell>
        </row>
        <row r="1092">
          <cell r="A1092">
            <v>4600035317</v>
          </cell>
          <cell r="B1092" t="str">
            <v>FERROSTAAL CHILE S.A.C.</v>
          </cell>
          <cell r="C1092">
            <v>34865826405</v>
          </cell>
          <cell r="D1092" t="str">
            <v>Servicio Civil Mecánico PARO ERA 2025</v>
          </cell>
          <cell r="E1092">
            <v>4500355937</v>
          </cell>
          <cell r="F1092">
            <v>10</v>
          </cell>
          <cell r="G1092">
            <v>34865317617</v>
          </cell>
          <cell r="H1092">
            <v>508788</v>
          </cell>
          <cell r="I1092">
            <v>1001850631</v>
          </cell>
          <cell r="J1092" t="str">
            <v>Liberado</v>
          </cell>
          <cell r="K1092" t="str">
            <v>P25_ERA_G1_BEN_CP-12 PU PIPING</v>
          </cell>
          <cell r="L1092" t="str">
            <v>S3_08_4500355937</v>
          </cell>
          <cell r="M1092">
            <v>8756716</v>
          </cell>
          <cell r="N1092" t="str">
            <v>CLP</v>
          </cell>
          <cell r="O1092">
            <v>73845</v>
          </cell>
          <cell r="P1092" t="str">
            <v>Compensado</v>
          </cell>
          <cell r="Q1092">
            <v>6004028</v>
          </cell>
          <cell r="R1092" t="str">
            <v>cañería de 3" de diámetro</v>
          </cell>
          <cell r="S1092">
            <v>20</v>
          </cell>
          <cell r="T1092" t="str">
            <v>C/U</v>
          </cell>
          <cell r="U1092">
            <v>163329</v>
          </cell>
          <cell r="V1092" t="str">
            <v>CLP</v>
          </cell>
          <cell r="W1092">
            <v>3266580</v>
          </cell>
          <cell r="X1092" t="str">
            <v>CLP</v>
          </cell>
          <cell r="Y1092">
            <v>50113826</v>
          </cell>
          <cell r="Z1092">
            <v>3500.18</v>
          </cell>
        </row>
        <row r="1093">
          <cell r="A1093">
            <v>4600035317</v>
          </cell>
          <cell r="B1093" t="str">
            <v>FERROSTAAL CHILE S.A.C.</v>
          </cell>
          <cell r="C1093">
            <v>34865826405</v>
          </cell>
          <cell r="D1093" t="str">
            <v>Servicio Civil Mecánico PARO ERA 2025</v>
          </cell>
          <cell r="E1093">
            <v>4500355937</v>
          </cell>
          <cell r="F1093">
            <v>10</v>
          </cell>
          <cell r="G1093">
            <v>34865317617</v>
          </cell>
          <cell r="H1093">
            <v>508788</v>
          </cell>
          <cell r="I1093">
            <v>1001850631</v>
          </cell>
          <cell r="J1093" t="str">
            <v>Liberado</v>
          </cell>
          <cell r="K1093" t="str">
            <v>P25_ERA_G1_BEN_CP-12 PU PIPING</v>
          </cell>
          <cell r="L1093" t="str">
            <v>S3_08_4500355937</v>
          </cell>
          <cell r="M1093">
            <v>8756716</v>
          </cell>
          <cell r="N1093" t="str">
            <v>CLP</v>
          </cell>
          <cell r="O1093">
            <v>73845</v>
          </cell>
          <cell r="P1093" t="str">
            <v>Compensado</v>
          </cell>
          <cell r="Q1093">
            <v>6011691</v>
          </cell>
          <cell r="R1093" t="str">
            <v>Pint Equip Cañ Sop&amp;EstrGral T°sobre60°C</v>
          </cell>
          <cell r="S1093">
            <v>5.56</v>
          </cell>
          <cell r="T1093" t="str">
            <v>M2</v>
          </cell>
          <cell r="U1093">
            <v>131780</v>
          </cell>
          <cell r="V1093" t="str">
            <v>CLP</v>
          </cell>
          <cell r="W1093">
            <v>732697</v>
          </cell>
          <cell r="X1093" t="str">
            <v>CLP</v>
          </cell>
          <cell r="Y1093">
            <v>50113826</v>
          </cell>
          <cell r="Z1093">
            <v>785.09</v>
          </cell>
        </row>
        <row r="1094">
          <cell r="A1094">
            <v>4600035317</v>
          </cell>
          <cell r="B1094" t="str">
            <v>FERROSTAAL CHILE S.A.C.</v>
          </cell>
          <cell r="C1094">
            <v>34865826405</v>
          </cell>
          <cell r="D1094" t="str">
            <v>Servicio Civil Mecánico PARO ERA 2025</v>
          </cell>
          <cell r="E1094">
            <v>4500355937</v>
          </cell>
          <cell r="F1094">
            <v>10</v>
          </cell>
          <cell r="G1094">
            <v>34865317617</v>
          </cell>
          <cell r="H1094">
            <v>508788</v>
          </cell>
          <cell r="I1094">
            <v>1001850646</v>
          </cell>
          <cell r="J1094" t="str">
            <v>Liberado</v>
          </cell>
          <cell r="K1094" t="str">
            <v>P25_ERA_G1_BEN_CP-15 PU PIPING</v>
          </cell>
          <cell r="L1094" t="str">
            <v>S3_08_4500355937</v>
          </cell>
          <cell r="M1094">
            <v>7534231</v>
          </cell>
          <cell r="N1094" t="str">
            <v>CLP</v>
          </cell>
          <cell r="O1094">
            <v>73845</v>
          </cell>
          <cell r="P1094" t="str">
            <v>Compensado</v>
          </cell>
          <cell r="Q1094">
            <v>6016707</v>
          </cell>
          <cell r="R1094" t="str">
            <v>hasta 4" de diámetro</v>
          </cell>
          <cell r="S1094">
            <v>2</v>
          </cell>
          <cell r="T1094" t="str">
            <v>C/U</v>
          </cell>
          <cell r="U1094">
            <v>111789</v>
          </cell>
          <cell r="V1094" t="str">
            <v>CLP</v>
          </cell>
          <cell r="W1094">
            <v>223578</v>
          </cell>
          <cell r="X1094" t="str">
            <v>CLP</v>
          </cell>
          <cell r="Y1094">
            <v>50113830</v>
          </cell>
          <cell r="Z1094">
            <v>239.57</v>
          </cell>
        </row>
        <row r="1095">
          <cell r="A1095">
            <v>4600035317</v>
          </cell>
          <cell r="B1095" t="str">
            <v>FERROSTAAL CHILE S.A.C.</v>
          </cell>
          <cell r="C1095">
            <v>34865826405</v>
          </cell>
          <cell r="D1095" t="str">
            <v>Servicio Civil Mecánico PARO ERA 2025</v>
          </cell>
          <cell r="E1095">
            <v>4500355937</v>
          </cell>
          <cell r="F1095">
            <v>10</v>
          </cell>
          <cell r="G1095">
            <v>34865317617</v>
          </cell>
          <cell r="H1095">
            <v>508788</v>
          </cell>
          <cell r="I1095">
            <v>1001850646</v>
          </cell>
          <cell r="J1095" t="str">
            <v>Liberado</v>
          </cell>
          <cell r="K1095" t="str">
            <v>P25_ERA_G1_BEN_CP-15 PU PIPING</v>
          </cell>
          <cell r="L1095" t="str">
            <v>S3_08_4500355937</v>
          </cell>
          <cell r="M1095">
            <v>7534231</v>
          </cell>
          <cell r="N1095" t="str">
            <v>CLP</v>
          </cell>
          <cell r="O1095">
            <v>73845</v>
          </cell>
          <cell r="P1095" t="str">
            <v>Compensado</v>
          </cell>
          <cell r="Q1095">
            <v>6004015</v>
          </cell>
          <cell r="R1095" t="str">
            <v>cañería de 1/2" hasta 2.1/2" de diámetro</v>
          </cell>
          <cell r="S1095">
            <v>0.55000000000000004</v>
          </cell>
          <cell r="T1095" t="str">
            <v>ML</v>
          </cell>
          <cell r="U1095">
            <v>66499</v>
          </cell>
          <cell r="V1095" t="str">
            <v>CLP</v>
          </cell>
          <cell r="W1095">
            <v>36574</v>
          </cell>
          <cell r="X1095" t="str">
            <v>CLP</v>
          </cell>
          <cell r="Y1095">
            <v>50113830</v>
          </cell>
          <cell r="Z1095">
            <v>39.19</v>
          </cell>
        </row>
        <row r="1096">
          <cell r="A1096">
            <v>4600035317</v>
          </cell>
          <cell r="B1096" t="str">
            <v>FERROSTAAL CHILE S.A.C.</v>
          </cell>
          <cell r="C1096">
            <v>34865826405</v>
          </cell>
          <cell r="D1096" t="str">
            <v>Servicio Civil Mecánico PARO ERA 2025</v>
          </cell>
          <cell r="E1096">
            <v>4500355937</v>
          </cell>
          <cell r="F1096">
            <v>10</v>
          </cell>
          <cell r="G1096">
            <v>34865317617</v>
          </cell>
          <cell r="H1096">
            <v>508788</v>
          </cell>
          <cell r="I1096">
            <v>1001850646</v>
          </cell>
          <cell r="J1096" t="str">
            <v>Liberado</v>
          </cell>
          <cell r="K1096" t="str">
            <v>P25_ERA_G1_BEN_CP-15 PU PIPING</v>
          </cell>
          <cell r="L1096" t="str">
            <v>S3_08_4500355937</v>
          </cell>
          <cell r="M1096">
            <v>7534231</v>
          </cell>
          <cell r="N1096" t="str">
            <v>CLP</v>
          </cell>
          <cell r="O1096">
            <v>73845</v>
          </cell>
          <cell r="P1096" t="str">
            <v>Compensado</v>
          </cell>
          <cell r="Q1096">
            <v>6004016</v>
          </cell>
          <cell r="R1096" t="str">
            <v>cañería de 3" a 4" de diámetro</v>
          </cell>
          <cell r="S1096">
            <v>4.67</v>
          </cell>
          <cell r="T1096" t="str">
            <v>ML</v>
          </cell>
          <cell r="U1096">
            <v>88536</v>
          </cell>
          <cell r="V1096" t="str">
            <v>CLP</v>
          </cell>
          <cell r="W1096">
            <v>413463</v>
          </cell>
          <cell r="X1096" t="str">
            <v>CLP</v>
          </cell>
          <cell r="Y1096">
            <v>50113830</v>
          </cell>
          <cell r="Z1096">
            <v>443.03</v>
          </cell>
        </row>
        <row r="1097">
          <cell r="A1097">
            <v>4600035317</v>
          </cell>
          <cell r="B1097" t="str">
            <v>FERROSTAAL CHILE S.A.C.</v>
          </cell>
          <cell r="C1097">
            <v>34865826405</v>
          </cell>
          <cell r="D1097" t="str">
            <v>Servicio Civil Mecánico PARO ERA 2025</v>
          </cell>
          <cell r="E1097">
            <v>4500355937</v>
          </cell>
          <cell r="F1097">
            <v>10</v>
          </cell>
          <cell r="G1097">
            <v>34865317617</v>
          </cell>
          <cell r="H1097">
            <v>508788</v>
          </cell>
          <cell r="I1097">
            <v>1001850646</v>
          </cell>
          <cell r="J1097" t="str">
            <v>Liberado</v>
          </cell>
          <cell r="K1097" t="str">
            <v>P25_ERA_G1_BEN_CP-15 PU PIPING</v>
          </cell>
          <cell r="L1097" t="str">
            <v>S3_08_4500355937</v>
          </cell>
          <cell r="M1097">
            <v>7534231</v>
          </cell>
          <cell r="N1097" t="str">
            <v>CLP</v>
          </cell>
          <cell r="O1097">
            <v>73845</v>
          </cell>
          <cell r="P1097" t="str">
            <v>Compensado</v>
          </cell>
          <cell r="Q1097">
            <v>6004018</v>
          </cell>
          <cell r="R1097" t="str">
            <v>cañería de 10" a 12" de diámetro</v>
          </cell>
          <cell r="S1097">
            <v>2.6</v>
          </cell>
          <cell r="T1097" t="str">
            <v>ML</v>
          </cell>
          <cell r="U1097">
            <v>251281</v>
          </cell>
          <cell r="V1097" t="str">
            <v>CLP</v>
          </cell>
          <cell r="W1097">
            <v>653331</v>
          </cell>
          <cell r="X1097" t="str">
            <v>CLP</v>
          </cell>
          <cell r="Y1097">
            <v>50113830</v>
          </cell>
          <cell r="Z1097">
            <v>700.05</v>
          </cell>
        </row>
        <row r="1098">
          <cell r="A1098">
            <v>4600035317</v>
          </cell>
          <cell r="B1098" t="str">
            <v>FERROSTAAL CHILE S.A.C.</v>
          </cell>
          <cell r="C1098">
            <v>34865826405</v>
          </cell>
          <cell r="D1098" t="str">
            <v>Servicio Civil Mecánico PARO ERA 2025</v>
          </cell>
          <cell r="E1098">
            <v>4500355937</v>
          </cell>
          <cell r="F1098">
            <v>10</v>
          </cell>
          <cell r="G1098">
            <v>34865317617</v>
          </cell>
          <cell r="H1098">
            <v>508788</v>
          </cell>
          <cell r="I1098">
            <v>1001850646</v>
          </cell>
          <cell r="J1098" t="str">
            <v>Liberado</v>
          </cell>
          <cell r="K1098" t="str">
            <v>P25_ERA_G1_BEN_CP-15 PU PIPING</v>
          </cell>
          <cell r="L1098" t="str">
            <v>S3_08_4500355937</v>
          </cell>
          <cell r="M1098">
            <v>7534231</v>
          </cell>
          <cell r="N1098" t="str">
            <v>CLP</v>
          </cell>
          <cell r="O1098">
            <v>73845</v>
          </cell>
          <cell r="P1098" t="str">
            <v>Compensado</v>
          </cell>
          <cell r="Q1098">
            <v>6004015</v>
          </cell>
          <cell r="R1098" t="str">
            <v>cañería de 1/2" hasta 2.1/2" de diámetro</v>
          </cell>
          <cell r="S1098">
            <v>0.55000000000000004</v>
          </cell>
          <cell r="T1098" t="str">
            <v>ML</v>
          </cell>
          <cell r="U1098">
            <v>74407</v>
          </cell>
          <cell r="V1098" t="str">
            <v>CLP</v>
          </cell>
          <cell r="W1098">
            <v>40924</v>
          </cell>
          <cell r="X1098" t="str">
            <v>CLP</v>
          </cell>
          <cell r="Y1098">
            <v>50113830</v>
          </cell>
          <cell r="Z1098">
            <v>43.85</v>
          </cell>
        </row>
        <row r="1099">
          <cell r="A1099">
            <v>4600035317</v>
          </cell>
          <cell r="B1099" t="str">
            <v>FERROSTAAL CHILE S.A.C.</v>
          </cell>
          <cell r="C1099">
            <v>34865826405</v>
          </cell>
          <cell r="D1099" t="str">
            <v>Servicio Civil Mecánico PARO ERA 2025</v>
          </cell>
          <cell r="E1099">
            <v>4500355937</v>
          </cell>
          <cell r="F1099">
            <v>10</v>
          </cell>
          <cell r="G1099">
            <v>34865317617</v>
          </cell>
          <cell r="H1099">
            <v>508788</v>
          </cell>
          <cell r="I1099">
            <v>1001850646</v>
          </cell>
          <cell r="J1099" t="str">
            <v>Liberado</v>
          </cell>
          <cell r="K1099" t="str">
            <v>P25_ERA_G1_BEN_CP-15 PU PIPING</v>
          </cell>
          <cell r="L1099" t="str">
            <v>S3_08_4500355937</v>
          </cell>
          <cell r="M1099">
            <v>7534231</v>
          </cell>
          <cell r="N1099" t="str">
            <v>CLP</v>
          </cell>
          <cell r="O1099">
            <v>73845</v>
          </cell>
          <cell r="P1099" t="str">
            <v>Compensado</v>
          </cell>
          <cell r="Q1099">
            <v>6004016</v>
          </cell>
          <cell r="R1099" t="str">
            <v>cañería de 3" a 4" de diámetro</v>
          </cell>
          <cell r="S1099">
            <v>4.67</v>
          </cell>
          <cell r="T1099" t="str">
            <v>ML</v>
          </cell>
          <cell r="U1099">
            <v>100766</v>
          </cell>
          <cell r="V1099" t="str">
            <v>CLP</v>
          </cell>
          <cell r="W1099">
            <v>470577</v>
          </cell>
          <cell r="X1099" t="str">
            <v>CLP</v>
          </cell>
          <cell r="Y1099">
            <v>50113830</v>
          </cell>
          <cell r="Z1099">
            <v>504.23</v>
          </cell>
        </row>
        <row r="1100">
          <cell r="A1100">
            <v>4600035317</v>
          </cell>
          <cell r="B1100" t="str">
            <v>FERROSTAAL CHILE S.A.C.</v>
          </cell>
          <cell r="C1100">
            <v>34865826405</v>
          </cell>
          <cell r="D1100" t="str">
            <v>Servicio Civil Mecánico PARO ERA 2025</v>
          </cell>
          <cell r="E1100">
            <v>4500355937</v>
          </cell>
          <cell r="F1100">
            <v>10</v>
          </cell>
          <cell r="G1100">
            <v>34865317617</v>
          </cell>
          <cell r="H1100">
            <v>508788</v>
          </cell>
          <cell r="I1100">
            <v>1001850646</v>
          </cell>
          <cell r="J1100" t="str">
            <v>Liberado</v>
          </cell>
          <cell r="K1100" t="str">
            <v>P25_ERA_G1_BEN_CP-15 PU PIPING</v>
          </cell>
          <cell r="L1100" t="str">
            <v>S3_08_4500355937</v>
          </cell>
          <cell r="M1100">
            <v>7534231</v>
          </cell>
          <cell r="N1100" t="str">
            <v>CLP</v>
          </cell>
          <cell r="O1100">
            <v>73845</v>
          </cell>
          <cell r="P1100" t="str">
            <v>Compensado</v>
          </cell>
          <cell r="Q1100">
            <v>6004018</v>
          </cell>
          <cell r="R1100" t="str">
            <v>cañería de 10" a 12" de diámetro</v>
          </cell>
          <cell r="S1100">
            <v>2.6</v>
          </cell>
          <cell r="T1100" t="str">
            <v>ML</v>
          </cell>
          <cell r="U1100">
            <v>284032</v>
          </cell>
          <cell r="V1100" t="str">
            <v>CLP</v>
          </cell>
          <cell r="W1100">
            <v>738483</v>
          </cell>
          <cell r="X1100" t="str">
            <v>CLP</v>
          </cell>
          <cell r="Y1100">
            <v>50113830</v>
          </cell>
          <cell r="Z1100">
            <v>791.29</v>
          </cell>
        </row>
        <row r="1101">
          <cell r="A1101">
            <v>4600035317</v>
          </cell>
          <cell r="B1101" t="str">
            <v>FERROSTAAL CHILE S.A.C.</v>
          </cell>
          <cell r="C1101">
            <v>34865826405</v>
          </cell>
          <cell r="D1101" t="str">
            <v>Servicio Civil Mecánico PARO ERA 2025</v>
          </cell>
          <cell r="E1101">
            <v>4500355937</v>
          </cell>
          <cell r="F1101">
            <v>10</v>
          </cell>
          <cell r="G1101">
            <v>34865317617</v>
          </cell>
          <cell r="H1101">
            <v>508788</v>
          </cell>
          <cell r="I1101">
            <v>1001850646</v>
          </cell>
          <cell r="J1101" t="str">
            <v>Liberado</v>
          </cell>
          <cell r="K1101" t="str">
            <v>P25_ERA_G1_BEN_CP-15 PU PIPING</v>
          </cell>
          <cell r="L1101" t="str">
            <v>S3_08_4500355937</v>
          </cell>
          <cell r="M1101">
            <v>7534231</v>
          </cell>
          <cell r="N1101" t="str">
            <v>CLP</v>
          </cell>
          <cell r="O1101">
            <v>73845</v>
          </cell>
          <cell r="P1101" t="str">
            <v>Compensado</v>
          </cell>
          <cell r="Q1101">
            <v>6018816</v>
          </cell>
          <cell r="R1101" t="str">
            <v>UN SW CARB STEEL CAÑ DE 1/2" A 1.1/2"</v>
          </cell>
          <cell r="S1101">
            <v>8</v>
          </cell>
          <cell r="T1101" t="str">
            <v>C/U</v>
          </cell>
          <cell r="U1101">
            <v>57132</v>
          </cell>
          <cell r="V1101" t="str">
            <v>CLP</v>
          </cell>
          <cell r="W1101">
            <v>457056</v>
          </cell>
          <cell r="X1101" t="str">
            <v>CLP</v>
          </cell>
          <cell r="Y1101">
            <v>50113830</v>
          </cell>
          <cell r="Z1101">
            <v>489.74</v>
          </cell>
        </row>
        <row r="1102">
          <cell r="A1102">
            <v>4600035317</v>
          </cell>
          <cell r="B1102" t="str">
            <v>FERROSTAAL CHILE S.A.C.</v>
          </cell>
          <cell r="C1102">
            <v>34865826405</v>
          </cell>
          <cell r="D1102" t="str">
            <v>Servicio Civil Mecánico PARO ERA 2025</v>
          </cell>
          <cell r="E1102">
            <v>4500355937</v>
          </cell>
          <cell r="F1102">
            <v>10</v>
          </cell>
          <cell r="G1102">
            <v>34865317617</v>
          </cell>
          <cell r="H1102">
            <v>508788</v>
          </cell>
          <cell r="I1102">
            <v>1001850646</v>
          </cell>
          <cell r="J1102" t="str">
            <v>Liberado</v>
          </cell>
          <cell r="K1102" t="str">
            <v>P25_ERA_G1_BEN_CP-15 PU PIPING</v>
          </cell>
          <cell r="L1102" t="str">
            <v>S3_08_4500355937</v>
          </cell>
          <cell r="M1102">
            <v>7534231</v>
          </cell>
          <cell r="N1102" t="str">
            <v>CLP</v>
          </cell>
          <cell r="O1102">
            <v>73845</v>
          </cell>
          <cell r="P1102" t="str">
            <v>Compensado</v>
          </cell>
          <cell r="Q1102">
            <v>6004028</v>
          </cell>
          <cell r="R1102" t="str">
            <v>cañería de 3" de diámetro</v>
          </cell>
          <cell r="S1102">
            <v>12</v>
          </cell>
          <cell r="T1102" t="str">
            <v>C/U</v>
          </cell>
          <cell r="U1102">
            <v>163329</v>
          </cell>
          <cell r="V1102" t="str">
            <v>CLP</v>
          </cell>
          <cell r="W1102">
            <v>1959948</v>
          </cell>
          <cell r="X1102" t="str">
            <v>CLP</v>
          </cell>
          <cell r="Y1102">
            <v>50113830</v>
          </cell>
          <cell r="Z1102">
            <v>2100.11</v>
          </cell>
        </row>
        <row r="1103">
          <cell r="A1103">
            <v>4600035317</v>
          </cell>
          <cell r="B1103" t="str">
            <v>FERROSTAAL CHILE S.A.C.</v>
          </cell>
          <cell r="C1103">
            <v>34865826405</v>
          </cell>
          <cell r="D1103" t="str">
            <v>Servicio Civil Mecánico PARO ERA 2025</v>
          </cell>
          <cell r="E1103">
            <v>4500355937</v>
          </cell>
          <cell r="F1103">
            <v>10</v>
          </cell>
          <cell r="G1103">
            <v>34865317617</v>
          </cell>
          <cell r="H1103">
            <v>508788</v>
          </cell>
          <cell r="I1103">
            <v>1001850646</v>
          </cell>
          <cell r="J1103" t="str">
            <v>Liberado</v>
          </cell>
          <cell r="K1103" t="str">
            <v>P25_ERA_G1_BEN_CP-15 PU PIPING</v>
          </cell>
          <cell r="L1103" t="str">
            <v>S3_08_4500355937</v>
          </cell>
          <cell r="M1103">
            <v>7534231</v>
          </cell>
          <cell r="N1103" t="str">
            <v>CLP</v>
          </cell>
          <cell r="O1103">
            <v>73845</v>
          </cell>
          <cell r="P1103" t="str">
            <v>Compensado</v>
          </cell>
          <cell r="Q1103">
            <v>6004032</v>
          </cell>
          <cell r="R1103" t="str">
            <v>cañería de 10" de diámetro</v>
          </cell>
          <cell r="S1103">
            <v>4</v>
          </cell>
          <cell r="T1103" t="str">
            <v>C/U</v>
          </cell>
          <cell r="U1103">
            <v>424940</v>
          </cell>
          <cell r="V1103" t="str">
            <v>CLP</v>
          </cell>
          <cell r="W1103">
            <v>1699760</v>
          </cell>
          <cell r="X1103" t="str">
            <v>CLP</v>
          </cell>
          <cell r="Y1103">
            <v>50113830</v>
          </cell>
          <cell r="Z1103">
            <v>1821.31</v>
          </cell>
        </row>
        <row r="1104">
          <cell r="A1104">
            <v>4600035317</v>
          </cell>
          <cell r="B1104" t="str">
            <v>FERROSTAAL CHILE S.A.C.</v>
          </cell>
          <cell r="C1104">
            <v>34865826405</v>
          </cell>
          <cell r="D1104" t="str">
            <v>Servicio Civil Mecánico PARO ERA 2025</v>
          </cell>
          <cell r="E1104">
            <v>4500355937</v>
          </cell>
          <cell r="F1104">
            <v>10</v>
          </cell>
          <cell r="G1104">
            <v>34865317617</v>
          </cell>
          <cell r="H1104">
            <v>508788</v>
          </cell>
          <cell r="I1104">
            <v>1001850646</v>
          </cell>
          <cell r="J1104" t="str">
            <v>Liberado</v>
          </cell>
          <cell r="K1104" t="str">
            <v>P25_ERA_G1_BEN_CP-15 PU PIPING</v>
          </cell>
          <cell r="L1104" t="str">
            <v>S3_08_4500355937</v>
          </cell>
          <cell r="M1104">
            <v>7534231</v>
          </cell>
          <cell r="N1104" t="str">
            <v>CLP</v>
          </cell>
          <cell r="O1104">
            <v>73845</v>
          </cell>
          <cell r="P1104" t="str">
            <v>Compensado</v>
          </cell>
          <cell r="Q1104">
            <v>6004061</v>
          </cell>
          <cell r="R1104" t="str">
            <v>de 3/4" a 3" de diámetro</v>
          </cell>
          <cell r="S1104">
            <v>4.67</v>
          </cell>
          <cell r="T1104" t="str">
            <v>ML</v>
          </cell>
          <cell r="U1104">
            <v>32414</v>
          </cell>
          <cell r="V1104" t="str">
            <v>CLP</v>
          </cell>
          <cell r="W1104">
            <v>151373</v>
          </cell>
          <cell r="X1104" t="str">
            <v>CLP</v>
          </cell>
          <cell r="Y1104">
            <v>50113830</v>
          </cell>
          <cell r="Z1104">
            <v>162.19999999999999</v>
          </cell>
        </row>
        <row r="1105">
          <cell r="A1105">
            <v>4600035317</v>
          </cell>
          <cell r="B1105" t="str">
            <v>FERROSTAAL CHILE S.A.C.</v>
          </cell>
          <cell r="C1105">
            <v>34865826405</v>
          </cell>
          <cell r="D1105" t="str">
            <v>Servicio Civil Mecánico PARO ERA 2025</v>
          </cell>
          <cell r="E1105">
            <v>4500355937</v>
          </cell>
          <cell r="F1105">
            <v>10</v>
          </cell>
          <cell r="G1105">
            <v>34865317617</v>
          </cell>
          <cell r="H1105">
            <v>508788</v>
          </cell>
          <cell r="I1105">
            <v>1001850646</v>
          </cell>
          <cell r="J1105" t="str">
            <v>Liberado</v>
          </cell>
          <cell r="K1105" t="str">
            <v>P25_ERA_G1_BEN_CP-15 PU PIPING</v>
          </cell>
          <cell r="L1105" t="str">
            <v>S3_08_4500355937</v>
          </cell>
          <cell r="M1105">
            <v>7534231</v>
          </cell>
          <cell r="N1105" t="str">
            <v>CLP</v>
          </cell>
          <cell r="O1105">
            <v>73845</v>
          </cell>
          <cell r="P1105" t="str">
            <v>Compensado</v>
          </cell>
          <cell r="Q1105">
            <v>6004063</v>
          </cell>
          <cell r="R1105" t="str">
            <v>de 8" a 10" de diámetro</v>
          </cell>
          <cell r="S1105">
            <v>2.6</v>
          </cell>
          <cell r="T1105" t="str">
            <v>ML</v>
          </cell>
          <cell r="U1105">
            <v>53760</v>
          </cell>
          <cell r="V1105" t="str">
            <v>CLP</v>
          </cell>
          <cell r="W1105">
            <v>139776</v>
          </cell>
          <cell r="X1105" t="str">
            <v>CLP</v>
          </cell>
          <cell r="Y1105">
            <v>50113830</v>
          </cell>
          <cell r="Z1105">
            <v>149.77000000000001</v>
          </cell>
        </row>
        <row r="1106">
          <cell r="A1106">
            <v>4600035317</v>
          </cell>
          <cell r="B1106" t="str">
            <v>FERROSTAAL CHILE S.A.C.</v>
          </cell>
          <cell r="C1106">
            <v>34865826405</v>
          </cell>
          <cell r="D1106" t="str">
            <v>Servicio Civil Mecánico PARO ERA 2025</v>
          </cell>
          <cell r="E1106">
            <v>4500355937</v>
          </cell>
          <cell r="F1106">
            <v>10</v>
          </cell>
          <cell r="G1106">
            <v>34865317617</v>
          </cell>
          <cell r="H1106">
            <v>508788</v>
          </cell>
          <cell r="I1106">
            <v>1001850646</v>
          </cell>
          <cell r="J1106" t="str">
            <v>Liberado</v>
          </cell>
          <cell r="K1106" t="str">
            <v>P25_ERA_G1_BEN_CP-15 PU PIPING</v>
          </cell>
          <cell r="L1106" t="str">
            <v>S3_08_4500355937</v>
          </cell>
          <cell r="M1106">
            <v>7534231</v>
          </cell>
          <cell r="N1106" t="str">
            <v>CLP</v>
          </cell>
          <cell r="O1106">
            <v>73845</v>
          </cell>
          <cell r="P1106" t="str">
            <v>Compensado</v>
          </cell>
          <cell r="Q1106">
            <v>6004061</v>
          </cell>
          <cell r="R1106" t="str">
            <v>de 3/4" a 3" de diámetro</v>
          </cell>
          <cell r="S1106">
            <v>4.67</v>
          </cell>
          <cell r="T1106" t="str">
            <v>ML</v>
          </cell>
          <cell r="U1106">
            <v>51896</v>
          </cell>
          <cell r="V1106" t="str">
            <v>CLP</v>
          </cell>
          <cell r="W1106">
            <v>242354</v>
          </cell>
          <cell r="X1106" t="str">
            <v>CLP</v>
          </cell>
          <cell r="Y1106">
            <v>50113830</v>
          </cell>
          <cell r="Z1106">
            <v>259.69</v>
          </cell>
        </row>
        <row r="1107">
          <cell r="A1107">
            <v>4600035317</v>
          </cell>
          <cell r="B1107" t="str">
            <v>FERROSTAAL CHILE S.A.C.</v>
          </cell>
          <cell r="C1107">
            <v>34865826405</v>
          </cell>
          <cell r="D1107" t="str">
            <v>Servicio Civil Mecánico PARO ERA 2025</v>
          </cell>
          <cell r="E1107">
            <v>4500355937</v>
          </cell>
          <cell r="F1107">
            <v>10</v>
          </cell>
          <cell r="G1107">
            <v>34865317617</v>
          </cell>
          <cell r="H1107">
            <v>508788</v>
          </cell>
          <cell r="I1107">
            <v>1001850646</v>
          </cell>
          <cell r="J1107" t="str">
            <v>Liberado</v>
          </cell>
          <cell r="K1107" t="str">
            <v>P25_ERA_G1_BEN_CP-15 PU PIPING</v>
          </cell>
          <cell r="L1107" t="str">
            <v>S3_08_4500355937</v>
          </cell>
          <cell r="M1107">
            <v>7534231</v>
          </cell>
          <cell r="N1107" t="str">
            <v>CLP</v>
          </cell>
          <cell r="O1107">
            <v>73845</v>
          </cell>
          <cell r="P1107" t="str">
            <v>Compensado</v>
          </cell>
          <cell r="Q1107">
            <v>6004063</v>
          </cell>
          <cell r="R1107" t="str">
            <v>de 8" a 10" de diámetro</v>
          </cell>
          <cell r="S1107">
            <v>2.6</v>
          </cell>
          <cell r="T1107" t="str">
            <v>ML</v>
          </cell>
          <cell r="U1107">
            <v>118090</v>
          </cell>
          <cell r="V1107" t="str">
            <v>CLP</v>
          </cell>
          <cell r="W1107">
            <v>307034</v>
          </cell>
          <cell r="X1107" t="str">
            <v>CLP</v>
          </cell>
          <cell r="Y1107">
            <v>50113830</v>
          </cell>
          <cell r="Z1107">
            <v>328.99</v>
          </cell>
        </row>
        <row r="1108">
          <cell r="A1108">
            <v>4600035317</v>
          </cell>
          <cell r="B1108" t="str">
            <v>FERROSTAAL CHILE S.A.C.</v>
          </cell>
          <cell r="C1108">
            <v>34865826405</v>
          </cell>
          <cell r="D1108" t="str">
            <v>Servicio Civil Mecánico PARO ERA 2025</v>
          </cell>
          <cell r="E1108">
            <v>4500355937</v>
          </cell>
          <cell r="F1108">
            <v>10</v>
          </cell>
          <cell r="G1108">
            <v>34865317617</v>
          </cell>
          <cell r="H1108">
            <v>508788</v>
          </cell>
          <cell r="I1108">
            <v>1001850657</v>
          </cell>
          <cell r="J1108" t="str">
            <v>Liberado</v>
          </cell>
          <cell r="K1108" t="str">
            <v>P25_ERA_G1_BEN_CP-18 PU PIPING</v>
          </cell>
          <cell r="L1108" t="str">
            <v>S3_08_4500355937</v>
          </cell>
          <cell r="M1108">
            <v>6546336</v>
          </cell>
          <cell r="N1108" t="str">
            <v>CLP</v>
          </cell>
          <cell r="O1108">
            <v>73845</v>
          </cell>
          <cell r="P1108" t="str">
            <v>Compensado</v>
          </cell>
          <cell r="Q1108">
            <v>6016707</v>
          </cell>
          <cell r="R1108" t="str">
            <v>hasta 4" de diámetro</v>
          </cell>
          <cell r="S1108">
            <v>2</v>
          </cell>
          <cell r="T1108" t="str">
            <v>C/U</v>
          </cell>
          <cell r="U1108">
            <v>111789</v>
          </cell>
          <cell r="V1108" t="str">
            <v>CLP</v>
          </cell>
          <cell r="W1108">
            <v>223578</v>
          </cell>
          <cell r="X1108" t="str">
            <v>CLP</v>
          </cell>
          <cell r="Y1108">
            <v>50113833</v>
          </cell>
          <cell r="Z1108">
            <v>239.57</v>
          </cell>
        </row>
        <row r="1109">
          <cell r="A1109">
            <v>4600035317</v>
          </cell>
          <cell r="B1109" t="str">
            <v>FERROSTAAL CHILE S.A.C.</v>
          </cell>
          <cell r="C1109">
            <v>34865826405</v>
          </cell>
          <cell r="D1109" t="str">
            <v>Servicio Civil Mecánico PARO ERA 2025</v>
          </cell>
          <cell r="E1109">
            <v>4500355937</v>
          </cell>
          <cell r="F1109">
            <v>10</v>
          </cell>
          <cell r="G1109">
            <v>34865317617</v>
          </cell>
          <cell r="H1109">
            <v>508788</v>
          </cell>
          <cell r="I1109">
            <v>1001850657</v>
          </cell>
          <cell r="J1109" t="str">
            <v>Liberado</v>
          </cell>
          <cell r="K1109" t="str">
            <v>P25_ERA_G1_BEN_CP-18 PU PIPING</v>
          </cell>
          <cell r="L1109" t="str">
            <v>S3_08_4500355937</v>
          </cell>
          <cell r="M1109">
            <v>6546336</v>
          </cell>
          <cell r="N1109" t="str">
            <v>CLP</v>
          </cell>
          <cell r="O1109">
            <v>73845</v>
          </cell>
          <cell r="P1109" t="str">
            <v>Compensado</v>
          </cell>
          <cell r="Q1109">
            <v>6004012</v>
          </cell>
          <cell r="R1109" t="str">
            <v>de 1/2" a 2" Acero al carbono</v>
          </cell>
          <cell r="S1109">
            <v>2</v>
          </cell>
          <cell r="T1109" t="str">
            <v>C/U</v>
          </cell>
          <cell r="U1109">
            <v>229971</v>
          </cell>
          <cell r="V1109" t="str">
            <v>CLP</v>
          </cell>
          <cell r="W1109">
            <v>459942</v>
          </cell>
          <cell r="X1109" t="str">
            <v>CLP</v>
          </cell>
          <cell r="Y1109">
            <v>50113833</v>
          </cell>
          <cell r="Z1109">
            <v>492.83</v>
          </cell>
        </row>
        <row r="1110">
          <cell r="A1110">
            <v>4600035317</v>
          </cell>
          <cell r="B1110" t="str">
            <v>FERROSTAAL CHILE S.A.C.</v>
          </cell>
          <cell r="C1110">
            <v>34865826405</v>
          </cell>
          <cell r="D1110" t="str">
            <v>Servicio Civil Mecánico PARO ERA 2025</v>
          </cell>
          <cell r="E1110">
            <v>4500355937</v>
          </cell>
          <cell r="F1110">
            <v>10</v>
          </cell>
          <cell r="G1110">
            <v>34865317617</v>
          </cell>
          <cell r="H1110">
            <v>508788</v>
          </cell>
          <cell r="I1110">
            <v>1001850657</v>
          </cell>
          <cell r="J1110" t="str">
            <v>Liberado</v>
          </cell>
          <cell r="K1110" t="str">
            <v>P25_ERA_G1_BEN_CP-18 PU PIPING</v>
          </cell>
          <cell r="L1110" t="str">
            <v>S3_08_4500355937</v>
          </cell>
          <cell r="M1110">
            <v>6546336</v>
          </cell>
          <cell r="N1110" t="str">
            <v>CLP</v>
          </cell>
          <cell r="O1110">
            <v>73845</v>
          </cell>
          <cell r="P1110" t="str">
            <v>Compensado</v>
          </cell>
          <cell r="Q1110">
            <v>6004016</v>
          </cell>
          <cell r="R1110" t="str">
            <v>cañería de 3" a 4" de diámetro</v>
          </cell>
          <cell r="S1110">
            <v>4.37</v>
          </cell>
          <cell r="T1110" t="str">
            <v>ML</v>
          </cell>
          <cell r="U1110">
            <v>88536</v>
          </cell>
          <cell r="V1110" t="str">
            <v>CLP</v>
          </cell>
          <cell r="W1110">
            <v>386902</v>
          </cell>
          <cell r="X1110" t="str">
            <v>CLP</v>
          </cell>
          <cell r="Y1110">
            <v>50113833</v>
          </cell>
          <cell r="Z1110">
            <v>414.57</v>
          </cell>
        </row>
        <row r="1111">
          <cell r="A1111">
            <v>4600035317</v>
          </cell>
          <cell r="B1111" t="str">
            <v>FERROSTAAL CHILE S.A.C.</v>
          </cell>
          <cell r="C1111">
            <v>34865826405</v>
          </cell>
          <cell r="D1111" t="str">
            <v>Servicio Civil Mecánico PARO ERA 2025</v>
          </cell>
          <cell r="E1111">
            <v>4500355937</v>
          </cell>
          <cell r="F1111">
            <v>10</v>
          </cell>
          <cell r="G1111">
            <v>34865317617</v>
          </cell>
          <cell r="H1111">
            <v>508788</v>
          </cell>
          <cell r="I1111">
            <v>1001850657</v>
          </cell>
          <cell r="J1111" t="str">
            <v>Liberado</v>
          </cell>
          <cell r="K1111" t="str">
            <v>P25_ERA_G1_BEN_CP-18 PU PIPING</v>
          </cell>
          <cell r="L1111" t="str">
            <v>S3_08_4500355937</v>
          </cell>
          <cell r="M1111">
            <v>6546336</v>
          </cell>
          <cell r="N1111" t="str">
            <v>CLP</v>
          </cell>
          <cell r="O1111">
            <v>73845</v>
          </cell>
          <cell r="P1111" t="str">
            <v>Compensado</v>
          </cell>
          <cell r="Q1111">
            <v>6004016</v>
          </cell>
          <cell r="R1111" t="str">
            <v>cañería de 3" a 4" de diámetro</v>
          </cell>
          <cell r="S1111">
            <v>4.37</v>
          </cell>
          <cell r="T1111" t="str">
            <v>ML</v>
          </cell>
          <cell r="U1111">
            <v>100766</v>
          </cell>
          <cell r="V1111" t="str">
            <v>CLP</v>
          </cell>
          <cell r="W1111">
            <v>440347</v>
          </cell>
          <cell r="X1111" t="str">
            <v>CLP</v>
          </cell>
          <cell r="Y1111">
            <v>50113833</v>
          </cell>
          <cell r="Z1111">
            <v>471.84</v>
          </cell>
        </row>
        <row r="1112">
          <cell r="A1112">
            <v>4600035317</v>
          </cell>
          <cell r="B1112" t="str">
            <v>FERROSTAAL CHILE S.A.C.</v>
          </cell>
          <cell r="C1112">
            <v>34865826405</v>
          </cell>
          <cell r="D1112" t="str">
            <v>Servicio Civil Mecánico PARO ERA 2025</v>
          </cell>
          <cell r="E1112">
            <v>4500355937</v>
          </cell>
          <cell r="F1112">
            <v>10</v>
          </cell>
          <cell r="G1112">
            <v>34865317617</v>
          </cell>
          <cell r="H1112">
            <v>508788</v>
          </cell>
          <cell r="I1112">
            <v>1001850657</v>
          </cell>
          <cell r="J1112" t="str">
            <v>Liberado</v>
          </cell>
          <cell r="K1112" t="str">
            <v>P25_ERA_G1_BEN_CP-18 PU PIPING</v>
          </cell>
          <cell r="L1112" t="str">
            <v>S3_08_4500355937</v>
          </cell>
          <cell r="M1112">
            <v>6546336</v>
          </cell>
          <cell r="N1112" t="str">
            <v>CLP</v>
          </cell>
          <cell r="O1112">
            <v>73845</v>
          </cell>
          <cell r="P1112" t="str">
            <v>Compensado</v>
          </cell>
          <cell r="Q1112">
            <v>6018816</v>
          </cell>
          <cell r="R1112" t="str">
            <v>UN SW CARB STEEL CAÑ DE 1/2" A 1.1/2"</v>
          </cell>
          <cell r="S1112">
            <v>4</v>
          </cell>
          <cell r="T1112" t="str">
            <v>C/U</v>
          </cell>
          <cell r="U1112">
            <v>57132</v>
          </cell>
          <cell r="V1112" t="str">
            <v>CLP</v>
          </cell>
          <cell r="W1112">
            <v>228528</v>
          </cell>
          <cell r="X1112" t="str">
            <v>CLP</v>
          </cell>
          <cell r="Y1112">
            <v>50113833</v>
          </cell>
          <cell r="Z1112">
            <v>244.87</v>
          </cell>
        </row>
        <row r="1113">
          <cell r="A1113">
            <v>4600035317</v>
          </cell>
          <cell r="B1113" t="str">
            <v>FERROSTAAL CHILE S.A.C.</v>
          </cell>
          <cell r="C1113">
            <v>34865826405</v>
          </cell>
          <cell r="D1113" t="str">
            <v>Servicio Civil Mecánico PARO ERA 2025</v>
          </cell>
          <cell r="E1113">
            <v>4500355937</v>
          </cell>
          <cell r="F1113">
            <v>10</v>
          </cell>
          <cell r="G1113">
            <v>34865317617</v>
          </cell>
          <cell r="H1113">
            <v>508788</v>
          </cell>
          <cell r="I1113">
            <v>1001850657</v>
          </cell>
          <cell r="J1113" t="str">
            <v>Liberado</v>
          </cell>
          <cell r="K1113" t="str">
            <v>P25_ERA_G1_BEN_CP-18 PU PIPING</v>
          </cell>
          <cell r="L1113" t="str">
            <v>S3_08_4500355937</v>
          </cell>
          <cell r="M1113">
            <v>6546336</v>
          </cell>
          <cell r="N1113" t="str">
            <v>CLP</v>
          </cell>
          <cell r="O1113">
            <v>73845</v>
          </cell>
          <cell r="P1113" t="str">
            <v>Compensado</v>
          </cell>
          <cell r="Q1113">
            <v>6004024</v>
          </cell>
          <cell r="R1113" t="str">
            <v>cañería de 1.1/2" a 2.1/2" de diámetro</v>
          </cell>
          <cell r="S1113">
            <v>1</v>
          </cell>
          <cell r="T1113" t="str">
            <v>C/U</v>
          </cell>
          <cell r="U1113">
            <v>95458</v>
          </cell>
          <cell r="V1113" t="str">
            <v>CLP</v>
          </cell>
          <cell r="W1113">
            <v>95458</v>
          </cell>
          <cell r="X1113" t="str">
            <v>CLP</v>
          </cell>
          <cell r="Y1113">
            <v>50113833</v>
          </cell>
          <cell r="Z1113">
            <v>102.28</v>
          </cell>
        </row>
        <row r="1114">
          <cell r="A1114">
            <v>4600035317</v>
          </cell>
          <cell r="B1114" t="str">
            <v>FERROSTAAL CHILE S.A.C.</v>
          </cell>
          <cell r="C1114">
            <v>34865826405</v>
          </cell>
          <cell r="D1114" t="str">
            <v>Servicio Civil Mecánico PARO ERA 2025</v>
          </cell>
          <cell r="E1114">
            <v>4500355937</v>
          </cell>
          <cell r="F1114">
            <v>10</v>
          </cell>
          <cell r="G1114">
            <v>34865317617</v>
          </cell>
          <cell r="H1114">
            <v>508788</v>
          </cell>
          <cell r="I1114">
            <v>1001850657</v>
          </cell>
          <cell r="J1114" t="str">
            <v>Liberado</v>
          </cell>
          <cell r="K1114" t="str">
            <v>P25_ERA_G1_BEN_CP-18 PU PIPING</v>
          </cell>
          <cell r="L1114" t="str">
            <v>S3_08_4500355937</v>
          </cell>
          <cell r="M1114">
            <v>6546336</v>
          </cell>
          <cell r="N1114" t="str">
            <v>CLP</v>
          </cell>
          <cell r="O1114">
            <v>73845</v>
          </cell>
          <cell r="P1114" t="str">
            <v>Compensado</v>
          </cell>
          <cell r="Q1114">
            <v>6004028</v>
          </cell>
          <cell r="R1114" t="str">
            <v>cañería de 3" de diámetro</v>
          </cell>
          <cell r="S1114">
            <v>28</v>
          </cell>
          <cell r="T1114" t="str">
            <v>C/U</v>
          </cell>
          <cell r="U1114">
            <v>163329</v>
          </cell>
          <cell r="V1114" t="str">
            <v>CLP</v>
          </cell>
          <cell r="W1114">
            <v>4573212</v>
          </cell>
          <cell r="X1114" t="str">
            <v>CLP</v>
          </cell>
          <cell r="Y1114">
            <v>50113833</v>
          </cell>
          <cell r="Z1114">
            <v>4900.26</v>
          </cell>
        </row>
        <row r="1115">
          <cell r="A1115">
            <v>4600035317</v>
          </cell>
          <cell r="B1115" t="str">
            <v>FERROSTAAL CHILE S.A.C.</v>
          </cell>
          <cell r="C1115">
            <v>34865826405</v>
          </cell>
          <cell r="D1115" t="str">
            <v>Servicio Civil Mecánico PARO ERA 2025</v>
          </cell>
          <cell r="E1115">
            <v>4500355937</v>
          </cell>
          <cell r="F1115">
            <v>10</v>
          </cell>
          <cell r="G1115">
            <v>34865317617</v>
          </cell>
          <cell r="H1115">
            <v>508788</v>
          </cell>
          <cell r="I1115">
            <v>1001850657</v>
          </cell>
          <cell r="J1115" t="str">
            <v>Liberado</v>
          </cell>
          <cell r="K1115" t="str">
            <v>P25_ERA_G1_BEN_CP-18 PU PIPING</v>
          </cell>
          <cell r="L1115" t="str">
            <v>S3_08_4500355937</v>
          </cell>
          <cell r="M1115">
            <v>6546336</v>
          </cell>
          <cell r="N1115" t="str">
            <v>CLP</v>
          </cell>
          <cell r="O1115">
            <v>73845</v>
          </cell>
          <cell r="P1115" t="str">
            <v>Compensado</v>
          </cell>
          <cell r="Q1115">
            <v>6011690</v>
          </cell>
          <cell r="R1115" t="str">
            <v>Pint Equip Cañ Sop&amp;EstrGral T°hasta60°C</v>
          </cell>
          <cell r="S1115">
            <v>1.05</v>
          </cell>
          <cell r="T1115" t="str">
            <v>M2</v>
          </cell>
          <cell r="U1115">
            <v>131780</v>
          </cell>
          <cell r="V1115" t="str">
            <v>CLP</v>
          </cell>
          <cell r="W1115">
            <v>138369</v>
          </cell>
          <cell r="X1115" t="str">
            <v>CLP</v>
          </cell>
          <cell r="Y1115">
            <v>50113833</v>
          </cell>
          <cell r="Z1115">
            <v>148.26</v>
          </cell>
        </row>
        <row r="1116">
          <cell r="A1116">
            <v>4600035317</v>
          </cell>
          <cell r="B1116" t="str">
            <v>FERROSTAAL CHILE S.A.C.</v>
          </cell>
          <cell r="C1116">
            <v>34865826405</v>
          </cell>
          <cell r="D1116" t="str">
            <v>Servicio Civil Mecánico PARO ERA 2025</v>
          </cell>
          <cell r="E1116">
            <v>4500355937</v>
          </cell>
          <cell r="F1116">
            <v>10</v>
          </cell>
          <cell r="G1116">
            <v>34865317617</v>
          </cell>
          <cell r="H1116">
            <v>508788</v>
          </cell>
          <cell r="I1116">
            <v>1001850658</v>
          </cell>
          <cell r="J1116" t="str">
            <v>Liberado</v>
          </cell>
          <cell r="K1116" t="str">
            <v>P25_ERA_G1_BEN_CP-19 PU PIPING</v>
          </cell>
          <cell r="L1116" t="str">
            <v>S3_08_4500355937</v>
          </cell>
          <cell r="M1116">
            <v>19467225</v>
          </cell>
          <cell r="N1116" t="str">
            <v>CLP</v>
          </cell>
          <cell r="O1116">
            <v>73845</v>
          </cell>
          <cell r="P1116" t="str">
            <v>Compensado</v>
          </cell>
          <cell r="Q1116">
            <v>6004010</v>
          </cell>
          <cell r="R1116" t="str">
            <v>de 6" a 8" de diámetro</v>
          </cell>
          <cell r="S1116">
            <v>2</v>
          </cell>
          <cell r="T1116" t="str">
            <v>C/U</v>
          </cell>
          <cell r="U1116">
            <v>186786</v>
          </cell>
          <cell r="V1116" t="str">
            <v>CLP</v>
          </cell>
          <cell r="W1116">
            <v>373572</v>
          </cell>
          <cell r="X1116" t="str">
            <v>CLP</v>
          </cell>
          <cell r="Y1116">
            <v>50113834</v>
          </cell>
          <cell r="Z1116">
            <v>400.29</v>
          </cell>
        </row>
        <row r="1117">
          <cell r="A1117">
            <v>4600035317</v>
          </cell>
          <cell r="B1117" t="str">
            <v>FERROSTAAL CHILE S.A.C.</v>
          </cell>
          <cell r="C1117">
            <v>34865826405</v>
          </cell>
          <cell r="D1117" t="str">
            <v>Servicio Civil Mecánico PARO ERA 2025</v>
          </cell>
          <cell r="E1117">
            <v>4500355937</v>
          </cell>
          <cell r="F1117">
            <v>10</v>
          </cell>
          <cell r="G1117">
            <v>34865317617</v>
          </cell>
          <cell r="H1117">
            <v>508788</v>
          </cell>
          <cell r="I1117">
            <v>1001850658</v>
          </cell>
          <cell r="J1117" t="str">
            <v>Liberado</v>
          </cell>
          <cell r="K1117" t="str">
            <v>P25_ERA_G1_BEN_CP-19 PU PIPING</v>
          </cell>
          <cell r="L1117" t="str">
            <v>S3_08_4500355937</v>
          </cell>
          <cell r="M1117">
            <v>19467225</v>
          </cell>
          <cell r="N1117" t="str">
            <v>CLP</v>
          </cell>
          <cell r="O1117">
            <v>73845</v>
          </cell>
          <cell r="P1117" t="str">
            <v>Compensado</v>
          </cell>
          <cell r="Q1117">
            <v>6004016</v>
          </cell>
          <cell r="R1117" t="str">
            <v>cañería de 3" a 4" de diámetro</v>
          </cell>
          <cell r="S1117">
            <v>4.51</v>
          </cell>
          <cell r="T1117" t="str">
            <v>ML</v>
          </cell>
          <cell r="U1117">
            <v>88536</v>
          </cell>
          <cell r="V1117" t="str">
            <v>CLP</v>
          </cell>
          <cell r="W1117">
            <v>399297</v>
          </cell>
          <cell r="X1117" t="str">
            <v>CLP</v>
          </cell>
          <cell r="Y1117">
            <v>50113834</v>
          </cell>
          <cell r="Z1117">
            <v>427.85</v>
          </cell>
        </row>
        <row r="1118">
          <cell r="A1118">
            <v>4600035317</v>
          </cell>
          <cell r="B1118" t="str">
            <v>FERROSTAAL CHILE S.A.C.</v>
          </cell>
          <cell r="C1118">
            <v>34865826405</v>
          </cell>
          <cell r="D1118" t="str">
            <v>Servicio Civil Mecánico PARO ERA 2025</v>
          </cell>
          <cell r="E1118">
            <v>4500355937</v>
          </cell>
          <cell r="F1118">
            <v>10</v>
          </cell>
          <cell r="G1118">
            <v>34865317617</v>
          </cell>
          <cell r="H1118">
            <v>508788</v>
          </cell>
          <cell r="I1118">
            <v>1001850658</v>
          </cell>
          <cell r="J1118" t="str">
            <v>Liberado</v>
          </cell>
          <cell r="K1118" t="str">
            <v>P25_ERA_G1_BEN_CP-19 PU PIPING</v>
          </cell>
          <cell r="L1118" t="str">
            <v>S3_08_4500355937</v>
          </cell>
          <cell r="M1118">
            <v>19467225</v>
          </cell>
          <cell r="N1118" t="str">
            <v>CLP</v>
          </cell>
          <cell r="O1118">
            <v>73845</v>
          </cell>
          <cell r="P1118" t="str">
            <v>Compensado</v>
          </cell>
          <cell r="Q1118">
            <v>6004017</v>
          </cell>
          <cell r="R1118" t="str">
            <v>cañería de 6" a 8" de diámetro</v>
          </cell>
          <cell r="S1118">
            <v>29.75</v>
          </cell>
          <cell r="T1118" t="str">
            <v>ML</v>
          </cell>
          <cell r="U1118">
            <v>165892</v>
          </cell>
          <cell r="V1118" t="str">
            <v>CLP</v>
          </cell>
          <cell r="W1118">
            <v>4935287</v>
          </cell>
          <cell r="X1118" t="str">
            <v>CLP</v>
          </cell>
          <cell r="Y1118">
            <v>50113834</v>
          </cell>
          <cell r="Z1118">
            <v>5288.22</v>
          </cell>
        </row>
        <row r="1119">
          <cell r="A1119">
            <v>4600035317</v>
          </cell>
          <cell r="B1119" t="str">
            <v>FERROSTAAL CHILE S.A.C.</v>
          </cell>
          <cell r="C1119">
            <v>34865826405</v>
          </cell>
          <cell r="D1119" t="str">
            <v>Servicio Civil Mecánico PARO ERA 2025</v>
          </cell>
          <cell r="E1119">
            <v>4500355937</v>
          </cell>
          <cell r="F1119">
            <v>10</v>
          </cell>
          <cell r="G1119">
            <v>34865317617</v>
          </cell>
          <cell r="H1119">
            <v>508788</v>
          </cell>
          <cell r="I1119">
            <v>1001850658</v>
          </cell>
          <cell r="J1119" t="str">
            <v>Liberado</v>
          </cell>
          <cell r="K1119" t="str">
            <v>P25_ERA_G1_BEN_CP-19 PU PIPING</v>
          </cell>
          <cell r="L1119" t="str">
            <v>S3_08_4500355937</v>
          </cell>
          <cell r="M1119">
            <v>19467225</v>
          </cell>
          <cell r="N1119" t="str">
            <v>CLP</v>
          </cell>
          <cell r="O1119">
            <v>73845</v>
          </cell>
          <cell r="P1119" t="str">
            <v>Compensado</v>
          </cell>
          <cell r="Q1119">
            <v>6004016</v>
          </cell>
          <cell r="R1119" t="str">
            <v>cañería de 3" a 4" de diámetro</v>
          </cell>
          <cell r="S1119">
            <v>4.51</v>
          </cell>
          <cell r="T1119" t="str">
            <v>ML</v>
          </cell>
          <cell r="U1119">
            <v>100766</v>
          </cell>
          <cell r="V1119" t="str">
            <v>CLP</v>
          </cell>
          <cell r="W1119">
            <v>454455</v>
          </cell>
          <cell r="X1119" t="str">
            <v>CLP</v>
          </cell>
          <cell r="Y1119">
            <v>50113834</v>
          </cell>
          <cell r="Z1119">
            <v>486.95</v>
          </cell>
        </row>
        <row r="1120">
          <cell r="A1120">
            <v>4600035317</v>
          </cell>
          <cell r="B1120" t="str">
            <v>FERROSTAAL CHILE S.A.C.</v>
          </cell>
          <cell r="C1120">
            <v>34865826405</v>
          </cell>
          <cell r="D1120" t="str">
            <v>Servicio Civil Mecánico PARO ERA 2025</v>
          </cell>
          <cell r="E1120">
            <v>4500355937</v>
          </cell>
          <cell r="F1120">
            <v>10</v>
          </cell>
          <cell r="G1120">
            <v>34865317617</v>
          </cell>
          <cell r="H1120">
            <v>508788</v>
          </cell>
          <cell r="I1120">
            <v>1001850658</v>
          </cell>
          <cell r="J1120" t="str">
            <v>Liberado</v>
          </cell>
          <cell r="K1120" t="str">
            <v>P25_ERA_G1_BEN_CP-19 PU PIPING</v>
          </cell>
          <cell r="L1120" t="str">
            <v>S3_08_4500355937</v>
          </cell>
          <cell r="M1120">
            <v>19467225</v>
          </cell>
          <cell r="N1120" t="str">
            <v>CLP</v>
          </cell>
          <cell r="O1120">
            <v>73845</v>
          </cell>
          <cell r="P1120" t="str">
            <v>Compensado</v>
          </cell>
          <cell r="Q1120">
            <v>6004017</v>
          </cell>
          <cell r="R1120" t="str">
            <v>cañería de 6" a 8" de diámetro</v>
          </cell>
          <cell r="S1120">
            <v>29.75</v>
          </cell>
          <cell r="T1120" t="str">
            <v>ML</v>
          </cell>
          <cell r="U1120">
            <v>193037</v>
          </cell>
          <cell r="V1120" t="str">
            <v>CLP</v>
          </cell>
          <cell r="W1120">
            <v>5742851</v>
          </cell>
          <cell r="X1120" t="str">
            <v>CLP</v>
          </cell>
          <cell r="Y1120">
            <v>50113834</v>
          </cell>
          <cell r="Z1120">
            <v>6153.54</v>
          </cell>
        </row>
        <row r="1121">
          <cell r="A1121">
            <v>4600035317</v>
          </cell>
          <cell r="B1121" t="str">
            <v>FERROSTAAL CHILE S.A.C.</v>
          </cell>
          <cell r="C1121">
            <v>34865826405</v>
          </cell>
          <cell r="D1121" t="str">
            <v>Servicio Civil Mecánico PARO ERA 2025</v>
          </cell>
          <cell r="E1121">
            <v>4500355937</v>
          </cell>
          <cell r="F1121">
            <v>10</v>
          </cell>
          <cell r="G1121">
            <v>34865317617</v>
          </cell>
          <cell r="H1121">
            <v>508788</v>
          </cell>
          <cell r="I1121">
            <v>1001850658</v>
          </cell>
          <cell r="J1121" t="str">
            <v>Liberado</v>
          </cell>
          <cell r="K1121" t="str">
            <v>P25_ERA_G1_BEN_CP-19 PU PIPING</v>
          </cell>
          <cell r="L1121" t="str">
            <v>S3_08_4500355937</v>
          </cell>
          <cell r="M1121">
            <v>19467225</v>
          </cell>
          <cell r="N1121" t="str">
            <v>CLP</v>
          </cell>
          <cell r="O1121">
            <v>73845</v>
          </cell>
          <cell r="P1121" t="str">
            <v>Compensado</v>
          </cell>
          <cell r="Q1121">
            <v>6004029</v>
          </cell>
          <cell r="R1121" t="str">
            <v>cañería de  4" de diámetro</v>
          </cell>
          <cell r="S1121">
            <v>7</v>
          </cell>
          <cell r="T1121" t="str">
            <v>C/U</v>
          </cell>
          <cell r="U1121">
            <v>192667</v>
          </cell>
          <cell r="V1121" t="str">
            <v>CLP</v>
          </cell>
          <cell r="W1121">
            <v>1348669</v>
          </cell>
          <cell r="X1121" t="str">
            <v>CLP</v>
          </cell>
          <cell r="Y1121">
            <v>50113834</v>
          </cell>
          <cell r="Z1121">
            <v>1445.12</v>
          </cell>
        </row>
        <row r="1122">
          <cell r="A1122">
            <v>4600035317</v>
          </cell>
          <cell r="B1122" t="str">
            <v>FERROSTAAL CHILE S.A.C.</v>
          </cell>
          <cell r="C1122">
            <v>34865826405</v>
          </cell>
          <cell r="D1122" t="str">
            <v>Servicio Civil Mecánico PARO ERA 2025</v>
          </cell>
          <cell r="E1122">
            <v>4500355937</v>
          </cell>
          <cell r="F1122">
            <v>10</v>
          </cell>
          <cell r="G1122">
            <v>34865317617</v>
          </cell>
          <cell r="H1122">
            <v>508788</v>
          </cell>
          <cell r="I1122">
            <v>1001850658</v>
          </cell>
          <cell r="J1122" t="str">
            <v>Liberado</v>
          </cell>
          <cell r="K1122" t="str">
            <v>P25_ERA_G1_BEN_CP-19 PU PIPING</v>
          </cell>
          <cell r="L1122" t="str">
            <v>S3_08_4500355937</v>
          </cell>
          <cell r="M1122">
            <v>19467225</v>
          </cell>
          <cell r="N1122" t="str">
            <v>CLP</v>
          </cell>
          <cell r="O1122">
            <v>73845</v>
          </cell>
          <cell r="P1122" t="str">
            <v>Compensado</v>
          </cell>
          <cell r="Q1122">
            <v>6004030</v>
          </cell>
          <cell r="R1122" t="str">
            <v>cañería de  6" de diámetro</v>
          </cell>
          <cell r="S1122">
            <v>16</v>
          </cell>
          <cell r="T1122" t="str">
            <v>C/U</v>
          </cell>
          <cell r="U1122">
            <v>259174</v>
          </cell>
          <cell r="V1122" t="str">
            <v>CLP</v>
          </cell>
          <cell r="W1122">
            <v>4146784</v>
          </cell>
          <cell r="X1122" t="str">
            <v>CLP</v>
          </cell>
          <cell r="Y1122">
            <v>50113834</v>
          </cell>
          <cell r="Z1122">
            <v>4443.33</v>
          </cell>
        </row>
        <row r="1123">
          <cell r="A1123">
            <v>4600035317</v>
          </cell>
          <cell r="B1123" t="str">
            <v>FERROSTAAL CHILE S.A.C.</v>
          </cell>
          <cell r="C1123">
            <v>34865826405</v>
          </cell>
          <cell r="D1123" t="str">
            <v>Servicio Civil Mecánico PARO ERA 2025</v>
          </cell>
          <cell r="E1123">
            <v>4500355937</v>
          </cell>
          <cell r="F1123">
            <v>10</v>
          </cell>
          <cell r="G1123">
            <v>34865317617</v>
          </cell>
          <cell r="H1123">
            <v>508788</v>
          </cell>
          <cell r="I1123">
            <v>1001850658</v>
          </cell>
          <cell r="J1123" t="str">
            <v>Liberado</v>
          </cell>
          <cell r="K1123" t="str">
            <v>P25_ERA_G1_BEN_CP-19 PU PIPING</v>
          </cell>
          <cell r="L1123" t="str">
            <v>S3_08_4500355937</v>
          </cell>
          <cell r="M1123">
            <v>19467225</v>
          </cell>
          <cell r="N1123" t="str">
            <v>CLP</v>
          </cell>
          <cell r="O1123">
            <v>73845</v>
          </cell>
          <cell r="P1123" t="str">
            <v>Compensado</v>
          </cell>
          <cell r="Q1123">
            <v>6011690</v>
          </cell>
          <cell r="R1123" t="str">
            <v>Pint Equip Cañ Sop&amp;EstrGral T°hasta60°C</v>
          </cell>
          <cell r="S1123">
            <v>15.68</v>
          </cell>
          <cell r="T1123" t="str">
            <v>M2</v>
          </cell>
          <cell r="U1123">
            <v>131780</v>
          </cell>
          <cell r="V1123" t="str">
            <v>CLP</v>
          </cell>
          <cell r="W1123">
            <v>2066310</v>
          </cell>
          <cell r="X1123" t="str">
            <v>CLP</v>
          </cell>
          <cell r="Y1123">
            <v>50113834</v>
          </cell>
          <cell r="Z1123">
            <v>2214.08</v>
          </cell>
        </row>
        <row r="1124">
          <cell r="A1124">
            <v>4600035317</v>
          </cell>
          <cell r="B1124" t="str">
            <v>FERROSTAAL CHILE S.A.C.</v>
          </cell>
          <cell r="C1124">
            <v>34865826405</v>
          </cell>
          <cell r="D1124" t="str">
            <v>Servicio Civil Mecánico PARO ERA 2025</v>
          </cell>
          <cell r="E1124">
            <v>4500355937</v>
          </cell>
          <cell r="F1124">
            <v>10</v>
          </cell>
          <cell r="G1124">
            <v>34865317617</v>
          </cell>
          <cell r="H1124">
            <v>508788</v>
          </cell>
          <cell r="I1124">
            <v>1001850669</v>
          </cell>
          <cell r="J1124" t="str">
            <v>Liberado</v>
          </cell>
          <cell r="K1124" t="str">
            <v>P25_ERA_G1_BEN_CP-26 PU PIPING</v>
          </cell>
          <cell r="L1124" t="str">
            <v>S4_09_4500355937</v>
          </cell>
          <cell r="M1124">
            <v>5327933</v>
          </cell>
          <cell r="N1124" t="str">
            <v>CLP</v>
          </cell>
          <cell r="O1124">
            <v>73941</v>
          </cell>
          <cell r="P1124" t="str">
            <v>Compensado</v>
          </cell>
          <cell r="Q1124">
            <v>6016707</v>
          </cell>
          <cell r="R1124" t="str">
            <v>hasta 4" de diámetro</v>
          </cell>
          <cell r="S1124">
            <v>2</v>
          </cell>
          <cell r="T1124" t="str">
            <v>C/U</v>
          </cell>
          <cell r="U1124">
            <v>111789</v>
          </cell>
          <cell r="V1124" t="str">
            <v>CLP</v>
          </cell>
          <cell r="W1124">
            <v>223578</v>
          </cell>
          <cell r="X1124" t="str">
            <v>CLP</v>
          </cell>
          <cell r="Y1124">
            <v>50113843</v>
          </cell>
          <cell r="Z1124">
            <v>239.57</v>
          </cell>
        </row>
        <row r="1125">
          <cell r="A1125">
            <v>4600035317</v>
          </cell>
          <cell r="B1125" t="str">
            <v>FERROSTAAL CHILE S.A.C.</v>
          </cell>
          <cell r="C1125">
            <v>34865826405</v>
          </cell>
          <cell r="D1125" t="str">
            <v>Servicio Civil Mecánico PARO ERA 2025</v>
          </cell>
          <cell r="E1125">
            <v>4500355937</v>
          </cell>
          <cell r="F1125">
            <v>10</v>
          </cell>
          <cell r="G1125">
            <v>34865317617</v>
          </cell>
          <cell r="H1125">
            <v>508788</v>
          </cell>
          <cell r="I1125">
            <v>1001850669</v>
          </cell>
          <cell r="J1125" t="str">
            <v>Liberado</v>
          </cell>
          <cell r="K1125" t="str">
            <v>P25_ERA_G1_BEN_CP-26 PU PIPING</v>
          </cell>
          <cell r="L1125" t="str">
            <v>S4_09_4500355937</v>
          </cell>
          <cell r="M1125">
            <v>5327933</v>
          </cell>
          <cell r="N1125" t="str">
            <v>CLP</v>
          </cell>
          <cell r="O1125">
            <v>73941</v>
          </cell>
          <cell r="P1125" t="str">
            <v>Compensado</v>
          </cell>
          <cell r="Q1125">
            <v>6004012</v>
          </cell>
          <cell r="R1125" t="str">
            <v>de 1/2" a 2" Acero al carbono</v>
          </cell>
          <cell r="S1125">
            <v>1</v>
          </cell>
          <cell r="T1125" t="str">
            <v>C/U</v>
          </cell>
          <cell r="U1125">
            <v>229971</v>
          </cell>
          <cell r="V1125" t="str">
            <v>CLP</v>
          </cell>
          <cell r="W1125">
            <v>229971</v>
          </cell>
          <cell r="X1125" t="str">
            <v>CLP</v>
          </cell>
          <cell r="Y1125">
            <v>50113843</v>
          </cell>
          <cell r="Z1125">
            <v>246.42</v>
          </cell>
        </row>
        <row r="1126">
          <cell r="A1126">
            <v>4600035317</v>
          </cell>
          <cell r="B1126" t="str">
            <v>FERROSTAAL CHILE S.A.C.</v>
          </cell>
          <cell r="C1126">
            <v>34865826405</v>
          </cell>
          <cell r="D1126" t="str">
            <v>Servicio Civil Mecánico PARO ERA 2025</v>
          </cell>
          <cell r="E1126">
            <v>4500355937</v>
          </cell>
          <cell r="F1126">
            <v>10</v>
          </cell>
          <cell r="G1126">
            <v>34865317617</v>
          </cell>
          <cell r="H1126">
            <v>508788</v>
          </cell>
          <cell r="I1126">
            <v>1001850669</v>
          </cell>
          <cell r="J1126" t="str">
            <v>Liberado</v>
          </cell>
          <cell r="K1126" t="str">
            <v>P25_ERA_G1_BEN_CP-26 PU PIPING</v>
          </cell>
          <cell r="L1126" t="str">
            <v>S4_09_4500355937</v>
          </cell>
          <cell r="M1126">
            <v>5327933</v>
          </cell>
          <cell r="N1126" t="str">
            <v>CLP</v>
          </cell>
          <cell r="O1126">
            <v>73941</v>
          </cell>
          <cell r="P1126" t="str">
            <v>Compensado</v>
          </cell>
          <cell r="Q1126">
            <v>6004015</v>
          </cell>
          <cell r="R1126" t="str">
            <v>cañería de 1/2" hasta 2.1/2" de diámetro</v>
          </cell>
          <cell r="S1126">
            <v>12.9</v>
          </cell>
          <cell r="T1126" t="str">
            <v>ML</v>
          </cell>
          <cell r="U1126">
            <v>66499</v>
          </cell>
          <cell r="V1126" t="str">
            <v>CLP</v>
          </cell>
          <cell r="W1126">
            <v>857837</v>
          </cell>
          <cell r="X1126" t="str">
            <v>CLP</v>
          </cell>
          <cell r="Y1126">
            <v>50113843</v>
          </cell>
          <cell r="Z1126">
            <v>919.18</v>
          </cell>
        </row>
        <row r="1127">
          <cell r="A1127">
            <v>4600035317</v>
          </cell>
          <cell r="B1127" t="str">
            <v>FERROSTAAL CHILE S.A.C.</v>
          </cell>
          <cell r="C1127">
            <v>34865826405</v>
          </cell>
          <cell r="D1127" t="str">
            <v>Servicio Civil Mecánico PARO ERA 2025</v>
          </cell>
          <cell r="E1127">
            <v>4500355937</v>
          </cell>
          <cell r="F1127">
            <v>10</v>
          </cell>
          <cell r="G1127">
            <v>34865317617</v>
          </cell>
          <cell r="H1127">
            <v>508788</v>
          </cell>
          <cell r="I1127">
            <v>1001850669</v>
          </cell>
          <cell r="J1127" t="str">
            <v>Liberado</v>
          </cell>
          <cell r="K1127" t="str">
            <v>P25_ERA_G1_BEN_CP-26 PU PIPING</v>
          </cell>
          <cell r="L1127" t="str">
            <v>S4_09_4500355937</v>
          </cell>
          <cell r="M1127">
            <v>5327933</v>
          </cell>
          <cell r="N1127" t="str">
            <v>CLP</v>
          </cell>
          <cell r="O1127">
            <v>73941</v>
          </cell>
          <cell r="P1127" t="str">
            <v>Compensado</v>
          </cell>
          <cell r="Q1127">
            <v>6004016</v>
          </cell>
          <cell r="R1127" t="str">
            <v>cañería de 3" a 4" de diámetro</v>
          </cell>
          <cell r="S1127">
            <v>0.2</v>
          </cell>
          <cell r="T1127" t="str">
            <v>ML</v>
          </cell>
          <cell r="U1127">
            <v>88536</v>
          </cell>
          <cell r="V1127" t="str">
            <v>CLP</v>
          </cell>
          <cell r="W1127">
            <v>17707</v>
          </cell>
          <cell r="X1127" t="str">
            <v>CLP</v>
          </cell>
          <cell r="Y1127">
            <v>50113843</v>
          </cell>
          <cell r="Z1127">
            <v>18.97</v>
          </cell>
        </row>
        <row r="1128">
          <cell r="A1128">
            <v>4600035317</v>
          </cell>
          <cell r="B1128" t="str">
            <v>FERROSTAAL CHILE S.A.C.</v>
          </cell>
          <cell r="C1128">
            <v>34865826405</v>
          </cell>
          <cell r="D1128" t="str">
            <v>Servicio Civil Mecánico PARO ERA 2025</v>
          </cell>
          <cell r="E1128">
            <v>4500355937</v>
          </cell>
          <cell r="F1128">
            <v>10</v>
          </cell>
          <cell r="G1128">
            <v>34865317617</v>
          </cell>
          <cell r="H1128">
            <v>508788</v>
          </cell>
          <cell r="I1128">
            <v>1001850669</v>
          </cell>
          <cell r="J1128" t="str">
            <v>Liberado</v>
          </cell>
          <cell r="K1128" t="str">
            <v>P25_ERA_G1_BEN_CP-26 PU PIPING</v>
          </cell>
          <cell r="L1128" t="str">
            <v>S4_09_4500355937</v>
          </cell>
          <cell r="M1128">
            <v>5327933</v>
          </cell>
          <cell r="N1128" t="str">
            <v>CLP</v>
          </cell>
          <cell r="O1128">
            <v>73941</v>
          </cell>
          <cell r="P1128" t="str">
            <v>Compensado</v>
          </cell>
          <cell r="Q1128">
            <v>6004015</v>
          </cell>
          <cell r="R1128" t="str">
            <v>cañería de 1/2" hasta 2.1/2" de diámetro</v>
          </cell>
          <cell r="S1128">
            <v>12.9</v>
          </cell>
          <cell r="T1128" t="str">
            <v>ML</v>
          </cell>
          <cell r="U1128">
            <v>74407</v>
          </cell>
          <cell r="V1128" t="str">
            <v>CLP</v>
          </cell>
          <cell r="W1128">
            <v>959850</v>
          </cell>
          <cell r="X1128" t="str">
            <v>CLP</v>
          </cell>
          <cell r="Y1128">
            <v>50113843</v>
          </cell>
          <cell r="Z1128">
            <v>1028.49</v>
          </cell>
        </row>
        <row r="1129">
          <cell r="A1129">
            <v>4600035317</v>
          </cell>
          <cell r="B1129" t="str">
            <v>FERROSTAAL CHILE S.A.C.</v>
          </cell>
          <cell r="C1129">
            <v>34865826405</v>
          </cell>
          <cell r="D1129" t="str">
            <v>Servicio Civil Mecánico PARO ERA 2025</v>
          </cell>
          <cell r="E1129">
            <v>4500355937</v>
          </cell>
          <cell r="F1129">
            <v>10</v>
          </cell>
          <cell r="G1129">
            <v>34865317617</v>
          </cell>
          <cell r="H1129">
            <v>508788</v>
          </cell>
          <cell r="I1129">
            <v>1001850669</v>
          </cell>
          <cell r="J1129" t="str">
            <v>Liberado</v>
          </cell>
          <cell r="K1129" t="str">
            <v>P25_ERA_G1_BEN_CP-26 PU PIPING</v>
          </cell>
          <cell r="L1129" t="str">
            <v>S4_09_4500355937</v>
          </cell>
          <cell r="M1129">
            <v>5327933</v>
          </cell>
          <cell r="N1129" t="str">
            <v>CLP</v>
          </cell>
          <cell r="O1129">
            <v>73941</v>
          </cell>
          <cell r="P1129" t="str">
            <v>Compensado</v>
          </cell>
          <cell r="Q1129">
            <v>6004016</v>
          </cell>
          <cell r="R1129" t="str">
            <v>cañería de 3" a 4" de diámetro</v>
          </cell>
          <cell r="S1129">
            <v>0.2</v>
          </cell>
          <cell r="T1129" t="str">
            <v>ML</v>
          </cell>
          <cell r="U1129">
            <v>100766</v>
          </cell>
          <cell r="V1129" t="str">
            <v>CLP</v>
          </cell>
          <cell r="W1129">
            <v>20153</v>
          </cell>
          <cell r="X1129" t="str">
            <v>CLP</v>
          </cell>
          <cell r="Y1129">
            <v>50113843</v>
          </cell>
          <cell r="Z1129">
            <v>21.59</v>
          </cell>
        </row>
        <row r="1130">
          <cell r="A1130">
            <v>4600035317</v>
          </cell>
          <cell r="B1130" t="str">
            <v>FERROSTAAL CHILE S.A.C.</v>
          </cell>
          <cell r="C1130">
            <v>34865826405</v>
          </cell>
          <cell r="D1130" t="str">
            <v>Servicio Civil Mecánico PARO ERA 2025</v>
          </cell>
          <cell r="E1130">
            <v>4500355937</v>
          </cell>
          <cell r="F1130">
            <v>10</v>
          </cell>
          <cell r="G1130">
            <v>34865317617</v>
          </cell>
          <cell r="H1130">
            <v>508788</v>
          </cell>
          <cell r="I1130">
            <v>1001850669</v>
          </cell>
          <cell r="J1130" t="str">
            <v>Liberado</v>
          </cell>
          <cell r="K1130" t="str">
            <v>P25_ERA_G1_BEN_CP-26 PU PIPING</v>
          </cell>
          <cell r="L1130" t="str">
            <v>S4_09_4500355937</v>
          </cell>
          <cell r="M1130">
            <v>5327933</v>
          </cell>
          <cell r="N1130" t="str">
            <v>CLP</v>
          </cell>
          <cell r="O1130">
            <v>73941</v>
          </cell>
          <cell r="P1130" t="str">
            <v>Compensado</v>
          </cell>
          <cell r="Q1130">
            <v>6018816</v>
          </cell>
          <cell r="R1130" t="str">
            <v>UN SW CARB STEEL CAÑ DE 1/2" A 1.1/2"</v>
          </cell>
          <cell r="S1130">
            <v>9</v>
          </cell>
          <cell r="T1130" t="str">
            <v>C/U</v>
          </cell>
          <cell r="U1130">
            <v>57132</v>
          </cell>
          <cell r="V1130" t="str">
            <v>CLP</v>
          </cell>
          <cell r="W1130">
            <v>514188</v>
          </cell>
          <cell r="X1130" t="str">
            <v>CLP</v>
          </cell>
          <cell r="Y1130">
            <v>50113843</v>
          </cell>
          <cell r="Z1130">
            <v>550.96</v>
          </cell>
        </row>
        <row r="1131">
          <cell r="A1131">
            <v>4600035317</v>
          </cell>
          <cell r="B1131" t="str">
            <v>FERROSTAAL CHILE S.A.C.</v>
          </cell>
          <cell r="C1131">
            <v>34865826405</v>
          </cell>
          <cell r="D1131" t="str">
            <v>Servicio Civil Mecánico PARO ERA 2025</v>
          </cell>
          <cell r="E1131">
            <v>4500355937</v>
          </cell>
          <cell r="F1131">
            <v>10</v>
          </cell>
          <cell r="G1131">
            <v>34865317617</v>
          </cell>
          <cell r="H1131">
            <v>508788</v>
          </cell>
          <cell r="I1131">
            <v>1001850669</v>
          </cell>
          <cell r="J1131" t="str">
            <v>Liberado</v>
          </cell>
          <cell r="K1131" t="str">
            <v>P25_ERA_G1_BEN_CP-26 PU PIPING</v>
          </cell>
          <cell r="L1131" t="str">
            <v>S4_09_4500355937</v>
          </cell>
          <cell r="M1131">
            <v>5327933</v>
          </cell>
          <cell r="N1131" t="str">
            <v>CLP</v>
          </cell>
          <cell r="O1131">
            <v>73941</v>
          </cell>
          <cell r="P1131" t="str">
            <v>Compensado</v>
          </cell>
          <cell r="Q1131">
            <v>6004024</v>
          </cell>
          <cell r="R1131" t="str">
            <v>cañería de 1.1/2" a 2.1/2" de diámetro</v>
          </cell>
          <cell r="S1131">
            <v>20</v>
          </cell>
          <cell r="T1131" t="str">
            <v>C/U</v>
          </cell>
          <cell r="U1131">
            <v>95458</v>
          </cell>
          <cell r="V1131" t="str">
            <v>CLP</v>
          </cell>
          <cell r="W1131">
            <v>1909160</v>
          </cell>
          <cell r="X1131" t="str">
            <v>CLP</v>
          </cell>
          <cell r="Y1131">
            <v>50113843</v>
          </cell>
          <cell r="Z1131">
            <v>2045.69</v>
          </cell>
        </row>
        <row r="1132">
          <cell r="A1132">
            <v>4600035317</v>
          </cell>
          <cell r="B1132" t="str">
            <v>FERROSTAAL CHILE S.A.C.</v>
          </cell>
          <cell r="C1132">
            <v>34865826405</v>
          </cell>
          <cell r="D1132" t="str">
            <v>Servicio Civil Mecánico PARO ERA 2025</v>
          </cell>
          <cell r="E1132">
            <v>4500355937</v>
          </cell>
          <cell r="F1132">
            <v>10</v>
          </cell>
          <cell r="G1132">
            <v>34865317617</v>
          </cell>
          <cell r="H1132">
            <v>508788</v>
          </cell>
          <cell r="I1132">
            <v>1001850669</v>
          </cell>
          <cell r="J1132" t="str">
            <v>Liberado</v>
          </cell>
          <cell r="K1132" t="str">
            <v>P25_ERA_G1_BEN_CP-26 PU PIPING</v>
          </cell>
          <cell r="L1132" t="str">
            <v>S4_09_4500355937</v>
          </cell>
          <cell r="M1132">
            <v>5327933</v>
          </cell>
          <cell r="N1132" t="str">
            <v>CLP</v>
          </cell>
          <cell r="O1132">
            <v>73941</v>
          </cell>
          <cell r="P1132" t="str">
            <v>Compensado</v>
          </cell>
          <cell r="Q1132">
            <v>6004028</v>
          </cell>
          <cell r="R1132" t="str">
            <v>cañería de 3" de diámetro</v>
          </cell>
          <cell r="S1132">
            <v>2</v>
          </cell>
          <cell r="T1132" t="str">
            <v>C/U</v>
          </cell>
          <cell r="U1132">
            <v>163329</v>
          </cell>
          <cell r="V1132" t="str">
            <v>CLP</v>
          </cell>
          <cell r="W1132">
            <v>326658</v>
          </cell>
          <cell r="X1132" t="str">
            <v>CLP</v>
          </cell>
          <cell r="Y1132">
            <v>50113843</v>
          </cell>
          <cell r="Z1132">
            <v>350.02</v>
          </cell>
        </row>
        <row r="1133">
          <cell r="A1133">
            <v>4600035317</v>
          </cell>
          <cell r="B1133" t="str">
            <v>FERROSTAAL CHILE S.A.C.</v>
          </cell>
          <cell r="C1133">
            <v>34865826405</v>
          </cell>
          <cell r="D1133" t="str">
            <v>Servicio Civil Mecánico PARO ERA 2025</v>
          </cell>
          <cell r="E1133">
            <v>4500355937</v>
          </cell>
          <cell r="F1133">
            <v>10</v>
          </cell>
          <cell r="G1133">
            <v>34865317617</v>
          </cell>
          <cell r="H1133">
            <v>508788</v>
          </cell>
          <cell r="I1133">
            <v>1001850669</v>
          </cell>
          <cell r="J1133" t="str">
            <v>Liberado</v>
          </cell>
          <cell r="K1133" t="str">
            <v>P25_ERA_G1_BEN_CP-26 PU PIPING</v>
          </cell>
          <cell r="L1133" t="str">
            <v>S4_09_4500355937</v>
          </cell>
          <cell r="M1133">
            <v>5327933</v>
          </cell>
          <cell r="N1133" t="str">
            <v>CLP</v>
          </cell>
          <cell r="O1133">
            <v>73941</v>
          </cell>
          <cell r="P1133" t="str">
            <v>Compensado</v>
          </cell>
          <cell r="Q1133">
            <v>6011690</v>
          </cell>
          <cell r="R1133" t="str">
            <v>Pint Equip Cañ Sop&amp;EstrGral T°hasta60°C</v>
          </cell>
          <cell r="S1133">
            <v>2.04</v>
          </cell>
          <cell r="T1133" t="str">
            <v>M2</v>
          </cell>
          <cell r="U1133">
            <v>131780</v>
          </cell>
          <cell r="V1133" t="str">
            <v>CLP</v>
          </cell>
          <cell r="W1133">
            <v>268831</v>
          </cell>
          <cell r="X1133" t="str">
            <v>CLP</v>
          </cell>
          <cell r="Y1133">
            <v>50113843</v>
          </cell>
          <cell r="Z1133">
            <v>288.06</v>
          </cell>
        </row>
        <row r="1134">
          <cell r="A1134">
            <v>4600035317</v>
          </cell>
          <cell r="B1134" t="str">
            <v>FERROSTAAL CHILE S.A.C.</v>
          </cell>
          <cell r="C1134">
            <v>34865826405</v>
          </cell>
          <cell r="D1134" t="str">
            <v>Servicio Civil Mecánico PARO ERA 2025</v>
          </cell>
          <cell r="E1134">
            <v>4500355937</v>
          </cell>
          <cell r="F1134">
            <v>10</v>
          </cell>
          <cell r="G1134">
            <v>34865317617</v>
          </cell>
          <cell r="H1134">
            <v>508788</v>
          </cell>
          <cell r="I1134">
            <v>1001850670</v>
          </cell>
          <cell r="J1134" t="str">
            <v>Liberado</v>
          </cell>
          <cell r="K1134" t="str">
            <v>P25_ERA_G1_BEN_CP-27 PU PIPING</v>
          </cell>
          <cell r="L1134" t="str">
            <v>S4_09_4500355937</v>
          </cell>
          <cell r="M1134">
            <v>5404041</v>
          </cell>
          <cell r="N1134" t="str">
            <v>CLP</v>
          </cell>
          <cell r="O1134">
            <v>73941</v>
          </cell>
          <cell r="P1134" t="str">
            <v>Compensado</v>
          </cell>
          <cell r="Q1134">
            <v>6004012</v>
          </cell>
          <cell r="R1134" t="str">
            <v>de 1/2" a 2" Acero al carbono</v>
          </cell>
          <cell r="S1134">
            <v>1</v>
          </cell>
          <cell r="T1134" t="str">
            <v>C/U</v>
          </cell>
          <cell r="U1134">
            <v>229971</v>
          </cell>
          <cell r="V1134" t="str">
            <v>CLP</v>
          </cell>
          <cell r="W1134">
            <v>229971</v>
          </cell>
          <cell r="X1134" t="str">
            <v>CLP</v>
          </cell>
          <cell r="Y1134">
            <v>50113844</v>
          </cell>
          <cell r="Z1134">
            <v>246.42</v>
          </cell>
        </row>
        <row r="1135">
          <cell r="A1135">
            <v>4600035317</v>
          </cell>
          <cell r="B1135" t="str">
            <v>FERROSTAAL CHILE S.A.C.</v>
          </cell>
          <cell r="C1135">
            <v>34865826405</v>
          </cell>
          <cell r="D1135" t="str">
            <v>Servicio Civil Mecánico PARO ERA 2025</v>
          </cell>
          <cell r="E1135">
            <v>4500355937</v>
          </cell>
          <cell r="F1135">
            <v>10</v>
          </cell>
          <cell r="G1135">
            <v>34865317617</v>
          </cell>
          <cell r="H1135">
            <v>508788</v>
          </cell>
          <cell r="I1135">
            <v>1001850670</v>
          </cell>
          <cell r="J1135" t="str">
            <v>Liberado</v>
          </cell>
          <cell r="K1135" t="str">
            <v>P25_ERA_G1_BEN_CP-27 PU PIPING</v>
          </cell>
          <cell r="L1135" t="str">
            <v>S4_09_4500355937</v>
          </cell>
          <cell r="M1135">
            <v>5404041</v>
          </cell>
          <cell r="N1135" t="str">
            <v>CLP</v>
          </cell>
          <cell r="O1135">
            <v>73941</v>
          </cell>
          <cell r="P1135" t="str">
            <v>Compensado</v>
          </cell>
          <cell r="Q1135">
            <v>6004015</v>
          </cell>
          <cell r="R1135" t="str">
            <v>cañería de 1/2" hasta 2.1/2" de diámetro</v>
          </cell>
          <cell r="S1135">
            <v>23.55</v>
          </cell>
          <cell r="T1135" t="str">
            <v>ML</v>
          </cell>
          <cell r="U1135">
            <v>66499</v>
          </cell>
          <cell r="V1135" t="str">
            <v>CLP</v>
          </cell>
          <cell r="W1135">
            <v>1566051</v>
          </cell>
          <cell r="X1135" t="str">
            <v>CLP</v>
          </cell>
          <cell r="Y1135">
            <v>50113844</v>
          </cell>
          <cell r="Z1135">
            <v>1678.04</v>
          </cell>
        </row>
        <row r="1136">
          <cell r="A1136">
            <v>4600035317</v>
          </cell>
          <cell r="B1136" t="str">
            <v>FERROSTAAL CHILE S.A.C.</v>
          </cell>
          <cell r="C1136">
            <v>34865826405</v>
          </cell>
          <cell r="D1136" t="str">
            <v>Servicio Civil Mecánico PARO ERA 2025</v>
          </cell>
          <cell r="E1136">
            <v>4500355937</v>
          </cell>
          <cell r="F1136">
            <v>10</v>
          </cell>
          <cell r="G1136">
            <v>34865317617</v>
          </cell>
          <cell r="H1136">
            <v>508788</v>
          </cell>
          <cell r="I1136">
            <v>1001850670</v>
          </cell>
          <cell r="J1136" t="str">
            <v>Liberado</v>
          </cell>
          <cell r="K1136" t="str">
            <v>P25_ERA_G1_BEN_CP-27 PU PIPING</v>
          </cell>
          <cell r="L1136" t="str">
            <v>S4_09_4500355937</v>
          </cell>
          <cell r="M1136">
            <v>5404041</v>
          </cell>
          <cell r="N1136" t="str">
            <v>CLP</v>
          </cell>
          <cell r="O1136">
            <v>73941</v>
          </cell>
          <cell r="P1136" t="str">
            <v>Compensado</v>
          </cell>
          <cell r="Q1136">
            <v>6004015</v>
          </cell>
          <cell r="R1136" t="str">
            <v>cañería de 1/2" hasta 2.1/2" de diámetro</v>
          </cell>
          <cell r="S1136">
            <v>23.55</v>
          </cell>
          <cell r="T1136" t="str">
            <v>ML</v>
          </cell>
          <cell r="U1136">
            <v>74407</v>
          </cell>
          <cell r="V1136" t="str">
            <v>CLP</v>
          </cell>
          <cell r="W1136">
            <v>1752285</v>
          </cell>
          <cell r="X1136" t="str">
            <v>CLP</v>
          </cell>
          <cell r="Y1136">
            <v>50113844</v>
          </cell>
          <cell r="Z1136">
            <v>1877.6</v>
          </cell>
        </row>
        <row r="1137">
          <cell r="A1137">
            <v>4600035317</v>
          </cell>
          <cell r="B1137" t="str">
            <v>FERROSTAAL CHILE S.A.C.</v>
          </cell>
          <cell r="C1137">
            <v>34865826405</v>
          </cell>
          <cell r="D1137" t="str">
            <v>Servicio Civil Mecánico PARO ERA 2025</v>
          </cell>
          <cell r="E1137">
            <v>4500355937</v>
          </cell>
          <cell r="F1137">
            <v>10</v>
          </cell>
          <cell r="G1137">
            <v>34865317617</v>
          </cell>
          <cell r="H1137">
            <v>508788</v>
          </cell>
          <cell r="I1137">
            <v>1001850670</v>
          </cell>
          <cell r="J1137" t="str">
            <v>Liberado</v>
          </cell>
          <cell r="K1137" t="str">
            <v>P25_ERA_G1_BEN_CP-27 PU PIPING</v>
          </cell>
          <cell r="L1137" t="str">
            <v>S4_09_4500355937</v>
          </cell>
          <cell r="M1137">
            <v>5404041</v>
          </cell>
          <cell r="N1137" t="str">
            <v>CLP</v>
          </cell>
          <cell r="O1137">
            <v>73941</v>
          </cell>
          <cell r="P1137" t="str">
            <v>Compensado</v>
          </cell>
          <cell r="Q1137">
            <v>6018816</v>
          </cell>
          <cell r="R1137" t="str">
            <v>UN SW CARB STEEL CAÑ DE 1/2" A 1.1/2"</v>
          </cell>
          <cell r="S1137">
            <v>26</v>
          </cell>
          <cell r="T1137" t="str">
            <v>C/U</v>
          </cell>
          <cell r="U1137">
            <v>57132</v>
          </cell>
          <cell r="V1137" t="str">
            <v>CLP</v>
          </cell>
          <cell r="W1137">
            <v>1485432</v>
          </cell>
          <cell r="X1137" t="str">
            <v>CLP</v>
          </cell>
          <cell r="Y1137">
            <v>50113844</v>
          </cell>
          <cell r="Z1137">
            <v>1591.66</v>
          </cell>
        </row>
        <row r="1138">
          <cell r="A1138">
            <v>4600035317</v>
          </cell>
          <cell r="B1138" t="str">
            <v>FERROSTAAL CHILE S.A.C.</v>
          </cell>
          <cell r="C1138">
            <v>34865826405</v>
          </cell>
          <cell r="D1138" t="str">
            <v>Servicio Civil Mecánico PARO ERA 2025</v>
          </cell>
          <cell r="E1138">
            <v>4500355937</v>
          </cell>
          <cell r="F1138">
            <v>10</v>
          </cell>
          <cell r="G1138">
            <v>34865317617</v>
          </cell>
          <cell r="H1138">
            <v>508788</v>
          </cell>
          <cell r="I1138">
            <v>1001850670</v>
          </cell>
          <cell r="J1138" t="str">
            <v>Liberado</v>
          </cell>
          <cell r="K1138" t="str">
            <v>P25_ERA_G1_BEN_CP-27 PU PIPING</v>
          </cell>
          <cell r="L1138" t="str">
            <v>S4_09_4500355937</v>
          </cell>
          <cell r="M1138">
            <v>5404041</v>
          </cell>
          <cell r="N1138" t="str">
            <v>CLP</v>
          </cell>
          <cell r="O1138">
            <v>73941</v>
          </cell>
          <cell r="P1138" t="str">
            <v>Compensado</v>
          </cell>
          <cell r="Q1138">
            <v>6011690</v>
          </cell>
          <cell r="R1138" t="str">
            <v>Pint Equip Cañ Sop&amp;EstrGral T°hasta60°C</v>
          </cell>
          <cell r="S1138">
            <v>2.81</v>
          </cell>
          <cell r="T1138" t="str">
            <v>M2</v>
          </cell>
          <cell r="U1138">
            <v>131780</v>
          </cell>
          <cell r="V1138" t="str">
            <v>CLP</v>
          </cell>
          <cell r="W1138">
            <v>370302</v>
          </cell>
          <cell r="X1138" t="str">
            <v>CLP</v>
          </cell>
          <cell r="Y1138">
            <v>50113844</v>
          </cell>
          <cell r="Z1138">
            <v>396.78</v>
          </cell>
        </row>
        <row r="1139">
          <cell r="A1139">
            <v>4600035317</v>
          </cell>
          <cell r="B1139" t="str">
            <v>FERROSTAAL CHILE S.A.C.</v>
          </cell>
          <cell r="C1139">
            <v>34865826405</v>
          </cell>
          <cell r="D1139" t="str">
            <v>Servicio Civil Mecánico PARO ERA 2025</v>
          </cell>
          <cell r="E1139">
            <v>4500355937</v>
          </cell>
          <cell r="F1139">
            <v>10</v>
          </cell>
          <cell r="G1139">
            <v>34865317617</v>
          </cell>
          <cell r="H1139">
            <v>508788</v>
          </cell>
          <cell r="I1139">
            <v>1001850703</v>
          </cell>
          <cell r="J1139" t="str">
            <v>Liberado</v>
          </cell>
          <cell r="K1139" t="str">
            <v>P25_ERA_G1_LPG1_CP-35 PU PIPING</v>
          </cell>
          <cell r="L1139" t="str">
            <v>S3_08_4500355937</v>
          </cell>
          <cell r="M1139">
            <v>479744</v>
          </cell>
          <cell r="N1139" t="str">
            <v>CLP</v>
          </cell>
          <cell r="O1139">
            <v>73845</v>
          </cell>
          <cell r="P1139" t="str">
            <v>Compensado</v>
          </cell>
          <cell r="Q1139">
            <v>6018818</v>
          </cell>
          <cell r="R1139" t="str">
            <v>UN SW CARB STEEL CAÑ 1/2"A1.1/2" C/PWHT</v>
          </cell>
          <cell r="S1139">
            <v>4</v>
          </cell>
          <cell r="T1139" t="str">
            <v>C/U</v>
          </cell>
          <cell r="U1139">
            <v>119936</v>
          </cell>
          <cell r="V1139" t="str">
            <v>CLP</v>
          </cell>
          <cell r="W1139">
            <v>479744</v>
          </cell>
          <cell r="X1139" t="str">
            <v>CLP</v>
          </cell>
          <cell r="Y1139">
            <v>50113852</v>
          </cell>
          <cell r="Z1139">
            <v>514.04999999999995</v>
          </cell>
        </row>
        <row r="1140">
          <cell r="A1140">
            <v>4600035317</v>
          </cell>
          <cell r="B1140" t="str">
            <v>FERROSTAAL CHILE S.A.C.</v>
          </cell>
          <cell r="C1140">
            <v>34865826405</v>
          </cell>
          <cell r="D1140" t="str">
            <v>Servicio Civil Mecánico PARO ERA 2025</v>
          </cell>
          <cell r="E1140">
            <v>4500355937</v>
          </cell>
          <cell r="F1140">
            <v>10</v>
          </cell>
          <cell r="G1140">
            <v>34865317617</v>
          </cell>
          <cell r="H1140">
            <v>508788</v>
          </cell>
          <cell r="I1140">
            <v>1001850704</v>
          </cell>
          <cell r="J1140" t="str">
            <v>Liberado</v>
          </cell>
          <cell r="K1140" t="str">
            <v>P25_ERA_G1_LPG1_CP-36 PU PIPING</v>
          </cell>
          <cell r="L1140" t="str">
            <v>S3_08_4500355937</v>
          </cell>
          <cell r="M1140">
            <v>612355</v>
          </cell>
          <cell r="N1140" t="str">
            <v>CLP</v>
          </cell>
          <cell r="O1140">
            <v>73845</v>
          </cell>
          <cell r="P1140" t="str">
            <v>Compensado</v>
          </cell>
          <cell r="Q1140">
            <v>6004015</v>
          </cell>
          <cell r="R1140" t="str">
            <v>cañería de 1/2" hasta 2.1/2" de diámetro</v>
          </cell>
          <cell r="S1140">
            <v>0.97</v>
          </cell>
          <cell r="T1140" t="str">
            <v>ML</v>
          </cell>
          <cell r="U1140">
            <v>66499</v>
          </cell>
          <cell r="V1140" t="str">
            <v>CLP</v>
          </cell>
          <cell r="W1140">
            <v>64504</v>
          </cell>
          <cell r="X1140" t="str">
            <v>CLP</v>
          </cell>
          <cell r="Y1140">
            <v>50113853</v>
          </cell>
          <cell r="Z1140">
            <v>69.12</v>
          </cell>
        </row>
        <row r="1141">
          <cell r="A1141">
            <v>4600035317</v>
          </cell>
          <cell r="B1141" t="str">
            <v>FERROSTAAL CHILE S.A.C.</v>
          </cell>
          <cell r="C1141">
            <v>34865826405</v>
          </cell>
          <cell r="D1141" t="str">
            <v>Servicio Civil Mecánico PARO ERA 2025</v>
          </cell>
          <cell r="E1141">
            <v>4500355937</v>
          </cell>
          <cell r="F1141">
            <v>10</v>
          </cell>
          <cell r="G1141">
            <v>34865317617</v>
          </cell>
          <cell r="H1141">
            <v>508788</v>
          </cell>
          <cell r="I1141">
            <v>1001850704</v>
          </cell>
          <cell r="J1141" t="str">
            <v>Liberado</v>
          </cell>
          <cell r="K1141" t="str">
            <v>P25_ERA_G1_LPG1_CP-36 PU PIPING</v>
          </cell>
          <cell r="L1141" t="str">
            <v>S3_08_4500355937</v>
          </cell>
          <cell r="M1141">
            <v>612355</v>
          </cell>
          <cell r="N1141" t="str">
            <v>CLP</v>
          </cell>
          <cell r="O1141">
            <v>73845</v>
          </cell>
          <cell r="P1141" t="str">
            <v>Compensado</v>
          </cell>
          <cell r="Q1141">
            <v>6004015</v>
          </cell>
          <cell r="R1141" t="str">
            <v>cañería de 1/2" hasta 2.1/2" de diámetro</v>
          </cell>
          <cell r="S1141">
            <v>0.97</v>
          </cell>
          <cell r="T1141" t="str">
            <v>ML</v>
          </cell>
          <cell r="U1141">
            <v>74407</v>
          </cell>
          <cell r="V1141" t="str">
            <v>CLP</v>
          </cell>
          <cell r="W1141">
            <v>72175</v>
          </cell>
          <cell r="X1141" t="str">
            <v>CLP</v>
          </cell>
          <cell r="Y1141">
            <v>50113853</v>
          </cell>
          <cell r="Z1141">
            <v>77.34</v>
          </cell>
        </row>
        <row r="1142">
          <cell r="A1142">
            <v>4600035317</v>
          </cell>
          <cell r="B1142" t="str">
            <v>FERROSTAAL CHILE S.A.C.</v>
          </cell>
          <cell r="C1142">
            <v>34865826405</v>
          </cell>
          <cell r="D1142" t="str">
            <v>Servicio Civil Mecánico PARO ERA 2025</v>
          </cell>
          <cell r="E1142">
            <v>4500355937</v>
          </cell>
          <cell r="F1142">
            <v>10</v>
          </cell>
          <cell r="G1142">
            <v>34865317617</v>
          </cell>
          <cell r="H1142">
            <v>508788</v>
          </cell>
          <cell r="I1142">
            <v>1001850704</v>
          </cell>
          <cell r="J1142" t="str">
            <v>Liberado</v>
          </cell>
          <cell r="K1142" t="str">
            <v>P25_ERA_G1_LPG1_CP-36 PU PIPING</v>
          </cell>
          <cell r="L1142" t="str">
            <v>S3_08_4500355937</v>
          </cell>
          <cell r="M1142">
            <v>612355</v>
          </cell>
          <cell r="N1142" t="str">
            <v>CLP</v>
          </cell>
          <cell r="O1142">
            <v>73845</v>
          </cell>
          <cell r="P1142" t="str">
            <v>Compensado</v>
          </cell>
          <cell r="Q1142">
            <v>6018820</v>
          </cell>
          <cell r="R1142" t="str">
            <v>UN SW CARB STEEL CAÑERÍA  2" A 2.1/2"</v>
          </cell>
          <cell r="S1142">
            <v>4</v>
          </cell>
          <cell r="T1142" t="str">
            <v>C/U</v>
          </cell>
          <cell r="U1142">
            <v>112989</v>
          </cell>
          <cell r="V1142" t="str">
            <v>CLP</v>
          </cell>
          <cell r="W1142">
            <v>451956</v>
          </cell>
          <cell r="X1142" t="str">
            <v>CLP</v>
          </cell>
          <cell r="Y1142">
            <v>50113853</v>
          </cell>
          <cell r="Z1142">
            <v>484.28</v>
          </cell>
        </row>
        <row r="1143">
          <cell r="A1143">
            <v>4600035317</v>
          </cell>
          <cell r="B1143" t="str">
            <v>FERROSTAAL CHILE S.A.C.</v>
          </cell>
          <cell r="C1143">
            <v>34865826405</v>
          </cell>
          <cell r="D1143" t="str">
            <v>Servicio Civil Mecánico PARO ERA 2025</v>
          </cell>
          <cell r="E1143">
            <v>4500355937</v>
          </cell>
          <cell r="F1143">
            <v>10</v>
          </cell>
          <cell r="G1143">
            <v>34865317617</v>
          </cell>
          <cell r="H1143">
            <v>508788</v>
          </cell>
          <cell r="I1143">
            <v>1001850704</v>
          </cell>
          <cell r="J1143" t="str">
            <v>Liberado</v>
          </cell>
          <cell r="K1143" t="str">
            <v>P25_ERA_G1_LPG1_CP-36 PU PIPING</v>
          </cell>
          <cell r="L1143" t="str">
            <v>S3_08_4500355937</v>
          </cell>
          <cell r="M1143">
            <v>612355</v>
          </cell>
          <cell r="N1143" t="str">
            <v>CLP</v>
          </cell>
          <cell r="O1143">
            <v>73845</v>
          </cell>
          <cell r="P1143" t="str">
            <v>Compensado</v>
          </cell>
          <cell r="Q1143">
            <v>6011690</v>
          </cell>
          <cell r="R1143" t="str">
            <v>Pint Equip Cañ Sop&amp;EstrGral T°hasta60°C</v>
          </cell>
          <cell r="S1143">
            <v>0.18</v>
          </cell>
          <cell r="T1143" t="str">
            <v>M2</v>
          </cell>
          <cell r="U1143">
            <v>131780</v>
          </cell>
          <cell r="V1143" t="str">
            <v>CLP</v>
          </cell>
          <cell r="W1143">
            <v>23720</v>
          </cell>
          <cell r="X1143" t="str">
            <v>CLP</v>
          </cell>
          <cell r="Y1143">
            <v>50113853</v>
          </cell>
          <cell r="Z1143">
            <v>25.42</v>
          </cell>
        </row>
        <row r="1144">
          <cell r="A1144">
            <v>4600035317</v>
          </cell>
          <cell r="B1144" t="str">
            <v>FERROSTAAL CHILE S.A.C.</v>
          </cell>
          <cell r="C1144">
            <v>34865826405</v>
          </cell>
          <cell r="D1144" t="str">
            <v>Servicio Civil Mecánico PARO ERA 2025</v>
          </cell>
          <cell r="E1144">
            <v>4500355937</v>
          </cell>
          <cell r="F1144">
            <v>10</v>
          </cell>
          <cell r="G1144">
            <v>34865317617</v>
          </cell>
          <cell r="H1144">
            <v>508788</v>
          </cell>
          <cell r="I1144">
            <v>1001850705</v>
          </cell>
          <cell r="J1144" t="str">
            <v>Liberado</v>
          </cell>
          <cell r="K1144" t="str">
            <v>P25_ERA_G1_LPG1_CP-37 PU PIPING</v>
          </cell>
          <cell r="L1144" t="str">
            <v>S3_08_4500355937</v>
          </cell>
          <cell r="M1144">
            <v>12000183</v>
          </cell>
          <cell r="N1144" t="str">
            <v>CLP</v>
          </cell>
          <cell r="O1144">
            <v>73845</v>
          </cell>
          <cell r="P1144" t="str">
            <v>Compensado</v>
          </cell>
          <cell r="Q1144">
            <v>6004015</v>
          </cell>
          <cell r="R1144" t="str">
            <v>cañería de 1/2" hasta 2.1/2" de diámetro</v>
          </cell>
          <cell r="S1144">
            <v>18.47</v>
          </cell>
          <cell r="T1144" t="str">
            <v>ML</v>
          </cell>
          <cell r="U1144">
            <v>74407</v>
          </cell>
          <cell r="V1144" t="str">
            <v>CLP</v>
          </cell>
          <cell r="W1144">
            <v>1374297</v>
          </cell>
          <cell r="X1144" t="str">
            <v>CLP</v>
          </cell>
          <cell r="Y1144">
            <v>50113854</v>
          </cell>
          <cell r="Z1144">
            <v>1472.58</v>
          </cell>
        </row>
        <row r="1145">
          <cell r="A1145">
            <v>4600035317</v>
          </cell>
          <cell r="B1145" t="str">
            <v>FERROSTAAL CHILE S.A.C.</v>
          </cell>
          <cell r="C1145">
            <v>34865826405</v>
          </cell>
          <cell r="D1145" t="str">
            <v>Servicio Civil Mecánico PARO ERA 2025</v>
          </cell>
          <cell r="E1145">
            <v>4500355937</v>
          </cell>
          <cell r="F1145">
            <v>10</v>
          </cell>
          <cell r="G1145">
            <v>34865317617</v>
          </cell>
          <cell r="H1145">
            <v>508788</v>
          </cell>
          <cell r="I1145">
            <v>1001850705</v>
          </cell>
          <cell r="J1145" t="str">
            <v>Liberado</v>
          </cell>
          <cell r="K1145" t="str">
            <v>P25_ERA_G1_LPG1_CP-37 PU PIPING</v>
          </cell>
          <cell r="L1145" t="str">
            <v>S3_08_4500355937</v>
          </cell>
          <cell r="M1145">
            <v>12000183</v>
          </cell>
          <cell r="N1145" t="str">
            <v>CLP</v>
          </cell>
          <cell r="O1145">
            <v>73845</v>
          </cell>
          <cell r="P1145" t="str">
            <v>Compensado</v>
          </cell>
          <cell r="Q1145">
            <v>6018818</v>
          </cell>
          <cell r="R1145" t="str">
            <v>UN SW CARB STEEL CAÑ 1/2"A1.1/2" C/PWHT</v>
          </cell>
          <cell r="S1145">
            <v>3</v>
          </cell>
          <cell r="T1145" t="str">
            <v>C/U</v>
          </cell>
          <cell r="U1145">
            <v>119936</v>
          </cell>
          <cell r="V1145" t="str">
            <v>CLP</v>
          </cell>
          <cell r="W1145">
            <v>359808</v>
          </cell>
          <cell r="X1145" t="str">
            <v>CLP</v>
          </cell>
          <cell r="Y1145">
            <v>50113854</v>
          </cell>
          <cell r="Z1145">
            <v>385.54</v>
          </cell>
        </row>
        <row r="1146">
          <cell r="A1146">
            <v>4600035317</v>
          </cell>
          <cell r="B1146" t="str">
            <v>FERROSTAAL CHILE S.A.C.</v>
          </cell>
          <cell r="C1146">
            <v>34865826405</v>
          </cell>
          <cell r="D1146" t="str">
            <v>Servicio Civil Mecánico PARO ERA 2025</v>
          </cell>
          <cell r="E1146">
            <v>4500355937</v>
          </cell>
          <cell r="F1146">
            <v>10</v>
          </cell>
          <cell r="G1146">
            <v>34865317617</v>
          </cell>
          <cell r="H1146">
            <v>508788</v>
          </cell>
          <cell r="I1146">
            <v>1001850705</v>
          </cell>
          <cell r="J1146" t="str">
            <v>Liberado</v>
          </cell>
          <cell r="K1146" t="str">
            <v>P25_ERA_G1_LPG1_CP-37 PU PIPING</v>
          </cell>
          <cell r="L1146" t="str">
            <v>S3_08_4500355937</v>
          </cell>
          <cell r="M1146">
            <v>12000183</v>
          </cell>
          <cell r="N1146" t="str">
            <v>CLP</v>
          </cell>
          <cell r="O1146">
            <v>73845</v>
          </cell>
          <cell r="P1146" t="str">
            <v>Compensado</v>
          </cell>
          <cell r="Q1146">
            <v>6018822</v>
          </cell>
          <cell r="R1146" t="str">
            <v>UN SW CARB STEEL CAÑ 2"A 2.1/2" C/PWTH</v>
          </cell>
          <cell r="S1146">
            <v>43</v>
          </cell>
          <cell r="T1146" t="str">
            <v>C/U</v>
          </cell>
          <cell r="U1146">
            <v>238746</v>
          </cell>
          <cell r="V1146" t="str">
            <v>CLP</v>
          </cell>
          <cell r="W1146">
            <v>10266078</v>
          </cell>
          <cell r="X1146" t="str">
            <v>CLP</v>
          </cell>
          <cell r="Y1146">
            <v>50113854</v>
          </cell>
          <cell r="Z1146">
            <v>11000.23</v>
          </cell>
        </row>
        <row r="1147">
          <cell r="A1147">
            <v>4600035317</v>
          </cell>
          <cell r="B1147" t="str">
            <v>FERROSTAAL CHILE S.A.C.</v>
          </cell>
          <cell r="C1147">
            <v>34865826405</v>
          </cell>
          <cell r="D1147" t="str">
            <v>Servicio Civil Mecánico PARO ERA 2025</v>
          </cell>
          <cell r="E1147">
            <v>4500355937</v>
          </cell>
          <cell r="F1147">
            <v>10</v>
          </cell>
          <cell r="G1147">
            <v>34865317617</v>
          </cell>
          <cell r="H1147">
            <v>508788</v>
          </cell>
          <cell r="I1147">
            <v>1001850707</v>
          </cell>
          <cell r="J1147" t="str">
            <v>Liberado</v>
          </cell>
          <cell r="K1147" t="str">
            <v>P25_ERA_G1_LPG1_CP-38 PU PIPING</v>
          </cell>
          <cell r="L1147" t="str">
            <v>S3_08_4500355937</v>
          </cell>
          <cell r="M1147">
            <v>225978</v>
          </cell>
          <cell r="N1147" t="str">
            <v>CLP</v>
          </cell>
          <cell r="O1147">
            <v>73845</v>
          </cell>
          <cell r="P1147" t="str">
            <v>Compensado</v>
          </cell>
          <cell r="Q1147">
            <v>6018820</v>
          </cell>
          <cell r="R1147" t="str">
            <v>UN SW CARB STEEL CAÑERÍA  2" A 2.1/2"</v>
          </cell>
          <cell r="S1147">
            <v>2</v>
          </cell>
          <cell r="T1147" t="str">
            <v>C/U</v>
          </cell>
          <cell r="U1147">
            <v>112989</v>
          </cell>
          <cell r="V1147" t="str">
            <v>CLP</v>
          </cell>
          <cell r="W1147">
            <v>225978</v>
          </cell>
          <cell r="X1147" t="str">
            <v>CLP</v>
          </cell>
          <cell r="Y1147">
            <v>50113855</v>
          </cell>
          <cell r="Z1147">
            <v>242.14</v>
          </cell>
        </row>
        <row r="1148">
          <cell r="A1148">
            <v>4600035317</v>
          </cell>
          <cell r="B1148" t="str">
            <v>FERROSTAAL CHILE S.A.C.</v>
          </cell>
          <cell r="C1148">
            <v>34865826405</v>
          </cell>
          <cell r="D1148" t="str">
            <v>Servicio Civil Mecánico PARO ERA 2025</v>
          </cell>
          <cell r="E1148">
            <v>4500355937</v>
          </cell>
          <cell r="F1148">
            <v>10</v>
          </cell>
          <cell r="G1148">
            <v>34865317617</v>
          </cell>
          <cell r="H1148">
            <v>508788</v>
          </cell>
          <cell r="I1148">
            <v>1001850709</v>
          </cell>
          <cell r="J1148" t="str">
            <v>Liberado</v>
          </cell>
          <cell r="K1148" t="str">
            <v>P25_ERA_G1_TV1_CP-40 PU PIPING</v>
          </cell>
          <cell r="L1148" t="str">
            <v>S3_08_4500355937</v>
          </cell>
          <cell r="M1148">
            <v>8762623</v>
          </cell>
          <cell r="N1148" t="str">
            <v>CLP</v>
          </cell>
          <cell r="O1148">
            <v>73845</v>
          </cell>
          <cell r="P1148" t="str">
            <v>Compensado</v>
          </cell>
          <cell r="Q1148">
            <v>6004017</v>
          </cell>
          <cell r="R1148" t="str">
            <v>cañería de 6" a 8" de diámetro</v>
          </cell>
          <cell r="S1148">
            <v>13.4</v>
          </cell>
          <cell r="T1148" t="str">
            <v>ML</v>
          </cell>
          <cell r="U1148">
            <v>165892</v>
          </cell>
          <cell r="V1148" t="str">
            <v>CLP</v>
          </cell>
          <cell r="W1148">
            <v>2222953</v>
          </cell>
          <cell r="X1148" t="str">
            <v>CLP</v>
          </cell>
          <cell r="Y1148">
            <v>50113857</v>
          </cell>
          <cell r="Z1148">
            <v>2381.92</v>
          </cell>
        </row>
        <row r="1149">
          <cell r="A1149">
            <v>4600035317</v>
          </cell>
          <cell r="B1149" t="str">
            <v>FERROSTAAL CHILE S.A.C.</v>
          </cell>
          <cell r="C1149">
            <v>34865826405</v>
          </cell>
          <cell r="D1149" t="str">
            <v>Servicio Civil Mecánico PARO ERA 2025</v>
          </cell>
          <cell r="E1149">
            <v>4500355937</v>
          </cell>
          <cell r="F1149">
            <v>10</v>
          </cell>
          <cell r="G1149">
            <v>34865317617</v>
          </cell>
          <cell r="H1149">
            <v>508788</v>
          </cell>
          <cell r="I1149">
            <v>1001850709</v>
          </cell>
          <cell r="J1149" t="str">
            <v>Liberado</v>
          </cell>
          <cell r="K1149" t="str">
            <v>P25_ERA_G1_TV1_CP-40 PU PIPING</v>
          </cell>
          <cell r="L1149" t="str">
            <v>S3_08_4500355937</v>
          </cell>
          <cell r="M1149">
            <v>8762623</v>
          </cell>
          <cell r="N1149" t="str">
            <v>CLP</v>
          </cell>
          <cell r="O1149">
            <v>73845</v>
          </cell>
          <cell r="P1149" t="str">
            <v>Compensado</v>
          </cell>
          <cell r="Q1149">
            <v>6004017</v>
          </cell>
          <cell r="R1149" t="str">
            <v>cañería de 6" a 8" de diámetro</v>
          </cell>
          <cell r="S1149">
            <v>13.4</v>
          </cell>
          <cell r="T1149" t="str">
            <v>ML</v>
          </cell>
          <cell r="U1149">
            <v>193037</v>
          </cell>
          <cell r="V1149" t="str">
            <v>CLP</v>
          </cell>
          <cell r="W1149">
            <v>2586696</v>
          </cell>
          <cell r="X1149" t="str">
            <v>CLP</v>
          </cell>
          <cell r="Y1149">
            <v>50113857</v>
          </cell>
          <cell r="Z1149">
            <v>2771.68</v>
          </cell>
        </row>
        <row r="1150">
          <cell r="A1150">
            <v>4600035317</v>
          </cell>
          <cell r="B1150" t="str">
            <v>FERROSTAAL CHILE S.A.C.</v>
          </cell>
          <cell r="C1150">
            <v>34865826405</v>
          </cell>
          <cell r="D1150" t="str">
            <v>Servicio Civil Mecánico PARO ERA 2025</v>
          </cell>
          <cell r="E1150">
            <v>4500355937</v>
          </cell>
          <cell r="F1150">
            <v>10</v>
          </cell>
          <cell r="G1150">
            <v>34865317617</v>
          </cell>
          <cell r="H1150">
            <v>508788</v>
          </cell>
          <cell r="I1150">
            <v>1001850709</v>
          </cell>
          <cell r="J1150" t="str">
            <v>Liberado</v>
          </cell>
          <cell r="K1150" t="str">
            <v>P25_ERA_G1_TV1_CP-40 PU PIPING</v>
          </cell>
          <cell r="L1150" t="str">
            <v>S3_08_4500355937</v>
          </cell>
          <cell r="M1150">
            <v>8762623</v>
          </cell>
          <cell r="N1150" t="str">
            <v>CLP</v>
          </cell>
          <cell r="O1150">
            <v>73845</v>
          </cell>
          <cell r="P1150" t="str">
            <v>Compensado</v>
          </cell>
          <cell r="Q1150">
            <v>6004030</v>
          </cell>
          <cell r="R1150" t="str">
            <v>cañería de  6" de diámetro</v>
          </cell>
          <cell r="S1150">
            <v>9</v>
          </cell>
          <cell r="T1150" t="str">
            <v>C/U</v>
          </cell>
          <cell r="U1150">
            <v>259174</v>
          </cell>
          <cell r="V1150" t="str">
            <v>CLP</v>
          </cell>
          <cell r="W1150">
            <v>2332566</v>
          </cell>
          <cell r="X1150" t="str">
            <v>CLP</v>
          </cell>
          <cell r="Y1150">
            <v>50113857</v>
          </cell>
          <cell r="Z1150">
            <v>2499.37</v>
          </cell>
        </row>
        <row r="1151">
          <cell r="A1151">
            <v>4600035317</v>
          </cell>
          <cell r="B1151" t="str">
            <v>FERROSTAAL CHILE S.A.C.</v>
          </cell>
          <cell r="C1151">
            <v>34865826405</v>
          </cell>
          <cell r="D1151" t="str">
            <v>Servicio Civil Mecánico PARO ERA 2025</v>
          </cell>
          <cell r="E1151">
            <v>4500355937</v>
          </cell>
          <cell r="F1151">
            <v>10</v>
          </cell>
          <cell r="G1151">
            <v>34865317617</v>
          </cell>
          <cell r="H1151">
            <v>508788</v>
          </cell>
          <cell r="I1151">
            <v>1001850709</v>
          </cell>
          <cell r="J1151" t="str">
            <v>Liberado</v>
          </cell>
          <cell r="K1151" t="str">
            <v>P25_ERA_G1_TV1_CP-40 PU PIPING</v>
          </cell>
          <cell r="L1151" t="str">
            <v>S3_08_4500355937</v>
          </cell>
          <cell r="M1151">
            <v>8762623</v>
          </cell>
          <cell r="N1151" t="str">
            <v>CLP</v>
          </cell>
          <cell r="O1151">
            <v>73845</v>
          </cell>
          <cell r="P1151" t="str">
            <v>Compensado</v>
          </cell>
          <cell r="Q1151">
            <v>6004062</v>
          </cell>
          <cell r="R1151" t="str">
            <v>de 4" a 6" de diámetro</v>
          </cell>
          <cell r="S1151">
            <v>13.4</v>
          </cell>
          <cell r="T1151" t="str">
            <v>ML</v>
          </cell>
          <cell r="U1151">
            <v>41506</v>
          </cell>
          <cell r="V1151" t="str">
            <v>CLP</v>
          </cell>
          <cell r="W1151">
            <v>556180</v>
          </cell>
          <cell r="X1151" t="str">
            <v>CLP</v>
          </cell>
          <cell r="Y1151">
            <v>50113857</v>
          </cell>
          <cell r="Z1151">
            <v>595.95000000000005</v>
          </cell>
        </row>
        <row r="1152">
          <cell r="A1152">
            <v>4600035317</v>
          </cell>
          <cell r="B1152" t="str">
            <v>FERROSTAAL CHILE S.A.C.</v>
          </cell>
          <cell r="C1152">
            <v>34865826405</v>
          </cell>
          <cell r="D1152" t="str">
            <v>Servicio Civil Mecánico PARO ERA 2025</v>
          </cell>
          <cell r="E1152">
            <v>4500355937</v>
          </cell>
          <cell r="F1152">
            <v>10</v>
          </cell>
          <cell r="G1152">
            <v>34865317617</v>
          </cell>
          <cell r="H1152">
            <v>508788</v>
          </cell>
          <cell r="I1152">
            <v>1001850709</v>
          </cell>
          <cell r="J1152" t="str">
            <v>Liberado</v>
          </cell>
          <cell r="K1152" t="str">
            <v>P25_ERA_G1_TV1_CP-40 PU PIPING</v>
          </cell>
          <cell r="L1152" t="str">
            <v>S3_08_4500355937</v>
          </cell>
          <cell r="M1152">
            <v>8762623</v>
          </cell>
          <cell r="N1152" t="str">
            <v>CLP</v>
          </cell>
          <cell r="O1152">
            <v>73845</v>
          </cell>
          <cell r="P1152" t="str">
            <v>Compensado</v>
          </cell>
          <cell r="Q1152">
            <v>6004062</v>
          </cell>
          <cell r="R1152" t="str">
            <v>de 4" a 6" de diámetro</v>
          </cell>
          <cell r="S1152">
            <v>13.4</v>
          </cell>
          <cell r="T1152" t="str">
            <v>ML</v>
          </cell>
          <cell r="U1152">
            <v>79420</v>
          </cell>
          <cell r="V1152" t="str">
            <v>CLP</v>
          </cell>
          <cell r="W1152">
            <v>1064228</v>
          </cell>
          <cell r="X1152" t="str">
            <v>CLP</v>
          </cell>
          <cell r="Y1152">
            <v>50113857</v>
          </cell>
          <cell r="Z1152">
            <v>1140.33</v>
          </cell>
        </row>
        <row r="1153">
          <cell r="A1153">
            <v>4600035317</v>
          </cell>
          <cell r="B1153" t="str">
            <v>FERROSTAAL CHILE S.A.C.</v>
          </cell>
          <cell r="C1153">
            <v>34865826405</v>
          </cell>
          <cell r="D1153" t="str">
            <v>Servicio Civil Mecánico PARO ERA 2025</v>
          </cell>
          <cell r="E1153">
            <v>4500355937</v>
          </cell>
          <cell r="F1153">
            <v>10</v>
          </cell>
          <cell r="G1153">
            <v>34865317617</v>
          </cell>
          <cell r="H1153">
            <v>508788</v>
          </cell>
          <cell r="I1153">
            <v>1001850710</v>
          </cell>
          <cell r="J1153" t="str">
            <v>Liberado</v>
          </cell>
          <cell r="K1153" t="str">
            <v>P25_ERA_G1_TV1_CP-41 PU PIPING</v>
          </cell>
          <cell r="L1153" t="str">
            <v>S3_08_4500355937</v>
          </cell>
          <cell r="M1153">
            <v>4927006</v>
          </cell>
          <cell r="N1153" t="str">
            <v>CLP</v>
          </cell>
          <cell r="O1153">
            <v>73845</v>
          </cell>
          <cell r="P1153" t="str">
            <v>Compensado</v>
          </cell>
          <cell r="Q1153">
            <v>6004016</v>
          </cell>
          <cell r="R1153" t="str">
            <v>cañería de 3" a 4" de diámetro</v>
          </cell>
          <cell r="S1153">
            <v>9.8000000000000007</v>
          </cell>
          <cell r="T1153" t="str">
            <v>ML</v>
          </cell>
          <cell r="U1153">
            <v>88536</v>
          </cell>
          <cell r="V1153" t="str">
            <v>CLP</v>
          </cell>
          <cell r="W1153">
            <v>867653</v>
          </cell>
          <cell r="X1153" t="str">
            <v>CLP</v>
          </cell>
          <cell r="Y1153">
            <v>50113858</v>
          </cell>
          <cell r="Z1153">
            <v>929.7</v>
          </cell>
        </row>
        <row r="1154">
          <cell r="A1154">
            <v>4600035317</v>
          </cell>
          <cell r="B1154" t="str">
            <v>FERROSTAAL CHILE S.A.C.</v>
          </cell>
          <cell r="C1154">
            <v>34865826405</v>
          </cell>
          <cell r="D1154" t="str">
            <v>Servicio Civil Mecánico PARO ERA 2025</v>
          </cell>
          <cell r="E1154">
            <v>4500355937</v>
          </cell>
          <cell r="F1154">
            <v>10</v>
          </cell>
          <cell r="G1154">
            <v>34865317617</v>
          </cell>
          <cell r="H1154">
            <v>508788</v>
          </cell>
          <cell r="I1154">
            <v>1001850710</v>
          </cell>
          <cell r="J1154" t="str">
            <v>Liberado</v>
          </cell>
          <cell r="K1154" t="str">
            <v>P25_ERA_G1_TV1_CP-41 PU PIPING</v>
          </cell>
          <cell r="L1154" t="str">
            <v>S3_08_4500355937</v>
          </cell>
          <cell r="M1154">
            <v>4927006</v>
          </cell>
          <cell r="N1154" t="str">
            <v>CLP</v>
          </cell>
          <cell r="O1154">
            <v>73845</v>
          </cell>
          <cell r="P1154" t="str">
            <v>Compensado</v>
          </cell>
          <cell r="Q1154">
            <v>6004016</v>
          </cell>
          <cell r="R1154" t="str">
            <v>cañería de 3" a 4" de diámetro</v>
          </cell>
          <cell r="S1154">
            <v>9.8000000000000007</v>
          </cell>
          <cell r="T1154" t="str">
            <v>ML</v>
          </cell>
          <cell r="U1154">
            <v>100766</v>
          </cell>
          <cell r="V1154" t="str">
            <v>CLP</v>
          </cell>
          <cell r="W1154">
            <v>987507</v>
          </cell>
          <cell r="X1154" t="str">
            <v>CLP</v>
          </cell>
          <cell r="Y1154">
            <v>50113858</v>
          </cell>
          <cell r="Z1154">
            <v>1058.1300000000001</v>
          </cell>
        </row>
        <row r="1155">
          <cell r="A1155">
            <v>4600035317</v>
          </cell>
          <cell r="B1155" t="str">
            <v>FERROSTAAL CHILE S.A.C.</v>
          </cell>
          <cell r="C1155">
            <v>34865826405</v>
          </cell>
          <cell r="D1155" t="str">
            <v>Servicio Civil Mecánico PARO ERA 2025</v>
          </cell>
          <cell r="E1155">
            <v>4500355937</v>
          </cell>
          <cell r="F1155">
            <v>10</v>
          </cell>
          <cell r="G1155">
            <v>34865317617</v>
          </cell>
          <cell r="H1155">
            <v>508788</v>
          </cell>
          <cell r="I1155">
            <v>1001850710</v>
          </cell>
          <cell r="J1155" t="str">
            <v>Liberado</v>
          </cell>
          <cell r="K1155" t="str">
            <v>P25_ERA_G1_TV1_CP-41 PU PIPING</v>
          </cell>
          <cell r="L1155" t="str">
            <v>S3_08_4500355937</v>
          </cell>
          <cell r="M1155">
            <v>4927006</v>
          </cell>
          <cell r="N1155" t="str">
            <v>CLP</v>
          </cell>
          <cell r="O1155">
            <v>73845</v>
          </cell>
          <cell r="P1155" t="str">
            <v>Compensado</v>
          </cell>
          <cell r="Q1155">
            <v>6018816</v>
          </cell>
          <cell r="R1155" t="str">
            <v>UN SW CARB STEEL CAÑ DE 1/2" A 1.1/2"</v>
          </cell>
          <cell r="S1155">
            <v>5</v>
          </cell>
          <cell r="T1155" t="str">
            <v>C/U</v>
          </cell>
          <cell r="U1155">
            <v>57132</v>
          </cell>
          <cell r="V1155" t="str">
            <v>CLP</v>
          </cell>
          <cell r="W1155">
            <v>285660</v>
          </cell>
          <cell r="X1155" t="str">
            <v>CLP</v>
          </cell>
          <cell r="Y1155">
            <v>50113858</v>
          </cell>
          <cell r="Z1155">
            <v>306.08999999999997</v>
          </cell>
        </row>
        <row r="1156">
          <cell r="A1156">
            <v>4600035317</v>
          </cell>
          <cell r="B1156" t="str">
            <v>FERROSTAAL CHILE S.A.C.</v>
          </cell>
          <cell r="C1156">
            <v>34865826405</v>
          </cell>
          <cell r="D1156" t="str">
            <v>Servicio Civil Mecánico PARO ERA 2025</v>
          </cell>
          <cell r="E1156">
            <v>4500355937</v>
          </cell>
          <cell r="F1156">
            <v>10</v>
          </cell>
          <cell r="G1156">
            <v>34865317617</v>
          </cell>
          <cell r="H1156">
            <v>508788</v>
          </cell>
          <cell r="I1156">
            <v>1001850710</v>
          </cell>
          <cell r="J1156" t="str">
            <v>Liberado</v>
          </cell>
          <cell r="K1156" t="str">
            <v>P25_ERA_G1_TV1_CP-41 PU PIPING</v>
          </cell>
          <cell r="L1156" t="str">
            <v>S3_08_4500355937</v>
          </cell>
          <cell r="M1156">
            <v>4927006</v>
          </cell>
          <cell r="N1156" t="str">
            <v>CLP</v>
          </cell>
          <cell r="O1156">
            <v>73845</v>
          </cell>
          <cell r="P1156" t="str">
            <v>Compensado</v>
          </cell>
          <cell r="Q1156">
            <v>6004028</v>
          </cell>
          <cell r="R1156" t="str">
            <v>cañería de 3" de diámetro</v>
          </cell>
          <cell r="S1156">
            <v>12</v>
          </cell>
          <cell r="T1156" t="str">
            <v>C/U</v>
          </cell>
          <cell r="U1156">
            <v>163329</v>
          </cell>
          <cell r="V1156" t="str">
            <v>CLP</v>
          </cell>
          <cell r="W1156">
            <v>1959948</v>
          </cell>
          <cell r="X1156" t="str">
            <v>CLP</v>
          </cell>
          <cell r="Y1156">
            <v>50113858</v>
          </cell>
          <cell r="Z1156">
            <v>2100.11</v>
          </cell>
        </row>
        <row r="1157">
          <cell r="A1157">
            <v>4600035317</v>
          </cell>
          <cell r="B1157" t="str">
            <v>FERROSTAAL CHILE S.A.C.</v>
          </cell>
          <cell r="C1157">
            <v>34865826405</v>
          </cell>
          <cell r="D1157" t="str">
            <v>Servicio Civil Mecánico PARO ERA 2025</v>
          </cell>
          <cell r="E1157">
            <v>4500355937</v>
          </cell>
          <cell r="F1157">
            <v>10</v>
          </cell>
          <cell r="G1157">
            <v>34865317617</v>
          </cell>
          <cell r="H1157">
            <v>508788</v>
          </cell>
          <cell r="I1157">
            <v>1001850710</v>
          </cell>
          <cell r="J1157" t="str">
            <v>Liberado</v>
          </cell>
          <cell r="K1157" t="str">
            <v>P25_ERA_G1_TV1_CP-41 PU PIPING</v>
          </cell>
          <cell r="L1157" t="str">
            <v>S3_08_4500355937</v>
          </cell>
          <cell r="M1157">
            <v>4927006</v>
          </cell>
          <cell r="N1157" t="str">
            <v>CLP</v>
          </cell>
          <cell r="O1157">
            <v>73845</v>
          </cell>
          <cell r="P1157" t="str">
            <v>Compensado</v>
          </cell>
          <cell r="Q1157">
            <v>6004061</v>
          </cell>
          <cell r="R1157" t="str">
            <v>de 3/4" a 3" de diámetro</v>
          </cell>
          <cell r="S1157">
            <v>9.8000000000000007</v>
          </cell>
          <cell r="T1157" t="str">
            <v>ML</v>
          </cell>
          <cell r="U1157">
            <v>32414</v>
          </cell>
          <cell r="V1157" t="str">
            <v>CLP</v>
          </cell>
          <cell r="W1157">
            <v>317657</v>
          </cell>
          <cell r="X1157" t="str">
            <v>CLP</v>
          </cell>
          <cell r="Y1157">
            <v>50113858</v>
          </cell>
          <cell r="Z1157">
            <v>340.37</v>
          </cell>
        </row>
        <row r="1158">
          <cell r="A1158">
            <v>4600035317</v>
          </cell>
          <cell r="B1158" t="str">
            <v>FERROSTAAL CHILE S.A.C.</v>
          </cell>
          <cell r="C1158">
            <v>34865826405</v>
          </cell>
          <cell r="D1158" t="str">
            <v>Servicio Civil Mecánico PARO ERA 2025</v>
          </cell>
          <cell r="E1158">
            <v>4500355937</v>
          </cell>
          <cell r="F1158">
            <v>10</v>
          </cell>
          <cell r="G1158">
            <v>34865317617</v>
          </cell>
          <cell r="H1158">
            <v>508788</v>
          </cell>
          <cell r="I1158">
            <v>1001850710</v>
          </cell>
          <cell r="J1158" t="str">
            <v>Liberado</v>
          </cell>
          <cell r="K1158" t="str">
            <v>P25_ERA_G1_TV1_CP-41 PU PIPING</v>
          </cell>
          <cell r="L1158" t="str">
            <v>S3_08_4500355937</v>
          </cell>
          <cell r="M1158">
            <v>4927006</v>
          </cell>
          <cell r="N1158" t="str">
            <v>CLP</v>
          </cell>
          <cell r="O1158">
            <v>73845</v>
          </cell>
          <cell r="P1158" t="str">
            <v>Compensado</v>
          </cell>
          <cell r="Q1158">
            <v>6004061</v>
          </cell>
          <cell r="R1158" t="str">
            <v>de 3/4" a 3" de diámetro</v>
          </cell>
          <cell r="S1158">
            <v>9.8000000000000007</v>
          </cell>
          <cell r="T1158" t="str">
            <v>ML</v>
          </cell>
          <cell r="U1158">
            <v>51896</v>
          </cell>
          <cell r="V1158" t="str">
            <v>CLP</v>
          </cell>
          <cell r="W1158">
            <v>508581</v>
          </cell>
          <cell r="X1158" t="str">
            <v>CLP</v>
          </cell>
          <cell r="Y1158">
            <v>50113858</v>
          </cell>
          <cell r="Z1158">
            <v>544.95000000000005</v>
          </cell>
        </row>
        <row r="1159">
          <cell r="A1159">
            <v>4600035317</v>
          </cell>
          <cell r="B1159" t="str">
            <v>FERROSTAAL CHILE S.A.C.</v>
          </cell>
          <cell r="C1159">
            <v>34865826405</v>
          </cell>
          <cell r="D1159" t="str">
            <v>Servicio Civil Mecánico PARO ERA 2025</v>
          </cell>
          <cell r="E1159">
            <v>4500355937</v>
          </cell>
          <cell r="F1159">
            <v>10</v>
          </cell>
          <cell r="G1159">
            <v>34865317617</v>
          </cell>
          <cell r="H1159">
            <v>508788</v>
          </cell>
          <cell r="I1159">
            <v>1001850712</v>
          </cell>
          <cell r="J1159" t="str">
            <v>Liberado</v>
          </cell>
          <cell r="K1159" t="str">
            <v>P25_ERA_G1_TV1_CP-42 PU PIPING</v>
          </cell>
          <cell r="L1159" t="str">
            <v>S3_08_4500355937</v>
          </cell>
          <cell r="M1159">
            <v>2806302</v>
          </cell>
          <cell r="N1159" t="str">
            <v>CLP</v>
          </cell>
          <cell r="O1159">
            <v>73845</v>
          </cell>
          <cell r="P1159" t="str">
            <v>Compensado</v>
          </cell>
          <cell r="Q1159">
            <v>6016707</v>
          </cell>
          <cell r="R1159" t="str">
            <v>hasta 4" de diámetro</v>
          </cell>
          <cell r="S1159">
            <v>2</v>
          </cell>
          <cell r="T1159" t="str">
            <v>C/U</v>
          </cell>
          <cell r="U1159">
            <v>111789</v>
          </cell>
          <cell r="V1159" t="str">
            <v>CLP</v>
          </cell>
          <cell r="W1159">
            <v>223578</v>
          </cell>
          <cell r="X1159" t="str">
            <v>CLP</v>
          </cell>
          <cell r="Y1159">
            <v>50113859</v>
          </cell>
          <cell r="Z1159">
            <v>239.57</v>
          </cell>
        </row>
        <row r="1160">
          <cell r="A1160">
            <v>4600035317</v>
          </cell>
          <cell r="B1160" t="str">
            <v>FERROSTAAL CHILE S.A.C.</v>
          </cell>
          <cell r="C1160">
            <v>34865826405</v>
          </cell>
          <cell r="D1160" t="str">
            <v>Servicio Civil Mecánico PARO ERA 2025</v>
          </cell>
          <cell r="E1160">
            <v>4500355937</v>
          </cell>
          <cell r="F1160">
            <v>10</v>
          </cell>
          <cell r="G1160">
            <v>34865317617</v>
          </cell>
          <cell r="H1160">
            <v>508788</v>
          </cell>
          <cell r="I1160">
            <v>1001850712</v>
          </cell>
          <cell r="J1160" t="str">
            <v>Liberado</v>
          </cell>
          <cell r="K1160" t="str">
            <v>P25_ERA_G1_TV1_CP-42 PU PIPING</v>
          </cell>
          <cell r="L1160" t="str">
            <v>S3_08_4500355937</v>
          </cell>
          <cell r="M1160">
            <v>2806302</v>
          </cell>
          <cell r="N1160" t="str">
            <v>CLP</v>
          </cell>
          <cell r="O1160">
            <v>73845</v>
          </cell>
          <cell r="P1160" t="str">
            <v>Compensado</v>
          </cell>
          <cell r="Q1160">
            <v>6004016</v>
          </cell>
          <cell r="R1160" t="str">
            <v>cañería de 3" a 4" de diámetro</v>
          </cell>
          <cell r="S1160">
            <v>3.47</v>
          </cell>
          <cell r="T1160" t="str">
            <v>ML</v>
          </cell>
          <cell r="U1160">
            <v>88536</v>
          </cell>
          <cell r="V1160" t="str">
            <v>CLP</v>
          </cell>
          <cell r="W1160">
            <v>307220</v>
          </cell>
          <cell r="X1160" t="str">
            <v>CLP</v>
          </cell>
          <cell r="Y1160">
            <v>50113859</v>
          </cell>
          <cell r="Z1160">
            <v>329.19</v>
          </cell>
        </row>
        <row r="1161">
          <cell r="A1161">
            <v>4600035317</v>
          </cell>
          <cell r="B1161" t="str">
            <v>FERROSTAAL CHILE S.A.C.</v>
          </cell>
          <cell r="C1161">
            <v>34865826405</v>
          </cell>
          <cell r="D1161" t="str">
            <v>Servicio Civil Mecánico PARO ERA 2025</v>
          </cell>
          <cell r="E1161">
            <v>4500355937</v>
          </cell>
          <cell r="F1161">
            <v>10</v>
          </cell>
          <cell r="G1161">
            <v>34865317617</v>
          </cell>
          <cell r="H1161">
            <v>508788</v>
          </cell>
          <cell r="I1161">
            <v>1001850712</v>
          </cell>
          <cell r="J1161" t="str">
            <v>Liberado</v>
          </cell>
          <cell r="K1161" t="str">
            <v>P25_ERA_G1_TV1_CP-42 PU PIPING</v>
          </cell>
          <cell r="L1161" t="str">
            <v>S3_08_4500355937</v>
          </cell>
          <cell r="M1161">
            <v>2806302</v>
          </cell>
          <cell r="N1161" t="str">
            <v>CLP</v>
          </cell>
          <cell r="O1161">
            <v>73845</v>
          </cell>
          <cell r="P1161" t="str">
            <v>Compensado</v>
          </cell>
          <cell r="Q1161">
            <v>6004016</v>
          </cell>
          <cell r="R1161" t="str">
            <v>cañería de 3" a 4" de diámetro</v>
          </cell>
          <cell r="S1161">
            <v>3.47</v>
          </cell>
          <cell r="T1161" t="str">
            <v>ML</v>
          </cell>
          <cell r="U1161">
            <v>100766</v>
          </cell>
          <cell r="V1161" t="str">
            <v>CLP</v>
          </cell>
          <cell r="W1161">
            <v>349658</v>
          </cell>
          <cell r="X1161" t="str">
            <v>CLP</v>
          </cell>
          <cell r="Y1161">
            <v>50113859</v>
          </cell>
          <cell r="Z1161">
            <v>374.66</v>
          </cell>
        </row>
        <row r="1162">
          <cell r="A1162">
            <v>4600035317</v>
          </cell>
          <cell r="B1162" t="str">
            <v>FERROSTAAL CHILE S.A.C.</v>
          </cell>
          <cell r="C1162">
            <v>34865826405</v>
          </cell>
          <cell r="D1162" t="str">
            <v>Servicio Civil Mecánico PARO ERA 2025</v>
          </cell>
          <cell r="E1162">
            <v>4500355937</v>
          </cell>
          <cell r="F1162">
            <v>10</v>
          </cell>
          <cell r="G1162">
            <v>34865317617</v>
          </cell>
          <cell r="H1162">
            <v>508788</v>
          </cell>
          <cell r="I1162">
            <v>1001850712</v>
          </cell>
          <cell r="J1162" t="str">
            <v>Liberado</v>
          </cell>
          <cell r="K1162" t="str">
            <v>P25_ERA_G1_TV1_CP-42 PU PIPING</v>
          </cell>
          <cell r="L1162" t="str">
            <v>S3_08_4500355937</v>
          </cell>
          <cell r="M1162">
            <v>2806302</v>
          </cell>
          <cell r="N1162" t="str">
            <v>CLP</v>
          </cell>
          <cell r="O1162">
            <v>73845</v>
          </cell>
          <cell r="P1162" t="str">
            <v>Compensado</v>
          </cell>
          <cell r="Q1162">
            <v>6004028</v>
          </cell>
          <cell r="R1162" t="str">
            <v>cañería de 3" de diámetro</v>
          </cell>
          <cell r="S1162">
            <v>10</v>
          </cell>
          <cell r="T1162" t="str">
            <v>C/U</v>
          </cell>
          <cell r="U1162">
            <v>163329</v>
          </cell>
          <cell r="V1162" t="str">
            <v>CLP</v>
          </cell>
          <cell r="W1162">
            <v>1633290</v>
          </cell>
          <cell r="X1162" t="str">
            <v>CLP</v>
          </cell>
          <cell r="Y1162">
            <v>50113859</v>
          </cell>
          <cell r="Z1162">
            <v>1750.09</v>
          </cell>
        </row>
        <row r="1163">
          <cell r="A1163">
            <v>4600035317</v>
          </cell>
          <cell r="B1163" t="str">
            <v>FERROSTAAL CHILE S.A.C.</v>
          </cell>
          <cell r="C1163">
            <v>34865826405</v>
          </cell>
          <cell r="D1163" t="str">
            <v>Servicio Civil Mecánico PARO ERA 2025</v>
          </cell>
          <cell r="E1163">
            <v>4500355937</v>
          </cell>
          <cell r="F1163">
            <v>10</v>
          </cell>
          <cell r="G1163">
            <v>34865317617</v>
          </cell>
          <cell r="H1163">
            <v>508788</v>
          </cell>
          <cell r="I1163">
            <v>1001850712</v>
          </cell>
          <cell r="J1163" t="str">
            <v>Liberado</v>
          </cell>
          <cell r="K1163" t="str">
            <v>P25_ERA_G1_TV1_CP-42 PU PIPING</v>
          </cell>
          <cell r="L1163" t="str">
            <v>S3_08_4500355937</v>
          </cell>
          <cell r="M1163">
            <v>2806302</v>
          </cell>
          <cell r="N1163" t="str">
            <v>CLP</v>
          </cell>
          <cell r="O1163">
            <v>73845</v>
          </cell>
          <cell r="P1163" t="str">
            <v>Compensado</v>
          </cell>
          <cell r="Q1163">
            <v>6004061</v>
          </cell>
          <cell r="R1163" t="str">
            <v>de 3/4" a 3" de diámetro</v>
          </cell>
          <cell r="S1163">
            <v>3.47</v>
          </cell>
          <cell r="T1163" t="str">
            <v>ML</v>
          </cell>
          <cell r="U1163">
            <v>32414</v>
          </cell>
          <cell r="V1163" t="str">
            <v>CLP</v>
          </cell>
          <cell r="W1163">
            <v>112477</v>
          </cell>
          <cell r="X1163" t="str">
            <v>CLP</v>
          </cell>
          <cell r="Y1163">
            <v>50113859</v>
          </cell>
          <cell r="Z1163">
            <v>120.52</v>
          </cell>
        </row>
        <row r="1164">
          <cell r="A1164">
            <v>4600035317</v>
          </cell>
          <cell r="B1164" t="str">
            <v>FERROSTAAL CHILE S.A.C.</v>
          </cell>
          <cell r="C1164">
            <v>34865826405</v>
          </cell>
          <cell r="D1164" t="str">
            <v>Servicio Civil Mecánico PARO ERA 2025</v>
          </cell>
          <cell r="E1164">
            <v>4500355937</v>
          </cell>
          <cell r="F1164">
            <v>10</v>
          </cell>
          <cell r="G1164">
            <v>34865317617</v>
          </cell>
          <cell r="H1164">
            <v>508788</v>
          </cell>
          <cell r="I1164">
            <v>1001850712</v>
          </cell>
          <cell r="J1164" t="str">
            <v>Liberado</v>
          </cell>
          <cell r="K1164" t="str">
            <v>P25_ERA_G1_TV1_CP-42 PU PIPING</v>
          </cell>
          <cell r="L1164" t="str">
            <v>S3_08_4500355937</v>
          </cell>
          <cell r="M1164">
            <v>2806302</v>
          </cell>
          <cell r="N1164" t="str">
            <v>CLP</v>
          </cell>
          <cell r="O1164">
            <v>73845</v>
          </cell>
          <cell r="P1164" t="str">
            <v>Compensado</v>
          </cell>
          <cell r="Q1164">
            <v>6004061</v>
          </cell>
          <cell r="R1164" t="str">
            <v>de 3/4" a 3" de diámetro</v>
          </cell>
          <cell r="S1164">
            <v>3.47</v>
          </cell>
          <cell r="T1164" t="str">
            <v>ML</v>
          </cell>
          <cell r="U1164">
            <v>51896</v>
          </cell>
          <cell r="V1164" t="str">
            <v>CLP</v>
          </cell>
          <cell r="W1164">
            <v>180079</v>
          </cell>
          <cell r="X1164" t="str">
            <v>CLP</v>
          </cell>
          <cell r="Y1164">
            <v>50113859</v>
          </cell>
          <cell r="Z1164">
            <v>192.96</v>
          </cell>
        </row>
        <row r="1165">
          <cell r="A1165">
            <v>4600035317</v>
          </cell>
          <cell r="B1165" t="str">
            <v>FERROSTAAL CHILE S.A.C.</v>
          </cell>
          <cell r="C1165">
            <v>34865826405</v>
          </cell>
          <cell r="D1165" t="str">
            <v>Servicio Civil Mecánico PARO ERA 2025</v>
          </cell>
          <cell r="E1165">
            <v>4500355937</v>
          </cell>
          <cell r="F1165">
            <v>10</v>
          </cell>
          <cell r="G1165">
            <v>34865317617</v>
          </cell>
          <cell r="H1165">
            <v>508788</v>
          </cell>
          <cell r="I1165">
            <v>1001850713</v>
          </cell>
          <cell r="J1165" t="str">
            <v>Liberado</v>
          </cell>
          <cell r="K1165" t="str">
            <v>P25_ERA_G1_TV1_CP-43 PU PIPING</v>
          </cell>
          <cell r="L1165" t="str">
            <v>S3_08_4500355937</v>
          </cell>
          <cell r="M1165">
            <v>562957</v>
          </cell>
          <cell r="N1165" t="str">
            <v>CLP</v>
          </cell>
          <cell r="O1165">
            <v>73845</v>
          </cell>
          <cell r="P1165" t="str">
            <v>Compensado</v>
          </cell>
          <cell r="Q1165">
            <v>6004015</v>
          </cell>
          <cell r="R1165" t="str">
            <v>cañería de 1/2" hasta 2.1/2" de diámetro</v>
          </cell>
          <cell r="S1165">
            <v>2.4900000000000002</v>
          </cell>
          <cell r="T1165" t="str">
            <v>ML</v>
          </cell>
          <cell r="U1165">
            <v>66499</v>
          </cell>
          <cell r="V1165" t="str">
            <v>CLP</v>
          </cell>
          <cell r="W1165">
            <v>165583</v>
          </cell>
          <cell r="X1165" t="str">
            <v>CLP</v>
          </cell>
          <cell r="Y1165">
            <v>50113860</v>
          </cell>
          <cell r="Z1165">
            <v>177.42</v>
          </cell>
        </row>
        <row r="1166">
          <cell r="A1166">
            <v>4600035317</v>
          </cell>
          <cell r="B1166" t="str">
            <v>FERROSTAAL CHILE S.A.C.</v>
          </cell>
          <cell r="C1166">
            <v>34865826405</v>
          </cell>
          <cell r="D1166" t="str">
            <v>Servicio Civil Mecánico PARO ERA 2025</v>
          </cell>
          <cell r="E1166">
            <v>4500355937</v>
          </cell>
          <cell r="F1166">
            <v>10</v>
          </cell>
          <cell r="G1166">
            <v>34865317617</v>
          </cell>
          <cell r="H1166">
            <v>508788</v>
          </cell>
          <cell r="I1166">
            <v>1001850713</v>
          </cell>
          <cell r="J1166" t="str">
            <v>Liberado</v>
          </cell>
          <cell r="K1166" t="str">
            <v>P25_ERA_G1_TV1_CP-43 PU PIPING</v>
          </cell>
          <cell r="L1166" t="str">
            <v>S3_08_4500355937</v>
          </cell>
          <cell r="M1166">
            <v>562957</v>
          </cell>
          <cell r="N1166" t="str">
            <v>CLP</v>
          </cell>
          <cell r="O1166">
            <v>73845</v>
          </cell>
          <cell r="P1166" t="str">
            <v>Compensado</v>
          </cell>
          <cell r="Q1166">
            <v>6018816</v>
          </cell>
          <cell r="R1166" t="str">
            <v>UN SW CARB STEEL CAÑ DE 1/2" A 1.1/2"</v>
          </cell>
          <cell r="S1166">
            <v>3</v>
          </cell>
          <cell r="T1166" t="str">
            <v>C/U</v>
          </cell>
          <cell r="U1166">
            <v>57132</v>
          </cell>
          <cell r="V1166" t="str">
            <v>CLP</v>
          </cell>
          <cell r="W1166">
            <v>171396</v>
          </cell>
          <cell r="X1166" t="str">
            <v>CLP</v>
          </cell>
          <cell r="Y1166">
            <v>50113860</v>
          </cell>
          <cell r="Z1166">
            <v>183.65</v>
          </cell>
        </row>
        <row r="1167">
          <cell r="A1167">
            <v>4600035317</v>
          </cell>
          <cell r="B1167" t="str">
            <v>FERROSTAAL CHILE S.A.C.</v>
          </cell>
          <cell r="C1167">
            <v>34865826405</v>
          </cell>
          <cell r="D1167" t="str">
            <v>Servicio Civil Mecánico PARO ERA 2025</v>
          </cell>
          <cell r="E1167">
            <v>4500355937</v>
          </cell>
          <cell r="F1167">
            <v>10</v>
          </cell>
          <cell r="G1167">
            <v>34865317617</v>
          </cell>
          <cell r="H1167">
            <v>508788</v>
          </cell>
          <cell r="I1167">
            <v>1001850713</v>
          </cell>
          <cell r="J1167" t="str">
            <v>Liberado</v>
          </cell>
          <cell r="K1167" t="str">
            <v>P25_ERA_G1_TV1_CP-43 PU PIPING</v>
          </cell>
          <cell r="L1167" t="str">
            <v>S3_08_4500355937</v>
          </cell>
          <cell r="M1167">
            <v>562957</v>
          </cell>
          <cell r="N1167" t="str">
            <v>CLP</v>
          </cell>
          <cell r="O1167">
            <v>73845</v>
          </cell>
          <cell r="P1167" t="str">
            <v>Compensado</v>
          </cell>
          <cell r="Q1167">
            <v>6018820</v>
          </cell>
          <cell r="R1167" t="str">
            <v>UN SW CARB STEEL CAÑERÍA  2" A 2.1/2"</v>
          </cell>
          <cell r="S1167">
            <v>2</v>
          </cell>
          <cell r="T1167" t="str">
            <v>C/U</v>
          </cell>
          <cell r="U1167">
            <v>112989</v>
          </cell>
          <cell r="V1167" t="str">
            <v>CLP</v>
          </cell>
          <cell r="W1167">
            <v>225978</v>
          </cell>
          <cell r="X1167" t="str">
            <v>CLP</v>
          </cell>
          <cell r="Y1167">
            <v>50113860</v>
          </cell>
          <cell r="Z1167">
            <v>242.14</v>
          </cell>
        </row>
        <row r="1168">
          <cell r="A1168">
            <v>4600035317</v>
          </cell>
          <cell r="B1168" t="str">
            <v>FERROSTAAL CHILE S.A.C.</v>
          </cell>
          <cell r="C1168">
            <v>34865826405</v>
          </cell>
          <cell r="D1168" t="str">
            <v>Servicio Civil Mecánico PARO ERA 2025</v>
          </cell>
          <cell r="E1168">
            <v>4500355937</v>
          </cell>
          <cell r="F1168">
            <v>10</v>
          </cell>
          <cell r="G1168">
            <v>34865317617</v>
          </cell>
          <cell r="H1168">
            <v>508788</v>
          </cell>
          <cell r="I1168">
            <v>1001850714</v>
          </cell>
          <cell r="J1168" t="str">
            <v>Liberado</v>
          </cell>
          <cell r="K1168" t="str">
            <v>P25_ERA_G1_TV1_CP-44 PU PIPING</v>
          </cell>
          <cell r="L1168" t="str">
            <v>S3_08_4500355937</v>
          </cell>
          <cell r="M1168">
            <v>602387</v>
          </cell>
          <cell r="N1168" t="str">
            <v>CLP</v>
          </cell>
          <cell r="O1168">
            <v>73845</v>
          </cell>
          <cell r="P1168" t="str">
            <v>Compensado</v>
          </cell>
          <cell r="Q1168">
            <v>6004012</v>
          </cell>
          <cell r="R1168" t="str">
            <v>de 1/2" a 2" Acero al carbono</v>
          </cell>
          <cell r="S1168">
            <v>2</v>
          </cell>
          <cell r="T1168" t="str">
            <v>C/U</v>
          </cell>
          <cell r="U1168">
            <v>229971</v>
          </cell>
          <cell r="V1168" t="str">
            <v>CLP</v>
          </cell>
          <cell r="W1168">
            <v>459942</v>
          </cell>
          <cell r="X1168" t="str">
            <v>CLP</v>
          </cell>
          <cell r="Y1168">
            <v>50113861</v>
          </cell>
          <cell r="Z1168">
            <v>492.83</v>
          </cell>
        </row>
        <row r="1169">
          <cell r="A1169">
            <v>4600035317</v>
          </cell>
          <cell r="B1169" t="str">
            <v>FERROSTAAL CHILE S.A.C.</v>
          </cell>
          <cell r="C1169">
            <v>34865826405</v>
          </cell>
          <cell r="D1169" t="str">
            <v>Servicio Civil Mecánico PARO ERA 2025</v>
          </cell>
          <cell r="E1169">
            <v>4500355937</v>
          </cell>
          <cell r="F1169">
            <v>10</v>
          </cell>
          <cell r="G1169">
            <v>34865317617</v>
          </cell>
          <cell r="H1169">
            <v>508788</v>
          </cell>
          <cell r="I1169">
            <v>1001850714</v>
          </cell>
          <cell r="J1169" t="str">
            <v>Liberado</v>
          </cell>
          <cell r="K1169" t="str">
            <v>P25_ERA_G1_TV1_CP-44 PU PIPING</v>
          </cell>
          <cell r="L1169" t="str">
            <v>S3_08_4500355937</v>
          </cell>
          <cell r="M1169">
            <v>602387</v>
          </cell>
          <cell r="N1169" t="str">
            <v>CLP</v>
          </cell>
          <cell r="O1169">
            <v>73845</v>
          </cell>
          <cell r="P1169" t="str">
            <v>Compensado</v>
          </cell>
          <cell r="Q1169">
            <v>6004015</v>
          </cell>
          <cell r="R1169" t="str">
            <v>cañería de 1/2" hasta 2.1/2" de diámetro</v>
          </cell>
          <cell r="S1169">
            <v>0.2</v>
          </cell>
          <cell r="T1169" t="str">
            <v>ML</v>
          </cell>
          <cell r="U1169">
            <v>66499</v>
          </cell>
          <cell r="V1169" t="str">
            <v>CLP</v>
          </cell>
          <cell r="W1169">
            <v>13300</v>
          </cell>
          <cell r="X1169" t="str">
            <v>CLP</v>
          </cell>
          <cell r="Y1169">
            <v>50113861</v>
          </cell>
          <cell r="Z1169">
            <v>14.25</v>
          </cell>
        </row>
        <row r="1170">
          <cell r="A1170">
            <v>4600035317</v>
          </cell>
          <cell r="B1170" t="str">
            <v>FERROSTAAL CHILE S.A.C.</v>
          </cell>
          <cell r="C1170">
            <v>34865826405</v>
          </cell>
          <cell r="D1170" t="str">
            <v>Servicio Civil Mecánico PARO ERA 2025</v>
          </cell>
          <cell r="E1170">
            <v>4500355937</v>
          </cell>
          <cell r="F1170">
            <v>10</v>
          </cell>
          <cell r="G1170">
            <v>34865317617</v>
          </cell>
          <cell r="H1170">
            <v>508788</v>
          </cell>
          <cell r="I1170">
            <v>1001850714</v>
          </cell>
          <cell r="J1170" t="str">
            <v>Liberado</v>
          </cell>
          <cell r="K1170" t="str">
            <v>P25_ERA_G1_TV1_CP-44 PU PIPING</v>
          </cell>
          <cell r="L1170" t="str">
            <v>S3_08_4500355937</v>
          </cell>
          <cell r="M1170">
            <v>602387</v>
          </cell>
          <cell r="N1170" t="str">
            <v>CLP</v>
          </cell>
          <cell r="O1170">
            <v>73845</v>
          </cell>
          <cell r="P1170" t="str">
            <v>Compensado</v>
          </cell>
          <cell r="Q1170">
            <v>6004015</v>
          </cell>
          <cell r="R1170" t="str">
            <v>cañería de 1/2" hasta 2.1/2" de diámetro</v>
          </cell>
          <cell r="S1170">
            <v>0.2</v>
          </cell>
          <cell r="T1170" t="str">
            <v>ML</v>
          </cell>
          <cell r="U1170">
            <v>74407</v>
          </cell>
          <cell r="V1170" t="str">
            <v>CLP</v>
          </cell>
          <cell r="W1170">
            <v>14881</v>
          </cell>
          <cell r="X1170" t="str">
            <v>CLP</v>
          </cell>
          <cell r="Y1170">
            <v>50113861</v>
          </cell>
          <cell r="Z1170">
            <v>15.95</v>
          </cell>
        </row>
        <row r="1171">
          <cell r="A1171">
            <v>4600035317</v>
          </cell>
          <cell r="B1171" t="str">
            <v>FERROSTAAL CHILE S.A.C.</v>
          </cell>
          <cell r="C1171">
            <v>34865826405</v>
          </cell>
          <cell r="D1171" t="str">
            <v>Servicio Civil Mecánico PARO ERA 2025</v>
          </cell>
          <cell r="E1171">
            <v>4500355937</v>
          </cell>
          <cell r="F1171">
            <v>10</v>
          </cell>
          <cell r="G1171">
            <v>34865317617</v>
          </cell>
          <cell r="H1171">
            <v>508788</v>
          </cell>
          <cell r="I1171">
            <v>1001850714</v>
          </cell>
          <cell r="J1171" t="str">
            <v>Liberado</v>
          </cell>
          <cell r="K1171" t="str">
            <v>P25_ERA_G1_TV1_CP-44 PU PIPING</v>
          </cell>
          <cell r="L1171" t="str">
            <v>S3_08_4500355937</v>
          </cell>
          <cell r="M1171">
            <v>602387</v>
          </cell>
          <cell r="N1171" t="str">
            <v>CLP</v>
          </cell>
          <cell r="O1171">
            <v>73845</v>
          </cell>
          <cell r="P1171" t="str">
            <v>Compensado</v>
          </cell>
          <cell r="Q1171">
            <v>6018816</v>
          </cell>
          <cell r="R1171" t="str">
            <v>UN SW CARB STEEL CAÑ DE 1/2" A 1.1/2"</v>
          </cell>
          <cell r="S1171">
            <v>2</v>
          </cell>
          <cell r="T1171" t="str">
            <v>C/U</v>
          </cell>
          <cell r="U1171">
            <v>57132</v>
          </cell>
          <cell r="V1171" t="str">
            <v>CLP</v>
          </cell>
          <cell r="W1171">
            <v>114264</v>
          </cell>
          <cell r="X1171" t="str">
            <v>CLP</v>
          </cell>
          <cell r="Y1171">
            <v>50113861</v>
          </cell>
          <cell r="Z1171">
            <v>122.44</v>
          </cell>
        </row>
        <row r="1172">
          <cell r="A1172">
            <v>4600035317</v>
          </cell>
          <cell r="B1172" t="str">
            <v>FERROSTAAL CHILE S.A.C.</v>
          </cell>
          <cell r="C1172">
            <v>34865826405</v>
          </cell>
          <cell r="D1172" t="str">
            <v>Servicio Civil Mecánico PARO ERA 2025</v>
          </cell>
          <cell r="E1172">
            <v>4500355937</v>
          </cell>
          <cell r="F1172">
            <v>10</v>
          </cell>
          <cell r="G1172">
            <v>34865317617</v>
          </cell>
          <cell r="H1172">
            <v>508788</v>
          </cell>
          <cell r="I1172">
            <v>1001850715</v>
          </cell>
          <cell r="J1172" t="str">
            <v>Liberado</v>
          </cell>
          <cell r="K1172" t="str">
            <v>P25_ERA_G1_TV1_CP-45 PU PIPING</v>
          </cell>
          <cell r="L1172" t="str">
            <v>S3_08_4500355937</v>
          </cell>
          <cell r="M1172">
            <v>3781747</v>
          </cell>
          <cell r="N1172" t="str">
            <v>CLP</v>
          </cell>
          <cell r="O1172">
            <v>73845</v>
          </cell>
          <cell r="P1172" t="str">
            <v>Compensado</v>
          </cell>
          <cell r="Q1172">
            <v>6004012</v>
          </cell>
          <cell r="R1172" t="str">
            <v>de 1/2" a 2" Acero al carbono</v>
          </cell>
          <cell r="S1172">
            <v>5</v>
          </cell>
          <cell r="T1172" t="str">
            <v>C/U</v>
          </cell>
          <cell r="U1172">
            <v>229971</v>
          </cell>
          <cell r="V1172" t="str">
            <v>CLP</v>
          </cell>
          <cell r="W1172">
            <v>1149855</v>
          </cell>
          <cell r="X1172" t="str">
            <v>CLP</v>
          </cell>
          <cell r="Y1172">
            <v>50113862</v>
          </cell>
          <cell r="Z1172">
            <v>1232.08</v>
          </cell>
        </row>
        <row r="1173">
          <cell r="A1173">
            <v>4600035317</v>
          </cell>
          <cell r="B1173" t="str">
            <v>FERROSTAAL CHILE S.A.C.</v>
          </cell>
          <cell r="C1173">
            <v>34865826405</v>
          </cell>
          <cell r="D1173" t="str">
            <v>Servicio Civil Mecánico PARO ERA 2025</v>
          </cell>
          <cell r="E1173">
            <v>4500355937</v>
          </cell>
          <cell r="F1173">
            <v>10</v>
          </cell>
          <cell r="G1173">
            <v>34865317617</v>
          </cell>
          <cell r="H1173">
            <v>508788</v>
          </cell>
          <cell r="I1173">
            <v>1001850715</v>
          </cell>
          <cell r="J1173" t="str">
            <v>Liberado</v>
          </cell>
          <cell r="K1173" t="str">
            <v>P25_ERA_G1_TV1_CP-45 PU PIPING</v>
          </cell>
          <cell r="L1173" t="str">
            <v>S3_08_4500355937</v>
          </cell>
          <cell r="M1173">
            <v>3781747</v>
          </cell>
          <cell r="N1173" t="str">
            <v>CLP</v>
          </cell>
          <cell r="O1173">
            <v>73845</v>
          </cell>
          <cell r="P1173" t="str">
            <v>Compensado</v>
          </cell>
          <cell r="Q1173">
            <v>6004015</v>
          </cell>
          <cell r="R1173" t="str">
            <v>cañería de 1/2" hasta 2.1/2" de diámetro</v>
          </cell>
          <cell r="S1173">
            <v>3</v>
          </cell>
          <cell r="T1173" t="str">
            <v>ML</v>
          </cell>
          <cell r="U1173">
            <v>66499</v>
          </cell>
          <cell r="V1173" t="str">
            <v>CLP</v>
          </cell>
          <cell r="W1173">
            <v>199497</v>
          </cell>
          <cell r="X1173" t="str">
            <v>CLP</v>
          </cell>
          <cell r="Y1173">
            <v>50113862</v>
          </cell>
          <cell r="Z1173">
            <v>213.76</v>
          </cell>
        </row>
        <row r="1174">
          <cell r="A1174">
            <v>4600035317</v>
          </cell>
          <cell r="B1174" t="str">
            <v>FERROSTAAL CHILE S.A.C.</v>
          </cell>
          <cell r="C1174">
            <v>34865826405</v>
          </cell>
          <cell r="D1174" t="str">
            <v>Servicio Civil Mecánico PARO ERA 2025</v>
          </cell>
          <cell r="E1174">
            <v>4500355937</v>
          </cell>
          <cell r="F1174">
            <v>10</v>
          </cell>
          <cell r="G1174">
            <v>34865317617</v>
          </cell>
          <cell r="H1174">
            <v>508788</v>
          </cell>
          <cell r="I1174">
            <v>1001850715</v>
          </cell>
          <cell r="J1174" t="str">
            <v>Liberado</v>
          </cell>
          <cell r="K1174" t="str">
            <v>P25_ERA_G1_TV1_CP-45 PU PIPING</v>
          </cell>
          <cell r="L1174" t="str">
            <v>S3_08_4500355937</v>
          </cell>
          <cell r="M1174">
            <v>3781747</v>
          </cell>
          <cell r="N1174" t="str">
            <v>CLP</v>
          </cell>
          <cell r="O1174">
            <v>73845</v>
          </cell>
          <cell r="P1174" t="str">
            <v>Compensado</v>
          </cell>
          <cell r="Q1174">
            <v>6004015</v>
          </cell>
          <cell r="R1174" t="str">
            <v>cañería de 1/2" hasta 2.1/2" de diámetro</v>
          </cell>
          <cell r="S1174">
            <v>3</v>
          </cell>
          <cell r="T1174" t="str">
            <v>ML</v>
          </cell>
          <cell r="U1174">
            <v>74407</v>
          </cell>
          <cell r="V1174" t="str">
            <v>CLP</v>
          </cell>
          <cell r="W1174">
            <v>223221</v>
          </cell>
          <cell r="X1174" t="str">
            <v>CLP</v>
          </cell>
          <cell r="Y1174">
            <v>50113862</v>
          </cell>
          <cell r="Z1174">
            <v>239.18</v>
          </cell>
        </row>
        <row r="1175">
          <cell r="A1175">
            <v>4600035317</v>
          </cell>
          <cell r="B1175" t="str">
            <v>FERROSTAAL CHILE S.A.C.</v>
          </cell>
          <cell r="C1175">
            <v>34865826405</v>
          </cell>
          <cell r="D1175" t="str">
            <v>Servicio Civil Mecánico PARO ERA 2025</v>
          </cell>
          <cell r="E1175">
            <v>4500355937</v>
          </cell>
          <cell r="F1175">
            <v>10</v>
          </cell>
          <cell r="G1175">
            <v>34865317617</v>
          </cell>
          <cell r="H1175">
            <v>508788</v>
          </cell>
          <cell r="I1175">
            <v>1001850715</v>
          </cell>
          <cell r="J1175" t="str">
            <v>Liberado</v>
          </cell>
          <cell r="K1175" t="str">
            <v>P25_ERA_G1_TV1_CP-45 PU PIPING</v>
          </cell>
          <cell r="L1175" t="str">
            <v>S3_08_4500355937</v>
          </cell>
          <cell r="M1175">
            <v>3781747</v>
          </cell>
          <cell r="N1175" t="str">
            <v>CLP</v>
          </cell>
          <cell r="O1175">
            <v>73845</v>
          </cell>
          <cell r="P1175" t="str">
            <v>Compensado</v>
          </cell>
          <cell r="Q1175">
            <v>6018816</v>
          </cell>
          <cell r="R1175" t="str">
            <v>UN SW CARB STEEL CAÑ DE 1/2" A 1.1/2"</v>
          </cell>
          <cell r="S1175">
            <v>2</v>
          </cell>
          <cell r="T1175" t="str">
            <v>C/U</v>
          </cell>
          <cell r="U1175">
            <v>57132</v>
          </cell>
          <cell r="V1175" t="str">
            <v>CLP</v>
          </cell>
          <cell r="W1175">
            <v>114264</v>
          </cell>
          <cell r="X1175" t="str">
            <v>CLP</v>
          </cell>
          <cell r="Y1175">
            <v>50113862</v>
          </cell>
          <cell r="Z1175">
            <v>122.44</v>
          </cell>
        </row>
        <row r="1176">
          <cell r="A1176">
            <v>4600035317</v>
          </cell>
          <cell r="B1176" t="str">
            <v>FERROSTAAL CHILE S.A.C.</v>
          </cell>
          <cell r="C1176">
            <v>34865826405</v>
          </cell>
          <cell r="D1176" t="str">
            <v>Servicio Civil Mecánico PARO ERA 2025</v>
          </cell>
          <cell r="E1176">
            <v>4500355937</v>
          </cell>
          <cell r="F1176">
            <v>10</v>
          </cell>
          <cell r="G1176">
            <v>34865317617</v>
          </cell>
          <cell r="H1176">
            <v>508788</v>
          </cell>
          <cell r="I1176">
            <v>1001850715</v>
          </cell>
          <cell r="J1176" t="str">
            <v>Liberado</v>
          </cell>
          <cell r="K1176" t="str">
            <v>P25_ERA_G1_TV1_CP-45 PU PIPING</v>
          </cell>
          <cell r="L1176" t="str">
            <v>S3_08_4500355937</v>
          </cell>
          <cell r="M1176">
            <v>3781747</v>
          </cell>
          <cell r="N1176" t="str">
            <v>CLP</v>
          </cell>
          <cell r="O1176">
            <v>73845</v>
          </cell>
          <cell r="P1176" t="str">
            <v>Compensado</v>
          </cell>
          <cell r="Q1176">
            <v>6018820</v>
          </cell>
          <cell r="R1176" t="str">
            <v>UN SW CARB STEEL CAÑERÍA  2" A 2.1/2"</v>
          </cell>
          <cell r="S1176">
            <v>12</v>
          </cell>
          <cell r="T1176" t="str">
            <v>C/U</v>
          </cell>
          <cell r="U1176">
            <v>112989</v>
          </cell>
          <cell r="V1176" t="str">
            <v>CLP</v>
          </cell>
          <cell r="W1176">
            <v>1355868</v>
          </cell>
          <cell r="X1176" t="str">
            <v>CLP</v>
          </cell>
          <cell r="Y1176">
            <v>50113862</v>
          </cell>
          <cell r="Z1176">
            <v>1452.83</v>
          </cell>
        </row>
        <row r="1177">
          <cell r="A1177">
            <v>4600035317</v>
          </cell>
          <cell r="B1177" t="str">
            <v>FERROSTAAL CHILE S.A.C.</v>
          </cell>
          <cell r="C1177">
            <v>34865826405</v>
          </cell>
          <cell r="D1177" t="str">
            <v>Servicio Civil Mecánico PARO ERA 2025</v>
          </cell>
          <cell r="E1177">
            <v>4500355937</v>
          </cell>
          <cell r="F1177">
            <v>10</v>
          </cell>
          <cell r="G1177">
            <v>34865317617</v>
          </cell>
          <cell r="H1177">
            <v>508788</v>
          </cell>
          <cell r="I1177">
            <v>1001850715</v>
          </cell>
          <cell r="J1177" t="str">
            <v>Liberado</v>
          </cell>
          <cell r="K1177" t="str">
            <v>P25_ERA_G1_TV1_CP-45 PU PIPING</v>
          </cell>
          <cell r="L1177" t="str">
            <v>S3_08_4500355937</v>
          </cell>
          <cell r="M1177">
            <v>3781747</v>
          </cell>
          <cell r="N1177" t="str">
            <v>CLP</v>
          </cell>
          <cell r="O1177">
            <v>73845</v>
          </cell>
          <cell r="P1177" t="str">
            <v>Compensado</v>
          </cell>
          <cell r="Q1177">
            <v>6004061</v>
          </cell>
          <cell r="R1177" t="str">
            <v>de 3/4" a 3" de diámetro</v>
          </cell>
          <cell r="S1177">
            <v>2.8</v>
          </cell>
          <cell r="T1177" t="str">
            <v>ML</v>
          </cell>
          <cell r="U1177">
            <v>32414</v>
          </cell>
          <cell r="V1177" t="str">
            <v>CLP</v>
          </cell>
          <cell r="W1177">
            <v>90759</v>
          </cell>
          <cell r="X1177" t="str">
            <v>CLP</v>
          </cell>
          <cell r="Y1177">
            <v>50113862</v>
          </cell>
          <cell r="Z1177">
            <v>97.25</v>
          </cell>
        </row>
        <row r="1178">
          <cell r="A1178">
            <v>4600035317</v>
          </cell>
          <cell r="B1178" t="str">
            <v>FERROSTAAL CHILE S.A.C.</v>
          </cell>
          <cell r="C1178">
            <v>34865826405</v>
          </cell>
          <cell r="D1178" t="str">
            <v>Servicio Civil Mecánico PARO ERA 2025</v>
          </cell>
          <cell r="E1178">
            <v>4500355937</v>
          </cell>
          <cell r="F1178">
            <v>10</v>
          </cell>
          <cell r="G1178">
            <v>34865317617</v>
          </cell>
          <cell r="H1178">
            <v>508788</v>
          </cell>
          <cell r="I1178">
            <v>1001850715</v>
          </cell>
          <cell r="J1178" t="str">
            <v>Liberado</v>
          </cell>
          <cell r="K1178" t="str">
            <v>P25_ERA_G1_TV1_CP-45 PU PIPING</v>
          </cell>
          <cell r="L1178" t="str">
            <v>S3_08_4500355937</v>
          </cell>
          <cell r="M1178">
            <v>3781747</v>
          </cell>
          <cell r="N1178" t="str">
            <v>CLP</v>
          </cell>
          <cell r="O1178">
            <v>73845</v>
          </cell>
          <cell r="P1178" t="str">
            <v>Compensado</v>
          </cell>
          <cell r="Q1178">
            <v>6004061</v>
          </cell>
          <cell r="R1178" t="str">
            <v>de 3/4" a 3" de diámetro</v>
          </cell>
          <cell r="S1178">
            <v>2.8</v>
          </cell>
          <cell r="T1178" t="str">
            <v>ML</v>
          </cell>
          <cell r="U1178">
            <v>51896</v>
          </cell>
          <cell r="V1178" t="str">
            <v>CLP</v>
          </cell>
          <cell r="W1178">
            <v>145309</v>
          </cell>
          <cell r="X1178" t="str">
            <v>CLP</v>
          </cell>
          <cell r="Y1178">
            <v>50113862</v>
          </cell>
          <cell r="Z1178">
            <v>155.69999999999999</v>
          </cell>
        </row>
        <row r="1179">
          <cell r="A1179">
            <v>4600035317</v>
          </cell>
          <cell r="B1179" t="str">
            <v>FERROSTAAL CHILE S.A.C.</v>
          </cell>
          <cell r="C1179">
            <v>34865826405</v>
          </cell>
          <cell r="D1179" t="str">
            <v>Servicio Civil Mecánico PARO ERA 2025</v>
          </cell>
          <cell r="E1179">
            <v>4500355937</v>
          </cell>
          <cell r="F1179">
            <v>10</v>
          </cell>
          <cell r="G1179">
            <v>34865317617</v>
          </cell>
          <cell r="H1179">
            <v>508788</v>
          </cell>
          <cell r="I1179">
            <v>1001850715</v>
          </cell>
          <cell r="J1179" t="str">
            <v>Liberado</v>
          </cell>
          <cell r="K1179" t="str">
            <v>P25_ERA_G1_TV1_CP-45 PU PIPING</v>
          </cell>
          <cell r="L1179" t="str">
            <v>S3_08_4500355937</v>
          </cell>
          <cell r="M1179">
            <v>3781747</v>
          </cell>
          <cell r="N1179" t="str">
            <v>CLP</v>
          </cell>
          <cell r="O1179">
            <v>73845</v>
          </cell>
          <cell r="P1179" t="str">
            <v>Compensado</v>
          </cell>
          <cell r="Q1179">
            <v>6006394</v>
          </cell>
          <cell r="R1179" t="str">
            <v>Desmontaje Válvula Control de 3/4" a 4"</v>
          </cell>
          <cell r="S1179">
            <v>1</v>
          </cell>
          <cell r="T1179" t="str">
            <v>C/U</v>
          </cell>
          <cell r="U1179">
            <v>184396</v>
          </cell>
          <cell r="V1179" t="str">
            <v>CLP</v>
          </cell>
          <cell r="W1179">
            <v>184396</v>
          </cell>
          <cell r="X1179" t="str">
            <v>CLP</v>
          </cell>
          <cell r="Y1179">
            <v>50113862</v>
          </cell>
          <cell r="Z1179">
            <v>197.58</v>
          </cell>
        </row>
        <row r="1180">
          <cell r="A1180">
            <v>4600035317</v>
          </cell>
          <cell r="B1180" t="str">
            <v>FERROSTAAL CHILE S.A.C.</v>
          </cell>
          <cell r="C1180">
            <v>34865826405</v>
          </cell>
          <cell r="D1180" t="str">
            <v>Servicio Civil Mecánico PARO ERA 2025</v>
          </cell>
          <cell r="E1180">
            <v>4500355937</v>
          </cell>
          <cell r="F1180">
            <v>10</v>
          </cell>
          <cell r="G1180">
            <v>34865317617</v>
          </cell>
          <cell r="H1180">
            <v>508788</v>
          </cell>
          <cell r="I1180">
            <v>1001850715</v>
          </cell>
          <cell r="J1180" t="str">
            <v>Liberado</v>
          </cell>
          <cell r="K1180" t="str">
            <v>P25_ERA_G1_TV1_CP-45 PU PIPING</v>
          </cell>
          <cell r="L1180" t="str">
            <v>S3_08_4500355937</v>
          </cell>
          <cell r="M1180">
            <v>3781747</v>
          </cell>
          <cell r="N1180" t="str">
            <v>CLP</v>
          </cell>
          <cell r="O1180">
            <v>73845</v>
          </cell>
          <cell r="P1180" t="str">
            <v>Compensado</v>
          </cell>
          <cell r="Q1180">
            <v>6006396</v>
          </cell>
          <cell r="R1180" t="str">
            <v>Montaje Válvula de Control de 3/4" a 4"</v>
          </cell>
          <cell r="S1180">
            <v>1</v>
          </cell>
          <cell r="T1180" t="str">
            <v>C/U</v>
          </cell>
          <cell r="U1180">
            <v>318578</v>
          </cell>
          <cell r="V1180" t="str">
            <v>CLP</v>
          </cell>
          <cell r="W1180">
            <v>318578</v>
          </cell>
          <cell r="X1180" t="str">
            <v>CLP</v>
          </cell>
          <cell r="Y1180">
            <v>50113862</v>
          </cell>
          <cell r="Z1180">
            <v>341.36</v>
          </cell>
        </row>
        <row r="1181">
          <cell r="A1181">
            <v>4600035317</v>
          </cell>
          <cell r="B1181" t="str">
            <v>FERROSTAAL CHILE S.A.C.</v>
          </cell>
          <cell r="C1181">
            <v>34865826405</v>
          </cell>
          <cell r="D1181" t="str">
            <v>Servicio Civil Mecánico PARO ERA 2025</v>
          </cell>
          <cell r="E1181">
            <v>4500355937</v>
          </cell>
          <cell r="F1181">
            <v>10</v>
          </cell>
          <cell r="G1181">
            <v>34865317617</v>
          </cell>
          <cell r="H1181">
            <v>508788</v>
          </cell>
          <cell r="I1181">
            <v>1001850717</v>
          </cell>
          <cell r="J1181" t="str">
            <v>Liberado</v>
          </cell>
          <cell r="K1181" t="str">
            <v>P25_ERA_G1_TV1_CP-46 PU PIPING</v>
          </cell>
          <cell r="L1181" t="str">
            <v>S3_08_4500355937</v>
          </cell>
          <cell r="M1181">
            <v>2084628</v>
          </cell>
          <cell r="N1181" t="str">
            <v>CLP</v>
          </cell>
          <cell r="O1181">
            <v>73845</v>
          </cell>
          <cell r="P1181" t="str">
            <v>Compensado</v>
          </cell>
          <cell r="Q1181">
            <v>6016707</v>
          </cell>
          <cell r="R1181" t="str">
            <v>hasta 4" de diámetro</v>
          </cell>
          <cell r="S1181">
            <v>1</v>
          </cell>
          <cell r="T1181" t="str">
            <v>C/U</v>
          </cell>
          <cell r="U1181">
            <v>111789</v>
          </cell>
          <cell r="V1181" t="str">
            <v>CLP</v>
          </cell>
          <cell r="W1181">
            <v>111789</v>
          </cell>
          <cell r="X1181" t="str">
            <v>CLP</v>
          </cell>
          <cell r="Y1181">
            <v>50113863</v>
          </cell>
          <cell r="Z1181">
            <v>119.78</v>
          </cell>
        </row>
        <row r="1182">
          <cell r="A1182">
            <v>4600035317</v>
          </cell>
          <cell r="B1182" t="str">
            <v>FERROSTAAL CHILE S.A.C.</v>
          </cell>
          <cell r="C1182">
            <v>34865826405</v>
          </cell>
          <cell r="D1182" t="str">
            <v>Servicio Civil Mecánico PARO ERA 2025</v>
          </cell>
          <cell r="E1182">
            <v>4500355937</v>
          </cell>
          <cell r="F1182">
            <v>10</v>
          </cell>
          <cell r="G1182">
            <v>34865317617</v>
          </cell>
          <cell r="H1182">
            <v>508788</v>
          </cell>
          <cell r="I1182">
            <v>1001850717</v>
          </cell>
          <cell r="J1182" t="str">
            <v>Liberado</v>
          </cell>
          <cell r="K1182" t="str">
            <v>P25_ERA_G1_TV1_CP-46 PU PIPING</v>
          </cell>
          <cell r="L1182" t="str">
            <v>S3_08_4500355937</v>
          </cell>
          <cell r="M1182">
            <v>2084628</v>
          </cell>
          <cell r="N1182" t="str">
            <v>CLP</v>
          </cell>
          <cell r="O1182">
            <v>73845</v>
          </cell>
          <cell r="P1182" t="str">
            <v>Compensado</v>
          </cell>
          <cell r="Q1182">
            <v>6004015</v>
          </cell>
          <cell r="R1182" t="str">
            <v>cañería de 1/2" hasta 2.1/2" de diámetro</v>
          </cell>
          <cell r="S1182">
            <v>0.22</v>
          </cell>
          <cell r="T1182" t="str">
            <v>ML</v>
          </cell>
          <cell r="U1182">
            <v>66499</v>
          </cell>
          <cell r="V1182" t="str">
            <v>CLP</v>
          </cell>
          <cell r="W1182">
            <v>14630</v>
          </cell>
          <cell r="X1182" t="str">
            <v>CLP</v>
          </cell>
          <cell r="Y1182">
            <v>50113863</v>
          </cell>
          <cell r="Z1182">
            <v>15.68</v>
          </cell>
        </row>
        <row r="1183">
          <cell r="A1183">
            <v>4600035317</v>
          </cell>
          <cell r="B1183" t="str">
            <v>FERROSTAAL CHILE S.A.C.</v>
          </cell>
          <cell r="C1183">
            <v>34865826405</v>
          </cell>
          <cell r="D1183" t="str">
            <v>Servicio Civil Mecánico PARO ERA 2025</v>
          </cell>
          <cell r="E1183">
            <v>4500355937</v>
          </cell>
          <cell r="F1183">
            <v>10</v>
          </cell>
          <cell r="G1183">
            <v>34865317617</v>
          </cell>
          <cell r="H1183">
            <v>508788</v>
          </cell>
          <cell r="I1183">
            <v>1001850717</v>
          </cell>
          <cell r="J1183" t="str">
            <v>Liberado</v>
          </cell>
          <cell r="K1183" t="str">
            <v>P25_ERA_G1_TV1_CP-46 PU PIPING</v>
          </cell>
          <cell r="L1183" t="str">
            <v>S3_08_4500355937</v>
          </cell>
          <cell r="M1183">
            <v>2084628</v>
          </cell>
          <cell r="N1183" t="str">
            <v>CLP</v>
          </cell>
          <cell r="O1183">
            <v>73845</v>
          </cell>
          <cell r="P1183" t="str">
            <v>Compensado</v>
          </cell>
          <cell r="Q1183">
            <v>6004017</v>
          </cell>
          <cell r="R1183" t="str">
            <v>cañería de 6" a 8" de diámetro</v>
          </cell>
          <cell r="S1183">
            <v>1.72</v>
          </cell>
          <cell r="T1183" t="str">
            <v>ML</v>
          </cell>
          <cell r="U1183">
            <v>165892</v>
          </cell>
          <cell r="V1183" t="str">
            <v>CLP</v>
          </cell>
          <cell r="W1183">
            <v>285334</v>
          </cell>
          <cell r="X1183" t="str">
            <v>CLP</v>
          </cell>
          <cell r="Y1183">
            <v>50113863</v>
          </cell>
          <cell r="Z1183">
            <v>305.74</v>
          </cell>
        </row>
        <row r="1184">
          <cell r="A1184">
            <v>4600035317</v>
          </cell>
          <cell r="B1184" t="str">
            <v>FERROSTAAL CHILE S.A.C.</v>
          </cell>
          <cell r="C1184">
            <v>34865826405</v>
          </cell>
          <cell r="D1184" t="str">
            <v>Servicio Civil Mecánico PARO ERA 2025</v>
          </cell>
          <cell r="E1184">
            <v>4500355937</v>
          </cell>
          <cell r="F1184">
            <v>10</v>
          </cell>
          <cell r="G1184">
            <v>34865317617</v>
          </cell>
          <cell r="H1184">
            <v>508788</v>
          </cell>
          <cell r="I1184">
            <v>1001850717</v>
          </cell>
          <cell r="J1184" t="str">
            <v>Liberado</v>
          </cell>
          <cell r="K1184" t="str">
            <v>P25_ERA_G1_TV1_CP-46 PU PIPING</v>
          </cell>
          <cell r="L1184" t="str">
            <v>S3_08_4500355937</v>
          </cell>
          <cell r="M1184">
            <v>2084628</v>
          </cell>
          <cell r="N1184" t="str">
            <v>CLP</v>
          </cell>
          <cell r="O1184">
            <v>73845</v>
          </cell>
          <cell r="P1184" t="str">
            <v>Compensado</v>
          </cell>
          <cell r="Q1184">
            <v>6004015</v>
          </cell>
          <cell r="R1184" t="str">
            <v>cañería de 1/2" hasta 2.1/2" de diámetro</v>
          </cell>
          <cell r="S1184">
            <v>0.22</v>
          </cell>
          <cell r="T1184" t="str">
            <v>ML</v>
          </cell>
          <cell r="U1184">
            <v>74407</v>
          </cell>
          <cell r="V1184" t="str">
            <v>CLP</v>
          </cell>
          <cell r="W1184">
            <v>16370</v>
          </cell>
          <cell r="X1184" t="str">
            <v>CLP</v>
          </cell>
          <cell r="Y1184">
            <v>50113863</v>
          </cell>
          <cell r="Z1184">
            <v>17.54</v>
          </cell>
        </row>
        <row r="1185">
          <cell r="A1185">
            <v>4600035317</v>
          </cell>
          <cell r="B1185" t="str">
            <v>FERROSTAAL CHILE S.A.C.</v>
          </cell>
          <cell r="C1185">
            <v>34865826405</v>
          </cell>
          <cell r="D1185" t="str">
            <v>Servicio Civil Mecánico PARO ERA 2025</v>
          </cell>
          <cell r="E1185">
            <v>4500355937</v>
          </cell>
          <cell r="F1185">
            <v>10</v>
          </cell>
          <cell r="G1185">
            <v>34865317617</v>
          </cell>
          <cell r="H1185">
            <v>508788</v>
          </cell>
          <cell r="I1185">
            <v>1001850717</v>
          </cell>
          <cell r="J1185" t="str">
            <v>Liberado</v>
          </cell>
          <cell r="K1185" t="str">
            <v>P25_ERA_G1_TV1_CP-46 PU PIPING</v>
          </cell>
          <cell r="L1185" t="str">
            <v>S3_08_4500355937</v>
          </cell>
          <cell r="M1185">
            <v>2084628</v>
          </cell>
          <cell r="N1185" t="str">
            <v>CLP</v>
          </cell>
          <cell r="O1185">
            <v>73845</v>
          </cell>
          <cell r="P1185" t="str">
            <v>Compensado</v>
          </cell>
          <cell r="Q1185">
            <v>6004017</v>
          </cell>
          <cell r="R1185" t="str">
            <v>cañería de 6" a 8" de diámetro</v>
          </cell>
          <cell r="S1185">
            <v>1.72</v>
          </cell>
          <cell r="T1185" t="str">
            <v>ML</v>
          </cell>
          <cell r="U1185">
            <v>193037</v>
          </cell>
          <cell r="V1185" t="str">
            <v>CLP</v>
          </cell>
          <cell r="W1185">
            <v>332024</v>
          </cell>
          <cell r="X1185" t="str">
            <v>CLP</v>
          </cell>
          <cell r="Y1185">
            <v>50113863</v>
          </cell>
          <cell r="Z1185">
            <v>355.77</v>
          </cell>
        </row>
        <row r="1186">
          <cell r="A1186">
            <v>4600035317</v>
          </cell>
          <cell r="B1186" t="str">
            <v>FERROSTAAL CHILE S.A.C.</v>
          </cell>
          <cell r="C1186">
            <v>34865826405</v>
          </cell>
          <cell r="D1186" t="str">
            <v>Servicio Civil Mecánico PARO ERA 2025</v>
          </cell>
          <cell r="E1186">
            <v>4500355937</v>
          </cell>
          <cell r="F1186">
            <v>10</v>
          </cell>
          <cell r="G1186">
            <v>34865317617</v>
          </cell>
          <cell r="H1186">
            <v>508788</v>
          </cell>
          <cell r="I1186">
            <v>1001850717</v>
          </cell>
          <cell r="J1186" t="str">
            <v>Liberado</v>
          </cell>
          <cell r="K1186" t="str">
            <v>P25_ERA_G1_TV1_CP-46 PU PIPING</v>
          </cell>
          <cell r="L1186" t="str">
            <v>S3_08_4500355937</v>
          </cell>
          <cell r="M1186">
            <v>2084628</v>
          </cell>
          <cell r="N1186" t="str">
            <v>CLP</v>
          </cell>
          <cell r="O1186">
            <v>73845</v>
          </cell>
          <cell r="P1186" t="str">
            <v>Compensado</v>
          </cell>
          <cell r="Q1186">
            <v>6018820</v>
          </cell>
          <cell r="R1186" t="str">
            <v>UN SW CARB STEEL CAÑERÍA  2" A 2.1/2"</v>
          </cell>
          <cell r="S1186">
            <v>3</v>
          </cell>
          <cell r="T1186" t="str">
            <v>C/U</v>
          </cell>
          <cell r="U1186">
            <v>112989</v>
          </cell>
          <cell r="V1186" t="str">
            <v>CLP</v>
          </cell>
          <cell r="W1186">
            <v>338967</v>
          </cell>
          <cell r="X1186" t="str">
            <v>CLP</v>
          </cell>
          <cell r="Y1186">
            <v>50113863</v>
          </cell>
          <cell r="Z1186">
            <v>363.21</v>
          </cell>
        </row>
        <row r="1187">
          <cell r="A1187">
            <v>4600035317</v>
          </cell>
          <cell r="B1187" t="str">
            <v>FERROSTAAL CHILE S.A.C.</v>
          </cell>
          <cell r="C1187">
            <v>34865826405</v>
          </cell>
          <cell r="D1187" t="str">
            <v>Servicio Civil Mecánico PARO ERA 2025</v>
          </cell>
          <cell r="E1187">
            <v>4500355937</v>
          </cell>
          <cell r="F1187">
            <v>10</v>
          </cell>
          <cell r="G1187">
            <v>34865317617</v>
          </cell>
          <cell r="H1187">
            <v>508788</v>
          </cell>
          <cell r="I1187">
            <v>1001850717</v>
          </cell>
          <cell r="J1187" t="str">
            <v>Liberado</v>
          </cell>
          <cell r="K1187" t="str">
            <v>P25_ERA_G1_TV1_CP-46 PU PIPING</v>
          </cell>
          <cell r="L1187" t="str">
            <v>S3_08_4500355937</v>
          </cell>
          <cell r="M1187">
            <v>2084628</v>
          </cell>
          <cell r="N1187" t="str">
            <v>CLP</v>
          </cell>
          <cell r="O1187">
            <v>73845</v>
          </cell>
          <cell r="P1187" t="str">
            <v>Compensado</v>
          </cell>
          <cell r="Q1187">
            <v>6004030</v>
          </cell>
          <cell r="R1187" t="str">
            <v>cañería de  6" de diámetro</v>
          </cell>
          <cell r="S1187">
            <v>3</v>
          </cell>
          <cell r="T1187" t="str">
            <v>C/U</v>
          </cell>
          <cell r="U1187">
            <v>259174</v>
          </cell>
          <cell r="V1187" t="str">
            <v>CLP</v>
          </cell>
          <cell r="W1187">
            <v>777522</v>
          </cell>
          <cell r="X1187" t="str">
            <v>CLP</v>
          </cell>
          <cell r="Y1187">
            <v>50113863</v>
          </cell>
          <cell r="Z1187">
            <v>833.12</v>
          </cell>
        </row>
        <row r="1188">
          <cell r="A1188">
            <v>4600035317</v>
          </cell>
          <cell r="B1188" t="str">
            <v>FERROSTAAL CHILE S.A.C.</v>
          </cell>
          <cell r="C1188">
            <v>34865826405</v>
          </cell>
          <cell r="D1188" t="str">
            <v>Servicio Civil Mecánico PARO ERA 2025</v>
          </cell>
          <cell r="E1188">
            <v>4500355937</v>
          </cell>
          <cell r="F1188">
            <v>10</v>
          </cell>
          <cell r="G1188">
            <v>34865317617</v>
          </cell>
          <cell r="H1188">
            <v>508788</v>
          </cell>
          <cell r="I1188">
            <v>1001850717</v>
          </cell>
          <cell r="J1188" t="str">
            <v>Liberado</v>
          </cell>
          <cell r="K1188" t="str">
            <v>P25_ERA_G1_TV1_CP-46 PU PIPING</v>
          </cell>
          <cell r="L1188" t="str">
            <v>S3_08_4500355937</v>
          </cell>
          <cell r="M1188">
            <v>2084628</v>
          </cell>
          <cell r="N1188" t="str">
            <v>CLP</v>
          </cell>
          <cell r="O1188">
            <v>73845</v>
          </cell>
          <cell r="P1188" t="str">
            <v>Compensado</v>
          </cell>
          <cell r="Q1188">
            <v>6004062</v>
          </cell>
          <cell r="R1188" t="str">
            <v>de 4" a 6" de diámetro</v>
          </cell>
          <cell r="S1188">
            <v>1.72</v>
          </cell>
          <cell r="T1188" t="str">
            <v>ML</v>
          </cell>
          <cell r="U1188">
            <v>41506</v>
          </cell>
          <cell r="V1188" t="str">
            <v>CLP</v>
          </cell>
          <cell r="W1188">
            <v>71390</v>
          </cell>
          <cell r="X1188" t="str">
            <v>CLP</v>
          </cell>
          <cell r="Y1188">
            <v>50113863</v>
          </cell>
          <cell r="Z1188">
            <v>76.5</v>
          </cell>
        </row>
        <row r="1189">
          <cell r="A1189">
            <v>4600035317</v>
          </cell>
          <cell r="B1189" t="str">
            <v>FERROSTAAL CHILE S.A.C.</v>
          </cell>
          <cell r="C1189">
            <v>34865826405</v>
          </cell>
          <cell r="D1189" t="str">
            <v>Servicio Civil Mecánico PARO ERA 2025</v>
          </cell>
          <cell r="E1189">
            <v>4500355937</v>
          </cell>
          <cell r="F1189">
            <v>10</v>
          </cell>
          <cell r="G1189">
            <v>34865317617</v>
          </cell>
          <cell r="H1189">
            <v>508788</v>
          </cell>
          <cell r="I1189">
            <v>1001850717</v>
          </cell>
          <cell r="J1189" t="str">
            <v>Liberado</v>
          </cell>
          <cell r="K1189" t="str">
            <v>P25_ERA_G1_TV1_CP-46 PU PIPING</v>
          </cell>
          <cell r="L1189" t="str">
            <v>S3_08_4500355937</v>
          </cell>
          <cell r="M1189">
            <v>2084628</v>
          </cell>
          <cell r="N1189" t="str">
            <v>CLP</v>
          </cell>
          <cell r="O1189">
            <v>73845</v>
          </cell>
          <cell r="P1189" t="str">
            <v>Compensado</v>
          </cell>
          <cell r="Q1189">
            <v>6004062</v>
          </cell>
          <cell r="R1189" t="str">
            <v>de 4" a 6" de diámetro</v>
          </cell>
          <cell r="S1189">
            <v>1.72</v>
          </cell>
          <cell r="T1189" t="str">
            <v>ML</v>
          </cell>
          <cell r="U1189">
            <v>79420</v>
          </cell>
          <cell r="V1189" t="str">
            <v>CLP</v>
          </cell>
          <cell r="W1189">
            <v>136602</v>
          </cell>
          <cell r="X1189" t="str">
            <v>CLP</v>
          </cell>
          <cell r="Y1189">
            <v>50113863</v>
          </cell>
          <cell r="Z1189">
            <v>146.37</v>
          </cell>
        </row>
        <row r="1190">
          <cell r="A1190">
            <v>4600035317</v>
          </cell>
          <cell r="B1190" t="str">
            <v>FERROSTAAL CHILE S.A.C.</v>
          </cell>
          <cell r="C1190">
            <v>34865826405</v>
          </cell>
          <cell r="D1190" t="str">
            <v>Servicio Civil Mecánico PARO ERA 2025</v>
          </cell>
          <cell r="E1190">
            <v>4500355937</v>
          </cell>
          <cell r="F1190">
            <v>10</v>
          </cell>
          <cell r="G1190">
            <v>34865317617</v>
          </cell>
          <cell r="H1190">
            <v>508788</v>
          </cell>
          <cell r="I1190">
            <v>1001850720</v>
          </cell>
          <cell r="J1190" t="str">
            <v>Liberado</v>
          </cell>
          <cell r="K1190" t="str">
            <v>P25_ERA_G1_TV1_CP-47 PU PIPING</v>
          </cell>
          <cell r="L1190" t="str">
            <v>S3_08_4500355937</v>
          </cell>
          <cell r="M1190">
            <v>4923828</v>
          </cell>
          <cell r="N1190" t="str">
            <v>CLP</v>
          </cell>
          <cell r="O1190">
            <v>73845</v>
          </cell>
          <cell r="P1190" t="str">
            <v>Compensado</v>
          </cell>
          <cell r="Q1190">
            <v>6004018</v>
          </cell>
          <cell r="R1190" t="str">
            <v>cañería de 10" a 12" de diámetro</v>
          </cell>
          <cell r="S1190">
            <v>2.2000000000000002</v>
          </cell>
          <cell r="T1190" t="str">
            <v>ML</v>
          </cell>
          <cell r="U1190">
            <v>284032</v>
          </cell>
          <cell r="V1190" t="str">
            <v>CLP</v>
          </cell>
          <cell r="W1190">
            <v>624870</v>
          </cell>
          <cell r="X1190" t="str">
            <v>CLP</v>
          </cell>
          <cell r="Y1190">
            <v>50113864</v>
          </cell>
          <cell r="Z1190">
            <v>669.56</v>
          </cell>
        </row>
        <row r="1191">
          <cell r="A1191">
            <v>4600035317</v>
          </cell>
          <cell r="B1191" t="str">
            <v>FERROSTAAL CHILE S.A.C.</v>
          </cell>
          <cell r="C1191">
            <v>34865826405</v>
          </cell>
          <cell r="D1191" t="str">
            <v>Servicio Civil Mecánico PARO ERA 2025</v>
          </cell>
          <cell r="E1191">
            <v>4500355937</v>
          </cell>
          <cell r="F1191">
            <v>10</v>
          </cell>
          <cell r="G1191">
            <v>34865317617</v>
          </cell>
          <cell r="H1191">
            <v>508788</v>
          </cell>
          <cell r="I1191">
            <v>1001850720</v>
          </cell>
          <cell r="J1191" t="str">
            <v>Liberado</v>
          </cell>
          <cell r="K1191" t="str">
            <v>P25_ERA_G1_TV1_CP-47 PU PIPING</v>
          </cell>
          <cell r="L1191" t="str">
            <v>S3_08_4500355937</v>
          </cell>
          <cell r="M1191">
            <v>4923828</v>
          </cell>
          <cell r="N1191" t="str">
            <v>CLP</v>
          </cell>
          <cell r="O1191">
            <v>73845</v>
          </cell>
          <cell r="P1191" t="str">
            <v>Compensado</v>
          </cell>
          <cell r="Q1191">
            <v>6004032</v>
          </cell>
          <cell r="R1191" t="str">
            <v>cañería de 10" de diámetro</v>
          </cell>
          <cell r="S1191">
            <v>7</v>
          </cell>
          <cell r="T1191" t="str">
            <v>C/U</v>
          </cell>
          <cell r="U1191">
            <v>424940</v>
          </cell>
          <cell r="V1191" t="str">
            <v>CLP</v>
          </cell>
          <cell r="W1191">
            <v>2974580</v>
          </cell>
          <cell r="X1191" t="str">
            <v>CLP</v>
          </cell>
          <cell r="Y1191">
            <v>50113864</v>
          </cell>
          <cell r="Z1191">
            <v>3187.3</v>
          </cell>
        </row>
        <row r="1192">
          <cell r="A1192">
            <v>4600035317</v>
          </cell>
          <cell r="B1192" t="str">
            <v>FERROSTAAL CHILE S.A.C.</v>
          </cell>
          <cell r="C1192">
            <v>34865826405</v>
          </cell>
          <cell r="D1192" t="str">
            <v>Servicio Civil Mecánico PARO ERA 2025</v>
          </cell>
          <cell r="E1192">
            <v>4500355937</v>
          </cell>
          <cell r="F1192">
            <v>10</v>
          </cell>
          <cell r="G1192">
            <v>34865317617</v>
          </cell>
          <cell r="H1192">
            <v>508788</v>
          </cell>
          <cell r="I1192">
            <v>1001850720</v>
          </cell>
          <cell r="J1192" t="str">
            <v>Liberado</v>
          </cell>
          <cell r="K1192" t="str">
            <v>P25_ERA_G1_TV1_CP-47 PU PIPING</v>
          </cell>
          <cell r="L1192" t="str">
            <v>S3_08_4500355937</v>
          </cell>
          <cell r="M1192">
            <v>4923828</v>
          </cell>
          <cell r="N1192" t="str">
            <v>CLP</v>
          </cell>
          <cell r="O1192">
            <v>73845</v>
          </cell>
          <cell r="P1192" t="str">
            <v>Compensado</v>
          </cell>
          <cell r="Q1192">
            <v>6004063</v>
          </cell>
          <cell r="R1192" t="str">
            <v>de 8" a 10" de diámetro</v>
          </cell>
          <cell r="S1192">
            <v>2.97</v>
          </cell>
          <cell r="T1192" t="str">
            <v>ML</v>
          </cell>
          <cell r="U1192">
            <v>53760</v>
          </cell>
          <cell r="V1192" t="str">
            <v>CLP</v>
          </cell>
          <cell r="W1192">
            <v>159667</v>
          </cell>
          <cell r="X1192" t="str">
            <v>CLP</v>
          </cell>
          <cell r="Y1192">
            <v>50113864</v>
          </cell>
          <cell r="Z1192">
            <v>171.09</v>
          </cell>
        </row>
        <row r="1193">
          <cell r="A1193">
            <v>4600035317</v>
          </cell>
          <cell r="B1193" t="str">
            <v>FERROSTAAL CHILE S.A.C.</v>
          </cell>
          <cell r="C1193">
            <v>34865826405</v>
          </cell>
          <cell r="D1193" t="str">
            <v>Servicio Civil Mecánico PARO ERA 2025</v>
          </cell>
          <cell r="E1193">
            <v>4500355937</v>
          </cell>
          <cell r="F1193">
            <v>10</v>
          </cell>
          <cell r="G1193">
            <v>34865317617</v>
          </cell>
          <cell r="H1193">
            <v>508788</v>
          </cell>
          <cell r="I1193">
            <v>1001850720</v>
          </cell>
          <cell r="J1193" t="str">
            <v>Liberado</v>
          </cell>
          <cell r="K1193" t="str">
            <v>P25_ERA_G1_TV1_CP-47 PU PIPING</v>
          </cell>
          <cell r="L1193" t="str">
            <v>S3_08_4500355937</v>
          </cell>
          <cell r="M1193">
            <v>4923828</v>
          </cell>
          <cell r="N1193" t="str">
            <v>CLP</v>
          </cell>
          <cell r="O1193">
            <v>73845</v>
          </cell>
          <cell r="P1193" t="str">
            <v>Compensado</v>
          </cell>
          <cell r="Q1193">
            <v>6004063</v>
          </cell>
          <cell r="R1193" t="str">
            <v>de 8" a 10" de diámetro</v>
          </cell>
          <cell r="S1193">
            <v>2.97</v>
          </cell>
          <cell r="T1193" t="str">
            <v>ML</v>
          </cell>
          <cell r="U1193">
            <v>118090</v>
          </cell>
          <cell r="V1193" t="str">
            <v>CLP</v>
          </cell>
          <cell r="W1193">
            <v>350727</v>
          </cell>
          <cell r="X1193" t="str">
            <v>CLP</v>
          </cell>
          <cell r="Y1193">
            <v>50113864</v>
          </cell>
          <cell r="Z1193">
            <v>375.81</v>
          </cell>
        </row>
        <row r="1194">
          <cell r="A1194">
            <v>4600035317</v>
          </cell>
          <cell r="B1194" t="str">
            <v>FERROSTAAL CHILE S.A.C.</v>
          </cell>
          <cell r="C1194">
            <v>34865826405</v>
          </cell>
          <cell r="D1194" t="str">
            <v>Servicio Civil Mecánico PARO ERA 2025</v>
          </cell>
          <cell r="E1194">
            <v>4500355937</v>
          </cell>
          <cell r="F1194">
            <v>10</v>
          </cell>
          <cell r="G1194">
            <v>34865317617</v>
          </cell>
          <cell r="H1194">
            <v>508788</v>
          </cell>
          <cell r="I1194">
            <v>1001850720</v>
          </cell>
          <cell r="J1194" t="str">
            <v>Liberado</v>
          </cell>
          <cell r="K1194" t="str">
            <v>P25_ERA_G1_TV1_CP-47 PU PIPING</v>
          </cell>
          <cell r="L1194" t="str">
            <v>S3_08_4500355937</v>
          </cell>
          <cell r="M1194">
            <v>4923828</v>
          </cell>
          <cell r="N1194" t="str">
            <v>CLP</v>
          </cell>
          <cell r="O1194">
            <v>73845</v>
          </cell>
          <cell r="P1194" t="str">
            <v>Compensado</v>
          </cell>
          <cell r="Q1194">
            <v>6018638</v>
          </cell>
          <cell r="R1194" t="str">
            <v>INST/CB TUB IINST INOX/CU 1/4" A 1/2"</v>
          </cell>
          <cell r="S1194">
            <v>4.4000000000000004</v>
          </cell>
          <cell r="T1194" t="str">
            <v>M</v>
          </cell>
          <cell r="U1194">
            <v>59356</v>
          </cell>
          <cell r="V1194" t="str">
            <v>CLP</v>
          </cell>
          <cell r="W1194">
            <v>261166</v>
          </cell>
          <cell r="X1194" t="str">
            <v>CLP</v>
          </cell>
          <cell r="Y1194">
            <v>50113864</v>
          </cell>
          <cell r="Z1194">
            <v>279.83999999999997</v>
          </cell>
        </row>
        <row r="1195">
          <cell r="A1195">
            <v>4600035317</v>
          </cell>
          <cell r="B1195" t="str">
            <v>FERROSTAAL CHILE S.A.C.</v>
          </cell>
          <cell r="C1195">
            <v>34865826405</v>
          </cell>
          <cell r="D1195" t="str">
            <v>Servicio Civil Mecánico PARO ERA 2025</v>
          </cell>
          <cell r="E1195">
            <v>4500355937</v>
          </cell>
          <cell r="F1195">
            <v>10</v>
          </cell>
          <cell r="G1195">
            <v>34865317617</v>
          </cell>
          <cell r="H1195">
            <v>508788</v>
          </cell>
          <cell r="I1195">
            <v>1001850720</v>
          </cell>
          <cell r="J1195" t="str">
            <v>Liberado</v>
          </cell>
          <cell r="K1195" t="str">
            <v>P25_ERA_G1_TV1_CP-47 PU PIPING</v>
          </cell>
          <cell r="L1195" t="str">
            <v>S3_08_4500355937</v>
          </cell>
          <cell r="M1195">
            <v>4923828</v>
          </cell>
          <cell r="N1195" t="str">
            <v>CLP</v>
          </cell>
          <cell r="O1195">
            <v>73845</v>
          </cell>
          <cell r="P1195" t="str">
            <v>Compensado</v>
          </cell>
          <cell r="Q1195">
            <v>6004018</v>
          </cell>
          <cell r="R1195" t="str">
            <v>cañería de 10" a 12" de diámetro</v>
          </cell>
          <cell r="S1195">
            <v>2.2000000000000002</v>
          </cell>
          <cell r="T1195" t="str">
            <v>ML</v>
          </cell>
          <cell r="U1195">
            <v>251281</v>
          </cell>
          <cell r="V1195" t="str">
            <v>CLP</v>
          </cell>
          <cell r="W1195">
            <v>552818</v>
          </cell>
          <cell r="X1195" t="str">
            <v>CLP</v>
          </cell>
          <cell r="Y1195">
            <v>50113864</v>
          </cell>
          <cell r="Z1195">
            <v>592.35</v>
          </cell>
        </row>
        <row r="1196">
          <cell r="A1196">
            <v>4600035317</v>
          </cell>
          <cell r="B1196" t="str">
            <v>FERROSTAAL CHILE S.A.C.</v>
          </cell>
          <cell r="C1196">
            <v>34865826405</v>
          </cell>
          <cell r="D1196" t="str">
            <v>Servicio Civil Mecánico PARO ERA 2025</v>
          </cell>
          <cell r="E1196">
            <v>4500355937</v>
          </cell>
          <cell r="F1196">
            <v>10</v>
          </cell>
          <cell r="G1196">
            <v>34865317617</v>
          </cell>
          <cell r="H1196">
            <v>508788</v>
          </cell>
          <cell r="I1196">
            <v>1001850721</v>
          </cell>
          <cell r="J1196" t="str">
            <v>Liberado</v>
          </cell>
          <cell r="K1196" t="str">
            <v>P25_ERA_G1_TV1_CP-48 PU PIPING</v>
          </cell>
          <cell r="L1196" t="str">
            <v>S3_08_4500355937</v>
          </cell>
          <cell r="M1196">
            <v>385232</v>
          </cell>
          <cell r="N1196" t="str">
            <v>CLP</v>
          </cell>
          <cell r="O1196">
            <v>73845</v>
          </cell>
          <cell r="P1196" t="str">
            <v>Compensado</v>
          </cell>
          <cell r="Q1196">
            <v>6004012</v>
          </cell>
          <cell r="R1196" t="str">
            <v>de 1/2" a 2" Acero al carbono</v>
          </cell>
          <cell r="S1196">
            <v>1</v>
          </cell>
          <cell r="T1196" t="str">
            <v>C/U</v>
          </cell>
          <cell r="U1196">
            <v>229971</v>
          </cell>
          <cell r="V1196" t="str">
            <v>CLP</v>
          </cell>
          <cell r="W1196">
            <v>229971</v>
          </cell>
          <cell r="X1196" t="str">
            <v>CLP</v>
          </cell>
          <cell r="Y1196">
            <v>50113865</v>
          </cell>
          <cell r="Z1196">
            <v>246.42</v>
          </cell>
        </row>
        <row r="1197">
          <cell r="A1197">
            <v>4600035317</v>
          </cell>
          <cell r="B1197" t="str">
            <v>FERROSTAAL CHILE S.A.C.</v>
          </cell>
          <cell r="C1197">
            <v>34865826405</v>
          </cell>
          <cell r="D1197" t="str">
            <v>Servicio Civil Mecánico PARO ERA 2025</v>
          </cell>
          <cell r="E1197">
            <v>4500355937</v>
          </cell>
          <cell r="F1197">
            <v>10</v>
          </cell>
          <cell r="G1197">
            <v>34865317617</v>
          </cell>
          <cell r="H1197">
            <v>508788</v>
          </cell>
          <cell r="I1197">
            <v>1001850721</v>
          </cell>
          <cell r="J1197" t="str">
            <v>Liberado</v>
          </cell>
          <cell r="K1197" t="str">
            <v>P25_ERA_G1_TV1_CP-48 PU PIPING</v>
          </cell>
          <cell r="L1197" t="str">
            <v>S3_08_4500355937</v>
          </cell>
          <cell r="M1197">
            <v>385232</v>
          </cell>
          <cell r="N1197" t="str">
            <v>CLP</v>
          </cell>
          <cell r="O1197">
            <v>73845</v>
          </cell>
          <cell r="P1197" t="str">
            <v>Compensado</v>
          </cell>
          <cell r="Q1197">
            <v>6004015</v>
          </cell>
          <cell r="R1197" t="str">
            <v>cañería de 1/2" hasta 2.1/2" de diámetro</v>
          </cell>
          <cell r="S1197">
            <v>0.13</v>
          </cell>
          <cell r="T1197" t="str">
            <v>ML</v>
          </cell>
          <cell r="U1197">
            <v>66499</v>
          </cell>
          <cell r="V1197" t="str">
            <v>CLP</v>
          </cell>
          <cell r="W1197">
            <v>8645</v>
          </cell>
          <cell r="X1197" t="str">
            <v>CLP</v>
          </cell>
          <cell r="Y1197">
            <v>50113865</v>
          </cell>
          <cell r="Z1197">
            <v>9.26</v>
          </cell>
        </row>
        <row r="1198">
          <cell r="A1198">
            <v>4600035317</v>
          </cell>
          <cell r="B1198" t="str">
            <v>FERROSTAAL CHILE S.A.C.</v>
          </cell>
          <cell r="C1198">
            <v>34865826405</v>
          </cell>
          <cell r="D1198" t="str">
            <v>Servicio Civil Mecánico PARO ERA 2025</v>
          </cell>
          <cell r="E1198">
            <v>4500355937</v>
          </cell>
          <cell r="F1198">
            <v>10</v>
          </cell>
          <cell r="G1198">
            <v>34865317617</v>
          </cell>
          <cell r="H1198">
            <v>508788</v>
          </cell>
          <cell r="I1198">
            <v>1001850721</v>
          </cell>
          <cell r="J1198" t="str">
            <v>Liberado</v>
          </cell>
          <cell r="K1198" t="str">
            <v>P25_ERA_G1_TV1_CP-48 PU PIPING</v>
          </cell>
          <cell r="L1198" t="str">
            <v>S3_08_4500355937</v>
          </cell>
          <cell r="M1198">
            <v>385232</v>
          </cell>
          <cell r="N1198" t="str">
            <v>CLP</v>
          </cell>
          <cell r="O1198">
            <v>73845</v>
          </cell>
          <cell r="P1198" t="str">
            <v>Compensado</v>
          </cell>
          <cell r="Q1198">
            <v>6004015</v>
          </cell>
          <cell r="R1198" t="str">
            <v>cañería de 1/2" hasta 2.1/2" de diámetro</v>
          </cell>
          <cell r="S1198">
            <v>0.13</v>
          </cell>
          <cell r="T1198" t="str">
            <v>ML</v>
          </cell>
          <cell r="U1198">
            <v>74407</v>
          </cell>
          <cell r="V1198" t="str">
            <v>CLP</v>
          </cell>
          <cell r="W1198">
            <v>9673</v>
          </cell>
          <cell r="X1198" t="str">
            <v>CLP</v>
          </cell>
          <cell r="Y1198">
            <v>50113865</v>
          </cell>
          <cell r="Z1198">
            <v>10.36</v>
          </cell>
        </row>
        <row r="1199">
          <cell r="A1199">
            <v>4600035317</v>
          </cell>
          <cell r="B1199" t="str">
            <v>FERROSTAAL CHILE S.A.C.</v>
          </cell>
          <cell r="C1199">
            <v>34865826405</v>
          </cell>
          <cell r="D1199" t="str">
            <v>Servicio Civil Mecánico PARO ERA 2025</v>
          </cell>
          <cell r="E1199">
            <v>4500355937</v>
          </cell>
          <cell r="F1199">
            <v>10</v>
          </cell>
          <cell r="G1199">
            <v>34865317617</v>
          </cell>
          <cell r="H1199">
            <v>508788</v>
          </cell>
          <cell r="I1199">
            <v>1001850721</v>
          </cell>
          <cell r="J1199" t="str">
            <v>Liberado</v>
          </cell>
          <cell r="K1199" t="str">
            <v>P25_ERA_G1_TV1_CP-48 PU PIPING</v>
          </cell>
          <cell r="L1199" t="str">
            <v>S3_08_4500355937</v>
          </cell>
          <cell r="M1199">
            <v>385232</v>
          </cell>
          <cell r="N1199" t="str">
            <v>CLP</v>
          </cell>
          <cell r="O1199">
            <v>73845</v>
          </cell>
          <cell r="P1199" t="str">
            <v>Compensado</v>
          </cell>
          <cell r="Q1199">
            <v>6018816</v>
          </cell>
          <cell r="R1199" t="str">
            <v>UN SW CARB STEEL CAÑ DE 1/2" A 1.1/2"</v>
          </cell>
          <cell r="S1199">
            <v>1</v>
          </cell>
          <cell r="T1199" t="str">
            <v>C/U</v>
          </cell>
          <cell r="U1199">
            <v>57132</v>
          </cell>
          <cell r="V1199" t="str">
            <v>CLP</v>
          </cell>
          <cell r="W1199">
            <v>57132</v>
          </cell>
          <cell r="X1199" t="str">
            <v>CLP</v>
          </cell>
          <cell r="Y1199">
            <v>50113865</v>
          </cell>
          <cell r="Z1199">
            <v>61.22</v>
          </cell>
        </row>
        <row r="1200">
          <cell r="A1200">
            <v>4600035317</v>
          </cell>
          <cell r="B1200" t="str">
            <v>FERROSTAAL CHILE S.A.C.</v>
          </cell>
          <cell r="C1200">
            <v>34865826405</v>
          </cell>
          <cell r="D1200" t="str">
            <v>Servicio Civil Mecánico PARO ERA 2025</v>
          </cell>
          <cell r="E1200">
            <v>4500355937</v>
          </cell>
          <cell r="F1200">
            <v>10</v>
          </cell>
          <cell r="G1200">
            <v>34865317617</v>
          </cell>
          <cell r="H1200">
            <v>508788</v>
          </cell>
          <cell r="I1200">
            <v>1001850721</v>
          </cell>
          <cell r="J1200" t="str">
            <v>Liberado</v>
          </cell>
          <cell r="K1200" t="str">
            <v>P25_ERA_G1_TV1_CP-48 PU PIPING</v>
          </cell>
          <cell r="L1200" t="str">
            <v>S3_08_4500355937</v>
          </cell>
          <cell r="M1200">
            <v>385232</v>
          </cell>
          <cell r="N1200" t="str">
            <v>CLP</v>
          </cell>
          <cell r="O1200">
            <v>73845</v>
          </cell>
          <cell r="P1200" t="str">
            <v>Compensado</v>
          </cell>
          <cell r="Q1200">
            <v>6004062</v>
          </cell>
          <cell r="R1200" t="str">
            <v>de 4" a 6" de diámetro</v>
          </cell>
          <cell r="S1200">
            <v>0.66</v>
          </cell>
          <cell r="T1200" t="str">
            <v>ML</v>
          </cell>
          <cell r="U1200">
            <v>41506</v>
          </cell>
          <cell r="V1200" t="str">
            <v>CLP</v>
          </cell>
          <cell r="W1200">
            <v>27394</v>
          </cell>
          <cell r="X1200" t="str">
            <v>CLP</v>
          </cell>
          <cell r="Y1200">
            <v>50113865</v>
          </cell>
          <cell r="Z1200">
            <v>29.35</v>
          </cell>
        </row>
        <row r="1201">
          <cell r="A1201">
            <v>4600035317</v>
          </cell>
          <cell r="B1201" t="str">
            <v>FERROSTAAL CHILE S.A.C.</v>
          </cell>
          <cell r="C1201">
            <v>34865826405</v>
          </cell>
          <cell r="D1201" t="str">
            <v>Servicio Civil Mecánico PARO ERA 2025</v>
          </cell>
          <cell r="E1201">
            <v>4500355937</v>
          </cell>
          <cell r="F1201">
            <v>10</v>
          </cell>
          <cell r="G1201">
            <v>34865317617</v>
          </cell>
          <cell r="H1201">
            <v>508788</v>
          </cell>
          <cell r="I1201">
            <v>1001850721</v>
          </cell>
          <cell r="J1201" t="str">
            <v>Liberado</v>
          </cell>
          <cell r="K1201" t="str">
            <v>P25_ERA_G1_TV1_CP-48 PU PIPING</v>
          </cell>
          <cell r="L1201" t="str">
            <v>S3_08_4500355937</v>
          </cell>
          <cell r="M1201">
            <v>385232</v>
          </cell>
          <cell r="N1201" t="str">
            <v>CLP</v>
          </cell>
          <cell r="O1201">
            <v>73845</v>
          </cell>
          <cell r="P1201" t="str">
            <v>Compensado</v>
          </cell>
          <cell r="Q1201">
            <v>6004062</v>
          </cell>
          <cell r="R1201" t="str">
            <v>de 4" a 6" de diámetro</v>
          </cell>
          <cell r="S1201">
            <v>0.66</v>
          </cell>
          <cell r="T1201" t="str">
            <v>ML</v>
          </cell>
          <cell r="U1201">
            <v>79420</v>
          </cell>
          <cell r="V1201" t="str">
            <v>CLP</v>
          </cell>
          <cell r="W1201">
            <v>52417</v>
          </cell>
          <cell r="X1201" t="str">
            <v>CLP</v>
          </cell>
          <cell r="Y1201">
            <v>50113865</v>
          </cell>
          <cell r="Z1201">
            <v>56.17</v>
          </cell>
        </row>
        <row r="1202">
          <cell r="A1202">
            <v>4600035317</v>
          </cell>
          <cell r="B1202" t="str">
            <v>FERROSTAAL CHILE S.A.C.</v>
          </cell>
          <cell r="C1202">
            <v>34865826405</v>
          </cell>
          <cell r="D1202" t="str">
            <v>Servicio Civil Mecánico PARO ERA 2025</v>
          </cell>
          <cell r="E1202">
            <v>4500355937</v>
          </cell>
          <cell r="F1202">
            <v>10</v>
          </cell>
          <cell r="G1202">
            <v>34865317617</v>
          </cell>
          <cell r="H1202">
            <v>508788</v>
          </cell>
          <cell r="I1202">
            <v>1001850723</v>
          </cell>
          <cell r="J1202" t="str">
            <v>Liberado</v>
          </cell>
          <cell r="K1202" t="str">
            <v>P25_ERA_G1_BEN_CP-49 PU PIPING</v>
          </cell>
          <cell r="L1202" t="str">
            <v>S1_08_4500355937</v>
          </cell>
          <cell r="M1202">
            <v>3760764</v>
          </cell>
          <cell r="N1202" t="str">
            <v>CLP</v>
          </cell>
          <cell r="O1202">
            <v>73813</v>
          </cell>
          <cell r="P1202" t="str">
            <v>Compensado</v>
          </cell>
          <cell r="Q1202">
            <v>6004017</v>
          </cell>
          <cell r="R1202" t="str">
            <v>cañería de 6" a 8" de diámetro</v>
          </cell>
          <cell r="S1202">
            <v>3.55</v>
          </cell>
          <cell r="T1202" t="str">
            <v>ML</v>
          </cell>
          <cell r="U1202">
            <v>165892</v>
          </cell>
          <cell r="V1202" t="str">
            <v>CLP</v>
          </cell>
          <cell r="W1202">
            <v>588917</v>
          </cell>
          <cell r="X1202" t="str">
            <v>CLP</v>
          </cell>
          <cell r="Y1202">
            <v>50114917</v>
          </cell>
          <cell r="Z1202">
            <v>631.03</v>
          </cell>
        </row>
        <row r="1203">
          <cell r="A1203">
            <v>4600035317</v>
          </cell>
          <cell r="B1203" t="str">
            <v>FERROSTAAL CHILE S.A.C.</v>
          </cell>
          <cell r="C1203">
            <v>34865826405</v>
          </cell>
          <cell r="D1203" t="str">
            <v>Servicio Civil Mecánico PARO ERA 2025</v>
          </cell>
          <cell r="E1203">
            <v>4500355937</v>
          </cell>
          <cell r="F1203">
            <v>10</v>
          </cell>
          <cell r="G1203">
            <v>34865317617</v>
          </cell>
          <cell r="H1203">
            <v>508788</v>
          </cell>
          <cell r="I1203">
            <v>1001850723</v>
          </cell>
          <cell r="J1203" t="str">
            <v>Liberado</v>
          </cell>
          <cell r="K1203" t="str">
            <v>P25_ERA_G1_BEN_CP-49 PU PIPING</v>
          </cell>
          <cell r="L1203" t="str">
            <v>S1_08_4500355937</v>
          </cell>
          <cell r="M1203">
            <v>3760764</v>
          </cell>
          <cell r="N1203" t="str">
            <v>CLP</v>
          </cell>
          <cell r="O1203">
            <v>73813</v>
          </cell>
          <cell r="P1203" t="str">
            <v>Compensado</v>
          </cell>
          <cell r="Q1203">
            <v>6004017</v>
          </cell>
          <cell r="R1203" t="str">
            <v>cañería de 6" a 8" de diámetro</v>
          </cell>
          <cell r="S1203">
            <v>3.55</v>
          </cell>
          <cell r="T1203" t="str">
            <v>ML</v>
          </cell>
          <cell r="U1203">
            <v>193037</v>
          </cell>
          <cell r="V1203" t="str">
            <v>CLP</v>
          </cell>
          <cell r="W1203">
            <v>685281</v>
          </cell>
          <cell r="X1203" t="str">
            <v>CLP</v>
          </cell>
          <cell r="Y1203">
            <v>50114917</v>
          </cell>
          <cell r="Z1203">
            <v>734.29</v>
          </cell>
        </row>
        <row r="1204">
          <cell r="A1204">
            <v>4600035317</v>
          </cell>
          <cell r="B1204" t="str">
            <v>FERROSTAAL CHILE S.A.C.</v>
          </cell>
          <cell r="C1204">
            <v>34865826405</v>
          </cell>
          <cell r="D1204" t="str">
            <v>Servicio Civil Mecánico PARO ERA 2025</v>
          </cell>
          <cell r="E1204">
            <v>4500355937</v>
          </cell>
          <cell r="F1204">
            <v>10</v>
          </cell>
          <cell r="G1204">
            <v>34865317617</v>
          </cell>
          <cell r="H1204">
            <v>508788</v>
          </cell>
          <cell r="I1204">
            <v>1001850723</v>
          </cell>
          <cell r="J1204" t="str">
            <v>Liberado</v>
          </cell>
          <cell r="K1204" t="str">
            <v>P25_ERA_G1_BEN_CP-49 PU PIPING</v>
          </cell>
          <cell r="L1204" t="str">
            <v>S1_08_4500355937</v>
          </cell>
          <cell r="M1204">
            <v>3760764</v>
          </cell>
          <cell r="N1204" t="str">
            <v>CLP</v>
          </cell>
          <cell r="O1204">
            <v>73813</v>
          </cell>
          <cell r="P1204" t="str">
            <v>Compensado</v>
          </cell>
          <cell r="Q1204">
            <v>6004062</v>
          </cell>
          <cell r="R1204" t="str">
            <v>de 4" a 6" de diámetro</v>
          </cell>
          <cell r="S1204">
            <v>5.56</v>
          </cell>
          <cell r="T1204" t="str">
            <v>ML</v>
          </cell>
          <cell r="U1204">
            <v>41506</v>
          </cell>
          <cell r="V1204" t="str">
            <v>CLP</v>
          </cell>
          <cell r="W1204">
            <v>230773</v>
          </cell>
          <cell r="X1204" t="str">
            <v>CLP</v>
          </cell>
          <cell r="Y1204">
            <v>50114917</v>
          </cell>
          <cell r="Z1204">
            <v>247.28</v>
          </cell>
        </row>
        <row r="1205">
          <cell r="A1205">
            <v>4600035317</v>
          </cell>
          <cell r="B1205" t="str">
            <v>FERROSTAAL CHILE S.A.C.</v>
          </cell>
          <cell r="C1205">
            <v>34865826405</v>
          </cell>
          <cell r="D1205" t="str">
            <v>Servicio Civil Mecánico PARO ERA 2025</v>
          </cell>
          <cell r="E1205">
            <v>4500355937</v>
          </cell>
          <cell r="F1205">
            <v>10</v>
          </cell>
          <cell r="G1205">
            <v>34865317617</v>
          </cell>
          <cell r="H1205">
            <v>508788</v>
          </cell>
          <cell r="I1205">
            <v>1001850723</v>
          </cell>
          <cell r="J1205" t="str">
            <v>Liberado</v>
          </cell>
          <cell r="K1205" t="str">
            <v>P25_ERA_G1_BEN_CP-49 PU PIPING</v>
          </cell>
          <cell r="L1205" t="str">
            <v>S1_08_4500355937</v>
          </cell>
          <cell r="M1205">
            <v>3760764</v>
          </cell>
          <cell r="N1205" t="str">
            <v>CLP</v>
          </cell>
          <cell r="O1205">
            <v>73813</v>
          </cell>
          <cell r="P1205" t="str">
            <v>Compensado</v>
          </cell>
          <cell r="Q1205">
            <v>6004062</v>
          </cell>
          <cell r="R1205" t="str">
            <v>de 4" a 6" de diámetro</v>
          </cell>
          <cell r="S1205">
            <v>5.56</v>
          </cell>
          <cell r="T1205" t="str">
            <v>ML</v>
          </cell>
          <cell r="U1205">
            <v>79420</v>
          </cell>
          <cell r="V1205" t="str">
            <v>CLP</v>
          </cell>
          <cell r="W1205">
            <v>441575</v>
          </cell>
          <cell r="X1205" t="str">
            <v>CLP</v>
          </cell>
          <cell r="Y1205">
            <v>50114917</v>
          </cell>
          <cell r="Z1205">
            <v>473.15</v>
          </cell>
        </row>
        <row r="1206">
          <cell r="A1206">
            <v>4600035317</v>
          </cell>
          <cell r="B1206" t="str">
            <v>FERROSTAAL CHILE S.A.C.</v>
          </cell>
          <cell r="C1206">
            <v>34865826405</v>
          </cell>
          <cell r="D1206" t="str">
            <v>Servicio Civil Mecánico PARO ERA 2025</v>
          </cell>
          <cell r="E1206">
            <v>4500355937</v>
          </cell>
          <cell r="F1206">
            <v>10</v>
          </cell>
          <cell r="G1206">
            <v>34865317617</v>
          </cell>
          <cell r="H1206">
            <v>508788</v>
          </cell>
          <cell r="I1206">
            <v>1001850723</v>
          </cell>
          <cell r="J1206" t="str">
            <v>Liberado</v>
          </cell>
          <cell r="K1206" t="str">
            <v>P25_ERA_G1_BEN_CP-49 PU PIPING</v>
          </cell>
          <cell r="L1206" t="str">
            <v>S1_08_4500355937</v>
          </cell>
          <cell r="M1206">
            <v>3760764</v>
          </cell>
          <cell r="N1206" t="str">
            <v>CLP</v>
          </cell>
          <cell r="O1206">
            <v>73813</v>
          </cell>
          <cell r="P1206" t="str">
            <v>Compensado</v>
          </cell>
          <cell r="Q1206">
            <v>6004030</v>
          </cell>
          <cell r="R1206" t="str">
            <v>cañería de  6" de diámetro</v>
          </cell>
          <cell r="S1206">
            <v>7</v>
          </cell>
          <cell r="T1206" t="str">
            <v>C/U</v>
          </cell>
          <cell r="U1206">
            <v>259174</v>
          </cell>
          <cell r="V1206" t="str">
            <v>CLP</v>
          </cell>
          <cell r="W1206">
            <v>1814218</v>
          </cell>
          <cell r="X1206" t="str">
            <v>CLP</v>
          </cell>
          <cell r="Y1206">
            <v>50114917</v>
          </cell>
          <cell r="Z1206">
            <v>1943.96</v>
          </cell>
        </row>
        <row r="1207">
          <cell r="A1207">
            <v>4600035317</v>
          </cell>
          <cell r="B1207" t="str">
            <v>FERROSTAAL CHILE S.A.C.</v>
          </cell>
          <cell r="C1207">
            <v>34865826405</v>
          </cell>
          <cell r="D1207" t="str">
            <v>Servicio Civil Mecánico PARO ERA 2025</v>
          </cell>
          <cell r="E1207">
            <v>4500355937</v>
          </cell>
          <cell r="F1207">
            <v>10</v>
          </cell>
          <cell r="G1207">
            <v>34865317617</v>
          </cell>
          <cell r="H1207">
            <v>508788</v>
          </cell>
          <cell r="I1207">
            <v>1001850725</v>
          </cell>
          <cell r="J1207" t="str">
            <v>Liberado</v>
          </cell>
          <cell r="K1207" t="str">
            <v>P25_ERA_G1_TV1_CP-50 PU PIPING</v>
          </cell>
          <cell r="L1207" t="str">
            <v>S4_08_4500355937</v>
          </cell>
          <cell r="M1207">
            <v>89953892</v>
          </cell>
          <cell r="N1207" t="str">
            <v>CLP</v>
          </cell>
          <cell r="O1207">
            <v>73877</v>
          </cell>
          <cell r="P1207" t="str">
            <v>Compensado</v>
          </cell>
          <cell r="Q1207">
            <v>6016707</v>
          </cell>
          <cell r="R1207" t="str">
            <v>hasta 4" de diámetro</v>
          </cell>
          <cell r="S1207">
            <v>1</v>
          </cell>
          <cell r="T1207" t="str">
            <v>C/U</v>
          </cell>
          <cell r="U1207">
            <v>111789</v>
          </cell>
          <cell r="V1207" t="str">
            <v>CLP</v>
          </cell>
          <cell r="W1207">
            <v>111789</v>
          </cell>
          <cell r="X1207" t="str">
            <v>CLP</v>
          </cell>
          <cell r="Y1207">
            <v>50113867</v>
          </cell>
          <cell r="Z1207">
            <v>119.78</v>
          </cell>
        </row>
        <row r="1208">
          <cell r="A1208">
            <v>4600035317</v>
          </cell>
          <cell r="B1208" t="str">
            <v>FERROSTAAL CHILE S.A.C.</v>
          </cell>
          <cell r="C1208">
            <v>34865826405</v>
          </cell>
          <cell r="D1208" t="str">
            <v>Servicio Civil Mecánico PARO ERA 2025</v>
          </cell>
          <cell r="E1208">
            <v>4500355937</v>
          </cell>
          <cell r="F1208">
            <v>10</v>
          </cell>
          <cell r="G1208">
            <v>34865317617</v>
          </cell>
          <cell r="H1208">
            <v>508788</v>
          </cell>
          <cell r="I1208">
            <v>1001850725</v>
          </cell>
          <cell r="J1208" t="str">
            <v>Liberado</v>
          </cell>
          <cell r="K1208" t="str">
            <v>P25_ERA_G1_TV1_CP-50 PU PIPING</v>
          </cell>
          <cell r="L1208" t="str">
            <v>S4_08_4500355937</v>
          </cell>
          <cell r="M1208">
            <v>89953892</v>
          </cell>
          <cell r="N1208" t="str">
            <v>CLP</v>
          </cell>
          <cell r="O1208">
            <v>73877</v>
          </cell>
          <cell r="P1208" t="str">
            <v>Compensado</v>
          </cell>
          <cell r="Q1208">
            <v>6004010</v>
          </cell>
          <cell r="R1208" t="str">
            <v>de 6" a 8" de diámetro</v>
          </cell>
          <cell r="S1208">
            <v>16</v>
          </cell>
          <cell r="T1208" t="str">
            <v>C/U</v>
          </cell>
          <cell r="U1208">
            <v>186786</v>
          </cell>
          <cell r="V1208" t="str">
            <v>CLP</v>
          </cell>
          <cell r="W1208">
            <v>2988576</v>
          </cell>
          <cell r="X1208" t="str">
            <v>CLP</v>
          </cell>
          <cell r="Y1208">
            <v>50113867</v>
          </cell>
          <cell r="Z1208">
            <v>3202.3</v>
          </cell>
        </row>
        <row r="1209">
          <cell r="A1209">
            <v>4600035317</v>
          </cell>
          <cell r="B1209" t="str">
            <v>FERROSTAAL CHILE S.A.C.</v>
          </cell>
          <cell r="C1209">
            <v>34865826405</v>
          </cell>
          <cell r="D1209" t="str">
            <v>Servicio Civil Mecánico PARO ERA 2025</v>
          </cell>
          <cell r="E1209">
            <v>4500355937</v>
          </cell>
          <cell r="F1209">
            <v>10</v>
          </cell>
          <cell r="G1209">
            <v>34865317617</v>
          </cell>
          <cell r="H1209">
            <v>508788</v>
          </cell>
          <cell r="I1209">
            <v>1001850725</v>
          </cell>
          <cell r="J1209" t="str">
            <v>Liberado</v>
          </cell>
          <cell r="K1209" t="str">
            <v>P25_ERA_G1_TV1_CP-50 PU PIPING</v>
          </cell>
          <cell r="L1209" t="str">
            <v>S4_08_4500355937</v>
          </cell>
          <cell r="M1209">
            <v>89953892</v>
          </cell>
          <cell r="N1209" t="str">
            <v>CLP</v>
          </cell>
          <cell r="O1209">
            <v>73877</v>
          </cell>
          <cell r="P1209" t="str">
            <v>Compensado</v>
          </cell>
          <cell r="Q1209">
            <v>6006281</v>
          </cell>
          <cell r="R1209" t="str">
            <v>"14"" de diámetro o mayores"</v>
          </cell>
          <cell r="S1209">
            <v>2</v>
          </cell>
          <cell r="T1209" t="str">
            <v>C/U</v>
          </cell>
          <cell r="U1209">
            <v>420556</v>
          </cell>
          <cell r="V1209" t="str">
            <v>CLP</v>
          </cell>
          <cell r="W1209">
            <v>841112</v>
          </cell>
          <cell r="X1209" t="str">
            <v>CLP</v>
          </cell>
          <cell r="Y1209">
            <v>50113867</v>
          </cell>
          <cell r="Z1209">
            <v>901.26</v>
          </cell>
        </row>
        <row r="1210">
          <cell r="A1210">
            <v>4600035317</v>
          </cell>
          <cell r="B1210" t="str">
            <v>FERROSTAAL CHILE S.A.C.</v>
          </cell>
          <cell r="C1210">
            <v>34865826405</v>
          </cell>
          <cell r="D1210" t="str">
            <v>Servicio Civil Mecánico PARO ERA 2025</v>
          </cell>
          <cell r="E1210">
            <v>4500355937</v>
          </cell>
          <cell r="F1210">
            <v>10</v>
          </cell>
          <cell r="G1210">
            <v>34865317617</v>
          </cell>
          <cell r="H1210">
            <v>508788</v>
          </cell>
          <cell r="I1210">
            <v>1001850725</v>
          </cell>
          <cell r="J1210" t="str">
            <v>Liberado</v>
          </cell>
          <cell r="K1210" t="str">
            <v>P25_ERA_G1_TV1_CP-50 PU PIPING</v>
          </cell>
          <cell r="L1210" t="str">
            <v>S4_08_4500355937</v>
          </cell>
          <cell r="M1210">
            <v>89953892</v>
          </cell>
          <cell r="N1210" t="str">
            <v>CLP</v>
          </cell>
          <cell r="O1210">
            <v>73877</v>
          </cell>
          <cell r="P1210" t="str">
            <v>Compensado</v>
          </cell>
          <cell r="Q1210">
            <v>6004015</v>
          </cell>
          <cell r="R1210" t="str">
            <v>cañería de 1/2" hasta 2.1/2" de diámetro</v>
          </cell>
          <cell r="S1210">
            <v>4.46</v>
          </cell>
          <cell r="T1210" t="str">
            <v>ML</v>
          </cell>
          <cell r="U1210">
            <v>66499</v>
          </cell>
          <cell r="V1210" t="str">
            <v>CLP</v>
          </cell>
          <cell r="W1210">
            <v>296586</v>
          </cell>
          <cell r="X1210" t="str">
            <v>CLP</v>
          </cell>
          <cell r="Y1210">
            <v>50113867</v>
          </cell>
          <cell r="Z1210">
            <v>317.8</v>
          </cell>
        </row>
        <row r="1211">
          <cell r="A1211">
            <v>4600035317</v>
          </cell>
          <cell r="B1211" t="str">
            <v>FERROSTAAL CHILE S.A.C.</v>
          </cell>
          <cell r="C1211">
            <v>34865826405</v>
          </cell>
          <cell r="D1211" t="str">
            <v>Servicio Civil Mecánico PARO ERA 2025</v>
          </cell>
          <cell r="E1211">
            <v>4500355937</v>
          </cell>
          <cell r="F1211">
            <v>10</v>
          </cell>
          <cell r="G1211">
            <v>34865317617</v>
          </cell>
          <cell r="H1211">
            <v>508788</v>
          </cell>
          <cell r="I1211">
            <v>1001850725</v>
          </cell>
          <cell r="J1211" t="str">
            <v>Liberado</v>
          </cell>
          <cell r="K1211" t="str">
            <v>P25_ERA_G1_TV1_CP-50 PU PIPING</v>
          </cell>
          <cell r="L1211" t="str">
            <v>S4_08_4500355937</v>
          </cell>
          <cell r="M1211">
            <v>89953892</v>
          </cell>
          <cell r="N1211" t="str">
            <v>CLP</v>
          </cell>
          <cell r="O1211">
            <v>73877</v>
          </cell>
          <cell r="P1211" t="str">
            <v>Compensado</v>
          </cell>
          <cell r="Q1211">
            <v>6004016</v>
          </cell>
          <cell r="R1211" t="str">
            <v>cañería de 3" a 4" de diámetro</v>
          </cell>
          <cell r="S1211">
            <v>0.43</v>
          </cell>
          <cell r="T1211" t="str">
            <v>ML</v>
          </cell>
          <cell r="U1211">
            <v>88536</v>
          </cell>
          <cell r="V1211" t="str">
            <v>CLP</v>
          </cell>
          <cell r="W1211">
            <v>38070</v>
          </cell>
          <cell r="X1211" t="str">
            <v>CLP</v>
          </cell>
          <cell r="Y1211">
            <v>50113867</v>
          </cell>
          <cell r="Z1211">
            <v>40.79</v>
          </cell>
        </row>
        <row r="1212">
          <cell r="A1212">
            <v>4600035317</v>
          </cell>
          <cell r="B1212" t="str">
            <v>FERROSTAAL CHILE S.A.C.</v>
          </cell>
          <cell r="C1212">
            <v>34865826405</v>
          </cell>
          <cell r="D1212" t="str">
            <v>Servicio Civil Mecánico PARO ERA 2025</v>
          </cell>
          <cell r="E1212">
            <v>4500355937</v>
          </cell>
          <cell r="F1212">
            <v>10</v>
          </cell>
          <cell r="G1212">
            <v>34865317617</v>
          </cell>
          <cell r="H1212">
            <v>508788</v>
          </cell>
          <cell r="I1212">
            <v>1001850725</v>
          </cell>
          <cell r="J1212" t="str">
            <v>Liberado</v>
          </cell>
          <cell r="K1212" t="str">
            <v>P25_ERA_G1_TV1_CP-50 PU PIPING</v>
          </cell>
          <cell r="L1212" t="str">
            <v>S4_08_4500355937</v>
          </cell>
          <cell r="M1212">
            <v>89953892</v>
          </cell>
          <cell r="N1212" t="str">
            <v>CLP</v>
          </cell>
          <cell r="O1212">
            <v>73877</v>
          </cell>
          <cell r="P1212" t="str">
            <v>Compensado</v>
          </cell>
          <cell r="Q1212">
            <v>6004017</v>
          </cell>
          <cell r="R1212" t="str">
            <v>cañería de 6" a 8" de diámetro</v>
          </cell>
          <cell r="S1212">
            <v>45.64</v>
          </cell>
          <cell r="T1212" t="str">
            <v>ML</v>
          </cell>
          <cell r="U1212">
            <v>165892</v>
          </cell>
          <cell r="V1212" t="str">
            <v>CLP</v>
          </cell>
          <cell r="W1212">
            <v>7571311</v>
          </cell>
          <cell r="X1212" t="str">
            <v>CLP</v>
          </cell>
          <cell r="Y1212">
            <v>50113867</v>
          </cell>
          <cell r="Z1212">
            <v>8112.76</v>
          </cell>
        </row>
        <row r="1213">
          <cell r="A1213">
            <v>4600035317</v>
          </cell>
          <cell r="B1213" t="str">
            <v>FERROSTAAL CHILE S.A.C.</v>
          </cell>
          <cell r="C1213">
            <v>34865826405</v>
          </cell>
          <cell r="D1213" t="str">
            <v>Servicio Civil Mecánico PARO ERA 2025</v>
          </cell>
          <cell r="E1213">
            <v>4500355937</v>
          </cell>
          <cell r="F1213">
            <v>10</v>
          </cell>
          <cell r="G1213">
            <v>34865317617</v>
          </cell>
          <cell r="H1213">
            <v>508788</v>
          </cell>
          <cell r="I1213">
            <v>1001850725</v>
          </cell>
          <cell r="J1213" t="str">
            <v>Liberado</v>
          </cell>
          <cell r="K1213" t="str">
            <v>P25_ERA_G1_TV1_CP-50 PU PIPING</v>
          </cell>
          <cell r="L1213" t="str">
            <v>S4_08_4500355937</v>
          </cell>
          <cell r="M1213">
            <v>89953892</v>
          </cell>
          <cell r="N1213" t="str">
            <v>CLP</v>
          </cell>
          <cell r="O1213">
            <v>73877</v>
          </cell>
          <cell r="P1213" t="str">
            <v>Compensado</v>
          </cell>
          <cell r="Q1213">
            <v>6004015</v>
          </cell>
          <cell r="R1213" t="str">
            <v>cañería de 1/2" hasta 2.1/2" de diámetro</v>
          </cell>
          <cell r="S1213">
            <v>4.46</v>
          </cell>
          <cell r="T1213" t="str">
            <v>ML</v>
          </cell>
          <cell r="U1213">
            <v>74407</v>
          </cell>
          <cell r="V1213" t="str">
            <v>CLP</v>
          </cell>
          <cell r="W1213">
            <v>331855</v>
          </cell>
          <cell r="X1213" t="str">
            <v>CLP</v>
          </cell>
          <cell r="Y1213">
            <v>50113867</v>
          </cell>
          <cell r="Z1213">
            <v>355.59</v>
          </cell>
        </row>
        <row r="1214">
          <cell r="A1214">
            <v>4600035317</v>
          </cell>
          <cell r="B1214" t="str">
            <v>FERROSTAAL CHILE S.A.C.</v>
          </cell>
          <cell r="C1214">
            <v>34865826405</v>
          </cell>
          <cell r="D1214" t="str">
            <v>Servicio Civil Mecánico PARO ERA 2025</v>
          </cell>
          <cell r="E1214">
            <v>4500355937</v>
          </cell>
          <cell r="F1214">
            <v>10</v>
          </cell>
          <cell r="G1214">
            <v>34865317617</v>
          </cell>
          <cell r="H1214">
            <v>508788</v>
          </cell>
          <cell r="I1214">
            <v>1001850725</v>
          </cell>
          <cell r="J1214" t="str">
            <v>Liberado</v>
          </cell>
          <cell r="K1214" t="str">
            <v>P25_ERA_G1_TV1_CP-50 PU PIPING</v>
          </cell>
          <cell r="L1214" t="str">
            <v>S4_08_4500355937</v>
          </cell>
          <cell r="M1214">
            <v>89953892</v>
          </cell>
          <cell r="N1214" t="str">
            <v>CLP</v>
          </cell>
          <cell r="O1214">
            <v>73877</v>
          </cell>
          <cell r="P1214" t="str">
            <v>Compensado</v>
          </cell>
          <cell r="Q1214">
            <v>6004016</v>
          </cell>
          <cell r="R1214" t="str">
            <v>cañería de 3" a 4" de diámetro</v>
          </cell>
          <cell r="S1214">
            <v>0.43</v>
          </cell>
          <cell r="T1214" t="str">
            <v>ML</v>
          </cell>
          <cell r="U1214">
            <v>100766</v>
          </cell>
          <cell r="V1214" t="str">
            <v>CLP</v>
          </cell>
          <cell r="W1214">
            <v>43329</v>
          </cell>
          <cell r="X1214" t="str">
            <v>CLP</v>
          </cell>
          <cell r="Y1214">
            <v>50113867</v>
          </cell>
          <cell r="Z1214">
            <v>46.43</v>
          </cell>
        </row>
        <row r="1215">
          <cell r="A1215">
            <v>4600035317</v>
          </cell>
          <cell r="B1215" t="str">
            <v>FERROSTAAL CHILE S.A.C.</v>
          </cell>
          <cell r="C1215">
            <v>34865826405</v>
          </cell>
          <cell r="D1215" t="str">
            <v>Servicio Civil Mecánico PARO ERA 2025</v>
          </cell>
          <cell r="E1215">
            <v>4500355937</v>
          </cell>
          <cell r="F1215">
            <v>10</v>
          </cell>
          <cell r="G1215">
            <v>34865317617</v>
          </cell>
          <cell r="H1215">
            <v>508788</v>
          </cell>
          <cell r="I1215">
            <v>1001850725</v>
          </cell>
          <cell r="J1215" t="str">
            <v>Liberado</v>
          </cell>
          <cell r="K1215" t="str">
            <v>P25_ERA_G1_TV1_CP-50 PU PIPING</v>
          </cell>
          <cell r="L1215" t="str">
            <v>S4_08_4500355937</v>
          </cell>
          <cell r="M1215">
            <v>89953892</v>
          </cell>
          <cell r="N1215" t="str">
            <v>CLP</v>
          </cell>
          <cell r="O1215">
            <v>73877</v>
          </cell>
          <cell r="P1215" t="str">
            <v>Compensado</v>
          </cell>
          <cell r="Q1215">
            <v>6004017</v>
          </cell>
          <cell r="R1215" t="str">
            <v>cañería de 6" a 8" de diámetro</v>
          </cell>
          <cell r="S1215">
            <v>45.64</v>
          </cell>
          <cell r="T1215" t="str">
            <v>ML</v>
          </cell>
          <cell r="U1215">
            <v>193037</v>
          </cell>
          <cell r="V1215" t="str">
            <v>CLP</v>
          </cell>
          <cell r="W1215">
            <v>8810209</v>
          </cell>
          <cell r="X1215" t="str">
            <v>CLP</v>
          </cell>
          <cell r="Y1215">
            <v>50113867</v>
          </cell>
          <cell r="Z1215">
            <v>9440.25</v>
          </cell>
        </row>
        <row r="1216">
          <cell r="A1216">
            <v>4600035317</v>
          </cell>
          <cell r="B1216" t="str">
            <v>FERROSTAAL CHILE S.A.C.</v>
          </cell>
          <cell r="C1216">
            <v>34865826405</v>
          </cell>
          <cell r="D1216" t="str">
            <v>Servicio Civil Mecánico PARO ERA 2025</v>
          </cell>
          <cell r="E1216">
            <v>4500355937</v>
          </cell>
          <cell r="F1216">
            <v>10</v>
          </cell>
          <cell r="G1216">
            <v>34865317617</v>
          </cell>
          <cell r="H1216">
            <v>508788</v>
          </cell>
          <cell r="I1216">
            <v>1001850725</v>
          </cell>
          <cell r="J1216" t="str">
            <v>Liberado</v>
          </cell>
          <cell r="K1216" t="str">
            <v>P25_ERA_G1_TV1_CP-50 PU PIPING</v>
          </cell>
          <cell r="L1216" t="str">
            <v>S4_08_4500355937</v>
          </cell>
          <cell r="M1216">
            <v>89953892</v>
          </cell>
          <cell r="N1216" t="str">
            <v>CLP</v>
          </cell>
          <cell r="O1216">
            <v>73877</v>
          </cell>
          <cell r="P1216" t="str">
            <v>Compensado</v>
          </cell>
          <cell r="Q1216">
            <v>6018816</v>
          </cell>
          <cell r="R1216" t="str">
            <v>UN SW CARB STEEL CAÑ DE 1/2" A 1.1/2"</v>
          </cell>
          <cell r="S1216">
            <v>34</v>
          </cell>
          <cell r="T1216" t="str">
            <v>C/U</v>
          </cell>
          <cell r="U1216">
            <v>57132</v>
          </cell>
          <cell r="V1216" t="str">
            <v>CLP</v>
          </cell>
          <cell r="W1216">
            <v>1942488</v>
          </cell>
          <cell r="X1216" t="str">
            <v>CLP</v>
          </cell>
          <cell r="Y1216">
            <v>50113867</v>
          </cell>
          <cell r="Z1216">
            <v>2081.4</v>
          </cell>
        </row>
        <row r="1217">
          <cell r="A1217">
            <v>4600035317</v>
          </cell>
          <cell r="B1217" t="str">
            <v>FERROSTAAL CHILE S.A.C.</v>
          </cell>
          <cell r="C1217">
            <v>34865826405</v>
          </cell>
          <cell r="D1217" t="str">
            <v>Servicio Civil Mecánico PARO ERA 2025</v>
          </cell>
          <cell r="E1217">
            <v>4500355937</v>
          </cell>
          <cell r="F1217">
            <v>10</v>
          </cell>
          <cell r="G1217">
            <v>34865317617</v>
          </cell>
          <cell r="H1217">
            <v>508788</v>
          </cell>
          <cell r="I1217">
            <v>1001850725</v>
          </cell>
          <cell r="J1217" t="str">
            <v>Liberado</v>
          </cell>
          <cell r="K1217" t="str">
            <v>P25_ERA_G1_TV1_CP-50 PU PIPING</v>
          </cell>
          <cell r="L1217" t="str">
            <v>S4_08_4500355937</v>
          </cell>
          <cell r="M1217">
            <v>89953892</v>
          </cell>
          <cell r="N1217" t="str">
            <v>CLP</v>
          </cell>
          <cell r="O1217">
            <v>73877</v>
          </cell>
          <cell r="P1217" t="str">
            <v>Compensado</v>
          </cell>
          <cell r="Q1217">
            <v>6018820</v>
          </cell>
          <cell r="R1217" t="str">
            <v>UN SW CARB STEEL CAÑERÍA  2" A 2.1/2"</v>
          </cell>
          <cell r="S1217">
            <v>7</v>
          </cell>
          <cell r="T1217" t="str">
            <v>C/U</v>
          </cell>
          <cell r="U1217">
            <v>112989</v>
          </cell>
          <cell r="V1217" t="str">
            <v>CLP</v>
          </cell>
          <cell r="W1217">
            <v>790923</v>
          </cell>
          <cell r="X1217" t="str">
            <v>CLP</v>
          </cell>
          <cell r="Y1217">
            <v>50113867</v>
          </cell>
          <cell r="Z1217">
            <v>847.48</v>
          </cell>
        </row>
        <row r="1218">
          <cell r="A1218">
            <v>4600035317</v>
          </cell>
          <cell r="B1218" t="str">
            <v>FERROSTAAL CHILE S.A.C.</v>
          </cell>
          <cell r="C1218">
            <v>34865826405</v>
          </cell>
          <cell r="D1218" t="str">
            <v>Servicio Civil Mecánico PARO ERA 2025</v>
          </cell>
          <cell r="E1218">
            <v>4500355937</v>
          </cell>
          <cell r="F1218">
            <v>10</v>
          </cell>
          <cell r="G1218">
            <v>34865317617</v>
          </cell>
          <cell r="H1218">
            <v>508788</v>
          </cell>
          <cell r="I1218">
            <v>1001850725</v>
          </cell>
          <cell r="J1218" t="str">
            <v>Liberado</v>
          </cell>
          <cell r="K1218" t="str">
            <v>P25_ERA_G1_TV1_CP-50 PU PIPING</v>
          </cell>
          <cell r="L1218" t="str">
            <v>S4_08_4500355937</v>
          </cell>
          <cell r="M1218">
            <v>89953892</v>
          </cell>
          <cell r="N1218" t="str">
            <v>CLP</v>
          </cell>
          <cell r="O1218">
            <v>73877</v>
          </cell>
          <cell r="P1218" t="str">
            <v>Compensado</v>
          </cell>
          <cell r="Q1218">
            <v>6004029</v>
          </cell>
          <cell r="R1218" t="str">
            <v>cañería de  4" de diámetro</v>
          </cell>
          <cell r="S1218">
            <v>2</v>
          </cell>
          <cell r="T1218" t="str">
            <v>C/U</v>
          </cell>
          <cell r="U1218">
            <v>192667</v>
          </cell>
          <cell r="V1218" t="str">
            <v>CLP</v>
          </cell>
          <cell r="W1218">
            <v>385334</v>
          </cell>
          <cell r="X1218" t="str">
            <v>CLP</v>
          </cell>
          <cell r="Y1218">
            <v>50113867</v>
          </cell>
          <cell r="Z1218">
            <v>412.89</v>
          </cell>
        </row>
        <row r="1219">
          <cell r="A1219">
            <v>4600035317</v>
          </cell>
          <cell r="B1219" t="str">
            <v>FERROSTAAL CHILE S.A.C.</v>
          </cell>
          <cell r="C1219">
            <v>34865826405</v>
          </cell>
          <cell r="D1219" t="str">
            <v>Servicio Civil Mecánico PARO ERA 2025</v>
          </cell>
          <cell r="E1219">
            <v>4500355937</v>
          </cell>
          <cell r="F1219">
            <v>10</v>
          </cell>
          <cell r="G1219">
            <v>34865317617</v>
          </cell>
          <cell r="H1219">
            <v>508788</v>
          </cell>
          <cell r="I1219">
            <v>1001850725</v>
          </cell>
          <cell r="J1219" t="str">
            <v>Liberado</v>
          </cell>
          <cell r="K1219" t="str">
            <v>P25_ERA_G1_TV1_CP-50 PU PIPING</v>
          </cell>
          <cell r="L1219" t="str">
            <v>S4_08_4500355937</v>
          </cell>
          <cell r="M1219">
            <v>89953892</v>
          </cell>
          <cell r="N1219" t="str">
            <v>CLP</v>
          </cell>
          <cell r="O1219">
            <v>73877</v>
          </cell>
          <cell r="P1219" t="str">
            <v>Compensado</v>
          </cell>
          <cell r="Q1219">
            <v>6004030</v>
          </cell>
          <cell r="R1219" t="str">
            <v>cañería de  6" de diámetro</v>
          </cell>
          <cell r="S1219">
            <v>8</v>
          </cell>
          <cell r="T1219" t="str">
            <v>C/U</v>
          </cell>
          <cell r="U1219">
            <v>259174</v>
          </cell>
          <cell r="V1219" t="str">
            <v>CLP</v>
          </cell>
          <cell r="W1219">
            <v>2073392</v>
          </cell>
          <cell r="X1219" t="str">
            <v>CLP</v>
          </cell>
          <cell r="Y1219">
            <v>50113867</v>
          </cell>
          <cell r="Z1219">
            <v>2221.67</v>
          </cell>
        </row>
        <row r="1220">
          <cell r="A1220">
            <v>4600035317</v>
          </cell>
          <cell r="B1220" t="str">
            <v>FERROSTAAL CHILE S.A.C.</v>
          </cell>
          <cell r="C1220">
            <v>34865826405</v>
          </cell>
          <cell r="D1220" t="str">
            <v>Servicio Civil Mecánico PARO ERA 2025</v>
          </cell>
          <cell r="E1220">
            <v>4500355937</v>
          </cell>
          <cell r="F1220">
            <v>10</v>
          </cell>
          <cell r="G1220">
            <v>34865317617</v>
          </cell>
          <cell r="H1220">
            <v>508788</v>
          </cell>
          <cell r="I1220">
            <v>1001850725</v>
          </cell>
          <cell r="J1220" t="str">
            <v>Liberado</v>
          </cell>
          <cell r="K1220" t="str">
            <v>P25_ERA_G1_TV1_CP-50 PU PIPING</v>
          </cell>
          <cell r="L1220" t="str">
            <v>S4_08_4500355937</v>
          </cell>
          <cell r="M1220">
            <v>89953892</v>
          </cell>
          <cell r="N1220" t="str">
            <v>CLP</v>
          </cell>
          <cell r="O1220">
            <v>73877</v>
          </cell>
          <cell r="P1220" t="str">
            <v>Compensado</v>
          </cell>
          <cell r="Q1220">
            <v>6004031</v>
          </cell>
          <cell r="R1220" t="str">
            <v>cañería de 8" de diámetro</v>
          </cell>
          <cell r="S1220">
            <v>64</v>
          </cell>
          <cell r="T1220" t="str">
            <v>C/U</v>
          </cell>
          <cell r="U1220">
            <v>341154</v>
          </cell>
          <cell r="V1220" t="str">
            <v>CLP</v>
          </cell>
          <cell r="W1220">
            <v>21833856</v>
          </cell>
          <cell r="X1220" t="str">
            <v>CLP</v>
          </cell>
          <cell r="Y1220">
            <v>50113867</v>
          </cell>
          <cell r="Z1220">
            <v>23395.26</v>
          </cell>
        </row>
        <row r="1221">
          <cell r="A1221">
            <v>4600035317</v>
          </cell>
          <cell r="B1221" t="str">
            <v>FERROSTAAL CHILE S.A.C.</v>
          </cell>
          <cell r="C1221">
            <v>34865826405</v>
          </cell>
          <cell r="D1221" t="str">
            <v>Servicio Civil Mecánico PARO ERA 2025</v>
          </cell>
          <cell r="E1221">
            <v>4500355937</v>
          </cell>
          <cell r="F1221">
            <v>10</v>
          </cell>
          <cell r="G1221">
            <v>34865317617</v>
          </cell>
          <cell r="H1221">
            <v>508788</v>
          </cell>
          <cell r="I1221">
            <v>1001850725</v>
          </cell>
          <cell r="J1221" t="str">
            <v>Liberado</v>
          </cell>
          <cell r="K1221" t="str">
            <v>P25_ERA_G1_TV1_CP-50 PU PIPING</v>
          </cell>
          <cell r="L1221" t="str">
            <v>S4_08_4500355937</v>
          </cell>
          <cell r="M1221">
            <v>89953892</v>
          </cell>
          <cell r="N1221" t="str">
            <v>CLP</v>
          </cell>
          <cell r="O1221">
            <v>73877</v>
          </cell>
          <cell r="P1221" t="str">
            <v>Compensado</v>
          </cell>
          <cell r="Q1221">
            <v>24170</v>
          </cell>
          <cell r="R1221" t="str">
            <v>Fabricación y montaje de estructura.</v>
          </cell>
          <cell r="S1221">
            <v>2229.59</v>
          </cell>
          <cell r="T1221" t="str">
            <v>KG</v>
          </cell>
          <cell r="U1221">
            <v>10085</v>
          </cell>
          <cell r="V1221" t="str">
            <v>CLP</v>
          </cell>
          <cell r="W1221">
            <v>22485415</v>
          </cell>
          <cell r="X1221" t="str">
            <v>CLP</v>
          </cell>
          <cell r="Y1221">
            <v>50113867</v>
          </cell>
          <cell r="Z1221">
            <v>24093.41</v>
          </cell>
        </row>
        <row r="1222">
          <cell r="A1222">
            <v>4600035317</v>
          </cell>
          <cell r="B1222" t="str">
            <v>FERROSTAAL CHILE S.A.C.</v>
          </cell>
          <cell r="C1222">
            <v>34865826405</v>
          </cell>
          <cell r="D1222" t="str">
            <v>Servicio Civil Mecánico PARO ERA 2025</v>
          </cell>
          <cell r="E1222">
            <v>4500355937</v>
          </cell>
          <cell r="F1222">
            <v>10</v>
          </cell>
          <cell r="G1222">
            <v>34865317617</v>
          </cell>
          <cell r="H1222">
            <v>508788</v>
          </cell>
          <cell r="I1222">
            <v>1001850725</v>
          </cell>
          <cell r="J1222" t="str">
            <v>Liberado</v>
          </cell>
          <cell r="K1222" t="str">
            <v>P25_ERA_G1_TV1_CP-50 PU PIPING</v>
          </cell>
          <cell r="L1222" t="str">
            <v>S4_08_4500355937</v>
          </cell>
          <cell r="M1222">
            <v>89953892</v>
          </cell>
          <cell r="N1222" t="str">
            <v>CLP</v>
          </cell>
          <cell r="O1222">
            <v>73877</v>
          </cell>
          <cell r="P1222" t="str">
            <v>Compensado</v>
          </cell>
          <cell r="Q1222">
            <v>29032</v>
          </cell>
          <cell r="R1222" t="str">
            <v>SOLO DESMONTAJE de estructura</v>
          </cell>
          <cell r="S1222">
            <v>195.07</v>
          </cell>
          <cell r="T1222" t="str">
            <v>KG</v>
          </cell>
          <cell r="U1222">
            <v>2078</v>
          </cell>
          <cell r="V1222" t="str">
            <v>CLP</v>
          </cell>
          <cell r="W1222">
            <v>405355</v>
          </cell>
          <cell r="X1222" t="str">
            <v>CLP</v>
          </cell>
          <cell r="Y1222">
            <v>50113867</v>
          </cell>
          <cell r="Z1222">
            <v>434.34</v>
          </cell>
        </row>
        <row r="1223">
          <cell r="A1223">
            <v>4600035317</v>
          </cell>
          <cell r="B1223" t="str">
            <v>FERROSTAAL CHILE S.A.C.</v>
          </cell>
          <cell r="C1223">
            <v>34865826405</v>
          </cell>
          <cell r="D1223" t="str">
            <v>Servicio Civil Mecánico PARO ERA 2025</v>
          </cell>
          <cell r="E1223">
            <v>4500355937</v>
          </cell>
          <cell r="F1223">
            <v>10</v>
          </cell>
          <cell r="G1223">
            <v>34865317617</v>
          </cell>
          <cell r="H1223">
            <v>508788</v>
          </cell>
          <cell r="I1223">
            <v>1001850725</v>
          </cell>
          <cell r="J1223" t="str">
            <v>Liberado</v>
          </cell>
          <cell r="K1223" t="str">
            <v>P25_ERA_G1_TV1_CP-50 PU PIPING</v>
          </cell>
          <cell r="L1223" t="str">
            <v>S4_08_4500355937</v>
          </cell>
          <cell r="M1223">
            <v>89953892</v>
          </cell>
          <cell r="N1223" t="str">
            <v>CLP</v>
          </cell>
          <cell r="O1223">
            <v>73877</v>
          </cell>
          <cell r="P1223" t="str">
            <v>Compensado</v>
          </cell>
          <cell r="Q1223">
            <v>6011690</v>
          </cell>
          <cell r="R1223" t="str">
            <v>Pint Equip Cañ Sop&amp;EstrGral T°hasta60°C</v>
          </cell>
          <cell r="S1223">
            <v>109.31</v>
          </cell>
          <cell r="T1223" t="str">
            <v>M2</v>
          </cell>
          <cell r="U1223">
            <v>131780</v>
          </cell>
          <cell r="V1223" t="str">
            <v>CLP</v>
          </cell>
          <cell r="W1223">
            <v>14404872</v>
          </cell>
          <cell r="X1223" t="str">
            <v>CLP</v>
          </cell>
          <cell r="Y1223">
            <v>50113867</v>
          </cell>
          <cell r="Z1223">
            <v>15435</v>
          </cell>
        </row>
        <row r="1224">
          <cell r="A1224">
            <v>4600035317</v>
          </cell>
          <cell r="B1224" t="str">
            <v>FERROSTAAL CHILE S.A.C.</v>
          </cell>
          <cell r="C1224">
            <v>34865826405</v>
          </cell>
          <cell r="D1224" t="str">
            <v>Servicio Civil Mecánico PARO ERA 2025</v>
          </cell>
          <cell r="E1224">
            <v>4500355937</v>
          </cell>
          <cell r="F1224">
            <v>10</v>
          </cell>
          <cell r="G1224">
            <v>34865317617</v>
          </cell>
          <cell r="H1224">
            <v>508788</v>
          </cell>
          <cell r="I1224">
            <v>1001850725</v>
          </cell>
          <cell r="J1224" t="str">
            <v>Liberado</v>
          </cell>
          <cell r="K1224" t="str">
            <v>P25_ERA_G1_TV1_CP-50 PU PIPING</v>
          </cell>
          <cell r="L1224" t="str">
            <v>S4_08_4500355937</v>
          </cell>
          <cell r="M1224">
            <v>89953892</v>
          </cell>
          <cell r="N1224" t="str">
            <v>CLP</v>
          </cell>
          <cell r="O1224">
            <v>73877</v>
          </cell>
          <cell r="P1224" t="str">
            <v>Compensado</v>
          </cell>
          <cell r="Q1224">
            <v>6004012</v>
          </cell>
          <cell r="R1224" t="str">
            <v>de 1/2" a 2" Acero al carbono</v>
          </cell>
          <cell r="S1224">
            <v>20</v>
          </cell>
          <cell r="T1224" t="str">
            <v>C/U</v>
          </cell>
          <cell r="U1224">
            <v>229971</v>
          </cell>
          <cell r="V1224" t="str">
            <v>CLP</v>
          </cell>
          <cell r="W1224">
            <v>4599420</v>
          </cell>
          <cell r="X1224" t="str">
            <v>CLP</v>
          </cell>
          <cell r="Y1224">
            <v>50113867</v>
          </cell>
          <cell r="Z1224">
            <v>4928.34</v>
          </cell>
        </row>
        <row r="1225">
          <cell r="A1225">
            <v>4600035317</v>
          </cell>
          <cell r="B1225" t="str">
            <v>FERROSTAAL CHILE S.A.C.</v>
          </cell>
          <cell r="C1225">
            <v>34865826405</v>
          </cell>
          <cell r="D1225" t="str">
            <v>Servicio Civil Mecánico PARO ERA 2025</v>
          </cell>
          <cell r="E1225">
            <v>4500355937</v>
          </cell>
          <cell r="F1225">
            <v>10</v>
          </cell>
          <cell r="G1225">
            <v>34865317617</v>
          </cell>
          <cell r="H1225">
            <v>508788</v>
          </cell>
          <cell r="I1225">
            <v>1001850726</v>
          </cell>
          <cell r="J1225" t="str">
            <v>Liberado</v>
          </cell>
          <cell r="K1225" t="str">
            <v>P25_ERA_G1_TV1_CP-51 PU PIPING</v>
          </cell>
          <cell r="L1225" t="str">
            <v>S3_08_4500355937</v>
          </cell>
          <cell r="M1225">
            <v>5162004</v>
          </cell>
          <cell r="N1225" t="str">
            <v>CLP</v>
          </cell>
          <cell r="O1225">
            <v>73845</v>
          </cell>
          <cell r="P1225" t="str">
            <v>Compensado</v>
          </cell>
          <cell r="Q1225">
            <v>6016707</v>
          </cell>
          <cell r="R1225" t="str">
            <v>hasta 4" de diámetro</v>
          </cell>
          <cell r="S1225">
            <v>1</v>
          </cell>
          <cell r="T1225" t="str">
            <v>C/U</v>
          </cell>
          <cell r="U1225">
            <v>111789</v>
          </cell>
          <cell r="V1225" t="str">
            <v>CLP</v>
          </cell>
          <cell r="W1225">
            <v>111789</v>
          </cell>
          <cell r="X1225" t="str">
            <v>CLP</v>
          </cell>
          <cell r="Y1225">
            <v>50113868</v>
          </cell>
          <cell r="Z1225">
            <v>119.78</v>
          </cell>
        </row>
        <row r="1226">
          <cell r="A1226">
            <v>4600035317</v>
          </cell>
          <cell r="B1226" t="str">
            <v>FERROSTAAL CHILE S.A.C.</v>
          </cell>
          <cell r="C1226">
            <v>34865826405</v>
          </cell>
          <cell r="D1226" t="str">
            <v>Servicio Civil Mecánico PARO ERA 2025</v>
          </cell>
          <cell r="E1226">
            <v>4500355937</v>
          </cell>
          <cell r="F1226">
            <v>10</v>
          </cell>
          <cell r="G1226">
            <v>34865317617</v>
          </cell>
          <cell r="H1226">
            <v>508788</v>
          </cell>
          <cell r="I1226">
            <v>1001850726</v>
          </cell>
          <cell r="J1226" t="str">
            <v>Liberado</v>
          </cell>
          <cell r="K1226" t="str">
            <v>P25_ERA_G1_TV1_CP-51 PU PIPING</v>
          </cell>
          <cell r="L1226" t="str">
            <v>S3_08_4500355937</v>
          </cell>
          <cell r="M1226">
            <v>5162004</v>
          </cell>
          <cell r="N1226" t="str">
            <v>CLP</v>
          </cell>
          <cell r="O1226">
            <v>73845</v>
          </cell>
          <cell r="P1226" t="str">
            <v>Compensado</v>
          </cell>
          <cell r="Q1226">
            <v>6004016</v>
          </cell>
          <cell r="R1226" t="str">
            <v>cañería de 3" a 4" de diámetro</v>
          </cell>
          <cell r="S1226">
            <v>6.47</v>
          </cell>
          <cell r="T1226" t="str">
            <v>ML</v>
          </cell>
          <cell r="U1226">
            <v>88536</v>
          </cell>
          <cell r="V1226" t="str">
            <v>CLP</v>
          </cell>
          <cell r="W1226">
            <v>572828</v>
          </cell>
          <cell r="X1226" t="str">
            <v>CLP</v>
          </cell>
          <cell r="Y1226">
            <v>50113868</v>
          </cell>
          <cell r="Z1226">
            <v>613.79</v>
          </cell>
        </row>
        <row r="1227">
          <cell r="A1227">
            <v>4600035317</v>
          </cell>
          <cell r="B1227" t="str">
            <v>FERROSTAAL CHILE S.A.C.</v>
          </cell>
          <cell r="C1227">
            <v>34865826405</v>
          </cell>
          <cell r="D1227" t="str">
            <v>Servicio Civil Mecánico PARO ERA 2025</v>
          </cell>
          <cell r="E1227">
            <v>4500355937</v>
          </cell>
          <cell r="F1227">
            <v>10</v>
          </cell>
          <cell r="G1227">
            <v>34865317617</v>
          </cell>
          <cell r="H1227">
            <v>508788</v>
          </cell>
          <cell r="I1227">
            <v>1001850726</v>
          </cell>
          <cell r="J1227" t="str">
            <v>Liberado</v>
          </cell>
          <cell r="K1227" t="str">
            <v>P25_ERA_G1_TV1_CP-51 PU PIPING</v>
          </cell>
          <cell r="L1227" t="str">
            <v>S3_08_4500355937</v>
          </cell>
          <cell r="M1227">
            <v>5162004</v>
          </cell>
          <cell r="N1227" t="str">
            <v>CLP</v>
          </cell>
          <cell r="O1227">
            <v>73845</v>
          </cell>
          <cell r="P1227" t="str">
            <v>Compensado</v>
          </cell>
          <cell r="Q1227">
            <v>6004016</v>
          </cell>
          <cell r="R1227" t="str">
            <v>cañería de 3" a 4" de diámetro</v>
          </cell>
          <cell r="S1227">
            <v>6.47</v>
          </cell>
          <cell r="T1227" t="str">
            <v>ML</v>
          </cell>
          <cell r="U1227">
            <v>100766</v>
          </cell>
          <cell r="V1227" t="str">
            <v>CLP</v>
          </cell>
          <cell r="W1227">
            <v>651956</v>
          </cell>
          <cell r="X1227" t="str">
            <v>CLP</v>
          </cell>
          <cell r="Y1227">
            <v>50113868</v>
          </cell>
          <cell r="Z1227">
            <v>698.58</v>
          </cell>
        </row>
        <row r="1228">
          <cell r="A1228">
            <v>4600035317</v>
          </cell>
          <cell r="B1228" t="str">
            <v>FERROSTAAL CHILE S.A.C.</v>
          </cell>
          <cell r="C1228">
            <v>34865826405</v>
          </cell>
          <cell r="D1228" t="str">
            <v>Servicio Civil Mecánico PARO ERA 2025</v>
          </cell>
          <cell r="E1228">
            <v>4500355937</v>
          </cell>
          <cell r="F1228">
            <v>10</v>
          </cell>
          <cell r="G1228">
            <v>34865317617</v>
          </cell>
          <cell r="H1228">
            <v>508788</v>
          </cell>
          <cell r="I1228">
            <v>1001850726</v>
          </cell>
          <cell r="J1228" t="str">
            <v>Liberado</v>
          </cell>
          <cell r="K1228" t="str">
            <v>P25_ERA_G1_TV1_CP-51 PU PIPING</v>
          </cell>
          <cell r="L1228" t="str">
            <v>S3_08_4500355937</v>
          </cell>
          <cell r="M1228">
            <v>5162004</v>
          </cell>
          <cell r="N1228" t="str">
            <v>CLP</v>
          </cell>
          <cell r="O1228">
            <v>73845</v>
          </cell>
          <cell r="P1228" t="str">
            <v>Compensado</v>
          </cell>
          <cell r="Q1228">
            <v>6004029</v>
          </cell>
          <cell r="R1228" t="str">
            <v>cañería de  4" de diámetro</v>
          </cell>
          <cell r="S1228">
            <v>8</v>
          </cell>
          <cell r="T1228" t="str">
            <v>C/U</v>
          </cell>
          <cell r="U1228">
            <v>380380</v>
          </cell>
          <cell r="V1228" t="str">
            <v>CLP</v>
          </cell>
          <cell r="W1228">
            <v>3043040</v>
          </cell>
          <cell r="X1228" t="str">
            <v>CLP</v>
          </cell>
          <cell r="Y1228">
            <v>50113868</v>
          </cell>
          <cell r="Z1228">
            <v>3260.66</v>
          </cell>
        </row>
        <row r="1229">
          <cell r="A1229">
            <v>4600035317</v>
          </cell>
          <cell r="B1229" t="str">
            <v>FERROSTAAL CHILE S.A.C.</v>
          </cell>
          <cell r="C1229">
            <v>34865826405</v>
          </cell>
          <cell r="D1229" t="str">
            <v>Servicio Civil Mecánico PARO ERA 2025</v>
          </cell>
          <cell r="E1229">
            <v>4500355937</v>
          </cell>
          <cell r="F1229">
            <v>10</v>
          </cell>
          <cell r="G1229">
            <v>34865317617</v>
          </cell>
          <cell r="H1229">
            <v>508788</v>
          </cell>
          <cell r="I1229">
            <v>1001850726</v>
          </cell>
          <cell r="J1229" t="str">
            <v>Liberado</v>
          </cell>
          <cell r="K1229" t="str">
            <v>P25_ERA_G1_TV1_CP-51 PU PIPING</v>
          </cell>
          <cell r="L1229" t="str">
            <v>S3_08_4500355937</v>
          </cell>
          <cell r="M1229">
            <v>5162004</v>
          </cell>
          <cell r="N1229" t="str">
            <v>CLP</v>
          </cell>
          <cell r="O1229">
            <v>73845</v>
          </cell>
          <cell r="P1229" t="str">
            <v>Compensado</v>
          </cell>
          <cell r="Q1229">
            <v>6004062</v>
          </cell>
          <cell r="R1229" t="str">
            <v>de 4" a 6" de diámetro</v>
          </cell>
          <cell r="S1229">
            <v>6.47</v>
          </cell>
          <cell r="T1229" t="str">
            <v>ML</v>
          </cell>
          <cell r="U1229">
            <v>41506</v>
          </cell>
          <cell r="V1229" t="str">
            <v>CLP</v>
          </cell>
          <cell r="W1229">
            <v>268544</v>
          </cell>
          <cell r="X1229" t="str">
            <v>CLP</v>
          </cell>
          <cell r="Y1229">
            <v>50113868</v>
          </cell>
          <cell r="Z1229">
            <v>287.75</v>
          </cell>
        </row>
        <row r="1230">
          <cell r="A1230">
            <v>4600035317</v>
          </cell>
          <cell r="B1230" t="str">
            <v>FERROSTAAL CHILE S.A.C.</v>
          </cell>
          <cell r="C1230">
            <v>34865826405</v>
          </cell>
          <cell r="D1230" t="str">
            <v>Servicio Civil Mecánico PARO ERA 2025</v>
          </cell>
          <cell r="E1230">
            <v>4500355937</v>
          </cell>
          <cell r="F1230">
            <v>10</v>
          </cell>
          <cell r="G1230">
            <v>34865317617</v>
          </cell>
          <cell r="H1230">
            <v>508788</v>
          </cell>
          <cell r="I1230">
            <v>1001850726</v>
          </cell>
          <cell r="J1230" t="str">
            <v>Liberado</v>
          </cell>
          <cell r="K1230" t="str">
            <v>P25_ERA_G1_TV1_CP-51 PU PIPING</v>
          </cell>
          <cell r="L1230" t="str">
            <v>S3_08_4500355937</v>
          </cell>
          <cell r="M1230">
            <v>5162004</v>
          </cell>
          <cell r="N1230" t="str">
            <v>CLP</v>
          </cell>
          <cell r="O1230">
            <v>73845</v>
          </cell>
          <cell r="P1230" t="str">
            <v>Compensado</v>
          </cell>
          <cell r="Q1230">
            <v>6004062</v>
          </cell>
          <cell r="R1230" t="str">
            <v>de 4" a 6" de diámetro</v>
          </cell>
          <cell r="S1230">
            <v>6.47</v>
          </cell>
          <cell r="T1230" t="str">
            <v>ML</v>
          </cell>
          <cell r="U1230">
            <v>79420</v>
          </cell>
          <cell r="V1230" t="str">
            <v>CLP</v>
          </cell>
          <cell r="W1230">
            <v>513847</v>
          </cell>
          <cell r="X1230" t="str">
            <v>CLP</v>
          </cell>
          <cell r="Y1230">
            <v>50113868</v>
          </cell>
          <cell r="Z1230">
            <v>550.59</v>
          </cell>
        </row>
        <row r="1231">
          <cell r="A1231">
            <v>4600035317</v>
          </cell>
          <cell r="B1231" t="str">
            <v>FERROSTAAL CHILE S.A.C.</v>
          </cell>
          <cell r="C1231">
            <v>34865826405</v>
          </cell>
          <cell r="D1231" t="str">
            <v>Servicio Civil Mecánico PARO ERA 2025</v>
          </cell>
          <cell r="E1231">
            <v>4500355937</v>
          </cell>
          <cell r="F1231">
            <v>10</v>
          </cell>
          <cell r="G1231">
            <v>34865317617</v>
          </cell>
          <cell r="H1231">
            <v>508788</v>
          </cell>
          <cell r="I1231">
            <v>1001850727</v>
          </cell>
          <cell r="J1231" t="str">
            <v>Liberado</v>
          </cell>
          <cell r="K1231" t="str">
            <v>P25_ERA_G1_TV1_CP-52 PU PIPING</v>
          </cell>
          <cell r="L1231" t="str">
            <v>S3_08_4500355937</v>
          </cell>
          <cell r="M1231">
            <v>2029863</v>
          </cell>
          <cell r="N1231" t="str">
            <v>CLP</v>
          </cell>
          <cell r="O1231">
            <v>73845</v>
          </cell>
          <cell r="P1231" t="str">
            <v>Compensado</v>
          </cell>
          <cell r="Q1231">
            <v>6004016</v>
          </cell>
          <cell r="R1231" t="str">
            <v>cañería de 3" a 4" de diámetro</v>
          </cell>
          <cell r="S1231">
            <v>5.49</v>
          </cell>
          <cell r="T1231" t="str">
            <v>ML</v>
          </cell>
          <cell r="U1231">
            <v>88536</v>
          </cell>
          <cell r="V1231" t="str">
            <v>CLP</v>
          </cell>
          <cell r="W1231">
            <v>486063</v>
          </cell>
          <cell r="X1231" t="str">
            <v>CLP</v>
          </cell>
          <cell r="Y1231">
            <v>50113869</v>
          </cell>
          <cell r="Z1231">
            <v>520.82000000000005</v>
          </cell>
        </row>
        <row r="1232">
          <cell r="A1232">
            <v>4600035317</v>
          </cell>
          <cell r="B1232" t="str">
            <v>FERROSTAAL CHILE S.A.C.</v>
          </cell>
          <cell r="C1232">
            <v>34865826405</v>
          </cell>
          <cell r="D1232" t="str">
            <v>Servicio Civil Mecánico PARO ERA 2025</v>
          </cell>
          <cell r="E1232">
            <v>4500355937</v>
          </cell>
          <cell r="F1232">
            <v>10</v>
          </cell>
          <cell r="G1232">
            <v>34865317617</v>
          </cell>
          <cell r="H1232">
            <v>508788</v>
          </cell>
          <cell r="I1232">
            <v>1001850727</v>
          </cell>
          <cell r="J1232" t="str">
            <v>Liberado</v>
          </cell>
          <cell r="K1232" t="str">
            <v>P25_ERA_G1_TV1_CP-52 PU PIPING</v>
          </cell>
          <cell r="L1232" t="str">
            <v>S3_08_4500355937</v>
          </cell>
          <cell r="M1232">
            <v>2029863</v>
          </cell>
          <cell r="N1232" t="str">
            <v>CLP</v>
          </cell>
          <cell r="O1232">
            <v>73845</v>
          </cell>
          <cell r="P1232" t="str">
            <v>Compensado</v>
          </cell>
          <cell r="Q1232">
            <v>6004016</v>
          </cell>
          <cell r="R1232" t="str">
            <v>cañería de 3" a 4" de diámetro</v>
          </cell>
          <cell r="S1232">
            <v>5.49</v>
          </cell>
          <cell r="T1232" t="str">
            <v>ML</v>
          </cell>
          <cell r="U1232">
            <v>100766</v>
          </cell>
          <cell r="V1232" t="str">
            <v>CLP</v>
          </cell>
          <cell r="W1232">
            <v>553205</v>
          </cell>
          <cell r="X1232" t="str">
            <v>CLP</v>
          </cell>
          <cell r="Y1232">
            <v>50113869</v>
          </cell>
          <cell r="Z1232">
            <v>592.77</v>
          </cell>
        </row>
        <row r="1233">
          <cell r="A1233">
            <v>4600035317</v>
          </cell>
          <cell r="B1233" t="str">
            <v>FERROSTAAL CHILE S.A.C.</v>
          </cell>
          <cell r="C1233">
            <v>34865826405</v>
          </cell>
          <cell r="D1233" t="str">
            <v>Servicio Civil Mecánico PARO ERA 2025</v>
          </cell>
          <cell r="E1233">
            <v>4500355937</v>
          </cell>
          <cell r="F1233">
            <v>10</v>
          </cell>
          <cell r="G1233">
            <v>34865317617</v>
          </cell>
          <cell r="H1233">
            <v>508788</v>
          </cell>
          <cell r="I1233">
            <v>1001850727</v>
          </cell>
          <cell r="J1233" t="str">
            <v>Liberado</v>
          </cell>
          <cell r="K1233" t="str">
            <v>P25_ERA_G1_TV1_CP-52 PU PIPING</v>
          </cell>
          <cell r="L1233" t="str">
            <v>S3_08_4500355937</v>
          </cell>
          <cell r="M1233">
            <v>2029863</v>
          </cell>
          <cell r="N1233" t="str">
            <v>CLP</v>
          </cell>
          <cell r="O1233">
            <v>73845</v>
          </cell>
          <cell r="P1233" t="str">
            <v>Compensado</v>
          </cell>
          <cell r="Q1233">
            <v>6004028</v>
          </cell>
          <cell r="R1233" t="str">
            <v>cañería de 3" de diámetro</v>
          </cell>
          <cell r="S1233">
            <v>5</v>
          </cell>
          <cell r="T1233" t="str">
            <v>C/U</v>
          </cell>
          <cell r="U1233">
            <v>163329</v>
          </cell>
          <cell r="V1233" t="str">
            <v>CLP</v>
          </cell>
          <cell r="W1233">
            <v>816645</v>
          </cell>
          <cell r="X1233" t="str">
            <v>CLP</v>
          </cell>
          <cell r="Y1233">
            <v>50113869</v>
          </cell>
          <cell r="Z1233">
            <v>875.05</v>
          </cell>
        </row>
        <row r="1234">
          <cell r="A1234">
            <v>4600035317</v>
          </cell>
          <cell r="B1234" t="str">
            <v>FERROSTAAL CHILE S.A.C.</v>
          </cell>
          <cell r="C1234">
            <v>34865826405</v>
          </cell>
          <cell r="D1234" t="str">
            <v>Servicio Civil Mecánico PARO ERA 2025</v>
          </cell>
          <cell r="E1234">
            <v>4500355937</v>
          </cell>
          <cell r="F1234">
            <v>10</v>
          </cell>
          <cell r="G1234">
            <v>34865317617</v>
          </cell>
          <cell r="H1234">
            <v>508788</v>
          </cell>
          <cell r="I1234">
            <v>1001850727</v>
          </cell>
          <cell r="J1234" t="str">
            <v>Liberado</v>
          </cell>
          <cell r="K1234" t="str">
            <v>P25_ERA_G1_TV1_CP-52 PU PIPING</v>
          </cell>
          <cell r="L1234" t="str">
            <v>S3_08_4500355937</v>
          </cell>
          <cell r="M1234">
            <v>2029863</v>
          </cell>
          <cell r="N1234" t="str">
            <v>CLP</v>
          </cell>
          <cell r="O1234">
            <v>73845</v>
          </cell>
          <cell r="P1234" t="str">
            <v>Compensado</v>
          </cell>
          <cell r="Q1234">
            <v>6011690</v>
          </cell>
          <cell r="R1234" t="str">
            <v>Pint Equip Cañ Sop&amp;EstrGral T°hasta60°C</v>
          </cell>
          <cell r="S1234">
            <v>1.32</v>
          </cell>
          <cell r="T1234" t="str">
            <v>M2</v>
          </cell>
          <cell r="U1234">
            <v>131780</v>
          </cell>
          <cell r="V1234" t="str">
            <v>CLP</v>
          </cell>
          <cell r="W1234">
            <v>173950</v>
          </cell>
          <cell r="X1234" t="str">
            <v>CLP</v>
          </cell>
          <cell r="Y1234">
            <v>50113869</v>
          </cell>
          <cell r="Z1234">
            <v>186.39</v>
          </cell>
        </row>
        <row r="1235">
          <cell r="A1235">
            <v>4600035317</v>
          </cell>
          <cell r="B1235" t="str">
            <v>FERROSTAAL CHILE S.A.C.</v>
          </cell>
          <cell r="C1235">
            <v>34865826405</v>
          </cell>
          <cell r="D1235" t="str">
            <v>Servicio Civil Mecánico PARO ERA 2025</v>
          </cell>
          <cell r="E1235">
            <v>4500355937</v>
          </cell>
          <cell r="F1235">
            <v>10</v>
          </cell>
          <cell r="G1235">
            <v>34865317617</v>
          </cell>
          <cell r="H1235">
            <v>508788</v>
          </cell>
          <cell r="I1235">
            <v>1001850728</v>
          </cell>
          <cell r="J1235" t="str">
            <v>Liberado</v>
          </cell>
          <cell r="K1235" t="str">
            <v>P25_ERA_G1_TV1_CP-53 PU PIPING</v>
          </cell>
          <cell r="L1235" t="str">
            <v>S3_08_4500355937</v>
          </cell>
          <cell r="M1235">
            <v>413149</v>
          </cell>
          <cell r="N1235" t="str">
            <v>CLP</v>
          </cell>
          <cell r="O1235">
            <v>73845</v>
          </cell>
          <cell r="P1235" t="str">
            <v>Compensado</v>
          </cell>
          <cell r="Q1235">
            <v>6004015</v>
          </cell>
          <cell r="R1235" t="str">
            <v>cañería de 1/2" hasta 2.1/2" de diámetro</v>
          </cell>
          <cell r="S1235">
            <v>1.1599999999999999</v>
          </cell>
          <cell r="T1235" t="str">
            <v>ML</v>
          </cell>
          <cell r="U1235">
            <v>66499</v>
          </cell>
          <cell r="V1235" t="str">
            <v>CLP</v>
          </cell>
          <cell r="W1235">
            <v>77139</v>
          </cell>
          <cell r="X1235" t="str">
            <v>CLP</v>
          </cell>
          <cell r="Y1235">
            <v>50113870</v>
          </cell>
          <cell r="Z1235">
            <v>82.66</v>
          </cell>
        </row>
        <row r="1236">
          <cell r="A1236">
            <v>4600035317</v>
          </cell>
          <cell r="B1236" t="str">
            <v>FERROSTAAL CHILE S.A.C.</v>
          </cell>
          <cell r="C1236">
            <v>34865826405</v>
          </cell>
          <cell r="D1236" t="str">
            <v>Servicio Civil Mecánico PARO ERA 2025</v>
          </cell>
          <cell r="E1236">
            <v>4500355937</v>
          </cell>
          <cell r="F1236">
            <v>10</v>
          </cell>
          <cell r="G1236">
            <v>34865317617</v>
          </cell>
          <cell r="H1236">
            <v>508788</v>
          </cell>
          <cell r="I1236">
            <v>1001850728</v>
          </cell>
          <cell r="J1236" t="str">
            <v>Liberado</v>
          </cell>
          <cell r="K1236" t="str">
            <v>P25_ERA_G1_TV1_CP-53 PU PIPING</v>
          </cell>
          <cell r="L1236" t="str">
            <v>S3_08_4500355937</v>
          </cell>
          <cell r="M1236">
            <v>413149</v>
          </cell>
          <cell r="N1236" t="str">
            <v>CLP</v>
          </cell>
          <cell r="O1236">
            <v>73845</v>
          </cell>
          <cell r="P1236" t="str">
            <v>Compensado</v>
          </cell>
          <cell r="Q1236">
            <v>6004015</v>
          </cell>
          <cell r="R1236" t="str">
            <v>cañería de 1/2" hasta 2.1/2" de diámetro</v>
          </cell>
          <cell r="S1236">
            <v>1.1599999999999999</v>
          </cell>
          <cell r="T1236" t="str">
            <v>ML</v>
          </cell>
          <cell r="U1236">
            <v>74407</v>
          </cell>
          <cell r="V1236" t="str">
            <v>CLP</v>
          </cell>
          <cell r="W1236">
            <v>86312</v>
          </cell>
          <cell r="X1236" t="str">
            <v>CLP</v>
          </cell>
          <cell r="Y1236">
            <v>50113870</v>
          </cell>
          <cell r="Z1236">
            <v>92.48</v>
          </cell>
        </row>
        <row r="1237">
          <cell r="A1237">
            <v>4600035317</v>
          </cell>
          <cell r="B1237" t="str">
            <v>FERROSTAAL CHILE S.A.C.</v>
          </cell>
          <cell r="C1237">
            <v>34865826405</v>
          </cell>
          <cell r="D1237" t="str">
            <v>Servicio Civil Mecánico PARO ERA 2025</v>
          </cell>
          <cell r="E1237">
            <v>4500355937</v>
          </cell>
          <cell r="F1237">
            <v>10</v>
          </cell>
          <cell r="G1237">
            <v>34865317617</v>
          </cell>
          <cell r="H1237">
            <v>508788</v>
          </cell>
          <cell r="I1237">
            <v>1001850728</v>
          </cell>
          <cell r="J1237" t="str">
            <v>Liberado</v>
          </cell>
          <cell r="K1237" t="str">
            <v>P25_ERA_G1_TV1_CP-53 PU PIPING</v>
          </cell>
          <cell r="L1237" t="str">
            <v>S3_08_4500355937</v>
          </cell>
          <cell r="M1237">
            <v>413149</v>
          </cell>
          <cell r="N1237" t="str">
            <v>CLP</v>
          </cell>
          <cell r="O1237">
            <v>73845</v>
          </cell>
          <cell r="P1237" t="str">
            <v>Compensado</v>
          </cell>
          <cell r="Q1237">
            <v>6018820</v>
          </cell>
          <cell r="R1237" t="str">
            <v>UN SW CARB STEEL CAÑERÍA  2" A 2.1/2"</v>
          </cell>
          <cell r="S1237">
            <v>2</v>
          </cell>
          <cell r="T1237" t="str">
            <v>C/U</v>
          </cell>
          <cell r="U1237">
            <v>112989</v>
          </cell>
          <cell r="V1237" t="str">
            <v>CLP</v>
          </cell>
          <cell r="W1237">
            <v>225978</v>
          </cell>
          <cell r="X1237" t="str">
            <v>CLP</v>
          </cell>
          <cell r="Y1237">
            <v>50113870</v>
          </cell>
          <cell r="Z1237">
            <v>242.14</v>
          </cell>
        </row>
        <row r="1238">
          <cell r="A1238">
            <v>4600035317</v>
          </cell>
          <cell r="B1238" t="str">
            <v>FERROSTAAL CHILE S.A.C.</v>
          </cell>
          <cell r="C1238">
            <v>34865826405</v>
          </cell>
          <cell r="D1238" t="str">
            <v>Servicio Civil Mecánico PARO ERA 2025</v>
          </cell>
          <cell r="E1238">
            <v>4500355937</v>
          </cell>
          <cell r="F1238">
            <v>10</v>
          </cell>
          <cell r="G1238">
            <v>34865317617</v>
          </cell>
          <cell r="H1238">
            <v>508788</v>
          </cell>
          <cell r="I1238">
            <v>1001850728</v>
          </cell>
          <cell r="J1238" t="str">
            <v>Liberado</v>
          </cell>
          <cell r="K1238" t="str">
            <v>P25_ERA_G1_TV1_CP-53 PU PIPING</v>
          </cell>
          <cell r="L1238" t="str">
            <v>S3_08_4500355937</v>
          </cell>
          <cell r="M1238">
            <v>413149</v>
          </cell>
          <cell r="N1238" t="str">
            <v>CLP</v>
          </cell>
          <cell r="O1238">
            <v>73845</v>
          </cell>
          <cell r="P1238" t="str">
            <v>Compensado</v>
          </cell>
          <cell r="Q1238">
            <v>6011690</v>
          </cell>
          <cell r="R1238" t="str">
            <v>Pint Equip Cañ Sop&amp;EstrGral T°hasta60°C</v>
          </cell>
          <cell r="S1238">
            <v>0.18</v>
          </cell>
          <cell r="T1238" t="str">
            <v>M2</v>
          </cell>
          <cell r="U1238">
            <v>131780</v>
          </cell>
          <cell r="V1238" t="str">
            <v>CLP</v>
          </cell>
          <cell r="W1238">
            <v>23720</v>
          </cell>
          <cell r="X1238" t="str">
            <v>CLP</v>
          </cell>
          <cell r="Y1238">
            <v>50113870</v>
          </cell>
          <cell r="Z1238">
            <v>25.42</v>
          </cell>
        </row>
        <row r="1239">
          <cell r="A1239">
            <v>4600035317</v>
          </cell>
          <cell r="B1239" t="str">
            <v>FERROSTAAL CHILE S.A.C.</v>
          </cell>
          <cell r="C1239">
            <v>34865826405</v>
          </cell>
          <cell r="D1239" t="str">
            <v>Servicio Civil Mecánico PARO ERA 2025</v>
          </cell>
          <cell r="E1239">
            <v>4500355937</v>
          </cell>
          <cell r="F1239">
            <v>10</v>
          </cell>
          <cell r="G1239">
            <v>34865317617</v>
          </cell>
          <cell r="H1239">
            <v>508788</v>
          </cell>
          <cell r="I1239">
            <v>1001850729</v>
          </cell>
          <cell r="J1239" t="str">
            <v>Liberado</v>
          </cell>
          <cell r="K1239" t="str">
            <v>P25_ERA_G1_TV1_CP-54 PU PIPING</v>
          </cell>
          <cell r="L1239" t="str">
            <v>S3_08_4500355937</v>
          </cell>
          <cell r="M1239">
            <v>2556294</v>
          </cell>
          <cell r="N1239" t="str">
            <v>CLP</v>
          </cell>
          <cell r="O1239">
            <v>73845</v>
          </cell>
          <cell r="P1239" t="str">
            <v>Compensado</v>
          </cell>
          <cell r="Q1239">
            <v>6004018</v>
          </cell>
          <cell r="R1239" t="str">
            <v>cañería de 10" a 12" de diámetro</v>
          </cell>
          <cell r="S1239">
            <v>2</v>
          </cell>
          <cell r="T1239" t="str">
            <v>ML</v>
          </cell>
          <cell r="U1239">
            <v>251281</v>
          </cell>
          <cell r="V1239" t="str">
            <v>CLP</v>
          </cell>
          <cell r="W1239">
            <v>502562</v>
          </cell>
          <cell r="X1239" t="str">
            <v>CLP</v>
          </cell>
          <cell r="Y1239">
            <v>50113871</v>
          </cell>
          <cell r="Z1239">
            <v>538.5</v>
          </cell>
        </row>
        <row r="1240">
          <cell r="A1240">
            <v>4600035317</v>
          </cell>
          <cell r="B1240" t="str">
            <v>FERROSTAAL CHILE S.A.C.</v>
          </cell>
          <cell r="C1240">
            <v>34865826405</v>
          </cell>
          <cell r="D1240" t="str">
            <v>Servicio Civil Mecánico PARO ERA 2025</v>
          </cell>
          <cell r="E1240">
            <v>4500355937</v>
          </cell>
          <cell r="F1240">
            <v>10</v>
          </cell>
          <cell r="G1240">
            <v>34865317617</v>
          </cell>
          <cell r="H1240">
            <v>508788</v>
          </cell>
          <cell r="I1240">
            <v>1001850729</v>
          </cell>
          <cell r="J1240" t="str">
            <v>Liberado</v>
          </cell>
          <cell r="K1240" t="str">
            <v>P25_ERA_G1_TV1_CP-54 PU PIPING</v>
          </cell>
          <cell r="L1240" t="str">
            <v>S3_08_4500355937</v>
          </cell>
          <cell r="M1240">
            <v>2556294</v>
          </cell>
          <cell r="N1240" t="str">
            <v>CLP</v>
          </cell>
          <cell r="O1240">
            <v>73845</v>
          </cell>
          <cell r="P1240" t="str">
            <v>Compensado</v>
          </cell>
          <cell r="Q1240">
            <v>6004018</v>
          </cell>
          <cell r="R1240" t="str">
            <v>cañería de 10" a 12" de diámetro</v>
          </cell>
          <cell r="S1240">
            <v>2</v>
          </cell>
          <cell r="T1240" t="str">
            <v>ML</v>
          </cell>
          <cell r="U1240">
            <v>284032</v>
          </cell>
          <cell r="V1240" t="str">
            <v>CLP</v>
          </cell>
          <cell r="W1240">
            <v>568064</v>
          </cell>
          <cell r="X1240" t="str">
            <v>CLP</v>
          </cell>
          <cell r="Y1240">
            <v>50113871</v>
          </cell>
          <cell r="Z1240">
            <v>608.69000000000005</v>
          </cell>
        </row>
        <row r="1241">
          <cell r="A1241">
            <v>4600035317</v>
          </cell>
          <cell r="B1241" t="str">
            <v>FERROSTAAL CHILE S.A.C.</v>
          </cell>
          <cell r="C1241">
            <v>34865826405</v>
          </cell>
          <cell r="D1241" t="str">
            <v>Servicio Civil Mecánico PARO ERA 2025</v>
          </cell>
          <cell r="E1241">
            <v>4500355937</v>
          </cell>
          <cell r="F1241">
            <v>10</v>
          </cell>
          <cell r="G1241">
            <v>34865317617</v>
          </cell>
          <cell r="H1241">
            <v>508788</v>
          </cell>
          <cell r="I1241">
            <v>1001850729</v>
          </cell>
          <cell r="J1241" t="str">
            <v>Liberado</v>
          </cell>
          <cell r="K1241" t="str">
            <v>P25_ERA_G1_TV1_CP-54 PU PIPING</v>
          </cell>
          <cell r="L1241" t="str">
            <v>S3_08_4500355937</v>
          </cell>
          <cell r="M1241">
            <v>2556294</v>
          </cell>
          <cell r="N1241" t="str">
            <v>CLP</v>
          </cell>
          <cell r="O1241">
            <v>73845</v>
          </cell>
          <cell r="P1241" t="str">
            <v>Compensado</v>
          </cell>
          <cell r="Q1241">
            <v>6004032</v>
          </cell>
          <cell r="R1241" t="str">
            <v>cañería de 10" de diámetro</v>
          </cell>
          <cell r="S1241">
            <v>3</v>
          </cell>
          <cell r="T1241" t="str">
            <v>C/U</v>
          </cell>
          <cell r="U1241">
            <v>424940</v>
          </cell>
          <cell r="V1241" t="str">
            <v>CLP</v>
          </cell>
          <cell r="W1241">
            <v>1274820</v>
          </cell>
          <cell r="X1241" t="str">
            <v>CLP</v>
          </cell>
          <cell r="Y1241">
            <v>50113871</v>
          </cell>
          <cell r="Z1241">
            <v>1365.99</v>
          </cell>
        </row>
        <row r="1242">
          <cell r="A1242">
            <v>4600035317</v>
          </cell>
          <cell r="B1242" t="str">
            <v>FERROSTAAL CHILE S.A.C.</v>
          </cell>
          <cell r="C1242">
            <v>34865826405</v>
          </cell>
          <cell r="D1242" t="str">
            <v>Servicio Civil Mecánico PARO ERA 2025</v>
          </cell>
          <cell r="E1242">
            <v>4500355937</v>
          </cell>
          <cell r="F1242">
            <v>10</v>
          </cell>
          <cell r="G1242">
            <v>34865317617</v>
          </cell>
          <cell r="H1242">
            <v>508788</v>
          </cell>
          <cell r="I1242">
            <v>1001850729</v>
          </cell>
          <cell r="J1242" t="str">
            <v>Liberado</v>
          </cell>
          <cell r="K1242" t="str">
            <v>P25_ERA_G1_TV1_CP-54 PU PIPING</v>
          </cell>
          <cell r="L1242" t="str">
            <v>S3_08_4500355937</v>
          </cell>
          <cell r="M1242">
            <v>2556294</v>
          </cell>
          <cell r="N1242" t="str">
            <v>CLP</v>
          </cell>
          <cell r="O1242">
            <v>73845</v>
          </cell>
          <cell r="P1242" t="str">
            <v>Compensado</v>
          </cell>
          <cell r="Q1242">
            <v>6011690</v>
          </cell>
          <cell r="R1242" t="str">
            <v>Pint Equip Cañ Sop&amp;EstrGral T°hasta60°C</v>
          </cell>
          <cell r="S1242">
            <v>1.6</v>
          </cell>
          <cell r="T1242" t="str">
            <v>M2</v>
          </cell>
          <cell r="U1242">
            <v>131780</v>
          </cell>
          <cell r="V1242" t="str">
            <v>CLP</v>
          </cell>
          <cell r="W1242">
            <v>210848</v>
          </cell>
          <cell r="X1242" t="str">
            <v>CLP</v>
          </cell>
          <cell r="Y1242">
            <v>50113871</v>
          </cell>
          <cell r="Z1242">
            <v>225.93</v>
          </cell>
        </row>
        <row r="1243">
          <cell r="A1243">
            <v>4600035317</v>
          </cell>
          <cell r="B1243" t="str">
            <v>FERROSTAAL CHILE S.A.C.</v>
          </cell>
          <cell r="C1243">
            <v>34865826405</v>
          </cell>
          <cell r="D1243" t="str">
            <v>Servicio Civil Mecánico PARO ERA 2025</v>
          </cell>
          <cell r="E1243">
            <v>4500355937</v>
          </cell>
          <cell r="F1243">
            <v>10</v>
          </cell>
          <cell r="G1243">
            <v>34865317617</v>
          </cell>
          <cell r="H1243">
            <v>508788</v>
          </cell>
          <cell r="I1243">
            <v>1001850730</v>
          </cell>
          <cell r="J1243" t="str">
            <v>Liberado</v>
          </cell>
          <cell r="K1243" t="str">
            <v>P25_ERA_G1_TV1_CP-55 PU PIPING</v>
          </cell>
          <cell r="L1243" t="str">
            <v>S4_09_4500355937</v>
          </cell>
          <cell r="M1243">
            <v>1551981</v>
          </cell>
          <cell r="N1243" t="str">
            <v>CLP</v>
          </cell>
          <cell r="O1243">
            <v>73941</v>
          </cell>
          <cell r="P1243" t="str">
            <v>Compensado</v>
          </cell>
          <cell r="Q1243">
            <v>6004016</v>
          </cell>
          <cell r="R1243" t="str">
            <v>cañería de 3" a 4" de diámetro</v>
          </cell>
          <cell r="S1243">
            <v>2.4900000000000002</v>
          </cell>
          <cell r="T1243" t="str">
            <v>ML</v>
          </cell>
          <cell r="U1243">
            <v>88536</v>
          </cell>
          <cell r="V1243" t="str">
            <v>CLP</v>
          </cell>
          <cell r="W1243">
            <v>220455</v>
          </cell>
          <cell r="X1243" t="str">
            <v>CLP</v>
          </cell>
          <cell r="Y1243">
            <v>50113872</v>
          </cell>
          <cell r="Z1243">
            <v>236.22</v>
          </cell>
        </row>
        <row r="1244">
          <cell r="A1244">
            <v>4600035317</v>
          </cell>
          <cell r="B1244" t="str">
            <v>FERROSTAAL CHILE S.A.C.</v>
          </cell>
          <cell r="C1244">
            <v>34865826405</v>
          </cell>
          <cell r="D1244" t="str">
            <v>Servicio Civil Mecánico PARO ERA 2025</v>
          </cell>
          <cell r="E1244">
            <v>4500355937</v>
          </cell>
          <cell r="F1244">
            <v>10</v>
          </cell>
          <cell r="G1244">
            <v>34865317617</v>
          </cell>
          <cell r="H1244">
            <v>508788</v>
          </cell>
          <cell r="I1244">
            <v>1001850730</v>
          </cell>
          <cell r="J1244" t="str">
            <v>Liberado</v>
          </cell>
          <cell r="K1244" t="str">
            <v>P25_ERA_G1_TV1_CP-55 PU PIPING</v>
          </cell>
          <cell r="L1244" t="str">
            <v>S4_09_4500355937</v>
          </cell>
          <cell r="M1244">
            <v>1551981</v>
          </cell>
          <cell r="N1244" t="str">
            <v>CLP</v>
          </cell>
          <cell r="O1244">
            <v>73941</v>
          </cell>
          <cell r="P1244" t="str">
            <v>Compensado</v>
          </cell>
          <cell r="Q1244">
            <v>6004016</v>
          </cell>
          <cell r="R1244" t="str">
            <v>cañería de 3" a 4" de diámetro</v>
          </cell>
          <cell r="S1244">
            <v>2.4900000000000002</v>
          </cell>
          <cell r="T1244" t="str">
            <v>ML</v>
          </cell>
          <cell r="U1244">
            <v>100766</v>
          </cell>
          <cell r="V1244" t="str">
            <v>CLP</v>
          </cell>
          <cell r="W1244">
            <v>250907</v>
          </cell>
          <cell r="X1244" t="str">
            <v>CLP</v>
          </cell>
          <cell r="Y1244">
            <v>50113872</v>
          </cell>
          <cell r="Z1244">
            <v>268.85000000000002</v>
          </cell>
        </row>
        <row r="1245">
          <cell r="A1245">
            <v>4600035317</v>
          </cell>
          <cell r="B1245" t="str">
            <v>FERROSTAAL CHILE S.A.C.</v>
          </cell>
          <cell r="C1245">
            <v>34865826405</v>
          </cell>
          <cell r="D1245" t="str">
            <v>Servicio Civil Mecánico PARO ERA 2025</v>
          </cell>
          <cell r="E1245">
            <v>4500355937</v>
          </cell>
          <cell r="F1245">
            <v>10</v>
          </cell>
          <cell r="G1245">
            <v>34865317617</v>
          </cell>
          <cell r="H1245">
            <v>508788</v>
          </cell>
          <cell r="I1245">
            <v>1001850730</v>
          </cell>
          <cell r="J1245" t="str">
            <v>Liberado</v>
          </cell>
          <cell r="K1245" t="str">
            <v>P25_ERA_G1_TV1_CP-55 PU PIPING</v>
          </cell>
          <cell r="L1245" t="str">
            <v>S4_09_4500355937</v>
          </cell>
          <cell r="M1245">
            <v>1551981</v>
          </cell>
          <cell r="N1245" t="str">
            <v>CLP</v>
          </cell>
          <cell r="O1245">
            <v>73941</v>
          </cell>
          <cell r="P1245" t="str">
            <v>Compensado</v>
          </cell>
          <cell r="Q1245">
            <v>6011690</v>
          </cell>
          <cell r="R1245" t="str">
            <v>Pint Equip Cañ Sop&amp;EstrGral T°hasta60°C</v>
          </cell>
          <cell r="S1245">
            <v>0.89</v>
          </cell>
          <cell r="T1245" t="str">
            <v>M2</v>
          </cell>
          <cell r="U1245">
            <v>131780</v>
          </cell>
          <cell r="V1245" t="str">
            <v>CLP</v>
          </cell>
          <cell r="W1245">
            <v>117284</v>
          </cell>
          <cell r="X1245" t="str">
            <v>CLP</v>
          </cell>
          <cell r="Y1245">
            <v>50113872</v>
          </cell>
          <cell r="Z1245">
            <v>125.67</v>
          </cell>
        </row>
        <row r="1246">
          <cell r="A1246">
            <v>4600035317</v>
          </cell>
          <cell r="B1246" t="str">
            <v>FERROSTAAL CHILE S.A.C.</v>
          </cell>
          <cell r="C1246">
            <v>34865826405</v>
          </cell>
          <cell r="D1246" t="str">
            <v>Servicio Civil Mecánico PARO ERA 2025</v>
          </cell>
          <cell r="E1246">
            <v>4500355937</v>
          </cell>
          <cell r="F1246">
            <v>10</v>
          </cell>
          <cell r="G1246">
            <v>34865317617</v>
          </cell>
          <cell r="H1246">
            <v>508788</v>
          </cell>
          <cell r="I1246">
            <v>1001850730</v>
          </cell>
          <cell r="J1246" t="str">
            <v>Liberado</v>
          </cell>
          <cell r="K1246" t="str">
            <v>P25_ERA_G1_TV1_CP-55 PU PIPING</v>
          </cell>
          <cell r="L1246" t="str">
            <v>S4_09_4500355937</v>
          </cell>
          <cell r="M1246">
            <v>1551981</v>
          </cell>
          <cell r="N1246" t="str">
            <v>CLP</v>
          </cell>
          <cell r="O1246">
            <v>73941</v>
          </cell>
          <cell r="P1246" t="str">
            <v>Compensado</v>
          </cell>
          <cell r="Q1246">
            <v>6004029</v>
          </cell>
          <cell r="R1246" t="str">
            <v>cañería de  4" de diámetro</v>
          </cell>
          <cell r="S1246">
            <v>5</v>
          </cell>
          <cell r="T1246" t="str">
            <v>C/U</v>
          </cell>
          <cell r="U1246">
            <v>192667</v>
          </cell>
          <cell r="V1246" t="str">
            <v>CLP</v>
          </cell>
          <cell r="W1246">
            <v>963335</v>
          </cell>
          <cell r="X1246" t="str">
            <v>CLP</v>
          </cell>
          <cell r="Y1246">
            <v>50113872</v>
          </cell>
          <cell r="Z1246">
            <v>1032.23</v>
          </cell>
        </row>
        <row r="1247">
          <cell r="A1247">
            <v>4600035317</v>
          </cell>
          <cell r="B1247" t="str">
            <v>FERROSTAAL CHILE S.A.C.</v>
          </cell>
          <cell r="C1247">
            <v>34865826405</v>
          </cell>
          <cell r="D1247" t="str">
            <v>Servicio Civil Mecánico PARO ERA 2025</v>
          </cell>
          <cell r="E1247">
            <v>4500355937</v>
          </cell>
          <cell r="F1247">
            <v>10</v>
          </cell>
          <cell r="G1247">
            <v>34865317617</v>
          </cell>
          <cell r="H1247">
            <v>508788</v>
          </cell>
          <cell r="I1247">
            <v>1001850731</v>
          </cell>
          <cell r="J1247" t="str">
            <v>Liberado</v>
          </cell>
          <cell r="K1247" t="str">
            <v>P25_ERA_G1_TV1_CP-56 PU PIPING</v>
          </cell>
          <cell r="L1247" t="str">
            <v>S3_08_4500355937</v>
          </cell>
          <cell r="M1247">
            <v>1339414</v>
          </cell>
          <cell r="N1247" t="str">
            <v>CLP</v>
          </cell>
          <cell r="O1247">
            <v>73845</v>
          </cell>
          <cell r="P1247" t="str">
            <v>Compensado</v>
          </cell>
          <cell r="Q1247">
            <v>6004016</v>
          </cell>
          <cell r="R1247" t="str">
            <v>cañería de 3" a 4" de diámetro</v>
          </cell>
          <cell r="S1247">
            <v>4.8</v>
          </cell>
          <cell r="T1247" t="str">
            <v>ML</v>
          </cell>
          <cell r="U1247">
            <v>88536</v>
          </cell>
          <cell r="V1247" t="str">
            <v>CLP</v>
          </cell>
          <cell r="W1247">
            <v>424973</v>
          </cell>
          <cell r="X1247" t="str">
            <v>CLP</v>
          </cell>
          <cell r="Y1247">
            <v>50113873</v>
          </cell>
          <cell r="Z1247">
            <v>455.36</v>
          </cell>
        </row>
        <row r="1248">
          <cell r="A1248">
            <v>4600035317</v>
          </cell>
          <cell r="B1248" t="str">
            <v>FERROSTAAL CHILE S.A.C.</v>
          </cell>
          <cell r="C1248">
            <v>34865826405</v>
          </cell>
          <cell r="D1248" t="str">
            <v>Servicio Civil Mecánico PARO ERA 2025</v>
          </cell>
          <cell r="E1248">
            <v>4500355937</v>
          </cell>
          <cell r="F1248">
            <v>10</v>
          </cell>
          <cell r="G1248">
            <v>34865317617</v>
          </cell>
          <cell r="H1248">
            <v>508788</v>
          </cell>
          <cell r="I1248">
            <v>1001850731</v>
          </cell>
          <cell r="J1248" t="str">
            <v>Liberado</v>
          </cell>
          <cell r="K1248" t="str">
            <v>P25_ERA_G1_TV1_CP-56 PU PIPING</v>
          </cell>
          <cell r="L1248" t="str">
            <v>S3_08_4500355937</v>
          </cell>
          <cell r="M1248">
            <v>1339414</v>
          </cell>
          <cell r="N1248" t="str">
            <v>CLP</v>
          </cell>
          <cell r="O1248">
            <v>73845</v>
          </cell>
          <cell r="P1248" t="str">
            <v>Compensado</v>
          </cell>
          <cell r="Q1248">
            <v>6004016</v>
          </cell>
          <cell r="R1248" t="str">
            <v>cañería de 3" a 4" de diámetro</v>
          </cell>
          <cell r="S1248">
            <v>4.8</v>
          </cell>
          <cell r="T1248" t="str">
            <v>ML</v>
          </cell>
          <cell r="U1248">
            <v>100766</v>
          </cell>
          <cell r="V1248" t="str">
            <v>CLP</v>
          </cell>
          <cell r="W1248">
            <v>483677</v>
          </cell>
          <cell r="X1248" t="str">
            <v>CLP</v>
          </cell>
          <cell r="Y1248">
            <v>50113873</v>
          </cell>
          <cell r="Z1248">
            <v>518.27</v>
          </cell>
        </row>
        <row r="1249">
          <cell r="A1249">
            <v>4600035317</v>
          </cell>
          <cell r="B1249" t="str">
            <v>FERROSTAAL CHILE S.A.C.</v>
          </cell>
          <cell r="C1249">
            <v>34865826405</v>
          </cell>
          <cell r="D1249" t="str">
            <v>Servicio Civil Mecánico PARO ERA 2025</v>
          </cell>
          <cell r="E1249">
            <v>4500355937</v>
          </cell>
          <cell r="F1249">
            <v>10</v>
          </cell>
          <cell r="G1249">
            <v>34865317617</v>
          </cell>
          <cell r="H1249">
            <v>508788</v>
          </cell>
          <cell r="I1249">
            <v>1001850731</v>
          </cell>
          <cell r="J1249" t="str">
            <v>Liberado</v>
          </cell>
          <cell r="K1249" t="str">
            <v>P25_ERA_G1_TV1_CP-56 PU PIPING</v>
          </cell>
          <cell r="L1249" t="str">
            <v>S3_08_4500355937</v>
          </cell>
          <cell r="M1249">
            <v>1339414</v>
          </cell>
          <cell r="N1249" t="str">
            <v>CLP</v>
          </cell>
          <cell r="O1249">
            <v>73845</v>
          </cell>
          <cell r="P1249" t="str">
            <v>Compensado</v>
          </cell>
          <cell r="Q1249">
            <v>6004028</v>
          </cell>
          <cell r="R1249" t="str">
            <v>cañería de 3" de diámetro</v>
          </cell>
          <cell r="S1249">
            <v>2</v>
          </cell>
          <cell r="T1249" t="str">
            <v>C/U</v>
          </cell>
          <cell r="U1249">
            <v>163329</v>
          </cell>
          <cell r="V1249" t="str">
            <v>CLP</v>
          </cell>
          <cell r="W1249">
            <v>326658</v>
          </cell>
          <cell r="X1249" t="str">
            <v>CLP</v>
          </cell>
          <cell r="Y1249">
            <v>50113873</v>
          </cell>
          <cell r="Z1249">
            <v>350.02</v>
          </cell>
        </row>
        <row r="1250">
          <cell r="A1250">
            <v>4600035317</v>
          </cell>
          <cell r="B1250" t="str">
            <v>FERROSTAAL CHILE S.A.C.</v>
          </cell>
          <cell r="C1250">
            <v>34865826405</v>
          </cell>
          <cell r="D1250" t="str">
            <v>Servicio Civil Mecánico PARO ERA 2025</v>
          </cell>
          <cell r="E1250">
            <v>4500355937</v>
          </cell>
          <cell r="F1250">
            <v>10</v>
          </cell>
          <cell r="G1250">
            <v>34865317617</v>
          </cell>
          <cell r="H1250">
            <v>508788</v>
          </cell>
          <cell r="I1250">
            <v>1001850731</v>
          </cell>
          <cell r="J1250" t="str">
            <v>Liberado</v>
          </cell>
          <cell r="K1250" t="str">
            <v>P25_ERA_G1_TV1_CP-56 PU PIPING</v>
          </cell>
          <cell r="L1250" t="str">
            <v>S3_08_4500355937</v>
          </cell>
          <cell r="M1250">
            <v>1339414</v>
          </cell>
          <cell r="N1250" t="str">
            <v>CLP</v>
          </cell>
          <cell r="O1250">
            <v>73845</v>
          </cell>
          <cell r="P1250" t="str">
            <v>Compensado</v>
          </cell>
          <cell r="Q1250">
            <v>6011690</v>
          </cell>
          <cell r="R1250" t="str">
            <v>Pint Equip Cañ Sop&amp;EstrGral T°hasta60°C</v>
          </cell>
          <cell r="S1250">
            <v>0.79</v>
          </cell>
          <cell r="T1250" t="str">
            <v>M2</v>
          </cell>
          <cell r="U1250">
            <v>131780</v>
          </cell>
          <cell r="V1250" t="str">
            <v>CLP</v>
          </cell>
          <cell r="W1250">
            <v>104106</v>
          </cell>
          <cell r="X1250" t="str">
            <v>CLP</v>
          </cell>
          <cell r="Y1250">
            <v>50113873</v>
          </cell>
          <cell r="Z1250">
            <v>111.55</v>
          </cell>
        </row>
        <row r="1251">
          <cell r="A1251">
            <v>4600035317</v>
          </cell>
          <cell r="B1251" t="str">
            <v>FERROSTAAL CHILE S.A.C.</v>
          </cell>
          <cell r="C1251">
            <v>34865826405</v>
          </cell>
          <cell r="D1251" t="str">
            <v>Servicio Civil Mecánico PARO ERA 2025</v>
          </cell>
          <cell r="E1251">
            <v>4500355937</v>
          </cell>
          <cell r="F1251">
            <v>10</v>
          </cell>
          <cell r="G1251">
            <v>34865317617</v>
          </cell>
          <cell r="H1251">
            <v>508788</v>
          </cell>
          <cell r="I1251">
            <v>1001850732</v>
          </cell>
          <cell r="J1251" t="str">
            <v>Liberado</v>
          </cell>
          <cell r="K1251" t="str">
            <v>P25_ERA_G1_TV1_CP-57 PU PIPING</v>
          </cell>
          <cell r="L1251" t="str">
            <v>S3_08_4500355937</v>
          </cell>
          <cell r="M1251">
            <v>1456064</v>
          </cell>
          <cell r="N1251" t="str">
            <v>CLP</v>
          </cell>
          <cell r="O1251">
            <v>73845</v>
          </cell>
          <cell r="P1251" t="str">
            <v>Compensado</v>
          </cell>
          <cell r="Q1251">
            <v>6004018</v>
          </cell>
          <cell r="R1251" t="str">
            <v>cañería de 10" a 12" de diámetro</v>
          </cell>
          <cell r="S1251">
            <v>0.76</v>
          </cell>
          <cell r="T1251" t="str">
            <v>ML</v>
          </cell>
          <cell r="U1251">
            <v>251281</v>
          </cell>
          <cell r="V1251" t="str">
            <v>CLP</v>
          </cell>
          <cell r="W1251">
            <v>190974</v>
          </cell>
          <cell r="X1251" t="str">
            <v>CLP</v>
          </cell>
          <cell r="Y1251">
            <v>50113874</v>
          </cell>
          <cell r="Z1251">
            <v>204.63</v>
          </cell>
        </row>
        <row r="1252">
          <cell r="A1252">
            <v>4600035317</v>
          </cell>
          <cell r="B1252" t="str">
            <v>FERROSTAAL CHILE S.A.C.</v>
          </cell>
          <cell r="C1252">
            <v>34865826405</v>
          </cell>
          <cell r="D1252" t="str">
            <v>Servicio Civil Mecánico PARO ERA 2025</v>
          </cell>
          <cell r="E1252">
            <v>4500355937</v>
          </cell>
          <cell r="F1252">
            <v>10</v>
          </cell>
          <cell r="G1252">
            <v>34865317617</v>
          </cell>
          <cell r="H1252">
            <v>508788</v>
          </cell>
          <cell r="I1252">
            <v>1001850732</v>
          </cell>
          <cell r="J1252" t="str">
            <v>Liberado</v>
          </cell>
          <cell r="K1252" t="str">
            <v>P25_ERA_G1_TV1_CP-57 PU PIPING</v>
          </cell>
          <cell r="L1252" t="str">
            <v>S3_08_4500355937</v>
          </cell>
          <cell r="M1252">
            <v>1456064</v>
          </cell>
          <cell r="N1252" t="str">
            <v>CLP</v>
          </cell>
          <cell r="O1252">
            <v>73845</v>
          </cell>
          <cell r="P1252" t="str">
            <v>Compensado</v>
          </cell>
          <cell r="Q1252">
            <v>6004018</v>
          </cell>
          <cell r="R1252" t="str">
            <v>cañería de 10" a 12" de diámetro</v>
          </cell>
          <cell r="S1252">
            <v>0.76</v>
          </cell>
          <cell r="T1252" t="str">
            <v>ML</v>
          </cell>
          <cell r="U1252">
            <v>284032</v>
          </cell>
          <cell r="V1252" t="str">
            <v>CLP</v>
          </cell>
          <cell r="W1252">
            <v>215864</v>
          </cell>
          <cell r="X1252" t="str">
            <v>CLP</v>
          </cell>
          <cell r="Y1252">
            <v>50113874</v>
          </cell>
          <cell r="Z1252">
            <v>231.3</v>
          </cell>
        </row>
        <row r="1253">
          <cell r="A1253">
            <v>4600035317</v>
          </cell>
          <cell r="B1253" t="str">
            <v>FERROSTAAL CHILE S.A.C.</v>
          </cell>
          <cell r="C1253">
            <v>34865826405</v>
          </cell>
          <cell r="D1253" t="str">
            <v>Servicio Civil Mecánico PARO ERA 2025</v>
          </cell>
          <cell r="E1253">
            <v>4500355937</v>
          </cell>
          <cell r="F1253">
            <v>10</v>
          </cell>
          <cell r="G1253">
            <v>34865317617</v>
          </cell>
          <cell r="H1253">
            <v>508788</v>
          </cell>
          <cell r="I1253">
            <v>1001850732</v>
          </cell>
          <cell r="J1253" t="str">
            <v>Liberado</v>
          </cell>
          <cell r="K1253" t="str">
            <v>P25_ERA_G1_TV1_CP-57 PU PIPING</v>
          </cell>
          <cell r="L1253" t="str">
            <v>S3_08_4500355937</v>
          </cell>
          <cell r="M1253">
            <v>1456064</v>
          </cell>
          <cell r="N1253" t="str">
            <v>CLP</v>
          </cell>
          <cell r="O1253">
            <v>73845</v>
          </cell>
          <cell r="P1253" t="str">
            <v>Compensado</v>
          </cell>
          <cell r="Q1253">
            <v>6004032</v>
          </cell>
          <cell r="R1253" t="str">
            <v>cañería de 10" de diámetro</v>
          </cell>
          <cell r="S1253">
            <v>2</v>
          </cell>
          <cell r="T1253" t="str">
            <v>C/U</v>
          </cell>
          <cell r="U1253">
            <v>424940</v>
          </cell>
          <cell r="V1253" t="str">
            <v>CLP</v>
          </cell>
          <cell r="W1253">
            <v>849880</v>
          </cell>
          <cell r="X1253" t="str">
            <v>CLP</v>
          </cell>
          <cell r="Y1253">
            <v>50113874</v>
          </cell>
          <cell r="Z1253">
            <v>910.66</v>
          </cell>
        </row>
        <row r="1254">
          <cell r="A1254">
            <v>4600035317</v>
          </cell>
          <cell r="B1254" t="str">
            <v>FERROSTAAL CHILE S.A.C.</v>
          </cell>
          <cell r="C1254">
            <v>34865826405</v>
          </cell>
          <cell r="D1254" t="str">
            <v>Servicio Civil Mecánico PARO ERA 2025</v>
          </cell>
          <cell r="E1254">
            <v>4500355937</v>
          </cell>
          <cell r="F1254">
            <v>10</v>
          </cell>
          <cell r="G1254">
            <v>34865317617</v>
          </cell>
          <cell r="H1254">
            <v>508788</v>
          </cell>
          <cell r="I1254">
            <v>1001850732</v>
          </cell>
          <cell r="J1254" t="str">
            <v>Liberado</v>
          </cell>
          <cell r="K1254" t="str">
            <v>P25_ERA_G1_TV1_CP-57 PU PIPING</v>
          </cell>
          <cell r="L1254" t="str">
            <v>S3_08_4500355937</v>
          </cell>
          <cell r="M1254">
            <v>1456064</v>
          </cell>
          <cell r="N1254" t="str">
            <v>CLP</v>
          </cell>
          <cell r="O1254">
            <v>73845</v>
          </cell>
          <cell r="P1254" t="str">
            <v>Compensado</v>
          </cell>
          <cell r="Q1254">
            <v>6004063</v>
          </cell>
          <cell r="R1254" t="str">
            <v>de 8" a 10" de diámetro</v>
          </cell>
          <cell r="S1254">
            <v>1.1599999999999999</v>
          </cell>
          <cell r="T1254" t="str">
            <v>ML</v>
          </cell>
          <cell r="U1254">
            <v>53760</v>
          </cell>
          <cell r="V1254" t="str">
            <v>CLP</v>
          </cell>
          <cell r="W1254">
            <v>62362</v>
          </cell>
          <cell r="X1254" t="str">
            <v>CLP</v>
          </cell>
          <cell r="Y1254">
            <v>50113874</v>
          </cell>
          <cell r="Z1254">
            <v>66.819999999999993</v>
          </cell>
        </row>
        <row r="1255">
          <cell r="A1255">
            <v>4600035317</v>
          </cell>
          <cell r="B1255" t="str">
            <v>FERROSTAAL CHILE S.A.C.</v>
          </cell>
          <cell r="C1255">
            <v>34865826405</v>
          </cell>
          <cell r="D1255" t="str">
            <v>Servicio Civil Mecánico PARO ERA 2025</v>
          </cell>
          <cell r="E1255">
            <v>4500355937</v>
          </cell>
          <cell r="F1255">
            <v>10</v>
          </cell>
          <cell r="G1255">
            <v>34865317617</v>
          </cell>
          <cell r="H1255">
            <v>508788</v>
          </cell>
          <cell r="I1255">
            <v>1001850732</v>
          </cell>
          <cell r="J1255" t="str">
            <v>Liberado</v>
          </cell>
          <cell r="K1255" t="str">
            <v>P25_ERA_G1_TV1_CP-57 PU PIPING</v>
          </cell>
          <cell r="L1255" t="str">
            <v>S3_08_4500355937</v>
          </cell>
          <cell r="M1255">
            <v>1456064</v>
          </cell>
          <cell r="N1255" t="str">
            <v>CLP</v>
          </cell>
          <cell r="O1255">
            <v>73845</v>
          </cell>
          <cell r="P1255" t="str">
            <v>Compensado</v>
          </cell>
          <cell r="Q1255">
            <v>6004063</v>
          </cell>
          <cell r="R1255" t="str">
            <v>de 8" a 10" de diámetro</v>
          </cell>
          <cell r="S1255">
            <v>1.1599999999999999</v>
          </cell>
          <cell r="T1255" t="str">
            <v>ML</v>
          </cell>
          <cell r="U1255">
            <v>118090</v>
          </cell>
          <cell r="V1255" t="str">
            <v>CLP</v>
          </cell>
          <cell r="W1255">
            <v>136984</v>
          </cell>
          <cell r="X1255" t="str">
            <v>CLP</v>
          </cell>
          <cell r="Y1255">
            <v>50113874</v>
          </cell>
          <cell r="Z1255">
            <v>146.78</v>
          </cell>
        </row>
        <row r="1256">
          <cell r="A1256">
            <v>4600035317</v>
          </cell>
          <cell r="B1256" t="str">
            <v>FERROSTAAL CHILE S.A.C.</v>
          </cell>
          <cell r="C1256">
            <v>34865826405</v>
          </cell>
          <cell r="D1256" t="str">
            <v>Servicio Civil Mecánico PARO ERA 2025</v>
          </cell>
          <cell r="E1256">
            <v>4500355937</v>
          </cell>
          <cell r="F1256">
            <v>10</v>
          </cell>
          <cell r="G1256">
            <v>34865317617</v>
          </cell>
          <cell r="H1256">
            <v>508788</v>
          </cell>
          <cell r="I1256">
            <v>1001850733</v>
          </cell>
          <cell r="J1256" t="str">
            <v>Liberado</v>
          </cell>
          <cell r="K1256" t="str">
            <v>P25_ERA_G1_TV1_CP-58 PU PIPING</v>
          </cell>
          <cell r="L1256" t="str">
            <v>S3_08_4500355937</v>
          </cell>
          <cell r="M1256">
            <v>2374504</v>
          </cell>
          <cell r="N1256" t="str">
            <v>CLP</v>
          </cell>
          <cell r="O1256">
            <v>73845</v>
          </cell>
          <cell r="P1256" t="str">
            <v>Compensado</v>
          </cell>
          <cell r="Q1256">
            <v>6004017</v>
          </cell>
          <cell r="R1256" t="str">
            <v>cañería de 6" a 8" de diámetro</v>
          </cell>
          <cell r="S1256">
            <v>0.61</v>
          </cell>
          <cell r="T1256" t="str">
            <v>ML</v>
          </cell>
          <cell r="U1256">
            <v>165892</v>
          </cell>
          <cell r="V1256" t="str">
            <v>CLP</v>
          </cell>
          <cell r="W1256">
            <v>101194</v>
          </cell>
          <cell r="X1256" t="str">
            <v>CLP</v>
          </cell>
          <cell r="Y1256">
            <v>50113875</v>
          </cell>
          <cell r="Z1256">
            <v>108.43</v>
          </cell>
        </row>
        <row r="1257">
          <cell r="A1257">
            <v>4600035317</v>
          </cell>
          <cell r="B1257" t="str">
            <v>FERROSTAAL CHILE S.A.C.</v>
          </cell>
          <cell r="C1257">
            <v>34865826405</v>
          </cell>
          <cell r="D1257" t="str">
            <v>Servicio Civil Mecánico PARO ERA 2025</v>
          </cell>
          <cell r="E1257">
            <v>4500355937</v>
          </cell>
          <cell r="F1257">
            <v>10</v>
          </cell>
          <cell r="G1257">
            <v>34865317617</v>
          </cell>
          <cell r="H1257">
            <v>508788</v>
          </cell>
          <cell r="I1257">
            <v>1001850733</v>
          </cell>
          <cell r="J1257" t="str">
            <v>Liberado</v>
          </cell>
          <cell r="K1257" t="str">
            <v>P25_ERA_G1_TV1_CP-58 PU PIPING</v>
          </cell>
          <cell r="L1257" t="str">
            <v>S3_08_4500355937</v>
          </cell>
          <cell r="M1257">
            <v>2374504</v>
          </cell>
          <cell r="N1257" t="str">
            <v>CLP</v>
          </cell>
          <cell r="O1257">
            <v>73845</v>
          </cell>
          <cell r="P1257" t="str">
            <v>Compensado</v>
          </cell>
          <cell r="Q1257">
            <v>6004018</v>
          </cell>
          <cell r="R1257" t="str">
            <v>cañería de 10" a 12" de diámetro</v>
          </cell>
          <cell r="S1257">
            <v>0.76</v>
          </cell>
          <cell r="T1257" t="str">
            <v>ML</v>
          </cell>
          <cell r="U1257">
            <v>251281</v>
          </cell>
          <cell r="V1257" t="str">
            <v>CLP</v>
          </cell>
          <cell r="W1257">
            <v>190974</v>
          </cell>
          <cell r="X1257" t="str">
            <v>CLP</v>
          </cell>
          <cell r="Y1257">
            <v>50113875</v>
          </cell>
          <cell r="Z1257">
            <v>204.63</v>
          </cell>
        </row>
        <row r="1258">
          <cell r="A1258">
            <v>4600035317</v>
          </cell>
          <cell r="B1258" t="str">
            <v>FERROSTAAL CHILE S.A.C.</v>
          </cell>
          <cell r="C1258">
            <v>34865826405</v>
          </cell>
          <cell r="D1258" t="str">
            <v>Servicio Civil Mecánico PARO ERA 2025</v>
          </cell>
          <cell r="E1258">
            <v>4500355937</v>
          </cell>
          <cell r="F1258">
            <v>10</v>
          </cell>
          <cell r="G1258">
            <v>34865317617</v>
          </cell>
          <cell r="H1258">
            <v>508788</v>
          </cell>
          <cell r="I1258">
            <v>1001850733</v>
          </cell>
          <cell r="J1258" t="str">
            <v>Liberado</v>
          </cell>
          <cell r="K1258" t="str">
            <v>P25_ERA_G1_TV1_CP-58 PU PIPING</v>
          </cell>
          <cell r="L1258" t="str">
            <v>S3_08_4500355937</v>
          </cell>
          <cell r="M1258">
            <v>2374504</v>
          </cell>
          <cell r="N1258" t="str">
            <v>CLP</v>
          </cell>
          <cell r="O1258">
            <v>73845</v>
          </cell>
          <cell r="P1258" t="str">
            <v>Compensado</v>
          </cell>
          <cell r="Q1258">
            <v>6004017</v>
          </cell>
          <cell r="R1258" t="str">
            <v>cañería de 6" a 8" de diámetro</v>
          </cell>
          <cell r="S1258">
            <v>0.61</v>
          </cell>
          <cell r="T1258" t="str">
            <v>ML</v>
          </cell>
          <cell r="U1258">
            <v>193037</v>
          </cell>
          <cell r="V1258" t="str">
            <v>CLP</v>
          </cell>
          <cell r="W1258">
            <v>117753</v>
          </cell>
          <cell r="X1258" t="str">
            <v>CLP</v>
          </cell>
          <cell r="Y1258">
            <v>50113875</v>
          </cell>
          <cell r="Z1258">
            <v>126.17</v>
          </cell>
        </row>
        <row r="1259">
          <cell r="A1259">
            <v>4600035317</v>
          </cell>
          <cell r="B1259" t="str">
            <v>FERROSTAAL CHILE S.A.C.</v>
          </cell>
          <cell r="C1259">
            <v>34865826405</v>
          </cell>
          <cell r="D1259" t="str">
            <v>Servicio Civil Mecánico PARO ERA 2025</v>
          </cell>
          <cell r="E1259">
            <v>4500355937</v>
          </cell>
          <cell r="F1259">
            <v>10</v>
          </cell>
          <cell r="G1259">
            <v>34865317617</v>
          </cell>
          <cell r="H1259">
            <v>508788</v>
          </cell>
          <cell r="I1259">
            <v>1001850733</v>
          </cell>
          <cell r="J1259" t="str">
            <v>Liberado</v>
          </cell>
          <cell r="K1259" t="str">
            <v>P25_ERA_G1_TV1_CP-58 PU PIPING</v>
          </cell>
          <cell r="L1259" t="str">
            <v>S3_08_4500355937</v>
          </cell>
          <cell r="M1259">
            <v>2374504</v>
          </cell>
          <cell r="N1259" t="str">
            <v>CLP</v>
          </cell>
          <cell r="O1259">
            <v>73845</v>
          </cell>
          <cell r="P1259" t="str">
            <v>Compensado</v>
          </cell>
          <cell r="Q1259">
            <v>6004018</v>
          </cell>
          <cell r="R1259" t="str">
            <v>cañería de 10" a 12" de diámetro</v>
          </cell>
          <cell r="S1259">
            <v>0.76</v>
          </cell>
          <cell r="T1259" t="str">
            <v>ML</v>
          </cell>
          <cell r="U1259">
            <v>284032</v>
          </cell>
          <cell r="V1259" t="str">
            <v>CLP</v>
          </cell>
          <cell r="W1259">
            <v>215864</v>
          </cell>
          <cell r="X1259" t="str">
            <v>CLP</v>
          </cell>
          <cell r="Y1259">
            <v>50113875</v>
          </cell>
          <cell r="Z1259">
            <v>231.3</v>
          </cell>
        </row>
        <row r="1260">
          <cell r="A1260">
            <v>4600035317</v>
          </cell>
          <cell r="B1260" t="str">
            <v>FERROSTAAL CHILE S.A.C.</v>
          </cell>
          <cell r="C1260">
            <v>34865826405</v>
          </cell>
          <cell r="D1260" t="str">
            <v>Servicio Civil Mecánico PARO ERA 2025</v>
          </cell>
          <cell r="E1260">
            <v>4500355937</v>
          </cell>
          <cell r="F1260">
            <v>10</v>
          </cell>
          <cell r="G1260">
            <v>34865317617</v>
          </cell>
          <cell r="H1260">
            <v>508788</v>
          </cell>
          <cell r="I1260">
            <v>1001850733</v>
          </cell>
          <cell r="J1260" t="str">
            <v>Liberado</v>
          </cell>
          <cell r="K1260" t="str">
            <v>P25_ERA_G1_TV1_CP-58 PU PIPING</v>
          </cell>
          <cell r="L1260" t="str">
            <v>S3_08_4500355937</v>
          </cell>
          <cell r="M1260">
            <v>2374504</v>
          </cell>
          <cell r="N1260" t="str">
            <v>CLP</v>
          </cell>
          <cell r="O1260">
            <v>73845</v>
          </cell>
          <cell r="P1260" t="str">
            <v>Compensado</v>
          </cell>
          <cell r="Q1260">
            <v>6004031</v>
          </cell>
          <cell r="R1260" t="str">
            <v>cañería de 8" de diámetro</v>
          </cell>
          <cell r="S1260">
            <v>2</v>
          </cell>
          <cell r="T1260" t="str">
            <v>C/U</v>
          </cell>
          <cell r="U1260">
            <v>341154</v>
          </cell>
          <cell r="V1260" t="str">
            <v>CLP</v>
          </cell>
          <cell r="W1260">
            <v>682308</v>
          </cell>
          <cell r="X1260" t="str">
            <v>CLP</v>
          </cell>
          <cell r="Y1260">
            <v>50113875</v>
          </cell>
          <cell r="Z1260">
            <v>731.1</v>
          </cell>
        </row>
        <row r="1261">
          <cell r="A1261">
            <v>4600035317</v>
          </cell>
          <cell r="B1261" t="str">
            <v>FERROSTAAL CHILE S.A.C.</v>
          </cell>
          <cell r="C1261">
            <v>34865826405</v>
          </cell>
          <cell r="D1261" t="str">
            <v>Servicio Civil Mecánico PARO ERA 2025</v>
          </cell>
          <cell r="E1261">
            <v>4500355937</v>
          </cell>
          <cell r="F1261">
            <v>10</v>
          </cell>
          <cell r="G1261">
            <v>34865317617</v>
          </cell>
          <cell r="H1261">
            <v>508788</v>
          </cell>
          <cell r="I1261">
            <v>1001850733</v>
          </cell>
          <cell r="J1261" t="str">
            <v>Liberado</v>
          </cell>
          <cell r="K1261" t="str">
            <v>P25_ERA_G1_TV1_CP-58 PU PIPING</v>
          </cell>
          <cell r="L1261" t="str">
            <v>S3_08_4500355937</v>
          </cell>
          <cell r="M1261">
            <v>2374504</v>
          </cell>
          <cell r="N1261" t="str">
            <v>CLP</v>
          </cell>
          <cell r="O1261">
            <v>73845</v>
          </cell>
          <cell r="P1261" t="str">
            <v>Compensado</v>
          </cell>
          <cell r="Q1261">
            <v>6004032</v>
          </cell>
          <cell r="R1261" t="str">
            <v>cañería de 10" de diámetro</v>
          </cell>
          <cell r="S1261">
            <v>2</v>
          </cell>
          <cell r="T1261" t="str">
            <v>C/U</v>
          </cell>
          <cell r="U1261">
            <v>424940</v>
          </cell>
          <cell r="V1261" t="str">
            <v>CLP</v>
          </cell>
          <cell r="W1261">
            <v>849880</v>
          </cell>
          <cell r="X1261" t="str">
            <v>CLP</v>
          </cell>
          <cell r="Y1261">
            <v>50113875</v>
          </cell>
          <cell r="Z1261">
            <v>910.66</v>
          </cell>
        </row>
        <row r="1262">
          <cell r="A1262">
            <v>4600035317</v>
          </cell>
          <cell r="B1262" t="str">
            <v>FERROSTAAL CHILE S.A.C.</v>
          </cell>
          <cell r="C1262">
            <v>34865826405</v>
          </cell>
          <cell r="D1262" t="str">
            <v>Servicio Civil Mecánico PARO ERA 2025</v>
          </cell>
          <cell r="E1262">
            <v>4500355937</v>
          </cell>
          <cell r="F1262">
            <v>10</v>
          </cell>
          <cell r="G1262">
            <v>34865317617</v>
          </cell>
          <cell r="H1262">
            <v>508788</v>
          </cell>
          <cell r="I1262">
            <v>1001850733</v>
          </cell>
          <cell r="J1262" t="str">
            <v>Liberado</v>
          </cell>
          <cell r="K1262" t="str">
            <v>P25_ERA_G1_TV1_CP-58 PU PIPING</v>
          </cell>
          <cell r="L1262" t="str">
            <v>S3_08_4500355937</v>
          </cell>
          <cell r="M1262">
            <v>2374504</v>
          </cell>
          <cell r="N1262" t="str">
            <v>CLP</v>
          </cell>
          <cell r="O1262">
            <v>73845</v>
          </cell>
          <cell r="P1262" t="str">
            <v>Compensado</v>
          </cell>
          <cell r="Q1262">
            <v>6004063</v>
          </cell>
          <cell r="R1262" t="str">
            <v>de 8" a 10" de diámetro</v>
          </cell>
          <cell r="S1262">
            <v>1.26</v>
          </cell>
          <cell r="T1262" t="str">
            <v>ML</v>
          </cell>
          <cell r="U1262">
            <v>53760</v>
          </cell>
          <cell r="V1262" t="str">
            <v>CLP</v>
          </cell>
          <cell r="W1262">
            <v>67738</v>
          </cell>
          <cell r="X1262" t="str">
            <v>CLP</v>
          </cell>
          <cell r="Y1262">
            <v>50113875</v>
          </cell>
          <cell r="Z1262">
            <v>72.58</v>
          </cell>
        </row>
        <row r="1263">
          <cell r="A1263">
            <v>4600035317</v>
          </cell>
          <cell r="B1263" t="str">
            <v>FERROSTAAL CHILE S.A.C.</v>
          </cell>
          <cell r="C1263">
            <v>34865826405</v>
          </cell>
          <cell r="D1263" t="str">
            <v>Servicio Civil Mecánico PARO ERA 2025</v>
          </cell>
          <cell r="E1263">
            <v>4500355937</v>
          </cell>
          <cell r="F1263">
            <v>10</v>
          </cell>
          <cell r="G1263">
            <v>34865317617</v>
          </cell>
          <cell r="H1263">
            <v>508788</v>
          </cell>
          <cell r="I1263">
            <v>1001850733</v>
          </cell>
          <cell r="J1263" t="str">
            <v>Liberado</v>
          </cell>
          <cell r="K1263" t="str">
            <v>P25_ERA_G1_TV1_CP-58 PU PIPING</v>
          </cell>
          <cell r="L1263" t="str">
            <v>S3_08_4500355937</v>
          </cell>
          <cell r="M1263">
            <v>2374504</v>
          </cell>
          <cell r="N1263" t="str">
            <v>CLP</v>
          </cell>
          <cell r="O1263">
            <v>73845</v>
          </cell>
          <cell r="P1263" t="str">
            <v>Compensado</v>
          </cell>
          <cell r="Q1263">
            <v>6004063</v>
          </cell>
          <cell r="R1263" t="str">
            <v>de 8" a 10" de diámetro</v>
          </cell>
          <cell r="S1263">
            <v>1.26</v>
          </cell>
          <cell r="T1263" t="str">
            <v>ML</v>
          </cell>
          <cell r="U1263">
            <v>118090</v>
          </cell>
          <cell r="V1263" t="str">
            <v>CLP</v>
          </cell>
          <cell r="W1263">
            <v>148793</v>
          </cell>
          <cell r="X1263" t="str">
            <v>CLP</v>
          </cell>
          <cell r="Y1263">
            <v>50113875</v>
          </cell>
          <cell r="Z1263">
            <v>159.43</v>
          </cell>
        </row>
        <row r="1264">
          <cell r="A1264">
            <v>4600035317</v>
          </cell>
          <cell r="B1264" t="str">
            <v>FERROSTAAL CHILE S.A.C.</v>
          </cell>
          <cell r="C1264">
            <v>34865826405</v>
          </cell>
          <cell r="D1264" t="str">
            <v>Servicio Civil Mecánico PARO ERA 2025</v>
          </cell>
          <cell r="E1264">
            <v>4500355937</v>
          </cell>
          <cell r="F1264">
            <v>10</v>
          </cell>
          <cell r="G1264">
            <v>34865317617</v>
          </cell>
          <cell r="H1264">
            <v>508788</v>
          </cell>
          <cell r="I1264">
            <v>1001850734</v>
          </cell>
          <cell r="J1264" t="str">
            <v>Liberado</v>
          </cell>
          <cell r="K1264" t="str">
            <v>P25_ERA_G1_TV1_CP-59 PU PIPING</v>
          </cell>
          <cell r="L1264" t="str">
            <v>S3_08_4500355937</v>
          </cell>
          <cell r="M1264">
            <v>9584810</v>
          </cell>
          <cell r="N1264" t="str">
            <v>CLP</v>
          </cell>
          <cell r="O1264">
            <v>73845</v>
          </cell>
          <cell r="P1264" t="str">
            <v>Compensado</v>
          </cell>
          <cell r="Q1264">
            <v>6016707</v>
          </cell>
          <cell r="R1264" t="str">
            <v>hasta 4" de diámetro</v>
          </cell>
          <cell r="S1264">
            <v>1</v>
          </cell>
          <cell r="T1264" t="str">
            <v>C/U</v>
          </cell>
          <cell r="U1264">
            <v>111789</v>
          </cell>
          <cell r="V1264" t="str">
            <v>CLP</v>
          </cell>
          <cell r="W1264">
            <v>111789</v>
          </cell>
          <cell r="X1264" t="str">
            <v>CLP</v>
          </cell>
          <cell r="Y1264">
            <v>50113876</v>
          </cell>
          <cell r="Z1264">
            <v>119.78</v>
          </cell>
        </row>
        <row r="1265">
          <cell r="A1265">
            <v>4600035317</v>
          </cell>
          <cell r="B1265" t="str">
            <v>FERROSTAAL CHILE S.A.C.</v>
          </cell>
          <cell r="C1265">
            <v>34865826405</v>
          </cell>
          <cell r="D1265" t="str">
            <v>Servicio Civil Mecánico PARO ERA 2025</v>
          </cell>
          <cell r="E1265">
            <v>4500355937</v>
          </cell>
          <cell r="F1265">
            <v>10</v>
          </cell>
          <cell r="G1265">
            <v>34865317617</v>
          </cell>
          <cell r="H1265">
            <v>508788</v>
          </cell>
          <cell r="I1265">
            <v>1001850734</v>
          </cell>
          <cell r="J1265" t="str">
            <v>Liberado</v>
          </cell>
          <cell r="K1265" t="str">
            <v>P25_ERA_G1_TV1_CP-59 PU PIPING</v>
          </cell>
          <cell r="L1265" t="str">
            <v>S3_08_4500355937</v>
          </cell>
          <cell r="M1265">
            <v>9584810</v>
          </cell>
          <cell r="N1265" t="str">
            <v>CLP</v>
          </cell>
          <cell r="O1265">
            <v>73845</v>
          </cell>
          <cell r="P1265" t="str">
            <v>Compensado</v>
          </cell>
          <cell r="Q1265">
            <v>6004015</v>
          </cell>
          <cell r="R1265" t="str">
            <v>cañería de 1/2" hasta 2.1/2" de diámetro</v>
          </cell>
          <cell r="S1265">
            <v>0.26</v>
          </cell>
          <cell r="T1265" t="str">
            <v>ML</v>
          </cell>
          <cell r="U1265">
            <v>66499</v>
          </cell>
          <cell r="V1265" t="str">
            <v>CLP</v>
          </cell>
          <cell r="W1265">
            <v>17290</v>
          </cell>
          <cell r="X1265" t="str">
            <v>CLP</v>
          </cell>
          <cell r="Y1265">
            <v>50113876</v>
          </cell>
          <cell r="Z1265">
            <v>18.53</v>
          </cell>
        </row>
        <row r="1266">
          <cell r="A1266">
            <v>4600035317</v>
          </cell>
          <cell r="B1266" t="str">
            <v>FERROSTAAL CHILE S.A.C.</v>
          </cell>
          <cell r="C1266">
            <v>34865826405</v>
          </cell>
          <cell r="D1266" t="str">
            <v>Servicio Civil Mecánico PARO ERA 2025</v>
          </cell>
          <cell r="E1266">
            <v>4500355937</v>
          </cell>
          <cell r="F1266">
            <v>10</v>
          </cell>
          <cell r="G1266">
            <v>34865317617</v>
          </cell>
          <cell r="H1266">
            <v>508788</v>
          </cell>
          <cell r="I1266">
            <v>1001850734</v>
          </cell>
          <cell r="J1266" t="str">
            <v>Liberado</v>
          </cell>
          <cell r="K1266" t="str">
            <v>P25_ERA_G1_TV1_CP-59 PU PIPING</v>
          </cell>
          <cell r="L1266" t="str">
            <v>S3_08_4500355937</v>
          </cell>
          <cell r="M1266">
            <v>9584810</v>
          </cell>
          <cell r="N1266" t="str">
            <v>CLP</v>
          </cell>
          <cell r="O1266">
            <v>73845</v>
          </cell>
          <cell r="P1266" t="str">
            <v>Compensado</v>
          </cell>
          <cell r="Q1266">
            <v>6004017</v>
          </cell>
          <cell r="R1266" t="str">
            <v>cañería de 6" a 8" de diámetro</v>
          </cell>
          <cell r="S1266">
            <v>11.76</v>
          </cell>
          <cell r="T1266" t="str">
            <v>ML</v>
          </cell>
          <cell r="U1266">
            <v>165892</v>
          </cell>
          <cell r="V1266" t="str">
            <v>CLP</v>
          </cell>
          <cell r="W1266">
            <v>1950890</v>
          </cell>
          <cell r="X1266" t="str">
            <v>CLP</v>
          </cell>
          <cell r="Y1266">
            <v>50113876</v>
          </cell>
          <cell r="Z1266">
            <v>2090.4</v>
          </cell>
        </row>
        <row r="1267">
          <cell r="A1267">
            <v>4600035317</v>
          </cell>
          <cell r="B1267" t="str">
            <v>FERROSTAAL CHILE S.A.C.</v>
          </cell>
          <cell r="C1267">
            <v>34865826405</v>
          </cell>
          <cell r="D1267" t="str">
            <v>Servicio Civil Mecánico PARO ERA 2025</v>
          </cell>
          <cell r="E1267">
            <v>4500355937</v>
          </cell>
          <cell r="F1267">
            <v>10</v>
          </cell>
          <cell r="G1267">
            <v>34865317617</v>
          </cell>
          <cell r="H1267">
            <v>508788</v>
          </cell>
          <cell r="I1267">
            <v>1001850734</v>
          </cell>
          <cell r="J1267" t="str">
            <v>Liberado</v>
          </cell>
          <cell r="K1267" t="str">
            <v>P25_ERA_G1_TV1_CP-59 PU PIPING</v>
          </cell>
          <cell r="L1267" t="str">
            <v>S3_08_4500355937</v>
          </cell>
          <cell r="M1267">
            <v>9584810</v>
          </cell>
          <cell r="N1267" t="str">
            <v>CLP</v>
          </cell>
          <cell r="O1267">
            <v>73845</v>
          </cell>
          <cell r="P1267" t="str">
            <v>Compensado</v>
          </cell>
          <cell r="Q1267">
            <v>6004015</v>
          </cell>
          <cell r="R1267" t="str">
            <v>cañería de 1/2" hasta 2.1/2" de diámetro</v>
          </cell>
          <cell r="S1267">
            <v>0.26</v>
          </cell>
          <cell r="T1267" t="str">
            <v>ML</v>
          </cell>
          <cell r="U1267">
            <v>74407</v>
          </cell>
          <cell r="V1267" t="str">
            <v>CLP</v>
          </cell>
          <cell r="W1267">
            <v>19346</v>
          </cell>
          <cell r="X1267" t="str">
            <v>CLP</v>
          </cell>
          <cell r="Y1267">
            <v>50113876</v>
          </cell>
          <cell r="Z1267">
            <v>20.73</v>
          </cell>
        </row>
        <row r="1268">
          <cell r="A1268">
            <v>4600035317</v>
          </cell>
          <cell r="B1268" t="str">
            <v>FERROSTAAL CHILE S.A.C.</v>
          </cell>
          <cell r="C1268">
            <v>34865826405</v>
          </cell>
          <cell r="D1268" t="str">
            <v>Servicio Civil Mecánico PARO ERA 2025</v>
          </cell>
          <cell r="E1268">
            <v>4500355937</v>
          </cell>
          <cell r="F1268">
            <v>10</v>
          </cell>
          <cell r="G1268">
            <v>34865317617</v>
          </cell>
          <cell r="H1268">
            <v>508788</v>
          </cell>
          <cell r="I1268">
            <v>1001850734</v>
          </cell>
          <cell r="J1268" t="str">
            <v>Liberado</v>
          </cell>
          <cell r="K1268" t="str">
            <v>P25_ERA_G1_TV1_CP-59 PU PIPING</v>
          </cell>
          <cell r="L1268" t="str">
            <v>S3_08_4500355937</v>
          </cell>
          <cell r="M1268">
            <v>9584810</v>
          </cell>
          <cell r="N1268" t="str">
            <v>CLP</v>
          </cell>
          <cell r="O1268">
            <v>73845</v>
          </cell>
          <cell r="P1268" t="str">
            <v>Compensado</v>
          </cell>
          <cell r="Q1268">
            <v>6018842</v>
          </cell>
          <cell r="R1268" t="str">
            <v>PROV TRABAJOS ADICIONALES (8% ÍTEM C)</v>
          </cell>
          <cell r="S1268">
            <v>1</v>
          </cell>
          <cell r="T1268" t="str">
            <v>GL</v>
          </cell>
          <cell r="U1268">
            <v>229971</v>
          </cell>
          <cell r="V1268" t="str">
            <v>CLP</v>
          </cell>
          <cell r="W1268">
            <v>229971</v>
          </cell>
          <cell r="X1268" t="str">
            <v>CLP</v>
          </cell>
          <cell r="Y1268">
            <v>50113876</v>
          </cell>
          <cell r="Z1268">
            <v>246.42</v>
          </cell>
        </row>
        <row r="1269">
          <cell r="A1269">
            <v>4600035317</v>
          </cell>
          <cell r="B1269" t="str">
            <v>FERROSTAAL CHILE S.A.C.</v>
          </cell>
          <cell r="C1269">
            <v>34865826405</v>
          </cell>
          <cell r="D1269" t="str">
            <v>Servicio Civil Mecánico PARO ERA 2025</v>
          </cell>
          <cell r="E1269">
            <v>4500355937</v>
          </cell>
          <cell r="F1269">
            <v>10</v>
          </cell>
          <cell r="G1269">
            <v>34865317617</v>
          </cell>
          <cell r="H1269">
            <v>508788</v>
          </cell>
          <cell r="I1269">
            <v>1001850734</v>
          </cell>
          <cell r="J1269" t="str">
            <v>Liberado</v>
          </cell>
          <cell r="K1269" t="str">
            <v>P25_ERA_G1_TV1_CP-59 PU PIPING</v>
          </cell>
          <cell r="L1269" t="str">
            <v>S3_08_4500355937</v>
          </cell>
          <cell r="M1269">
            <v>9584810</v>
          </cell>
          <cell r="N1269" t="str">
            <v>CLP</v>
          </cell>
          <cell r="O1269">
            <v>73845</v>
          </cell>
          <cell r="P1269" t="str">
            <v>Compensado</v>
          </cell>
          <cell r="Q1269">
            <v>6004017</v>
          </cell>
          <cell r="R1269" t="str">
            <v>cañería de 6" a 8" de diámetro</v>
          </cell>
          <cell r="S1269">
            <v>11.76</v>
          </cell>
          <cell r="T1269" t="str">
            <v>ML</v>
          </cell>
          <cell r="U1269">
            <v>193037</v>
          </cell>
          <cell r="V1269" t="str">
            <v>CLP</v>
          </cell>
          <cell r="W1269">
            <v>2270115</v>
          </cell>
          <cell r="X1269" t="str">
            <v>CLP</v>
          </cell>
          <cell r="Y1269">
            <v>50113876</v>
          </cell>
          <cell r="Z1269">
            <v>2432.46</v>
          </cell>
        </row>
        <row r="1270">
          <cell r="A1270">
            <v>4600035317</v>
          </cell>
          <cell r="B1270" t="str">
            <v>FERROSTAAL CHILE S.A.C.</v>
          </cell>
          <cell r="C1270">
            <v>34865826405</v>
          </cell>
          <cell r="D1270" t="str">
            <v>Servicio Civil Mecánico PARO ERA 2025</v>
          </cell>
          <cell r="E1270">
            <v>4500355937</v>
          </cell>
          <cell r="F1270">
            <v>10</v>
          </cell>
          <cell r="G1270">
            <v>34865317617</v>
          </cell>
          <cell r="H1270">
            <v>508788</v>
          </cell>
          <cell r="I1270">
            <v>1001850734</v>
          </cell>
          <cell r="J1270" t="str">
            <v>Liberado</v>
          </cell>
          <cell r="K1270" t="str">
            <v>P25_ERA_G1_TV1_CP-59 PU PIPING</v>
          </cell>
          <cell r="L1270" t="str">
            <v>S3_08_4500355937</v>
          </cell>
          <cell r="M1270">
            <v>9584810</v>
          </cell>
          <cell r="N1270" t="str">
            <v>CLP</v>
          </cell>
          <cell r="O1270">
            <v>73845</v>
          </cell>
          <cell r="P1270" t="str">
            <v>Compensado</v>
          </cell>
          <cell r="Q1270">
            <v>6018816</v>
          </cell>
          <cell r="R1270" t="str">
            <v>UN SW CARB STEEL CAÑ DE 1/2" A 1.1/2"</v>
          </cell>
          <cell r="S1270">
            <v>2</v>
          </cell>
          <cell r="T1270" t="str">
            <v>C/U</v>
          </cell>
          <cell r="U1270">
            <v>57132</v>
          </cell>
          <cell r="V1270" t="str">
            <v>CLP</v>
          </cell>
          <cell r="W1270">
            <v>114264</v>
          </cell>
          <cell r="X1270" t="str">
            <v>CLP</v>
          </cell>
          <cell r="Y1270">
            <v>50113876</v>
          </cell>
          <cell r="Z1270">
            <v>122.44</v>
          </cell>
        </row>
        <row r="1271">
          <cell r="A1271">
            <v>4600035317</v>
          </cell>
          <cell r="B1271" t="str">
            <v>FERROSTAAL CHILE S.A.C.</v>
          </cell>
          <cell r="C1271">
            <v>34865826405</v>
          </cell>
          <cell r="D1271" t="str">
            <v>Servicio Civil Mecánico PARO ERA 2025</v>
          </cell>
          <cell r="E1271">
            <v>4500355937</v>
          </cell>
          <cell r="F1271">
            <v>10</v>
          </cell>
          <cell r="G1271">
            <v>34865317617</v>
          </cell>
          <cell r="H1271">
            <v>508788</v>
          </cell>
          <cell r="I1271">
            <v>1001850734</v>
          </cell>
          <cell r="J1271" t="str">
            <v>Liberado</v>
          </cell>
          <cell r="K1271" t="str">
            <v>P25_ERA_G1_TV1_CP-59 PU PIPING</v>
          </cell>
          <cell r="L1271" t="str">
            <v>S3_08_4500355937</v>
          </cell>
          <cell r="M1271">
            <v>9584810</v>
          </cell>
          <cell r="N1271" t="str">
            <v>CLP</v>
          </cell>
          <cell r="O1271">
            <v>73845</v>
          </cell>
          <cell r="P1271" t="str">
            <v>Compensado</v>
          </cell>
          <cell r="Q1271">
            <v>6018820</v>
          </cell>
          <cell r="R1271" t="str">
            <v>UN SW CARB STEEL CAÑERÍA  2" A 2.1/2"</v>
          </cell>
          <cell r="S1271">
            <v>3</v>
          </cell>
          <cell r="T1271" t="str">
            <v>C/U</v>
          </cell>
          <cell r="U1271">
            <v>112989</v>
          </cell>
          <cell r="V1271" t="str">
            <v>CLP</v>
          </cell>
          <cell r="W1271">
            <v>338967</v>
          </cell>
          <cell r="X1271" t="str">
            <v>CLP</v>
          </cell>
          <cell r="Y1271">
            <v>50113876</v>
          </cell>
          <cell r="Z1271">
            <v>363.21</v>
          </cell>
        </row>
        <row r="1272">
          <cell r="A1272">
            <v>4600035317</v>
          </cell>
          <cell r="B1272" t="str">
            <v>FERROSTAAL CHILE S.A.C.</v>
          </cell>
          <cell r="C1272">
            <v>34865826405</v>
          </cell>
          <cell r="D1272" t="str">
            <v>Servicio Civil Mecánico PARO ERA 2025</v>
          </cell>
          <cell r="E1272">
            <v>4500355937</v>
          </cell>
          <cell r="F1272">
            <v>10</v>
          </cell>
          <cell r="G1272">
            <v>34865317617</v>
          </cell>
          <cell r="H1272">
            <v>508788</v>
          </cell>
          <cell r="I1272">
            <v>1001850734</v>
          </cell>
          <cell r="J1272" t="str">
            <v>Liberado</v>
          </cell>
          <cell r="K1272" t="str">
            <v>P25_ERA_G1_TV1_CP-59 PU PIPING</v>
          </cell>
          <cell r="L1272" t="str">
            <v>S3_08_4500355937</v>
          </cell>
          <cell r="M1272">
            <v>9584810</v>
          </cell>
          <cell r="N1272" t="str">
            <v>CLP</v>
          </cell>
          <cell r="O1272">
            <v>73845</v>
          </cell>
          <cell r="P1272" t="str">
            <v>Compensado</v>
          </cell>
          <cell r="Q1272">
            <v>6004030</v>
          </cell>
          <cell r="R1272" t="str">
            <v>cañería de  6" de diámetro</v>
          </cell>
          <cell r="S1272">
            <v>12</v>
          </cell>
          <cell r="T1272" t="str">
            <v>C/U</v>
          </cell>
          <cell r="U1272">
            <v>259174</v>
          </cell>
          <cell r="V1272" t="str">
            <v>CLP</v>
          </cell>
          <cell r="W1272">
            <v>3110088</v>
          </cell>
          <cell r="X1272" t="str">
            <v>CLP</v>
          </cell>
          <cell r="Y1272">
            <v>50113876</v>
          </cell>
          <cell r="Z1272">
            <v>3332.5</v>
          </cell>
        </row>
        <row r="1273">
          <cell r="A1273">
            <v>4600035317</v>
          </cell>
          <cell r="B1273" t="str">
            <v>FERROSTAAL CHILE S.A.C.</v>
          </cell>
          <cell r="C1273">
            <v>34865826405</v>
          </cell>
          <cell r="D1273" t="str">
            <v>Servicio Civil Mecánico PARO ERA 2025</v>
          </cell>
          <cell r="E1273">
            <v>4500355937</v>
          </cell>
          <cell r="F1273">
            <v>10</v>
          </cell>
          <cell r="G1273">
            <v>34865317617</v>
          </cell>
          <cell r="H1273">
            <v>508788</v>
          </cell>
          <cell r="I1273">
            <v>1001850734</v>
          </cell>
          <cell r="J1273" t="str">
            <v>Liberado</v>
          </cell>
          <cell r="K1273" t="str">
            <v>P25_ERA_G1_TV1_CP-59 PU PIPING</v>
          </cell>
          <cell r="L1273" t="str">
            <v>S3_08_4500355937</v>
          </cell>
          <cell r="M1273">
            <v>9584810</v>
          </cell>
          <cell r="N1273" t="str">
            <v>CLP</v>
          </cell>
          <cell r="O1273">
            <v>73845</v>
          </cell>
          <cell r="P1273" t="str">
            <v>Compensado</v>
          </cell>
          <cell r="Q1273">
            <v>6004062</v>
          </cell>
          <cell r="R1273" t="str">
            <v>de 4" a 6" de diámetro</v>
          </cell>
          <cell r="S1273">
            <v>11.76</v>
          </cell>
          <cell r="T1273" t="str">
            <v>ML</v>
          </cell>
          <cell r="U1273">
            <v>41506</v>
          </cell>
          <cell r="V1273" t="str">
            <v>CLP</v>
          </cell>
          <cell r="W1273">
            <v>488111</v>
          </cell>
          <cell r="X1273" t="str">
            <v>CLP</v>
          </cell>
          <cell r="Y1273">
            <v>50113876</v>
          </cell>
          <cell r="Z1273">
            <v>523.02</v>
          </cell>
        </row>
        <row r="1274">
          <cell r="A1274">
            <v>4600035317</v>
          </cell>
          <cell r="B1274" t="str">
            <v>FERROSTAAL CHILE S.A.C.</v>
          </cell>
          <cell r="C1274">
            <v>34865826405</v>
          </cell>
          <cell r="D1274" t="str">
            <v>Servicio Civil Mecánico PARO ERA 2025</v>
          </cell>
          <cell r="E1274">
            <v>4500355937</v>
          </cell>
          <cell r="F1274">
            <v>10</v>
          </cell>
          <cell r="G1274">
            <v>34865317617</v>
          </cell>
          <cell r="H1274">
            <v>508788</v>
          </cell>
          <cell r="I1274">
            <v>1001850734</v>
          </cell>
          <cell r="J1274" t="str">
            <v>Liberado</v>
          </cell>
          <cell r="K1274" t="str">
            <v>P25_ERA_G1_TV1_CP-59 PU PIPING</v>
          </cell>
          <cell r="L1274" t="str">
            <v>S3_08_4500355937</v>
          </cell>
          <cell r="M1274">
            <v>9584810</v>
          </cell>
          <cell r="N1274" t="str">
            <v>CLP</v>
          </cell>
          <cell r="O1274">
            <v>73845</v>
          </cell>
          <cell r="P1274" t="str">
            <v>Compensado</v>
          </cell>
          <cell r="Q1274">
            <v>6004062</v>
          </cell>
          <cell r="R1274" t="str">
            <v>de 4" a 6" de diámetro</v>
          </cell>
          <cell r="S1274">
            <v>11.76</v>
          </cell>
          <cell r="T1274" t="str">
            <v>ML</v>
          </cell>
          <cell r="U1274">
            <v>79420</v>
          </cell>
          <cell r="V1274" t="str">
            <v>CLP</v>
          </cell>
          <cell r="W1274">
            <v>933979</v>
          </cell>
          <cell r="X1274" t="str">
            <v>CLP</v>
          </cell>
          <cell r="Y1274">
            <v>50113876</v>
          </cell>
          <cell r="Z1274">
            <v>1000.77</v>
          </cell>
        </row>
        <row r="1275">
          <cell r="A1275">
            <v>4600035317</v>
          </cell>
          <cell r="B1275" t="str">
            <v>FERROSTAAL CHILE S.A.C.</v>
          </cell>
          <cell r="C1275">
            <v>34865826405</v>
          </cell>
          <cell r="D1275" t="str">
            <v>Servicio Civil Mecánico PARO ERA 2025</v>
          </cell>
          <cell r="E1275">
            <v>4500355937</v>
          </cell>
          <cell r="F1275">
            <v>10</v>
          </cell>
          <cell r="G1275">
            <v>34865317617</v>
          </cell>
          <cell r="H1275">
            <v>508788</v>
          </cell>
          <cell r="I1275">
            <v>1001850735</v>
          </cell>
          <cell r="J1275" t="str">
            <v>Liberado</v>
          </cell>
          <cell r="K1275" t="str">
            <v>P25_ERA_G1_TV1_CP-60 PU PIPING</v>
          </cell>
          <cell r="L1275" t="str">
            <v>S3_08_4500355937</v>
          </cell>
          <cell r="M1275">
            <v>380039</v>
          </cell>
          <cell r="N1275" t="str">
            <v>CLP</v>
          </cell>
          <cell r="O1275">
            <v>73845</v>
          </cell>
          <cell r="P1275" t="str">
            <v>Compensado</v>
          </cell>
          <cell r="Q1275">
            <v>6016707</v>
          </cell>
          <cell r="R1275" t="str">
            <v>hasta 4" de diámetro</v>
          </cell>
          <cell r="S1275">
            <v>1</v>
          </cell>
          <cell r="T1275" t="str">
            <v>C/U</v>
          </cell>
          <cell r="U1275">
            <v>111789</v>
          </cell>
          <cell r="V1275" t="str">
            <v>CLP</v>
          </cell>
          <cell r="W1275">
            <v>111789</v>
          </cell>
          <cell r="X1275" t="str">
            <v>CLP</v>
          </cell>
          <cell r="Y1275">
            <v>50113877</v>
          </cell>
          <cell r="Z1275">
            <v>119.78</v>
          </cell>
        </row>
        <row r="1276">
          <cell r="A1276">
            <v>4600035317</v>
          </cell>
          <cell r="B1276" t="str">
            <v>FERROSTAAL CHILE S.A.C.</v>
          </cell>
          <cell r="C1276">
            <v>34865826405</v>
          </cell>
          <cell r="D1276" t="str">
            <v>Servicio Civil Mecánico PARO ERA 2025</v>
          </cell>
          <cell r="E1276">
            <v>4500355937</v>
          </cell>
          <cell r="F1276">
            <v>10</v>
          </cell>
          <cell r="G1276">
            <v>34865317617</v>
          </cell>
          <cell r="H1276">
            <v>508788</v>
          </cell>
          <cell r="I1276">
            <v>1001850735</v>
          </cell>
          <cell r="J1276" t="str">
            <v>Liberado</v>
          </cell>
          <cell r="K1276" t="str">
            <v>P25_ERA_G1_TV1_CP-60 PU PIPING</v>
          </cell>
          <cell r="L1276" t="str">
            <v>S3_08_4500355937</v>
          </cell>
          <cell r="M1276">
            <v>380039</v>
          </cell>
          <cell r="N1276" t="str">
            <v>CLP</v>
          </cell>
          <cell r="O1276">
            <v>73845</v>
          </cell>
          <cell r="P1276" t="str">
            <v>Compensado</v>
          </cell>
          <cell r="Q1276">
            <v>6004015</v>
          </cell>
          <cell r="R1276" t="str">
            <v>cañería de 1/2" hasta 2.1/2" de diámetro</v>
          </cell>
          <cell r="S1276">
            <v>0.3</v>
          </cell>
          <cell r="T1276" t="str">
            <v>ML</v>
          </cell>
          <cell r="U1276">
            <v>66499</v>
          </cell>
          <cell r="V1276" t="str">
            <v>CLP</v>
          </cell>
          <cell r="W1276">
            <v>19950</v>
          </cell>
          <cell r="X1276" t="str">
            <v>CLP</v>
          </cell>
          <cell r="Y1276">
            <v>50113877</v>
          </cell>
          <cell r="Z1276">
            <v>21.38</v>
          </cell>
        </row>
        <row r="1277">
          <cell r="A1277">
            <v>4600035317</v>
          </cell>
          <cell r="B1277" t="str">
            <v>FERROSTAAL CHILE S.A.C.</v>
          </cell>
          <cell r="C1277">
            <v>34865826405</v>
          </cell>
          <cell r="D1277" t="str">
            <v>Servicio Civil Mecánico PARO ERA 2025</v>
          </cell>
          <cell r="E1277">
            <v>4500355937</v>
          </cell>
          <cell r="F1277">
            <v>10</v>
          </cell>
          <cell r="G1277">
            <v>34865317617</v>
          </cell>
          <cell r="H1277">
            <v>508788</v>
          </cell>
          <cell r="I1277">
            <v>1001850735</v>
          </cell>
          <cell r="J1277" t="str">
            <v>Liberado</v>
          </cell>
          <cell r="K1277" t="str">
            <v>P25_ERA_G1_TV1_CP-60 PU PIPING</v>
          </cell>
          <cell r="L1277" t="str">
            <v>S3_08_4500355937</v>
          </cell>
          <cell r="M1277">
            <v>380039</v>
          </cell>
          <cell r="N1277" t="str">
            <v>CLP</v>
          </cell>
          <cell r="O1277">
            <v>73845</v>
          </cell>
          <cell r="P1277" t="str">
            <v>Compensado</v>
          </cell>
          <cell r="Q1277">
            <v>6004015</v>
          </cell>
          <cell r="R1277" t="str">
            <v>cañería de 1/2" hasta 2.1/2" de diámetro</v>
          </cell>
          <cell r="S1277">
            <v>0.3</v>
          </cell>
          <cell r="T1277" t="str">
            <v>ML</v>
          </cell>
          <cell r="U1277">
            <v>74407</v>
          </cell>
          <cell r="V1277" t="str">
            <v>CLP</v>
          </cell>
          <cell r="W1277">
            <v>22322</v>
          </cell>
          <cell r="X1277" t="str">
            <v>CLP</v>
          </cell>
          <cell r="Y1277">
            <v>50113877</v>
          </cell>
          <cell r="Z1277">
            <v>23.92</v>
          </cell>
        </row>
        <row r="1278">
          <cell r="A1278">
            <v>4600035317</v>
          </cell>
          <cell r="B1278" t="str">
            <v>FERROSTAAL CHILE S.A.C.</v>
          </cell>
          <cell r="C1278">
            <v>34865826405</v>
          </cell>
          <cell r="D1278" t="str">
            <v>Servicio Civil Mecánico PARO ERA 2025</v>
          </cell>
          <cell r="E1278">
            <v>4500355937</v>
          </cell>
          <cell r="F1278">
            <v>10</v>
          </cell>
          <cell r="G1278">
            <v>34865317617</v>
          </cell>
          <cell r="H1278">
            <v>508788</v>
          </cell>
          <cell r="I1278">
            <v>1001850735</v>
          </cell>
          <cell r="J1278" t="str">
            <v>Liberado</v>
          </cell>
          <cell r="K1278" t="str">
            <v>P25_ERA_G1_TV1_CP-60 PU PIPING</v>
          </cell>
          <cell r="L1278" t="str">
            <v>S3_08_4500355937</v>
          </cell>
          <cell r="M1278">
            <v>380039</v>
          </cell>
          <cell r="N1278" t="str">
            <v>CLP</v>
          </cell>
          <cell r="O1278">
            <v>73845</v>
          </cell>
          <cell r="P1278" t="str">
            <v>Compensado</v>
          </cell>
          <cell r="Q1278">
            <v>6018820</v>
          </cell>
          <cell r="R1278" t="str">
            <v>UN SW CARB STEEL CAÑERÍA  2" A 2.1/2"</v>
          </cell>
          <cell r="S1278">
            <v>2</v>
          </cell>
          <cell r="T1278" t="str">
            <v>C/U</v>
          </cell>
          <cell r="U1278">
            <v>112989</v>
          </cell>
          <cell r="V1278" t="str">
            <v>CLP</v>
          </cell>
          <cell r="W1278">
            <v>225978</v>
          </cell>
          <cell r="X1278" t="str">
            <v>CLP</v>
          </cell>
          <cell r="Y1278">
            <v>50113877</v>
          </cell>
          <cell r="Z1278">
            <v>242.14</v>
          </cell>
        </row>
        <row r="1279">
          <cell r="A1279">
            <v>4600035317</v>
          </cell>
          <cell r="B1279" t="str">
            <v>FERROSTAAL CHILE S.A.C.</v>
          </cell>
          <cell r="C1279">
            <v>34865826405</v>
          </cell>
          <cell r="D1279" t="str">
            <v>Servicio Civil Mecánico PARO ERA 2025</v>
          </cell>
          <cell r="E1279">
            <v>4500355937</v>
          </cell>
          <cell r="F1279">
            <v>10</v>
          </cell>
          <cell r="G1279">
            <v>34865317617</v>
          </cell>
          <cell r="H1279">
            <v>508788</v>
          </cell>
          <cell r="I1279">
            <v>1001850736</v>
          </cell>
          <cell r="J1279" t="str">
            <v>Liberado</v>
          </cell>
          <cell r="K1279" t="str">
            <v>P25_ERA_G1_TV1_CP-61 PU PIPING</v>
          </cell>
          <cell r="L1279" t="str">
            <v>S3_08_4500355937</v>
          </cell>
          <cell r="M1279">
            <v>2063721</v>
          </cell>
          <cell r="N1279" t="str">
            <v>CLP</v>
          </cell>
          <cell r="O1279">
            <v>73845</v>
          </cell>
          <cell r="P1279" t="str">
            <v>Compensado</v>
          </cell>
          <cell r="Q1279">
            <v>6004017</v>
          </cell>
          <cell r="R1279" t="str">
            <v>cañería de 6" a 8" de diámetro</v>
          </cell>
          <cell r="S1279">
            <v>1.22</v>
          </cell>
          <cell r="T1279" t="str">
            <v>ML</v>
          </cell>
          <cell r="U1279">
            <v>165892</v>
          </cell>
          <cell r="V1279" t="str">
            <v>CLP</v>
          </cell>
          <cell r="W1279">
            <v>202388</v>
          </cell>
          <cell r="X1279" t="str">
            <v>CLP</v>
          </cell>
          <cell r="Y1279">
            <v>50113878</v>
          </cell>
          <cell r="Z1279">
            <v>216.86</v>
          </cell>
        </row>
        <row r="1280">
          <cell r="A1280">
            <v>4600035317</v>
          </cell>
          <cell r="B1280" t="str">
            <v>FERROSTAAL CHILE S.A.C.</v>
          </cell>
          <cell r="C1280">
            <v>34865826405</v>
          </cell>
          <cell r="D1280" t="str">
            <v>Servicio Civil Mecánico PARO ERA 2025</v>
          </cell>
          <cell r="E1280">
            <v>4500355937</v>
          </cell>
          <cell r="F1280">
            <v>10</v>
          </cell>
          <cell r="G1280">
            <v>34865317617</v>
          </cell>
          <cell r="H1280">
            <v>508788</v>
          </cell>
          <cell r="I1280">
            <v>1001850736</v>
          </cell>
          <cell r="J1280" t="str">
            <v>Liberado</v>
          </cell>
          <cell r="K1280" t="str">
            <v>P25_ERA_G1_TV1_CP-61 PU PIPING</v>
          </cell>
          <cell r="L1280" t="str">
            <v>S3_08_4500355937</v>
          </cell>
          <cell r="M1280">
            <v>2063721</v>
          </cell>
          <cell r="N1280" t="str">
            <v>CLP</v>
          </cell>
          <cell r="O1280">
            <v>73845</v>
          </cell>
          <cell r="P1280" t="str">
            <v>Compensado</v>
          </cell>
          <cell r="Q1280">
            <v>6004017</v>
          </cell>
          <cell r="R1280" t="str">
            <v>cañería de 6" a 8" de diámetro</v>
          </cell>
          <cell r="S1280">
            <v>1.22</v>
          </cell>
          <cell r="T1280" t="str">
            <v>ML</v>
          </cell>
          <cell r="U1280">
            <v>193037</v>
          </cell>
          <cell r="V1280" t="str">
            <v>CLP</v>
          </cell>
          <cell r="W1280">
            <v>235505</v>
          </cell>
          <cell r="X1280" t="str">
            <v>CLP</v>
          </cell>
          <cell r="Y1280">
            <v>50113878</v>
          </cell>
          <cell r="Z1280">
            <v>252.35</v>
          </cell>
        </row>
        <row r="1281">
          <cell r="A1281">
            <v>4600035317</v>
          </cell>
          <cell r="B1281" t="str">
            <v>FERROSTAAL CHILE S.A.C.</v>
          </cell>
          <cell r="C1281">
            <v>34865826405</v>
          </cell>
          <cell r="D1281" t="str">
            <v>Servicio Civil Mecánico PARO ERA 2025</v>
          </cell>
          <cell r="E1281">
            <v>4500355937</v>
          </cell>
          <cell r="F1281">
            <v>10</v>
          </cell>
          <cell r="G1281">
            <v>34865317617</v>
          </cell>
          <cell r="H1281">
            <v>508788</v>
          </cell>
          <cell r="I1281">
            <v>1001850736</v>
          </cell>
          <cell r="J1281" t="str">
            <v>Liberado</v>
          </cell>
          <cell r="K1281" t="str">
            <v>P25_ERA_G1_TV1_CP-61 PU PIPING</v>
          </cell>
          <cell r="L1281" t="str">
            <v>S3_08_4500355937</v>
          </cell>
          <cell r="M1281">
            <v>2063721</v>
          </cell>
          <cell r="N1281" t="str">
            <v>CLP</v>
          </cell>
          <cell r="O1281">
            <v>73845</v>
          </cell>
          <cell r="P1281" t="str">
            <v>Compensado</v>
          </cell>
          <cell r="Q1281">
            <v>6004031</v>
          </cell>
          <cell r="R1281" t="str">
            <v>cañería de 8" de diámetro</v>
          </cell>
          <cell r="S1281">
            <v>4</v>
          </cell>
          <cell r="T1281" t="str">
            <v>C/U</v>
          </cell>
          <cell r="U1281">
            <v>341154</v>
          </cell>
          <cell r="V1281" t="str">
            <v>CLP</v>
          </cell>
          <cell r="W1281">
            <v>1364616</v>
          </cell>
          <cell r="X1281" t="str">
            <v>CLP</v>
          </cell>
          <cell r="Y1281">
            <v>50113878</v>
          </cell>
          <cell r="Z1281">
            <v>1462.2</v>
          </cell>
        </row>
        <row r="1282">
          <cell r="A1282">
            <v>4600035317</v>
          </cell>
          <cell r="B1282" t="str">
            <v>FERROSTAAL CHILE S.A.C.</v>
          </cell>
          <cell r="C1282">
            <v>34865826405</v>
          </cell>
          <cell r="D1282" t="str">
            <v>Servicio Civil Mecánico PARO ERA 2025</v>
          </cell>
          <cell r="E1282">
            <v>4500355937</v>
          </cell>
          <cell r="F1282">
            <v>10</v>
          </cell>
          <cell r="G1282">
            <v>34865317617</v>
          </cell>
          <cell r="H1282">
            <v>508788</v>
          </cell>
          <cell r="I1282">
            <v>1001850736</v>
          </cell>
          <cell r="J1282" t="str">
            <v>Liberado</v>
          </cell>
          <cell r="K1282" t="str">
            <v>P25_ERA_G1_TV1_CP-61 PU PIPING</v>
          </cell>
          <cell r="L1282" t="str">
            <v>S3_08_4500355937</v>
          </cell>
          <cell r="M1282">
            <v>2063721</v>
          </cell>
          <cell r="N1282" t="str">
            <v>CLP</v>
          </cell>
          <cell r="O1282">
            <v>73845</v>
          </cell>
          <cell r="P1282" t="str">
            <v>Compensado</v>
          </cell>
          <cell r="Q1282">
            <v>6004063</v>
          </cell>
          <cell r="R1282" t="str">
            <v>de 8" a 10" de diámetro</v>
          </cell>
          <cell r="S1282">
            <v>1.52</v>
          </cell>
          <cell r="T1282" t="str">
            <v>ML</v>
          </cell>
          <cell r="U1282">
            <v>53760</v>
          </cell>
          <cell r="V1282" t="str">
            <v>CLP</v>
          </cell>
          <cell r="W1282">
            <v>81715</v>
          </cell>
          <cell r="X1282" t="str">
            <v>CLP</v>
          </cell>
          <cell r="Y1282">
            <v>50113878</v>
          </cell>
          <cell r="Z1282">
            <v>87.56</v>
          </cell>
        </row>
        <row r="1283">
          <cell r="A1283">
            <v>4600035317</v>
          </cell>
          <cell r="B1283" t="str">
            <v>FERROSTAAL CHILE S.A.C.</v>
          </cell>
          <cell r="C1283">
            <v>34865826405</v>
          </cell>
          <cell r="D1283" t="str">
            <v>Servicio Civil Mecánico PARO ERA 2025</v>
          </cell>
          <cell r="E1283">
            <v>4500355937</v>
          </cell>
          <cell r="F1283">
            <v>10</v>
          </cell>
          <cell r="G1283">
            <v>34865317617</v>
          </cell>
          <cell r="H1283">
            <v>508788</v>
          </cell>
          <cell r="I1283">
            <v>1001850736</v>
          </cell>
          <cell r="J1283" t="str">
            <v>Liberado</v>
          </cell>
          <cell r="K1283" t="str">
            <v>P25_ERA_G1_TV1_CP-61 PU PIPING</v>
          </cell>
          <cell r="L1283" t="str">
            <v>S3_08_4500355937</v>
          </cell>
          <cell r="M1283">
            <v>2063721</v>
          </cell>
          <cell r="N1283" t="str">
            <v>CLP</v>
          </cell>
          <cell r="O1283">
            <v>73845</v>
          </cell>
          <cell r="P1283" t="str">
            <v>Compensado</v>
          </cell>
          <cell r="Q1283">
            <v>6004063</v>
          </cell>
          <cell r="R1283" t="str">
            <v>de 8" a 10" de diámetro</v>
          </cell>
          <cell r="S1283">
            <v>1.52</v>
          </cell>
          <cell r="T1283" t="str">
            <v>ML</v>
          </cell>
          <cell r="U1283">
            <v>118090</v>
          </cell>
          <cell r="V1283" t="str">
            <v>CLP</v>
          </cell>
          <cell r="W1283">
            <v>179497</v>
          </cell>
          <cell r="X1283" t="str">
            <v>CLP</v>
          </cell>
          <cell r="Y1283">
            <v>50113878</v>
          </cell>
          <cell r="Z1283">
            <v>192.33</v>
          </cell>
        </row>
        <row r="1284">
          <cell r="A1284">
            <v>4600035317</v>
          </cell>
          <cell r="B1284" t="str">
            <v>FERROSTAAL CHILE S.A.C.</v>
          </cell>
          <cell r="C1284">
            <v>34865826405</v>
          </cell>
          <cell r="D1284" t="str">
            <v>Servicio Civil Mecánico PARO ERA 2025</v>
          </cell>
          <cell r="E1284">
            <v>4500355937</v>
          </cell>
          <cell r="F1284">
            <v>10</v>
          </cell>
          <cell r="G1284">
            <v>34865317617</v>
          </cell>
          <cell r="H1284">
            <v>508788</v>
          </cell>
          <cell r="I1284">
            <v>1001850737</v>
          </cell>
          <cell r="J1284" t="str">
            <v>Liberado</v>
          </cell>
          <cell r="K1284" t="str">
            <v>P25_ERA_G1_TV1_CP-62 PU PIPING</v>
          </cell>
          <cell r="L1284" t="str">
            <v>S3_08_4500355937</v>
          </cell>
          <cell r="M1284">
            <v>1053011</v>
          </cell>
          <cell r="N1284" t="str">
            <v>CLP</v>
          </cell>
          <cell r="O1284">
            <v>73845</v>
          </cell>
          <cell r="P1284" t="str">
            <v>Compensado</v>
          </cell>
          <cell r="Q1284">
            <v>6004016</v>
          </cell>
          <cell r="R1284" t="str">
            <v>cañería de 3" a 4" de diámetro</v>
          </cell>
          <cell r="S1284">
            <v>1.22</v>
          </cell>
          <cell r="T1284" t="str">
            <v>ML</v>
          </cell>
          <cell r="U1284">
            <v>88536</v>
          </cell>
          <cell r="V1284" t="str">
            <v>CLP</v>
          </cell>
          <cell r="W1284">
            <v>108014</v>
          </cell>
          <cell r="X1284" t="str">
            <v>CLP</v>
          </cell>
          <cell r="Y1284">
            <v>50113879</v>
          </cell>
          <cell r="Z1284">
            <v>115.74</v>
          </cell>
        </row>
        <row r="1285">
          <cell r="A1285">
            <v>4600035317</v>
          </cell>
          <cell r="B1285" t="str">
            <v>FERROSTAAL CHILE S.A.C.</v>
          </cell>
          <cell r="C1285">
            <v>34865826405</v>
          </cell>
          <cell r="D1285" t="str">
            <v>Servicio Civil Mecánico PARO ERA 2025</v>
          </cell>
          <cell r="E1285">
            <v>4500355937</v>
          </cell>
          <cell r="F1285">
            <v>10</v>
          </cell>
          <cell r="G1285">
            <v>34865317617</v>
          </cell>
          <cell r="H1285">
            <v>508788</v>
          </cell>
          <cell r="I1285">
            <v>1001850737</v>
          </cell>
          <cell r="J1285" t="str">
            <v>Liberado</v>
          </cell>
          <cell r="K1285" t="str">
            <v>P25_ERA_G1_TV1_CP-62 PU PIPING</v>
          </cell>
          <cell r="L1285" t="str">
            <v>S3_08_4500355937</v>
          </cell>
          <cell r="M1285">
            <v>1053011</v>
          </cell>
          <cell r="N1285" t="str">
            <v>CLP</v>
          </cell>
          <cell r="O1285">
            <v>73845</v>
          </cell>
          <cell r="P1285" t="str">
            <v>Compensado</v>
          </cell>
          <cell r="Q1285">
            <v>6004016</v>
          </cell>
          <cell r="R1285" t="str">
            <v>cañería de 3" a 4" de diámetro</v>
          </cell>
          <cell r="S1285">
            <v>1.22</v>
          </cell>
          <cell r="T1285" t="str">
            <v>ML</v>
          </cell>
          <cell r="U1285">
            <v>100766</v>
          </cell>
          <cell r="V1285" t="str">
            <v>CLP</v>
          </cell>
          <cell r="W1285">
            <v>122935</v>
          </cell>
          <cell r="X1285" t="str">
            <v>CLP</v>
          </cell>
          <cell r="Y1285">
            <v>50113879</v>
          </cell>
          <cell r="Z1285">
            <v>131.72999999999999</v>
          </cell>
        </row>
        <row r="1286">
          <cell r="A1286">
            <v>4600035317</v>
          </cell>
          <cell r="B1286" t="str">
            <v>FERROSTAAL CHILE S.A.C.</v>
          </cell>
          <cell r="C1286">
            <v>34865826405</v>
          </cell>
          <cell r="D1286" t="str">
            <v>Servicio Civil Mecánico PARO ERA 2025</v>
          </cell>
          <cell r="E1286">
            <v>4500355937</v>
          </cell>
          <cell r="F1286">
            <v>10</v>
          </cell>
          <cell r="G1286">
            <v>34865317617</v>
          </cell>
          <cell r="H1286">
            <v>508788</v>
          </cell>
          <cell r="I1286">
            <v>1001850737</v>
          </cell>
          <cell r="J1286" t="str">
            <v>Liberado</v>
          </cell>
          <cell r="K1286" t="str">
            <v>P25_ERA_G1_TV1_CP-62 PU PIPING</v>
          </cell>
          <cell r="L1286" t="str">
            <v>S3_08_4500355937</v>
          </cell>
          <cell r="M1286">
            <v>1053011</v>
          </cell>
          <cell r="N1286" t="str">
            <v>CLP</v>
          </cell>
          <cell r="O1286">
            <v>73845</v>
          </cell>
          <cell r="P1286" t="str">
            <v>Compensado</v>
          </cell>
          <cell r="Q1286">
            <v>6004029</v>
          </cell>
          <cell r="R1286" t="str">
            <v>cañería de  4" de diámetro</v>
          </cell>
          <cell r="S1286">
            <v>4</v>
          </cell>
          <cell r="T1286" t="str">
            <v>C/U</v>
          </cell>
          <cell r="U1286">
            <v>192667</v>
          </cell>
          <cell r="V1286" t="str">
            <v>CLP</v>
          </cell>
          <cell r="W1286">
            <v>770668</v>
          </cell>
          <cell r="X1286" t="str">
            <v>CLP</v>
          </cell>
          <cell r="Y1286">
            <v>50113879</v>
          </cell>
          <cell r="Z1286">
            <v>825.78</v>
          </cell>
        </row>
        <row r="1287">
          <cell r="A1287">
            <v>4600035317</v>
          </cell>
          <cell r="B1287" t="str">
            <v>FERROSTAAL CHILE S.A.C.</v>
          </cell>
          <cell r="C1287">
            <v>34865826405</v>
          </cell>
          <cell r="D1287" t="str">
            <v>Servicio Civil Mecánico PARO ERA 2025</v>
          </cell>
          <cell r="E1287">
            <v>4500355937</v>
          </cell>
          <cell r="F1287">
            <v>10</v>
          </cell>
          <cell r="G1287">
            <v>34865317617</v>
          </cell>
          <cell r="H1287">
            <v>508788</v>
          </cell>
          <cell r="I1287">
            <v>1001850737</v>
          </cell>
          <cell r="J1287" t="str">
            <v>Liberado</v>
          </cell>
          <cell r="K1287" t="str">
            <v>P25_ERA_G1_TV1_CP-62 PU PIPING</v>
          </cell>
          <cell r="L1287" t="str">
            <v>S3_08_4500355937</v>
          </cell>
          <cell r="M1287">
            <v>1053011</v>
          </cell>
          <cell r="N1287" t="str">
            <v>CLP</v>
          </cell>
          <cell r="O1287">
            <v>73845</v>
          </cell>
          <cell r="P1287" t="str">
            <v>Compensado</v>
          </cell>
          <cell r="Q1287">
            <v>6011690</v>
          </cell>
          <cell r="R1287" t="str">
            <v>Pint Equip Cañ Sop&amp;EstrGral T°hasta60°C</v>
          </cell>
          <cell r="S1287">
            <v>0.39</v>
          </cell>
          <cell r="T1287" t="str">
            <v>M2</v>
          </cell>
          <cell r="U1287">
            <v>131780</v>
          </cell>
          <cell r="V1287" t="str">
            <v>CLP</v>
          </cell>
          <cell r="W1287">
            <v>51394</v>
          </cell>
          <cell r="X1287" t="str">
            <v>CLP</v>
          </cell>
          <cell r="Y1287">
            <v>50113879</v>
          </cell>
          <cell r="Z1287">
            <v>55.07</v>
          </cell>
        </row>
        <row r="1288">
          <cell r="A1288">
            <v>4600035317</v>
          </cell>
          <cell r="B1288" t="str">
            <v>FERROSTAAL CHILE S.A.C.</v>
          </cell>
          <cell r="C1288">
            <v>34865826405</v>
          </cell>
          <cell r="D1288" t="str">
            <v>Servicio Civil Mecánico PARO ERA 2025</v>
          </cell>
          <cell r="E1288">
            <v>4500355937</v>
          </cell>
          <cell r="F1288">
            <v>10</v>
          </cell>
          <cell r="G1288">
            <v>34865317617</v>
          </cell>
          <cell r="H1288">
            <v>508788</v>
          </cell>
          <cell r="I1288">
            <v>1001850738</v>
          </cell>
          <cell r="J1288" t="str">
            <v>Liberado</v>
          </cell>
          <cell r="K1288" t="str">
            <v>P25_ERA_G1_TV1_CP-63 PU PIPING</v>
          </cell>
          <cell r="L1288" t="str">
            <v>S3_08_4500355937</v>
          </cell>
          <cell r="M1288">
            <v>1337188</v>
          </cell>
          <cell r="N1288" t="str">
            <v>CLP</v>
          </cell>
          <cell r="O1288">
            <v>73845</v>
          </cell>
          <cell r="P1288" t="str">
            <v>Compensado</v>
          </cell>
          <cell r="Q1288">
            <v>6004017</v>
          </cell>
          <cell r="R1288" t="str">
            <v>cañería de 6" a 8" de diámetro</v>
          </cell>
          <cell r="S1288">
            <v>1</v>
          </cell>
          <cell r="T1288" t="str">
            <v>ML</v>
          </cell>
          <cell r="U1288">
            <v>165892</v>
          </cell>
          <cell r="V1288" t="str">
            <v>CLP</v>
          </cell>
          <cell r="W1288">
            <v>165892</v>
          </cell>
          <cell r="X1288" t="str">
            <v>CLP</v>
          </cell>
          <cell r="Y1288">
            <v>50113880</v>
          </cell>
          <cell r="Z1288">
            <v>177.76</v>
          </cell>
        </row>
        <row r="1289">
          <cell r="A1289">
            <v>4600035317</v>
          </cell>
          <cell r="B1289" t="str">
            <v>FERROSTAAL CHILE S.A.C.</v>
          </cell>
          <cell r="C1289">
            <v>34865826405</v>
          </cell>
          <cell r="D1289" t="str">
            <v>Servicio Civil Mecánico PARO ERA 2025</v>
          </cell>
          <cell r="E1289">
            <v>4500355937</v>
          </cell>
          <cell r="F1289">
            <v>10</v>
          </cell>
          <cell r="G1289">
            <v>34865317617</v>
          </cell>
          <cell r="H1289">
            <v>508788</v>
          </cell>
          <cell r="I1289">
            <v>1001850738</v>
          </cell>
          <cell r="J1289" t="str">
            <v>Liberado</v>
          </cell>
          <cell r="K1289" t="str">
            <v>P25_ERA_G1_TV1_CP-63 PU PIPING</v>
          </cell>
          <cell r="L1289" t="str">
            <v>S3_08_4500355937</v>
          </cell>
          <cell r="M1289">
            <v>1337188</v>
          </cell>
          <cell r="N1289" t="str">
            <v>CLP</v>
          </cell>
          <cell r="O1289">
            <v>73845</v>
          </cell>
          <cell r="P1289" t="str">
            <v>Compensado</v>
          </cell>
          <cell r="Q1289">
            <v>6004017</v>
          </cell>
          <cell r="R1289" t="str">
            <v>cañería de 6" a 8" de diámetro</v>
          </cell>
          <cell r="S1289">
            <v>1</v>
          </cell>
          <cell r="T1289" t="str">
            <v>ML</v>
          </cell>
          <cell r="U1289">
            <v>193037</v>
          </cell>
          <cell r="V1289" t="str">
            <v>CLP</v>
          </cell>
          <cell r="W1289">
            <v>193037</v>
          </cell>
          <cell r="X1289" t="str">
            <v>CLP</v>
          </cell>
          <cell r="Y1289">
            <v>50113880</v>
          </cell>
          <cell r="Z1289">
            <v>206.84</v>
          </cell>
        </row>
        <row r="1290">
          <cell r="A1290">
            <v>4600035317</v>
          </cell>
          <cell r="B1290" t="str">
            <v>FERROSTAAL CHILE S.A.C.</v>
          </cell>
          <cell r="C1290">
            <v>34865826405</v>
          </cell>
          <cell r="D1290" t="str">
            <v>Servicio Civil Mecánico PARO ERA 2025</v>
          </cell>
          <cell r="E1290">
            <v>4500355937</v>
          </cell>
          <cell r="F1290">
            <v>10</v>
          </cell>
          <cell r="G1290">
            <v>34865317617</v>
          </cell>
          <cell r="H1290">
            <v>508788</v>
          </cell>
          <cell r="I1290">
            <v>1001850738</v>
          </cell>
          <cell r="J1290" t="str">
            <v>Liberado</v>
          </cell>
          <cell r="K1290" t="str">
            <v>P25_ERA_G1_TV1_CP-63 PU PIPING</v>
          </cell>
          <cell r="L1290" t="str">
            <v>S3_08_4500355937</v>
          </cell>
          <cell r="M1290">
            <v>1337188</v>
          </cell>
          <cell r="N1290" t="str">
            <v>CLP</v>
          </cell>
          <cell r="O1290">
            <v>73845</v>
          </cell>
          <cell r="P1290" t="str">
            <v>Compensado</v>
          </cell>
          <cell r="Q1290">
            <v>6004030</v>
          </cell>
          <cell r="R1290" t="str">
            <v>cañería de  6" de diámetro</v>
          </cell>
          <cell r="S1290">
            <v>3</v>
          </cell>
          <cell r="T1290" t="str">
            <v>C/U</v>
          </cell>
          <cell r="U1290">
            <v>259174</v>
          </cell>
          <cell r="V1290" t="str">
            <v>CLP</v>
          </cell>
          <cell r="W1290">
            <v>777522</v>
          </cell>
          <cell r="X1290" t="str">
            <v>CLP</v>
          </cell>
          <cell r="Y1290">
            <v>50113880</v>
          </cell>
          <cell r="Z1290">
            <v>833.12</v>
          </cell>
        </row>
        <row r="1291">
          <cell r="A1291">
            <v>4600035317</v>
          </cell>
          <cell r="B1291" t="str">
            <v>FERROSTAAL CHILE S.A.C.</v>
          </cell>
          <cell r="C1291">
            <v>34865826405</v>
          </cell>
          <cell r="D1291" t="str">
            <v>Servicio Civil Mecánico PARO ERA 2025</v>
          </cell>
          <cell r="E1291">
            <v>4500355937</v>
          </cell>
          <cell r="F1291">
            <v>10</v>
          </cell>
          <cell r="G1291">
            <v>34865317617</v>
          </cell>
          <cell r="H1291">
            <v>508788</v>
          </cell>
          <cell r="I1291">
            <v>1001850738</v>
          </cell>
          <cell r="J1291" t="str">
            <v>Liberado</v>
          </cell>
          <cell r="K1291" t="str">
            <v>P25_ERA_G1_TV1_CP-63 PU PIPING</v>
          </cell>
          <cell r="L1291" t="str">
            <v>S3_08_4500355937</v>
          </cell>
          <cell r="M1291">
            <v>1337188</v>
          </cell>
          <cell r="N1291" t="str">
            <v>CLP</v>
          </cell>
          <cell r="O1291">
            <v>73845</v>
          </cell>
          <cell r="P1291" t="str">
            <v>Compensado</v>
          </cell>
          <cell r="Q1291">
            <v>6004062</v>
          </cell>
          <cell r="R1291" t="str">
            <v>de 4" a 6" de diámetro</v>
          </cell>
          <cell r="S1291">
            <v>1.66</v>
          </cell>
          <cell r="T1291" t="str">
            <v>ML</v>
          </cell>
          <cell r="U1291">
            <v>41506</v>
          </cell>
          <cell r="V1291" t="str">
            <v>CLP</v>
          </cell>
          <cell r="W1291">
            <v>68900</v>
          </cell>
          <cell r="X1291" t="str">
            <v>CLP</v>
          </cell>
          <cell r="Y1291">
            <v>50113880</v>
          </cell>
          <cell r="Z1291">
            <v>73.83</v>
          </cell>
        </row>
        <row r="1292">
          <cell r="A1292">
            <v>4600035317</v>
          </cell>
          <cell r="B1292" t="str">
            <v>FERROSTAAL CHILE S.A.C.</v>
          </cell>
          <cell r="C1292">
            <v>34865826405</v>
          </cell>
          <cell r="D1292" t="str">
            <v>Servicio Civil Mecánico PARO ERA 2025</v>
          </cell>
          <cell r="E1292">
            <v>4500355937</v>
          </cell>
          <cell r="F1292">
            <v>10</v>
          </cell>
          <cell r="G1292">
            <v>34865317617</v>
          </cell>
          <cell r="H1292">
            <v>508788</v>
          </cell>
          <cell r="I1292">
            <v>1001850738</v>
          </cell>
          <cell r="J1292" t="str">
            <v>Liberado</v>
          </cell>
          <cell r="K1292" t="str">
            <v>P25_ERA_G1_TV1_CP-63 PU PIPING</v>
          </cell>
          <cell r="L1292" t="str">
            <v>S3_08_4500355937</v>
          </cell>
          <cell r="M1292">
            <v>1337188</v>
          </cell>
          <cell r="N1292" t="str">
            <v>CLP</v>
          </cell>
          <cell r="O1292">
            <v>73845</v>
          </cell>
          <cell r="P1292" t="str">
            <v>Compensado</v>
          </cell>
          <cell r="Q1292">
            <v>6004062</v>
          </cell>
          <cell r="R1292" t="str">
            <v>de 4" a 6" de diámetro</v>
          </cell>
          <cell r="S1292">
            <v>1.66</v>
          </cell>
          <cell r="T1292" t="str">
            <v>ML</v>
          </cell>
          <cell r="U1292">
            <v>79420</v>
          </cell>
          <cell r="V1292" t="str">
            <v>CLP</v>
          </cell>
          <cell r="W1292">
            <v>131837</v>
          </cell>
          <cell r="X1292" t="str">
            <v>CLP</v>
          </cell>
          <cell r="Y1292">
            <v>50113880</v>
          </cell>
          <cell r="Z1292">
            <v>141.27000000000001</v>
          </cell>
        </row>
        <row r="1293">
          <cell r="A1293">
            <v>4600035317</v>
          </cell>
          <cell r="B1293" t="str">
            <v>FERROSTAAL CHILE S.A.C.</v>
          </cell>
          <cell r="C1293">
            <v>34865826405</v>
          </cell>
          <cell r="D1293" t="str">
            <v>Servicio Civil Mecánico PARO ERA 2025</v>
          </cell>
          <cell r="E1293">
            <v>4500355937</v>
          </cell>
          <cell r="F1293">
            <v>10</v>
          </cell>
          <cell r="G1293">
            <v>34865317617</v>
          </cell>
          <cell r="H1293">
            <v>508788</v>
          </cell>
          <cell r="I1293">
            <v>1001850739</v>
          </cell>
          <cell r="J1293" t="str">
            <v>Liberado</v>
          </cell>
          <cell r="K1293" t="str">
            <v>P25_ERA_G1_TV1_CP-64 PU PIPING</v>
          </cell>
          <cell r="L1293" t="str">
            <v>S3_08_4500355937</v>
          </cell>
          <cell r="M1293">
            <v>484189</v>
          </cell>
          <cell r="N1293" t="str">
            <v>CLP</v>
          </cell>
          <cell r="O1293">
            <v>73845</v>
          </cell>
          <cell r="P1293" t="str">
            <v>Compensado</v>
          </cell>
          <cell r="Q1293">
            <v>6004012</v>
          </cell>
          <cell r="R1293" t="str">
            <v>de 1/2" a 2" Acero al carbono</v>
          </cell>
          <cell r="S1293">
            <v>1</v>
          </cell>
          <cell r="T1293" t="str">
            <v>C/U</v>
          </cell>
          <cell r="U1293">
            <v>229971</v>
          </cell>
          <cell r="V1293" t="str">
            <v>CLP</v>
          </cell>
          <cell r="W1293">
            <v>229971</v>
          </cell>
          <cell r="X1293" t="str">
            <v>CLP</v>
          </cell>
          <cell r="Y1293">
            <v>50114862</v>
          </cell>
          <cell r="Z1293">
            <v>246.42</v>
          </cell>
        </row>
        <row r="1294">
          <cell r="A1294">
            <v>4600035317</v>
          </cell>
          <cell r="B1294" t="str">
            <v>FERROSTAAL CHILE S.A.C.</v>
          </cell>
          <cell r="C1294">
            <v>34865826405</v>
          </cell>
          <cell r="D1294" t="str">
            <v>Servicio Civil Mecánico PARO ERA 2025</v>
          </cell>
          <cell r="E1294">
            <v>4500355937</v>
          </cell>
          <cell r="F1294">
            <v>10</v>
          </cell>
          <cell r="G1294">
            <v>34865317617</v>
          </cell>
          <cell r="H1294">
            <v>508788</v>
          </cell>
          <cell r="I1294">
            <v>1001850739</v>
          </cell>
          <cell r="J1294" t="str">
            <v>Liberado</v>
          </cell>
          <cell r="K1294" t="str">
            <v>P25_ERA_G1_TV1_CP-64 PU PIPING</v>
          </cell>
          <cell r="L1294" t="str">
            <v>S3_08_4500355937</v>
          </cell>
          <cell r="M1294">
            <v>484189</v>
          </cell>
          <cell r="N1294" t="str">
            <v>CLP</v>
          </cell>
          <cell r="O1294">
            <v>73845</v>
          </cell>
          <cell r="P1294" t="str">
            <v>Compensado</v>
          </cell>
          <cell r="Q1294">
            <v>6018816</v>
          </cell>
          <cell r="R1294" t="str">
            <v>UN SW CARB STEEL CAÑ DE 1/2" A 1.1/2"</v>
          </cell>
          <cell r="S1294">
            <v>2</v>
          </cell>
          <cell r="T1294" t="str">
            <v>C/U</v>
          </cell>
          <cell r="U1294">
            <v>57132</v>
          </cell>
          <cell r="V1294" t="str">
            <v>CLP</v>
          </cell>
          <cell r="W1294">
            <v>114264</v>
          </cell>
          <cell r="X1294" t="str">
            <v>CLP</v>
          </cell>
          <cell r="Y1294">
            <v>50114862</v>
          </cell>
          <cell r="Z1294">
            <v>122.44</v>
          </cell>
        </row>
        <row r="1295">
          <cell r="A1295">
            <v>4600035317</v>
          </cell>
          <cell r="B1295" t="str">
            <v>FERROSTAAL CHILE S.A.C.</v>
          </cell>
          <cell r="C1295">
            <v>34865826405</v>
          </cell>
          <cell r="D1295" t="str">
            <v>Servicio Civil Mecánico PARO ERA 2025</v>
          </cell>
          <cell r="E1295">
            <v>4500355937</v>
          </cell>
          <cell r="F1295">
            <v>10</v>
          </cell>
          <cell r="G1295">
            <v>34865317617</v>
          </cell>
          <cell r="H1295">
            <v>508788</v>
          </cell>
          <cell r="I1295">
            <v>1001850739</v>
          </cell>
          <cell r="J1295" t="str">
            <v>Liberado</v>
          </cell>
          <cell r="K1295" t="str">
            <v>P25_ERA_G1_TV1_CP-64 PU PIPING</v>
          </cell>
          <cell r="L1295" t="str">
            <v>S3_08_4500355937</v>
          </cell>
          <cell r="M1295">
            <v>484189</v>
          </cell>
          <cell r="N1295" t="str">
            <v>CLP</v>
          </cell>
          <cell r="O1295">
            <v>73845</v>
          </cell>
          <cell r="P1295" t="str">
            <v>Compensado</v>
          </cell>
          <cell r="Q1295">
            <v>6004061</v>
          </cell>
          <cell r="R1295" t="str">
            <v>de 3/4" a 3" de diámetro</v>
          </cell>
          <cell r="S1295">
            <v>1.66</v>
          </cell>
          <cell r="T1295" t="str">
            <v>ML</v>
          </cell>
          <cell r="U1295">
            <v>32414</v>
          </cell>
          <cell r="V1295" t="str">
            <v>CLP</v>
          </cell>
          <cell r="W1295">
            <v>53807</v>
          </cell>
          <cell r="X1295" t="str">
            <v>CLP</v>
          </cell>
          <cell r="Y1295">
            <v>50114862</v>
          </cell>
          <cell r="Z1295">
            <v>57.65</v>
          </cell>
        </row>
        <row r="1296">
          <cell r="A1296">
            <v>4600035317</v>
          </cell>
          <cell r="B1296" t="str">
            <v>FERROSTAAL CHILE S.A.C.</v>
          </cell>
          <cell r="C1296">
            <v>34865826405</v>
          </cell>
          <cell r="D1296" t="str">
            <v>Servicio Civil Mecánico PARO ERA 2025</v>
          </cell>
          <cell r="E1296">
            <v>4500355937</v>
          </cell>
          <cell r="F1296">
            <v>10</v>
          </cell>
          <cell r="G1296">
            <v>34865317617</v>
          </cell>
          <cell r="H1296">
            <v>508788</v>
          </cell>
          <cell r="I1296">
            <v>1001850739</v>
          </cell>
          <cell r="J1296" t="str">
            <v>Liberado</v>
          </cell>
          <cell r="K1296" t="str">
            <v>P25_ERA_G1_TV1_CP-64 PU PIPING</v>
          </cell>
          <cell r="L1296" t="str">
            <v>S3_08_4500355937</v>
          </cell>
          <cell r="M1296">
            <v>484189</v>
          </cell>
          <cell r="N1296" t="str">
            <v>CLP</v>
          </cell>
          <cell r="O1296">
            <v>73845</v>
          </cell>
          <cell r="P1296" t="str">
            <v>Compensado</v>
          </cell>
          <cell r="Q1296">
            <v>6004061</v>
          </cell>
          <cell r="R1296" t="str">
            <v>de 3/4" a 3" de diámetro</v>
          </cell>
          <cell r="S1296">
            <v>1.66</v>
          </cell>
          <cell r="T1296" t="str">
            <v>ML</v>
          </cell>
          <cell r="U1296">
            <v>51896</v>
          </cell>
          <cell r="V1296" t="str">
            <v>CLP</v>
          </cell>
          <cell r="W1296">
            <v>86147</v>
          </cell>
          <cell r="X1296" t="str">
            <v>CLP</v>
          </cell>
          <cell r="Y1296">
            <v>50114862</v>
          </cell>
          <cell r="Z1296">
            <v>92.31</v>
          </cell>
        </row>
        <row r="1297">
          <cell r="A1297">
            <v>4600035317</v>
          </cell>
          <cell r="B1297" t="str">
            <v>FERROSTAAL CHILE S.A.C.</v>
          </cell>
          <cell r="C1297">
            <v>34865826405</v>
          </cell>
          <cell r="D1297" t="str">
            <v>Servicio Civil Mecánico PARO ERA 2025</v>
          </cell>
          <cell r="E1297">
            <v>4500355937</v>
          </cell>
          <cell r="F1297">
            <v>10</v>
          </cell>
          <cell r="G1297">
            <v>34865317617</v>
          </cell>
          <cell r="H1297">
            <v>508788</v>
          </cell>
          <cell r="I1297">
            <v>1001850740</v>
          </cell>
          <cell r="J1297" t="str">
            <v>Liberado</v>
          </cell>
          <cell r="K1297" t="str">
            <v>P25_ERA_G1_TV1_CP-65 PU PIPING</v>
          </cell>
          <cell r="L1297" t="str">
            <v>S3_08_4500355937</v>
          </cell>
          <cell r="M1297">
            <v>385547</v>
          </cell>
          <cell r="N1297" t="str">
            <v>CLP</v>
          </cell>
          <cell r="O1297">
            <v>73845</v>
          </cell>
          <cell r="P1297" t="str">
            <v>Compensado</v>
          </cell>
          <cell r="Q1297">
            <v>6004012</v>
          </cell>
          <cell r="R1297" t="str">
            <v>de 1/2" a 2" Acero al carbono</v>
          </cell>
          <cell r="S1297">
            <v>1</v>
          </cell>
          <cell r="T1297" t="str">
            <v>C/U</v>
          </cell>
          <cell r="U1297">
            <v>229971</v>
          </cell>
          <cell r="V1297" t="str">
            <v>CLP</v>
          </cell>
          <cell r="W1297">
            <v>229971</v>
          </cell>
          <cell r="X1297" t="str">
            <v>CLP</v>
          </cell>
          <cell r="Y1297">
            <v>50114863</v>
          </cell>
          <cell r="Z1297">
            <v>246.42</v>
          </cell>
        </row>
        <row r="1298">
          <cell r="A1298">
            <v>4600035317</v>
          </cell>
          <cell r="B1298" t="str">
            <v>FERROSTAAL CHILE S.A.C.</v>
          </cell>
          <cell r="C1298">
            <v>34865826405</v>
          </cell>
          <cell r="D1298" t="str">
            <v>Servicio Civil Mecánico PARO ERA 2025</v>
          </cell>
          <cell r="E1298">
            <v>4500355937</v>
          </cell>
          <cell r="F1298">
            <v>10</v>
          </cell>
          <cell r="G1298">
            <v>34865317617</v>
          </cell>
          <cell r="H1298">
            <v>508788</v>
          </cell>
          <cell r="I1298">
            <v>1001850740</v>
          </cell>
          <cell r="J1298" t="str">
            <v>Liberado</v>
          </cell>
          <cell r="K1298" t="str">
            <v>P25_ERA_G1_TV1_CP-65 PU PIPING</v>
          </cell>
          <cell r="L1298" t="str">
            <v>S3_08_4500355937</v>
          </cell>
          <cell r="M1298">
            <v>385547</v>
          </cell>
          <cell r="N1298" t="str">
            <v>CLP</v>
          </cell>
          <cell r="O1298">
            <v>73845</v>
          </cell>
          <cell r="P1298" t="str">
            <v>Compensado</v>
          </cell>
          <cell r="Q1298">
            <v>6018816</v>
          </cell>
          <cell r="R1298" t="str">
            <v>UN SW CARB STEEL CAÑ DE 1/2" A 1.1/2"</v>
          </cell>
          <cell r="S1298">
            <v>2</v>
          </cell>
          <cell r="T1298" t="str">
            <v>C/U</v>
          </cell>
          <cell r="U1298">
            <v>57132</v>
          </cell>
          <cell r="V1298" t="str">
            <v>CLP</v>
          </cell>
          <cell r="W1298">
            <v>114264</v>
          </cell>
          <cell r="X1298" t="str">
            <v>CLP</v>
          </cell>
          <cell r="Y1298">
            <v>50114863</v>
          </cell>
          <cell r="Z1298">
            <v>122.44</v>
          </cell>
        </row>
        <row r="1299">
          <cell r="A1299">
            <v>4600035317</v>
          </cell>
          <cell r="B1299" t="str">
            <v>FERROSTAAL CHILE S.A.C.</v>
          </cell>
          <cell r="C1299">
            <v>34865826405</v>
          </cell>
          <cell r="D1299" t="str">
            <v>Servicio Civil Mecánico PARO ERA 2025</v>
          </cell>
          <cell r="E1299">
            <v>4500355937</v>
          </cell>
          <cell r="F1299">
            <v>10</v>
          </cell>
          <cell r="G1299">
            <v>34865317617</v>
          </cell>
          <cell r="H1299">
            <v>508788</v>
          </cell>
          <cell r="I1299">
            <v>1001850740</v>
          </cell>
          <cell r="J1299" t="str">
            <v>Liberado</v>
          </cell>
          <cell r="K1299" t="str">
            <v>P25_ERA_G1_TV1_CP-65 PU PIPING</v>
          </cell>
          <cell r="L1299" t="str">
            <v>S3_08_4500355937</v>
          </cell>
          <cell r="M1299">
            <v>385547</v>
          </cell>
          <cell r="N1299" t="str">
            <v>CLP</v>
          </cell>
          <cell r="O1299">
            <v>73845</v>
          </cell>
          <cell r="P1299" t="str">
            <v>Compensado</v>
          </cell>
          <cell r="Q1299">
            <v>6004061</v>
          </cell>
          <cell r="R1299" t="str">
            <v>de 3/4" a 3" de diámetro</v>
          </cell>
          <cell r="S1299">
            <v>0.49</v>
          </cell>
          <cell r="T1299" t="str">
            <v>ML</v>
          </cell>
          <cell r="U1299">
            <v>32414</v>
          </cell>
          <cell r="V1299" t="str">
            <v>CLP</v>
          </cell>
          <cell r="W1299">
            <v>15883</v>
          </cell>
          <cell r="X1299" t="str">
            <v>CLP</v>
          </cell>
          <cell r="Y1299">
            <v>50114863</v>
          </cell>
          <cell r="Z1299">
            <v>17.02</v>
          </cell>
        </row>
        <row r="1300">
          <cell r="A1300">
            <v>4600035317</v>
          </cell>
          <cell r="B1300" t="str">
            <v>FERROSTAAL CHILE S.A.C.</v>
          </cell>
          <cell r="C1300">
            <v>34865826405</v>
          </cell>
          <cell r="D1300" t="str">
            <v>Servicio Civil Mecánico PARO ERA 2025</v>
          </cell>
          <cell r="E1300">
            <v>4500355937</v>
          </cell>
          <cell r="F1300">
            <v>10</v>
          </cell>
          <cell r="G1300">
            <v>34865317617</v>
          </cell>
          <cell r="H1300">
            <v>508788</v>
          </cell>
          <cell r="I1300">
            <v>1001850740</v>
          </cell>
          <cell r="J1300" t="str">
            <v>Liberado</v>
          </cell>
          <cell r="K1300" t="str">
            <v>P25_ERA_G1_TV1_CP-65 PU PIPING</v>
          </cell>
          <cell r="L1300" t="str">
            <v>S3_08_4500355937</v>
          </cell>
          <cell r="M1300">
            <v>385547</v>
          </cell>
          <cell r="N1300" t="str">
            <v>CLP</v>
          </cell>
          <cell r="O1300">
            <v>73845</v>
          </cell>
          <cell r="P1300" t="str">
            <v>Compensado</v>
          </cell>
          <cell r="Q1300">
            <v>6004061</v>
          </cell>
          <cell r="R1300" t="str">
            <v>de 3/4" a 3" de diámetro</v>
          </cell>
          <cell r="S1300">
            <v>0.49</v>
          </cell>
          <cell r="T1300" t="str">
            <v>ML</v>
          </cell>
          <cell r="U1300">
            <v>51896</v>
          </cell>
          <cell r="V1300" t="str">
            <v>CLP</v>
          </cell>
          <cell r="W1300">
            <v>25429</v>
          </cell>
          <cell r="X1300" t="str">
            <v>CLP</v>
          </cell>
          <cell r="Y1300">
            <v>50114863</v>
          </cell>
          <cell r="Z1300">
            <v>27.25</v>
          </cell>
        </row>
        <row r="1301">
          <cell r="A1301">
            <v>4600035317</v>
          </cell>
          <cell r="B1301" t="str">
            <v>FERROSTAAL CHILE S.A.C.</v>
          </cell>
          <cell r="C1301">
            <v>34865826405</v>
          </cell>
          <cell r="D1301" t="str">
            <v>Servicio Civil Mecánico PARO ERA 2025</v>
          </cell>
          <cell r="E1301">
            <v>4500355937</v>
          </cell>
          <cell r="F1301">
            <v>10</v>
          </cell>
          <cell r="G1301">
            <v>34865317617</v>
          </cell>
          <cell r="H1301">
            <v>508788</v>
          </cell>
          <cell r="I1301">
            <v>1001850741</v>
          </cell>
          <cell r="J1301" t="str">
            <v>Liberado</v>
          </cell>
          <cell r="K1301" t="str">
            <v>P25_ERA_G1_TV1_CP-66 PU PIPING</v>
          </cell>
          <cell r="L1301" t="str">
            <v>S4_09_4500355937</v>
          </cell>
          <cell r="M1301">
            <v>349008</v>
          </cell>
          <cell r="N1301" t="str">
            <v>CLP</v>
          </cell>
          <cell r="O1301">
            <v>73941</v>
          </cell>
          <cell r="P1301" t="str">
            <v>Compensado</v>
          </cell>
          <cell r="Q1301">
            <v>6004012</v>
          </cell>
          <cell r="R1301" t="str">
            <v>de 1/2" a 2" Acero al carbono</v>
          </cell>
          <cell r="S1301">
            <v>1</v>
          </cell>
          <cell r="T1301" t="str">
            <v>C/U</v>
          </cell>
          <cell r="U1301">
            <v>229971</v>
          </cell>
          <cell r="V1301" t="str">
            <v>CLP</v>
          </cell>
          <cell r="W1301">
            <v>229971</v>
          </cell>
          <cell r="X1301" t="str">
            <v>CLP</v>
          </cell>
          <cell r="Y1301">
            <v>50114864</v>
          </cell>
          <cell r="Z1301">
            <v>246.42</v>
          </cell>
        </row>
        <row r="1302">
          <cell r="A1302">
            <v>4600035317</v>
          </cell>
          <cell r="B1302" t="str">
            <v>FERROSTAAL CHILE S.A.C.</v>
          </cell>
          <cell r="C1302">
            <v>34865826405</v>
          </cell>
          <cell r="D1302" t="str">
            <v>Servicio Civil Mecánico PARO ERA 2025</v>
          </cell>
          <cell r="E1302">
            <v>4500355937</v>
          </cell>
          <cell r="F1302">
            <v>10</v>
          </cell>
          <cell r="G1302">
            <v>34865317617</v>
          </cell>
          <cell r="H1302">
            <v>508788</v>
          </cell>
          <cell r="I1302">
            <v>1001850741</v>
          </cell>
          <cell r="J1302" t="str">
            <v>Liberado</v>
          </cell>
          <cell r="K1302" t="str">
            <v>P25_ERA_G1_TV1_CP-66 PU PIPING</v>
          </cell>
          <cell r="L1302" t="str">
            <v>S4_09_4500355937</v>
          </cell>
          <cell r="M1302">
            <v>349008</v>
          </cell>
          <cell r="N1302" t="str">
            <v>CLP</v>
          </cell>
          <cell r="O1302">
            <v>73941</v>
          </cell>
          <cell r="P1302" t="str">
            <v>Compensado</v>
          </cell>
          <cell r="Q1302">
            <v>6004015</v>
          </cell>
          <cell r="R1302" t="str">
            <v>cañería de 1/2" hasta 2.1/2" de diámetro</v>
          </cell>
          <cell r="S1302">
            <v>0.2</v>
          </cell>
          <cell r="T1302" t="str">
            <v>ML</v>
          </cell>
          <cell r="U1302">
            <v>66499</v>
          </cell>
          <cell r="V1302" t="str">
            <v>CLP</v>
          </cell>
          <cell r="W1302">
            <v>13300</v>
          </cell>
          <cell r="X1302" t="str">
            <v>CLP</v>
          </cell>
          <cell r="Y1302">
            <v>50114864</v>
          </cell>
          <cell r="Z1302">
            <v>14.25</v>
          </cell>
        </row>
        <row r="1303">
          <cell r="A1303">
            <v>4600035317</v>
          </cell>
          <cell r="B1303" t="str">
            <v>FERROSTAAL CHILE S.A.C.</v>
          </cell>
          <cell r="C1303">
            <v>34865826405</v>
          </cell>
          <cell r="D1303" t="str">
            <v>Servicio Civil Mecánico PARO ERA 2025</v>
          </cell>
          <cell r="E1303">
            <v>4500355937</v>
          </cell>
          <cell r="F1303">
            <v>10</v>
          </cell>
          <cell r="G1303">
            <v>34865317617</v>
          </cell>
          <cell r="H1303">
            <v>508788</v>
          </cell>
          <cell r="I1303">
            <v>1001850741</v>
          </cell>
          <cell r="J1303" t="str">
            <v>Liberado</v>
          </cell>
          <cell r="K1303" t="str">
            <v>P25_ERA_G1_TV1_CP-66 PU PIPING</v>
          </cell>
          <cell r="L1303" t="str">
            <v>S4_09_4500355937</v>
          </cell>
          <cell r="M1303">
            <v>349008</v>
          </cell>
          <cell r="N1303" t="str">
            <v>CLP</v>
          </cell>
          <cell r="O1303">
            <v>73941</v>
          </cell>
          <cell r="P1303" t="str">
            <v>Compensado</v>
          </cell>
          <cell r="Q1303">
            <v>6004015</v>
          </cell>
          <cell r="R1303" t="str">
            <v>cañería de 1/2" hasta 2.1/2" de diámetro</v>
          </cell>
          <cell r="S1303">
            <v>0.2</v>
          </cell>
          <cell r="T1303" t="str">
            <v>ML</v>
          </cell>
          <cell r="U1303">
            <v>74407</v>
          </cell>
          <cell r="V1303" t="str">
            <v>CLP</v>
          </cell>
          <cell r="W1303">
            <v>14881</v>
          </cell>
          <cell r="X1303" t="str">
            <v>CLP</v>
          </cell>
          <cell r="Y1303">
            <v>50114864</v>
          </cell>
          <cell r="Z1303">
            <v>15.95</v>
          </cell>
        </row>
        <row r="1304">
          <cell r="A1304">
            <v>4600035317</v>
          </cell>
          <cell r="B1304" t="str">
            <v>FERROSTAAL CHILE S.A.C.</v>
          </cell>
          <cell r="C1304">
            <v>34865826405</v>
          </cell>
          <cell r="D1304" t="str">
            <v>Servicio Civil Mecánico PARO ERA 2025</v>
          </cell>
          <cell r="E1304">
            <v>4500355937</v>
          </cell>
          <cell r="F1304">
            <v>10</v>
          </cell>
          <cell r="G1304">
            <v>34865317617</v>
          </cell>
          <cell r="H1304">
            <v>508788</v>
          </cell>
          <cell r="I1304">
            <v>1001850741</v>
          </cell>
          <cell r="J1304" t="str">
            <v>Liberado</v>
          </cell>
          <cell r="K1304" t="str">
            <v>P25_ERA_G1_TV1_CP-66 PU PIPING</v>
          </cell>
          <cell r="L1304" t="str">
            <v>S4_09_4500355937</v>
          </cell>
          <cell r="M1304">
            <v>349008</v>
          </cell>
          <cell r="N1304" t="str">
            <v>CLP</v>
          </cell>
          <cell r="O1304">
            <v>73941</v>
          </cell>
          <cell r="P1304" t="str">
            <v>Compensado</v>
          </cell>
          <cell r="Q1304">
            <v>6018816</v>
          </cell>
          <cell r="R1304" t="str">
            <v>UN SW CARB STEEL CAÑ DE 1/2" A 1.1/2"</v>
          </cell>
          <cell r="S1304">
            <v>1</v>
          </cell>
          <cell r="T1304" t="str">
            <v>C/U</v>
          </cell>
          <cell r="U1304">
            <v>57132</v>
          </cell>
          <cell r="V1304" t="str">
            <v>CLP</v>
          </cell>
          <cell r="W1304">
            <v>57132</v>
          </cell>
          <cell r="X1304" t="str">
            <v>CLP</v>
          </cell>
          <cell r="Y1304">
            <v>50114864</v>
          </cell>
          <cell r="Z1304">
            <v>61.22</v>
          </cell>
        </row>
        <row r="1305">
          <cell r="A1305">
            <v>4600035317</v>
          </cell>
          <cell r="B1305" t="str">
            <v>FERROSTAAL CHILE S.A.C.</v>
          </cell>
          <cell r="C1305">
            <v>34865826405</v>
          </cell>
          <cell r="D1305" t="str">
            <v>Servicio Civil Mecánico PARO ERA 2025</v>
          </cell>
          <cell r="E1305">
            <v>4500355937</v>
          </cell>
          <cell r="F1305">
            <v>10</v>
          </cell>
          <cell r="G1305">
            <v>34865317617</v>
          </cell>
          <cell r="H1305">
            <v>508788</v>
          </cell>
          <cell r="I1305">
            <v>1001850741</v>
          </cell>
          <cell r="J1305" t="str">
            <v>Liberado</v>
          </cell>
          <cell r="K1305" t="str">
            <v>P25_ERA_G1_TV1_CP-66 PU PIPING</v>
          </cell>
          <cell r="L1305" t="str">
            <v>S4_09_4500355937</v>
          </cell>
          <cell r="M1305">
            <v>349008</v>
          </cell>
          <cell r="N1305" t="str">
            <v>CLP</v>
          </cell>
          <cell r="O1305">
            <v>73941</v>
          </cell>
          <cell r="P1305" t="str">
            <v>Compensado</v>
          </cell>
          <cell r="Q1305">
            <v>6004061</v>
          </cell>
          <cell r="R1305" t="str">
            <v>de 3/4" a 3" de diámetro</v>
          </cell>
          <cell r="S1305">
            <v>0.4</v>
          </cell>
          <cell r="T1305" t="str">
            <v>ML</v>
          </cell>
          <cell r="U1305">
            <v>32414</v>
          </cell>
          <cell r="V1305" t="str">
            <v>CLP</v>
          </cell>
          <cell r="W1305">
            <v>12966</v>
          </cell>
          <cell r="X1305" t="str">
            <v>CLP</v>
          </cell>
          <cell r="Y1305">
            <v>50114864</v>
          </cell>
          <cell r="Z1305">
            <v>13.89</v>
          </cell>
        </row>
        <row r="1306">
          <cell r="A1306">
            <v>4600035317</v>
          </cell>
          <cell r="B1306" t="str">
            <v>FERROSTAAL CHILE S.A.C.</v>
          </cell>
          <cell r="C1306">
            <v>34865826405</v>
          </cell>
          <cell r="D1306" t="str">
            <v>Servicio Civil Mecánico PARO ERA 2025</v>
          </cell>
          <cell r="E1306">
            <v>4500355937</v>
          </cell>
          <cell r="F1306">
            <v>10</v>
          </cell>
          <cell r="G1306">
            <v>34865317617</v>
          </cell>
          <cell r="H1306">
            <v>508788</v>
          </cell>
          <cell r="I1306">
            <v>1001850741</v>
          </cell>
          <cell r="J1306" t="str">
            <v>Liberado</v>
          </cell>
          <cell r="K1306" t="str">
            <v>P25_ERA_G1_TV1_CP-66 PU PIPING</v>
          </cell>
          <cell r="L1306" t="str">
            <v>S4_09_4500355937</v>
          </cell>
          <cell r="M1306">
            <v>349008</v>
          </cell>
          <cell r="N1306" t="str">
            <v>CLP</v>
          </cell>
          <cell r="O1306">
            <v>73941</v>
          </cell>
          <cell r="P1306" t="str">
            <v>Compensado</v>
          </cell>
          <cell r="Q1306">
            <v>6004061</v>
          </cell>
          <cell r="R1306" t="str">
            <v>de 3/4" a 3" de diámetro</v>
          </cell>
          <cell r="S1306">
            <v>0.4</v>
          </cell>
          <cell r="T1306" t="str">
            <v>ML</v>
          </cell>
          <cell r="U1306">
            <v>51896</v>
          </cell>
          <cell r="V1306" t="str">
            <v>CLP</v>
          </cell>
          <cell r="W1306">
            <v>20758</v>
          </cell>
          <cell r="X1306" t="str">
            <v>CLP</v>
          </cell>
          <cell r="Y1306">
            <v>50114864</v>
          </cell>
          <cell r="Z1306">
            <v>22.24</v>
          </cell>
        </row>
        <row r="1307">
          <cell r="A1307">
            <v>4600035317</v>
          </cell>
          <cell r="B1307" t="str">
            <v>FERROSTAAL CHILE S.A.C.</v>
          </cell>
          <cell r="C1307">
            <v>34865826405</v>
          </cell>
          <cell r="D1307" t="str">
            <v>Servicio Civil Mecánico PARO ERA 2025</v>
          </cell>
          <cell r="E1307">
            <v>4500355937</v>
          </cell>
          <cell r="F1307">
            <v>10</v>
          </cell>
          <cell r="G1307">
            <v>34865317617</v>
          </cell>
          <cell r="H1307">
            <v>508788</v>
          </cell>
          <cell r="I1307">
            <v>1001850742</v>
          </cell>
          <cell r="J1307" t="str">
            <v>Liberado</v>
          </cell>
          <cell r="K1307" t="str">
            <v>P25_ERA_G1_TV1_CP-67 PU PIPING</v>
          </cell>
          <cell r="L1307" t="str">
            <v>S4_09_4500355937</v>
          </cell>
          <cell r="M1307">
            <v>773968</v>
          </cell>
          <cell r="N1307" t="str">
            <v>CLP</v>
          </cell>
          <cell r="O1307">
            <v>73941</v>
          </cell>
          <cell r="P1307" t="str">
            <v>Compensado</v>
          </cell>
          <cell r="Q1307">
            <v>6004014</v>
          </cell>
          <cell r="R1307" t="str">
            <v>de 1/2" a 2" Acero aliado</v>
          </cell>
          <cell r="S1307">
            <v>1</v>
          </cell>
          <cell r="T1307" t="str">
            <v>C/U</v>
          </cell>
          <cell r="U1307">
            <v>360683</v>
          </cell>
          <cell r="V1307" t="str">
            <v>CLP</v>
          </cell>
          <cell r="W1307">
            <v>360683</v>
          </cell>
          <cell r="X1307" t="str">
            <v>CLP</v>
          </cell>
          <cell r="Y1307">
            <v>50114866</v>
          </cell>
          <cell r="Z1307">
            <v>386.48</v>
          </cell>
        </row>
        <row r="1308">
          <cell r="A1308">
            <v>4600035317</v>
          </cell>
          <cell r="B1308" t="str">
            <v>FERROSTAAL CHILE S.A.C.</v>
          </cell>
          <cell r="C1308">
            <v>34865826405</v>
          </cell>
          <cell r="D1308" t="str">
            <v>Servicio Civil Mecánico PARO ERA 2025</v>
          </cell>
          <cell r="E1308">
            <v>4500355937</v>
          </cell>
          <cell r="F1308">
            <v>10</v>
          </cell>
          <cell r="G1308">
            <v>34865317617</v>
          </cell>
          <cell r="H1308">
            <v>508788</v>
          </cell>
          <cell r="I1308">
            <v>1001850742</v>
          </cell>
          <cell r="J1308" t="str">
            <v>Liberado</v>
          </cell>
          <cell r="K1308" t="str">
            <v>P25_ERA_G1_TV1_CP-67 PU PIPING</v>
          </cell>
          <cell r="L1308" t="str">
            <v>S4_09_4500355937</v>
          </cell>
          <cell r="M1308">
            <v>773968</v>
          </cell>
          <cell r="N1308" t="str">
            <v>CLP</v>
          </cell>
          <cell r="O1308">
            <v>73941</v>
          </cell>
          <cell r="P1308" t="str">
            <v>Compensado</v>
          </cell>
          <cell r="Q1308">
            <v>6004015</v>
          </cell>
          <cell r="R1308" t="str">
            <v>cañería de 1/2" hasta 2.1/2" de diámetro</v>
          </cell>
          <cell r="S1308">
            <v>0.35</v>
          </cell>
          <cell r="T1308" t="str">
            <v>ML</v>
          </cell>
          <cell r="U1308">
            <v>66499</v>
          </cell>
          <cell r="V1308" t="str">
            <v>CLP</v>
          </cell>
          <cell r="W1308">
            <v>23275</v>
          </cell>
          <cell r="X1308" t="str">
            <v>CLP</v>
          </cell>
          <cell r="Y1308">
            <v>50114866</v>
          </cell>
          <cell r="Z1308">
            <v>24.94</v>
          </cell>
        </row>
        <row r="1309">
          <cell r="A1309">
            <v>4600035317</v>
          </cell>
          <cell r="B1309" t="str">
            <v>FERROSTAAL CHILE S.A.C.</v>
          </cell>
          <cell r="C1309">
            <v>34865826405</v>
          </cell>
          <cell r="D1309" t="str">
            <v>Servicio Civil Mecánico PARO ERA 2025</v>
          </cell>
          <cell r="E1309">
            <v>4500355937</v>
          </cell>
          <cell r="F1309">
            <v>10</v>
          </cell>
          <cell r="G1309">
            <v>34865317617</v>
          </cell>
          <cell r="H1309">
            <v>508788</v>
          </cell>
          <cell r="I1309">
            <v>1001850742</v>
          </cell>
          <cell r="J1309" t="str">
            <v>Liberado</v>
          </cell>
          <cell r="K1309" t="str">
            <v>P25_ERA_G1_TV1_CP-67 PU PIPING</v>
          </cell>
          <cell r="L1309" t="str">
            <v>S4_09_4500355937</v>
          </cell>
          <cell r="M1309">
            <v>773968</v>
          </cell>
          <cell r="N1309" t="str">
            <v>CLP</v>
          </cell>
          <cell r="O1309">
            <v>73941</v>
          </cell>
          <cell r="P1309" t="str">
            <v>Compensado</v>
          </cell>
          <cell r="Q1309">
            <v>6004015</v>
          </cell>
          <cell r="R1309" t="str">
            <v>cañería de 1/2" hasta 2.1/2" de diámetro</v>
          </cell>
          <cell r="S1309">
            <v>0.35</v>
          </cell>
          <cell r="T1309" t="str">
            <v>ML</v>
          </cell>
          <cell r="U1309">
            <v>74407</v>
          </cell>
          <cell r="V1309" t="str">
            <v>CLP</v>
          </cell>
          <cell r="W1309">
            <v>26042</v>
          </cell>
          <cell r="X1309" t="str">
            <v>CLP</v>
          </cell>
          <cell r="Y1309">
            <v>50114866</v>
          </cell>
          <cell r="Z1309">
            <v>27.9</v>
          </cell>
        </row>
        <row r="1310">
          <cell r="A1310">
            <v>4600035317</v>
          </cell>
          <cell r="B1310" t="str">
            <v>FERROSTAAL CHILE S.A.C.</v>
          </cell>
          <cell r="C1310">
            <v>34865826405</v>
          </cell>
          <cell r="D1310" t="str">
            <v>Servicio Civil Mecánico PARO ERA 2025</v>
          </cell>
          <cell r="E1310">
            <v>4500355937</v>
          </cell>
          <cell r="F1310">
            <v>10</v>
          </cell>
          <cell r="G1310">
            <v>34865317617</v>
          </cell>
          <cell r="H1310">
            <v>508788</v>
          </cell>
          <cell r="I1310">
            <v>1001850742</v>
          </cell>
          <cell r="J1310" t="str">
            <v>Liberado</v>
          </cell>
          <cell r="K1310" t="str">
            <v>P25_ERA_G1_TV1_CP-67 PU PIPING</v>
          </cell>
          <cell r="L1310" t="str">
            <v>S4_09_4500355937</v>
          </cell>
          <cell r="M1310">
            <v>773968</v>
          </cell>
          <cell r="N1310" t="str">
            <v>CLP</v>
          </cell>
          <cell r="O1310">
            <v>73941</v>
          </cell>
          <cell r="P1310" t="str">
            <v>Compensado</v>
          </cell>
          <cell r="Q1310">
            <v>6004023</v>
          </cell>
          <cell r="R1310" t="str">
            <v>cañería de 1/2" a 1" de diámetro</v>
          </cell>
          <cell r="S1310">
            <v>2</v>
          </cell>
          <cell r="T1310" t="str">
            <v>C/U</v>
          </cell>
          <cell r="U1310">
            <v>161328</v>
          </cell>
          <cell r="V1310" t="str">
            <v>CLP</v>
          </cell>
          <cell r="W1310">
            <v>322656</v>
          </cell>
          <cell r="X1310" t="str">
            <v>CLP</v>
          </cell>
          <cell r="Y1310">
            <v>50114866</v>
          </cell>
          <cell r="Z1310">
            <v>345.73</v>
          </cell>
        </row>
        <row r="1311">
          <cell r="A1311">
            <v>4600035317</v>
          </cell>
          <cell r="B1311" t="str">
            <v>FERROSTAAL CHILE S.A.C.</v>
          </cell>
          <cell r="C1311">
            <v>34865826405</v>
          </cell>
          <cell r="D1311" t="str">
            <v>Servicio Civil Mecánico PARO ERA 2025</v>
          </cell>
          <cell r="E1311">
            <v>4500355937</v>
          </cell>
          <cell r="F1311">
            <v>10</v>
          </cell>
          <cell r="G1311">
            <v>34865317617</v>
          </cell>
          <cell r="H1311">
            <v>508788</v>
          </cell>
          <cell r="I1311">
            <v>1001850742</v>
          </cell>
          <cell r="J1311" t="str">
            <v>Liberado</v>
          </cell>
          <cell r="K1311" t="str">
            <v>P25_ERA_G1_TV1_CP-67 PU PIPING</v>
          </cell>
          <cell r="L1311" t="str">
            <v>S4_09_4500355937</v>
          </cell>
          <cell r="M1311">
            <v>773968</v>
          </cell>
          <cell r="N1311" t="str">
            <v>CLP</v>
          </cell>
          <cell r="O1311">
            <v>73941</v>
          </cell>
          <cell r="P1311" t="str">
            <v>Compensado</v>
          </cell>
          <cell r="Q1311">
            <v>6004061</v>
          </cell>
          <cell r="R1311" t="str">
            <v>de 3/4" a 3" de diámetro</v>
          </cell>
          <cell r="S1311">
            <v>0.49</v>
          </cell>
          <cell r="T1311" t="str">
            <v>ML</v>
          </cell>
          <cell r="U1311">
            <v>32414</v>
          </cell>
          <cell r="V1311" t="str">
            <v>CLP</v>
          </cell>
          <cell r="W1311">
            <v>15883</v>
          </cell>
          <cell r="X1311" t="str">
            <v>CLP</v>
          </cell>
          <cell r="Y1311">
            <v>50114866</v>
          </cell>
          <cell r="Z1311">
            <v>17.02</v>
          </cell>
        </row>
        <row r="1312">
          <cell r="A1312">
            <v>4600035317</v>
          </cell>
          <cell r="B1312" t="str">
            <v>FERROSTAAL CHILE S.A.C.</v>
          </cell>
          <cell r="C1312">
            <v>34865826405</v>
          </cell>
          <cell r="D1312" t="str">
            <v>Servicio Civil Mecánico PARO ERA 2025</v>
          </cell>
          <cell r="E1312">
            <v>4500355937</v>
          </cell>
          <cell r="F1312">
            <v>10</v>
          </cell>
          <cell r="G1312">
            <v>34865317617</v>
          </cell>
          <cell r="H1312">
            <v>508788</v>
          </cell>
          <cell r="I1312">
            <v>1001850742</v>
          </cell>
          <cell r="J1312" t="str">
            <v>Liberado</v>
          </cell>
          <cell r="K1312" t="str">
            <v>P25_ERA_G1_TV1_CP-67 PU PIPING</v>
          </cell>
          <cell r="L1312" t="str">
            <v>S4_09_4500355937</v>
          </cell>
          <cell r="M1312">
            <v>773968</v>
          </cell>
          <cell r="N1312" t="str">
            <v>CLP</v>
          </cell>
          <cell r="O1312">
            <v>73941</v>
          </cell>
          <cell r="P1312" t="str">
            <v>Compensado</v>
          </cell>
          <cell r="Q1312">
            <v>6004061</v>
          </cell>
          <cell r="R1312" t="str">
            <v>de 3/4" a 3" de diámetro</v>
          </cell>
          <cell r="S1312">
            <v>0.49</v>
          </cell>
          <cell r="T1312" t="str">
            <v>ML</v>
          </cell>
          <cell r="U1312">
            <v>51896</v>
          </cell>
          <cell r="V1312" t="str">
            <v>CLP</v>
          </cell>
          <cell r="W1312">
            <v>25429</v>
          </cell>
          <cell r="X1312" t="str">
            <v>CLP</v>
          </cell>
          <cell r="Y1312">
            <v>50114866</v>
          </cell>
          <cell r="Z1312">
            <v>27.25</v>
          </cell>
        </row>
        <row r="1313">
          <cell r="A1313">
            <v>4600035317</v>
          </cell>
          <cell r="B1313" t="str">
            <v>FERROSTAAL CHILE S.A.C.</v>
          </cell>
          <cell r="C1313">
            <v>34865826405</v>
          </cell>
          <cell r="D1313" t="str">
            <v>Servicio Civil Mecánico PARO ERA 2025</v>
          </cell>
          <cell r="E1313">
            <v>4500355937</v>
          </cell>
          <cell r="F1313">
            <v>10</v>
          </cell>
          <cell r="G1313">
            <v>34865317617</v>
          </cell>
          <cell r="H1313">
            <v>508788</v>
          </cell>
          <cell r="I1313">
            <v>1001850743</v>
          </cell>
          <cell r="J1313" t="str">
            <v>Liberado</v>
          </cell>
          <cell r="K1313" t="str">
            <v>P25_ERA_G1_TV1_CP-68 PU PIPING</v>
          </cell>
          <cell r="L1313" t="str">
            <v>S3_08_4500355937</v>
          </cell>
          <cell r="M1313">
            <v>910893</v>
          </cell>
          <cell r="N1313" t="str">
            <v>CLP</v>
          </cell>
          <cell r="O1313">
            <v>73845</v>
          </cell>
          <cell r="P1313" t="str">
            <v>Compensado</v>
          </cell>
          <cell r="Q1313">
            <v>6004014</v>
          </cell>
          <cell r="R1313" t="str">
            <v>de 1/2" a 2" Acero aliado</v>
          </cell>
          <cell r="S1313">
            <v>1</v>
          </cell>
          <cell r="T1313" t="str">
            <v>C/U</v>
          </cell>
          <cell r="U1313">
            <v>360683</v>
          </cell>
          <cell r="V1313" t="str">
            <v>CLP</v>
          </cell>
          <cell r="W1313">
            <v>360683</v>
          </cell>
          <cell r="X1313" t="str">
            <v>CLP</v>
          </cell>
          <cell r="Y1313">
            <v>50114868</v>
          </cell>
          <cell r="Z1313">
            <v>386.48</v>
          </cell>
        </row>
        <row r="1314">
          <cell r="A1314">
            <v>4600035317</v>
          </cell>
          <cell r="B1314" t="str">
            <v>FERROSTAAL CHILE S.A.C.</v>
          </cell>
          <cell r="C1314">
            <v>34865826405</v>
          </cell>
          <cell r="D1314" t="str">
            <v>Servicio Civil Mecánico PARO ERA 2025</v>
          </cell>
          <cell r="E1314">
            <v>4500355937</v>
          </cell>
          <cell r="F1314">
            <v>10</v>
          </cell>
          <cell r="G1314">
            <v>34865317617</v>
          </cell>
          <cell r="H1314">
            <v>508788</v>
          </cell>
          <cell r="I1314">
            <v>1001850743</v>
          </cell>
          <cell r="J1314" t="str">
            <v>Liberado</v>
          </cell>
          <cell r="K1314" t="str">
            <v>P25_ERA_G1_TV1_CP-68 PU PIPING</v>
          </cell>
          <cell r="L1314" t="str">
            <v>S3_08_4500355937</v>
          </cell>
          <cell r="M1314">
            <v>910893</v>
          </cell>
          <cell r="N1314" t="str">
            <v>CLP</v>
          </cell>
          <cell r="O1314">
            <v>73845</v>
          </cell>
          <cell r="P1314" t="str">
            <v>Compensado</v>
          </cell>
          <cell r="Q1314">
            <v>6004015</v>
          </cell>
          <cell r="R1314" t="str">
            <v>cañería de 1/2" hasta 2.1/2" de diámetro</v>
          </cell>
          <cell r="S1314">
            <v>0.47</v>
          </cell>
          <cell r="T1314" t="str">
            <v>ML</v>
          </cell>
          <cell r="U1314">
            <v>66499</v>
          </cell>
          <cell r="V1314" t="str">
            <v>CLP</v>
          </cell>
          <cell r="W1314">
            <v>31255</v>
          </cell>
          <cell r="X1314" t="str">
            <v>CLP</v>
          </cell>
          <cell r="Y1314">
            <v>50114868</v>
          </cell>
          <cell r="Z1314">
            <v>33.49</v>
          </cell>
        </row>
        <row r="1315">
          <cell r="A1315">
            <v>4600035317</v>
          </cell>
          <cell r="B1315" t="str">
            <v>FERROSTAAL CHILE S.A.C.</v>
          </cell>
          <cell r="C1315">
            <v>34865826405</v>
          </cell>
          <cell r="D1315" t="str">
            <v>Servicio Civil Mecánico PARO ERA 2025</v>
          </cell>
          <cell r="E1315">
            <v>4500355937</v>
          </cell>
          <cell r="F1315">
            <v>10</v>
          </cell>
          <cell r="G1315">
            <v>34865317617</v>
          </cell>
          <cell r="H1315">
            <v>508788</v>
          </cell>
          <cell r="I1315">
            <v>1001850743</v>
          </cell>
          <cell r="J1315" t="str">
            <v>Liberado</v>
          </cell>
          <cell r="K1315" t="str">
            <v>P25_ERA_G1_TV1_CP-68 PU PIPING</v>
          </cell>
          <cell r="L1315" t="str">
            <v>S3_08_4500355937</v>
          </cell>
          <cell r="M1315">
            <v>910893</v>
          </cell>
          <cell r="N1315" t="str">
            <v>CLP</v>
          </cell>
          <cell r="O1315">
            <v>73845</v>
          </cell>
          <cell r="P1315" t="str">
            <v>Compensado</v>
          </cell>
          <cell r="Q1315">
            <v>6004015</v>
          </cell>
          <cell r="R1315" t="str">
            <v>cañería de 1/2" hasta 2.1/2" de diámetro</v>
          </cell>
          <cell r="S1315">
            <v>0.47</v>
          </cell>
          <cell r="T1315" t="str">
            <v>ML</v>
          </cell>
          <cell r="U1315">
            <v>74407</v>
          </cell>
          <cell r="V1315" t="str">
            <v>CLP</v>
          </cell>
          <cell r="W1315">
            <v>34971</v>
          </cell>
          <cell r="X1315" t="str">
            <v>CLP</v>
          </cell>
          <cell r="Y1315">
            <v>50114868</v>
          </cell>
          <cell r="Z1315">
            <v>37.47</v>
          </cell>
        </row>
        <row r="1316">
          <cell r="A1316">
            <v>4600035317</v>
          </cell>
          <cell r="B1316" t="str">
            <v>FERROSTAAL CHILE S.A.C.</v>
          </cell>
          <cell r="C1316">
            <v>34865826405</v>
          </cell>
          <cell r="D1316" t="str">
            <v>Servicio Civil Mecánico PARO ERA 2025</v>
          </cell>
          <cell r="E1316">
            <v>4500355937</v>
          </cell>
          <cell r="F1316">
            <v>10</v>
          </cell>
          <cell r="G1316">
            <v>34865317617</v>
          </cell>
          <cell r="H1316">
            <v>508788</v>
          </cell>
          <cell r="I1316">
            <v>1001850743</v>
          </cell>
          <cell r="J1316" t="str">
            <v>Liberado</v>
          </cell>
          <cell r="K1316" t="str">
            <v>P25_ERA_G1_TV1_CP-68 PU PIPING</v>
          </cell>
          <cell r="L1316" t="str">
            <v>S3_08_4500355937</v>
          </cell>
          <cell r="M1316">
            <v>910893</v>
          </cell>
          <cell r="N1316" t="str">
            <v>CLP</v>
          </cell>
          <cell r="O1316">
            <v>73845</v>
          </cell>
          <cell r="P1316" t="str">
            <v>Compensado</v>
          </cell>
          <cell r="Q1316">
            <v>6004023</v>
          </cell>
          <cell r="R1316" t="str">
            <v>cañería de 1/2" a 1" de diámetro</v>
          </cell>
          <cell r="S1316">
            <v>3</v>
          </cell>
          <cell r="T1316" t="str">
            <v>C/U</v>
          </cell>
          <cell r="U1316">
            <v>161328</v>
          </cell>
          <cell r="V1316" t="str">
            <v>CLP</v>
          </cell>
          <cell r="W1316">
            <v>483984</v>
          </cell>
          <cell r="X1316" t="str">
            <v>CLP</v>
          </cell>
          <cell r="Y1316">
            <v>50114868</v>
          </cell>
          <cell r="Z1316">
            <v>518.6</v>
          </cell>
        </row>
        <row r="1317">
          <cell r="A1317">
            <v>4600035317</v>
          </cell>
          <cell r="B1317" t="str">
            <v>FERROSTAAL CHILE S.A.C.</v>
          </cell>
          <cell r="C1317">
            <v>34865826405</v>
          </cell>
          <cell r="D1317" t="str">
            <v>Servicio Civil Mecánico PARO ERA 2025</v>
          </cell>
          <cell r="E1317">
            <v>4500355937</v>
          </cell>
          <cell r="F1317">
            <v>10</v>
          </cell>
          <cell r="G1317">
            <v>34865317617</v>
          </cell>
          <cell r="H1317">
            <v>508788</v>
          </cell>
          <cell r="I1317">
            <v>1001850744</v>
          </cell>
          <cell r="J1317" t="str">
            <v>Liberado</v>
          </cell>
          <cell r="K1317" t="str">
            <v>P25_ERA_G1_TV1_CP-69 PU PIPING</v>
          </cell>
          <cell r="L1317" t="str">
            <v>S3_08_4500355937</v>
          </cell>
          <cell r="M1317">
            <v>1484503</v>
          </cell>
          <cell r="N1317" t="str">
            <v>CLP</v>
          </cell>
          <cell r="O1317">
            <v>73845</v>
          </cell>
          <cell r="P1317" t="str">
            <v>Compensado</v>
          </cell>
          <cell r="Q1317">
            <v>6004014</v>
          </cell>
          <cell r="R1317" t="str">
            <v>de 1/2" a 2" Acero aliado</v>
          </cell>
          <cell r="S1317">
            <v>2</v>
          </cell>
          <cell r="T1317" t="str">
            <v>C/U</v>
          </cell>
          <cell r="U1317">
            <v>360683</v>
          </cell>
          <cell r="V1317" t="str">
            <v>CLP</v>
          </cell>
          <cell r="W1317">
            <v>721366</v>
          </cell>
          <cell r="X1317" t="str">
            <v>CLP</v>
          </cell>
          <cell r="Y1317">
            <v>50114869</v>
          </cell>
          <cell r="Z1317">
            <v>772.95</v>
          </cell>
        </row>
        <row r="1318">
          <cell r="A1318">
            <v>4600035317</v>
          </cell>
          <cell r="B1318" t="str">
            <v>FERROSTAAL CHILE S.A.C.</v>
          </cell>
          <cell r="C1318">
            <v>34865826405</v>
          </cell>
          <cell r="D1318" t="str">
            <v>Servicio Civil Mecánico PARO ERA 2025</v>
          </cell>
          <cell r="E1318">
            <v>4500355937</v>
          </cell>
          <cell r="F1318">
            <v>10</v>
          </cell>
          <cell r="G1318">
            <v>34865317617</v>
          </cell>
          <cell r="H1318">
            <v>508788</v>
          </cell>
          <cell r="I1318">
            <v>1001850744</v>
          </cell>
          <cell r="J1318" t="str">
            <v>Liberado</v>
          </cell>
          <cell r="K1318" t="str">
            <v>P25_ERA_G1_TV1_CP-69 PU PIPING</v>
          </cell>
          <cell r="L1318" t="str">
            <v>S3_08_4500355937</v>
          </cell>
          <cell r="M1318">
            <v>1484503</v>
          </cell>
          <cell r="N1318" t="str">
            <v>CLP</v>
          </cell>
          <cell r="O1318">
            <v>73845</v>
          </cell>
          <cell r="P1318" t="str">
            <v>Compensado</v>
          </cell>
          <cell r="Q1318">
            <v>6004015</v>
          </cell>
          <cell r="R1318" t="str">
            <v>cañería de 1/2" hasta 2.1/2" de diámetro</v>
          </cell>
          <cell r="S1318">
            <v>0.45</v>
          </cell>
          <cell r="T1318" t="str">
            <v>ML</v>
          </cell>
          <cell r="U1318">
            <v>66499</v>
          </cell>
          <cell r="V1318" t="str">
            <v>CLP</v>
          </cell>
          <cell r="W1318">
            <v>29925</v>
          </cell>
          <cell r="X1318" t="str">
            <v>CLP</v>
          </cell>
          <cell r="Y1318">
            <v>50114869</v>
          </cell>
          <cell r="Z1318">
            <v>32.07</v>
          </cell>
        </row>
        <row r="1319">
          <cell r="A1319">
            <v>4600035317</v>
          </cell>
          <cell r="B1319" t="str">
            <v>FERROSTAAL CHILE S.A.C.</v>
          </cell>
          <cell r="C1319">
            <v>34865826405</v>
          </cell>
          <cell r="D1319" t="str">
            <v>Servicio Civil Mecánico PARO ERA 2025</v>
          </cell>
          <cell r="E1319">
            <v>4500355937</v>
          </cell>
          <cell r="F1319">
            <v>10</v>
          </cell>
          <cell r="G1319">
            <v>34865317617</v>
          </cell>
          <cell r="H1319">
            <v>508788</v>
          </cell>
          <cell r="I1319">
            <v>1001850744</v>
          </cell>
          <cell r="J1319" t="str">
            <v>Liberado</v>
          </cell>
          <cell r="K1319" t="str">
            <v>P25_ERA_G1_TV1_CP-69 PU PIPING</v>
          </cell>
          <cell r="L1319" t="str">
            <v>S3_08_4500355937</v>
          </cell>
          <cell r="M1319">
            <v>1484503</v>
          </cell>
          <cell r="N1319" t="str">
            <v>CLP</v>
          </cell>
          <cell r="O1319">
            <v>73845</v>
          </cell>
          <cell r="P1319" t="str">
            <v>Compensado</v>
          </cell>
          <cell r="Q1319">
            <v>6004015</v>
          </cell>
          <cell r="R1319" t="str">
            <v>cañería de 1/2" hasta 2.1/2" de diámetro</v>
          </cell>
          <cell r="S1319">
            <v>0.45</v>
          </cell>
          <cell r="T1319" t="str">
            <v>ML</v>
          </cell>
          <cell r="U1319">
            <v>74407</v>
          </cell>
          <cell r="V1319" t="str">
            <v>CLP</v>
          </cell>
          <cell r="W1319">
            <v>33483</v>
          </cell>
          <cell r="X1319" t="str">
            <v>CLP</v>
          </cell>
          <cell r="Y1319">
            <v>50114869</v>
          </cell>
          <cell r="Z1319">
            <v>35.880000000000003</v>
          </cell>
        </row>
        <row r="1320">
          <cell r="A1320">
            <v>4600035317</v>
          </cell>
          <cell r="B1320" t="str">
            <v>FERROSTAAL CHILE S.A.C.</v>
          </cell>
          <cell r="C1320">
            <v>34865826405</v>
          </cell>
          <cell r="D1320" t="str">
            <v>Servicio Civil Mecánico PARO ERA 2025</v>
          </cell>
          <cell r="E1320">
            <v>4500355937</v>
          </cell>
          <cell r="F1320">
            <v>10</v>
          </cell>
          <cell r="G1320">
            <v>34865317617</v>
          </cell>
          <cell r="H1320">
            <v>508788</v>
          </cell>
          <cell r="I1320">
            <v>1001850744</v>
          </cell>
          <cell r="J1320" t="str">
            <v>Liberado</v>
          </cell>
          <cell r="K1320" t="str">
            <v>P25_ERA_G1_TV1_CP-69 PU PIPING</v>
          </cell>
          <cell r="L1320" t="str">
            <v>S3_08_4500355937</v>
          </cell>
          <cell r="M1320">
            <v>1484503</v>
          </cell>
          <cell r="N1320" t="str">
            <v>CLP</v>
          </cell>
          <cell r="O1320">
            <v>73845</v>
          </cell>
          <cell r="P1320" t="str">
            <v>Compensado</v>
          </cell>
          <cell r="Q1320">
            <v>6004023</v>
          </cell>
          <cell r="R1320" t="str">
            <v>cañería de 1/2" a 1" de diámetro</v>
          </cell>
          <cell r="S1320">
            <v>4</v>
          </cell>
          <cell r="T1320" t="str">
            <v>C/U</v>
          </cell>
          <cell r="U1320">
            <v>161328</v>
          </cell>
          <cell r="V1320" t="str">
            <v>CLP</v>
          </cell>
          <cell r="W1320">
            <v>645312</v>
          </cell>
          <cell r="X1320" t="str">
            <v>CLP</v>
          </cell>
          <cell r="Y1320">
            <v>50114869</v>
          </cell>
          <cell r="Z1320">
            <v>691.46</v>
          </cell>
        </row>
        <row r="1321">
          <cell r="A1321">
            <v>4600035317</v>
          </cell>
          <cell r="B1321" t="str">
            <v>FERROSTAAL CHILE S.A.C.</v>
          </cell>
          <cell r="C1321">
            <v>34865826405</v>
          </cell>
          <cell r="D1321" t="str">
            <v>Servicio Civil Mecánico PARO ERA 2025</v>
          </cell>
          <cell r="E1321">
            <v>4500355937</v>
          </cell>
          <cell r="F1321">
            <v>10</v>
          </cell>
          <cell r="G1321">
            <v>34865317617</v>
          </cell>
          <cell r="H1321">
            <v>508788</v>
          </cell>
          <cell r="I1321">
            <v>1001850744</v>
          </cell>
          <cell r="J1321" t="str">
            <v>Liberado</v>
          </cell>
          <cell r="K1321" t="str">
            <v>P25_ERA_G1_TV1_CP-69 PU PIPING</v>
          </cell>
          <cell r="L1321" t="str">
            <v>S3_08_4500355937</v>
          </cell>
          <cell r="M1321">
            <v>1484503</v>
          </cell>
          <cell r="N1321" t="str">
            <v>CLP</v>
          </cell>
          <cell r="O1321">
            <v>73845</v>
          </cell>
          <cell r="P1321" t="str">
            <v>Compensado</v>
          </cell>
          <cell r="Q1321">
            <v>6004062</v>
          </cell>
          <cell r="R1321" t="str">
            <v>de 4" a 6" de diámetro</v>
          </cell>
          <cell r="S1321">
            <v>0.45</v>
          </cell>
          <cell r="T1321" t="str">
            <v>ML</v>
          </cell>
          <cell r="U1321">
            <v>41506</v>
          </cell>
          <cell r="V1321" t="str">
            <v>CLP</v>
          </cell>
          <cell r="W1321">
            <v>18678</v>
          </cell>
          <cell r="X1321" t="str">
            <v>CLP</v>
          </cell>
          <cell r="Y1321">
            <v>50114869</v>
          </cell>
          <cell r="Z1321">
            <v>20.010000000000002</v>
          </cell>
        </row>
        <row r="1322">
          <cell r="A1322">
            <v>4600035317</v>
          </cell>
          <cell r="B1322" t="str">
            <v>FERROSTAAL CHILE S.A.C.</v>
          </cell>
          <cell r="C1322">
            <v>34865826405</v>
          </cell>
          <cell r="D1322" t="str">
            <v>Servicio Civil Mecánico PARO ERA 2025</v>
          </cell>
          <cell r="E1322">
            <v>4500355937</v>
          </cell>
          <cell r="F1322">
            <v>10</v>
          </cell>
          <cell r="G1322">
            <v>34865317617</v>
          </cell>
          <cell r="H1322">
            <v>508788</v>
          </cell>
          <cell r="I1322">
            <v>1001850744</v>
          </cell>
          <cell r="J1322" t="str">
            <v>Liberado</v>
          </cell>
          <cell r="K1322" t="str">
            <v>P25_ERA_G1_TV1_CP-69 PU PIPING</v>
          </cell>
          <cell r="L1322" t="str">
            <v>S3_08_4500355937</v>
          </cell>
          <cell r="M1322">
            <v>1484503</v>
          </cell>
          <cell r="N1322" t="str">
            <v>CLP</v>
          </cell>
          <cell r="O1322">
            <v>73845</v>
          </cell>
          <cell r="P1322" t="str">
            <v>Compensado</v>
          </cell>
          <cell r="Q1322">
            <v>6004062</v>
          </cell>
          <cell r="R1322" t="str">
            <v>de 4" a 6" de diámetro</v>
          </cell>
          <cell r="S1322">
            <v>0.45</v>
          </cell>
          <cell r="T1322" t="str">
            <v>ML</v>
          </cell>
          <cell r="U1322">
            <v>79420</v>
          </cell>
          <cell r="V1322" t="str">
            <v>CLP</v>
          </cell>
          <cell r="W1322">
            <v>35739</v>
          </cell>
          <cell r="X1322" t="str">
            <v>CLP</v>
          </cell>
          <cell r="Y1322">
            <v>50114869</v>
          </cell>
          <cell r="Z1322">
            <v>38.29</v>
          </cell>
        </row>
        <row r="1323">
          <cell r="A1323">
            <v>4600035317</v>
          </cell>
          <cell r="B1323" t="str">
            <v>FERROSTAAL CHILE S.A.C.</v>
          </cell>
          <cell r="C1323">
            <v>34865826405</v>
          </cell>
          <cell r="D1323" t="str">
            <v>Servicio Civil Mecánico PARO ERA 2025</v>
          </cell>
          <cell r="E1323">
            <v>4500355937</v>
          </cell>
          <cell r="F1323">
            <v>10</v>
          </cell>
          <cell r="G1323">
            <v>34865317617</v>
          </cell>
          <cell r="H1323">
            <v>508788</v>
          </cell>
          <cell r="I1323">
            <v>1001850745</v>
          </cell>
          <cell r="J1323" t="str">
            <v>Liberado</v>
          </cell>
          <cell r="K1323" t="str">
            <v>P25_ERA_G1_TV1_CP-70 PU PIPING</v>
          </cell>
          <cell r="L1323" t="str">
            <v>S3_08_4500355937</v>
          </cell>
          <cell r="M1323">
            <v>355843</v>
          </cell>
          <cell r="N1323" t="str">
            <v>CLP</v>
          </cell>
          <cell r="O1323">
            <v>73845</v>
          </cell>
          <cell r="P1323" t="str">
            <v>Compensado</v>
          </cell>
          <cell r="Q1323">
            <v>6004012</v>
          </cell>
          <cell r="R1323" t="str">
            <v>de 1/2" a 2" Acero al carbono</v>
          </cell>
          <cell r="S1323">
            <v>1</v>
          </cell>
          <cell r="T1323" t="str">
            <v>C/U</v>
          </cell>
          <cell r="U1323">
            <v>229971</v>
          </cell>
          <cell r="V1323" t="str">
            <v>CLP</v>
          </cell>
          <cell r="W1323">
            <v>229971</v>
          </cell>
          <cell r="X1323" t="str">
            <v>CLP</v>
          </cell>
          <cell r="Y1323">
            <v>50114872</v>
          </cell>
          <cell r="Z1323">
            <v>246.42</v>
          </cell>
        </row>
        <row r="1324">
          <cell r="A1324">
            <v>4600035317</v>
          </cell>
          <cell r="B1324" t="str">
            <v>FERROSTAAL CHILE S.A.C.</v>
          </cell>
          <cell r="C1324">
            <v>34865826405</v>
          </cell>
          <cell r="D1324" t="str">
            <v>Servicio Civil Mecánico PARO ERA 2025</v>
          </cell>
          <cell r="E1324">
            <v>4500355937</v>
          </cell>
          <cell r="F1324">
            <v>10</v>
          </cell>
          <cell r="G1324">
            <v>34865317617</v>
          </cell>
          <cell r="H1324">
            <v>508788</v>
          </cell>
          <cell r="I1324">
            <v>1001850745</v>
          </cell>
          <cell r="J1324" t="str">
            <v>Liberado</v>
          </cell>
          <cell r="K1324" t="str">
            <v>P25_ERA_G1_TV1_CP-70 PU PIPING</v>
          </cell>
          <cell r="L1324" t="str">
            <v>S3_08_4500355937</v>
          </cell>
          <cell r="M1324">
            <v>355843</v>
          </cell>
          <cell r="N1324" t="str">
            <v>CLP</v>
          </cell>
          <cell r="O1324">
            <v>73845</v>
          </cell>
          <cell r="P1324" t="str">
            <v>Compensado</v>
          </cell>
          <cell r="Q1324">
            <v>6018816</v>
          </cell>
          <cell r="R1324" t="str">
            <v>UN SW CARB STEEL CAÑ DE 1/2" A 1.1/2"</v>
          </cell>
          <cell r="S1324">
            <v>1</v>
          </cell>
          <cell r="T1324" t="str">
            <v>C/U</v>
          </cell>
          <cell r="U1324">
            <v>57132</v>
          </cell>
          <cell r="V1324" t="str">
            <v>CLP</v>
          </cell>
          <cell r="W1324">
            <v>57132</v>
          </cell>
          <cell r="X1324" t="str">
            <v>CLP</v>
          </cell>
          <cell r="Y1324">
            <v>50114872</v>
          </cell>
          <cell r="Z1324">
            <v>61.22</v>
          </cell>
        </row>
        <row r="1325">
          <cell r="A1325">
            <v>4600035317</v>
          </cell>
          <cell r="B1325" t="str">
            <v>FERROSTAAL CHILE S.A.C.</v>
          </cell>
          <cell r="C1325">
            <v>34865826405</v>
          </cell>
          <cell r="D1325" t="str">
            <v>Servicio Civil Mecánico PARO ERA 2025</v>
          </cell>
          <cell r="E1325">
            <v>4500355937</v>
          </cell>
          <cell r="F1325">
            <v>10</v>
          </cell>
          <cell r="G1325">
            <v>34865317617</v>
          </cell>
          <cell r="H1325">
            <v>508788</v>
          </cell>
          <cell r="I1325">
            <v>1001850745</v>
          </cell>
          <cell r="J1325" t="str">
            <v>Liberado</v>
          </cell>
          <cell r="K1325" t="str">
            <v>P25_ERA_G1_TV1_CP-70 PU PIPING</v>
          </cell>
          <cell r="L1325" t="str">
            <v>S3_08_4500355937</v>
          </cell>
          <cell r="M1325">
            <v>355843</v>
          </cell>
          <cell r="N1325" t="str">
            <v>CLP</v>
          </cell>
          <cell r="O1325">
            <v>73845</v>
          </cell>
          <cell r="P1325" t="str">
            <v>Compensado</v>
          </cell>
          <cell r="Q1325">
            <v>6004063</v>
          </cell>
          <cell r="R1325" t="str">
            <v>de 8" a 10" de diámetro</v>
          </cell>
          <cell r="S1325">
            <v>0.4</v>
          </cell>
          <cell r="T1325" t="str">
            <v>ML</v>
          </cell>
          <cell r="U1325">
            <v>53760</v>
          </cell>
          <cell r="V1325" t="str">
            <v>CLP</v>
          </cell>
          <cell r="W1325">
            <v>21504</v>
          </cell>
          <cell r="X1325" t="str">
            <v>CLP</v>
          </cell>
          <cell r="Y1325">
            <v>50114872</v>
          </cell>
          <cell r="Z1325">
            <v>23.04</v>
          </cell>
        </row>
        <row r="1326">
          <cell r="A1326">
            <v>4600035317</v>
          </cell>
          <cell r="B1326" t="str">
            <v>FERROSTAAL CHILE S.A.C.</v>
          </cell>
          <cell r="C1326">
            <v>34865826405</v>
          </cell>
          <cell r="D1326" t="str">
            <v>Servicio Civil Mecánico PARO ERA 2025</v>
          </cell>
          <cell r="E1326">
            <v>4500355937</v>
          </cell>
          <cell r="F1326">
            <v>10</v>
          </cell>
          <cell r="G1326">
            <v>34865317617</v>
          </cell>
          <cell r="H1326">
            <v>508788</v>
          </cell>
          <cell r="I1326">
            <v>1001850745</v>
          </cell>
          <cell r="J1326" t="str">
            <v>Liberado</v>
          </cell>
          <cell r="K1326" t="str">
            <v>P25_ERA_G1_TV1_CP-70 PU PIPING</v>
          </cell>
          <cell r="L1326" t="str">
            <v>S3_08_4500355937</v>
          </cell>
          <cell r="M1326">
            <v>355843</v>
          </cell>
          <cell r="N1326" t="str">
            <v>CLP</v>
          </cell>
          <cell r="O1326">
            <v>73845</v>
          </cell>
          <cell r="P1326" t="str">
            <v>Compensado</v>
          </cell>
          <cell r="Q1326">
            <v>6004063</v>
          </cell>
          <cell r="R1326" t="str">
            <v>de 8" a 10" de diámetro</v>
          </cell>
          <cell r="S1326">
            <v>0.4</v>
          </cell>
          <cell r="T1326" t="str">
            <v>ML</v>
          </cell>
          <cell r="U1326">
            <v>118090</v>
          </cell>
          <cell r="V1326" t="str">
            <v>CLP</v>
          </cell>
          <cell r="W1326">
            <v>47236</v>
          </cell>
          <cell r="X1326" t="str">
            <v>CLP</v>
          </cell>
          <cell r="Y1326">
            <v>50114872</v>
          </cell>
          <cell r="Z1326">
            <v>50.61</v>
          </cell>
        </row>
        <row r="1327">
          <cell r="A1327">
            <v>4600035317</v>
          </cell>
          <cell r="B1327" t="str">
            <v>FERROSTAAL CHILE S.A.C.</v>
          </cell>
          <cell r="C1327">
            <v>34865826405</v>
          </cell>
          <cell r="D1327" t="str">
            <v>Servicio Civil Mecánico PARO ERA 2025</v>
          </cell>
          <cell r="E1327">
            <v>4500355937</v>
          </cell>
          <cell r="F1327">
            <v>10</v>
          </cell>
          <cell r="G1327">
            <v>34865317617</v>
          </cell>
          <cell r="H1327">
            <v>508788</v>
          </cell>
          <cell r="I1327">
            <v>1001850746</v>
          </cell>
          <cell r="J1327" t="str">
            <v>Liberado</v>
          </cell>
          <cell r="K1327" t="str">
            <v>P25_ERA_G1_TV1_CP-71 PU PIPING</v>
          </cell>
          <cell r="L1327" t="str">
            <v>S3_08_4500355937</v>
          </cell>
          <cell r="M1327">
            <v>371309</v>
          </cell>
          <cell r="N1327" t="str">
            <v>CLP</v>
          </cell>
          <cell r="O1327">
            <v>73845</v>
          </cell>
          <cell r="P1327" t="str">
            <v>Compensado</v>
          </cell>
          <cell r="Q1327">
            <v>6004012</v>
          </cell>
          <cell r="R1327" t="str">
            <v>de 1/2" a 2" Acero al carbono</v>
          </cell>
          <cell r="S1327">
            <v>1</v>
          </cell>
          <cell r="T1327" t="str">
            <v>C/U</v>
          </cell>
          <cell r="U1327">
            <v>229971</v>
          </cell>
          <cell r="V1327" t="str">
            <v>CLP</v>
          </cell>
          <cell r="W1327">
            <v>229971</v>
          </cell>
          <cell r="X1327" t="str">
            <v>CLP</v>
          </cell>
          <cell r="Y1327">
            <v>50114873</v>
          </cell>
          <cell r="Z1327">
            <v>246.42</v>
          </cell>
        </row>
        <row r="1328">
          <cell r="A1328">
            <v>4600035317</v>
          </cell>
          <cell r="B1328" t="str">
            <v>FERROSTAAL CHILE S.A.C.</v>
          </cell>
          <cell r="C1328">
            <v>34865826405</v>
          </cell>
          <cell r="D1328" t="str">
            <v>Servicio Civil Mecánico PARO ERA 2025</v>
          </cell>
          <cell r="E1328">
            <v>4500355937</v>
          </cell>
          <cell r="F1328">
            <v>10</v>
          </cell>
          <cell r="G1328">
            <v>34865317617</v>
          </cell>
          <cell r="H1328">
            <v>508788</v>
          </cell>
          <cell r="I1328">
            <v>1001850746</v>
          </cell>
          <cell r="J1328" t="str">
            <v>Liberado</v>
          </cell>
          <cell r="K1328" t="str">
            <v>P25_ERA_G1_TV1_CP-71 PU PIPING</v>
          </cell>
          <cell r="L1328" t="str">
            <v>S3_08_4500355937</v>
          </cell>
          <cell r="M1328">
            <v>371309</v>
          </cell>
          <cell r="N1328" t="str">
            <v>CLP</v>
          </cell>
          <cell r="O1328">
            <v>73845</v>
          </cell>
          <cell r="P1328" t="str">
            <v>Compensado</v>
          </cell>
          <cell r="Q1328">
            <v>6018816</v>
          </cell>
          <cell r="R1328" t="str">
            <v>UN SW CARB STEEL CAÑ DE 1/2" A 1.1/2"</v>
          </cell>
          <cell r="S1328">
            <v>1</v>
          </cell>
          <cell r="T1328" t="str">
            <v>C/U</v>
          </cell>
          <cell r="U1328">
            <v>57132</v>
          </cell>
          <cell r="V1328" t="str">
            <v>CLP</v>
          </cell>
          <cell r="W1328">
            <v>57132</v>
          </cell>
          <cell r="X1328" t="str">
            <v>CLP</v>
          </cell>
          <cell r="Y1328">
            <v>50114873</v>
          </cell>
          <cell r="Z1328">
            <v>61.22</v>
          </cell>
        </row>
        <row r="1329">
          <cell r="A1329">
            <v>4600035317</v>
          </cell>
          <cell r="B1329" t="str">
            <v>FERROSTAAL CHILE S.A.C.</v>
          </cell>
          <cell r="C1329">
            <v>34865826405</v>
          </cell>
          <cell r="D1329" t="str">
            <v>Servicio Civil Mecánico PARO ERA 2025</v>
          </cell>
          <cell r="E1329">
            <v>4500355937</v>
          </cell>
          <cell r="F1329">
            <v>10</v>
          </cell>
          <cell r="G1329">
            <v>34865317617</v>
          </cell>
          <cell r="H1329">
            <v>508788</v>
          </cell>
          <cell r="I1329">
            <v>1001850746</v>
          </cell>
          <cell r="J1329" t="str">
            <v>Liberado</v>
          </cell>
          <cell r="K1329" t="str">
            <v>P25_ERA_G1_TV1_CP-71 PU PIPING</v>
          </cell>
          <cell r="L1329" t="str">
            <v>S3_08_4500355937</v>
          </cell>
          <cell r="M1329">
            <v>371309</v>
          </cell>
          <cell r="N1329" t="str">
            <v>CLP</v>
          </cell>
          <cell r="O1329">
            <v>73845</v>
          </cell>
          <cell r="P1329" t="str">
            <v>Compensado</v>
          </cell>
          <cell r="Q1329">
            <v>6004063</v>
          </cell>
          <cell r="R1329" t="str">
            <v>de 8" a 10" de diámetro</v>
          </cell>
          <cell r="S1329">
            <v>0.49</v>
          </cell>
          <cell r="T1329" t="str">
            <v>ML</v>
          </cell>
          <cell r="U1329">
            <v>53760</v>
          </cell>
          <cell r="V1329" t="str">
            <v>CLP</v>
          </cell>
          <cell r="W1329">
            <v>26342</v>
          </cell>
          <cell r="X1329" t="str">
            <v>CLP</v>
          </cell>
          <cell r="Y1329">
            <v>50114873</v>
          </cell>
          <cell r="Z1329">
            <v>28.23</v>
          </cell>
        </row>
        <row r="1330">
          <cell r="A1330">
            <v>4600035317</v>
          </cell>
          <cell r="B1330" t="str">
            <v>FERROSTAAL CHILE S.A.C.</v>
          </cell>
          <cell r="C1330">
            <v>34865826405</v>
          </cell>
          <cell r="D1330" t="str">
            <v>Servicio Civil Mecánico PARO ERA 2025</v>
          </cell>
          <cell r="E1330">
            <v>4500355937</v>
          </cell>
          <cell r="F1330">
            <v>10</v>
          </cell>
          <cell r="G1330">
            <v>34865317617</v>
          </cell>
          <cell r="H1330">
            <v>508788</v>
          </cell>
          <cell r="I1330">
            <v>1001850746</v>
          </cell>
          <cell r="J1330" t="str">
            <v>Liberado</v>
          </cell>
          <cell r="K1330" t="str">
            <v>P25_ERA_G1_TV1_CP-71 PU PIPING</v>
          </cell>
          <cell r="L1330" t="str">
            <v>S3_08_4500355937</v>
          </cell>
          <cell r="M1330">
            <v>371309</v>
          </cell>
          <cell r="N1330" t="str">
            <v>CLP</v>
          </cell>
          <cell r="O1330">
            <v>73845</v>
          </cell>
          <cell r="P1330" t="str">
            <v>Compensado</v>
          </cell>
          <cell r="Q1330">
            <v>6004063</v>
          </cell>
          <cell r="R1330" t="str">
            <v>de 8" a 10" de diámetro</v>
          </cell>
          <cell r="S1330">
            <v>0.49</v>
          </cell>
          <cell r="T1330" t="str">
            <v>ML</v>
          </cell>
          <cell r="U1330">
            <v>118090</v>
          </cell>
          <cell r="V1330" t="str">
            <v>CLP</v>
          </cell>
          <cell r="W1330">
            <v>57864</v>
          </cell>
          <cell r="X1330" t="str">
            <v>CLP</v>
          </cell>
          <cell r="Y1330">
            <v>50114873</v>
          </cell>
          <cell r="Z1330">
            <v>62</v>
          </cell>
        </row>
        <row r="1331">
          <cell r="A1331">
            <v>4600035317</v>
          </cell>
          <cell r="B1331" t="str">
            <v>FERROSTAAL CHILE S.A.C.</v>
          </cell>
          <cell r="C1331">
            <v>34865826405</v>
          </cell>
          <cell r="D1331" t="str">
            <v>Servicio Civil Mecánico PARO ERA 2025</v>
          </cell>
          <cell r="E1331">
            <v>4500355937</v>
          </cell>
          <cell r="F1331">
            <v>10</v>
          </cell>
          <cell r="G1331">
            <v>34865317617</v>
          </cell>
          <cell r="H1331">
            <v>508788</v>
          </cell>
          <cell r="I1331">
            <v>1001850747</v>
          </cell>
          <cell r="J1331" t="str">
            <v>Liberado</v>
          </cell>
          <cell r="K1331" t="str">
            <v>P25_ERA_G1_TV1_CP-72 PU PIPING</v>
          </cell>
          <cell r="L1331" t="str">
            <v>S3_08_4500355937</v>
          </cell>
          <cell r="M1331">
            <v>409117</v>
          </cell>
          <cell r="N1331" t="str">
            <v>CLP</v>
          </cell>
          <cell r="O1331">
            <v>73845</v>
          </cell>
          <cell r="P1331" t="str">
            <v>Compensado</v>
          </cell>
          <cell r="Q1331">
            <v>6004012</v>
          </cell>
          <cell r="R1331" t="str">
            <v>de 1/2" a 2" Acero al carbono</v>
          </cell>
          <cell r="S1331">
            <v>1</v>
          </cell>
          <cell r="T1331" t="str">
            <v>C/U</v>
          </cell>
          <cell r="U1331">
            <v>229971</v>
          </cell>
          <cell r="V1331" t="str">
            <v>CLP</v>
          </cell>
          <cell r="W1331">
            <v>229971</v>
          </cell>
          <cell r="X1331" t="str">
            <v>CLP</v>
          </cell>
          <cell r="Y1331">
            <v>50114874</v>
          </cell>
          <cell r="Z1331">
            <v>246.42</v>
          </cell>
        </row>
        <row r="1332">
          <cell r="A1332">
            <v>4600035317</v>
          </cell>
          <cell r="B1332" t="str">
            <v>FERROSTAAL CHILE S.A.C.</v>
          </cell>
          <cell r="C1332">
            <v>34865826405</v>
          </cell>
          <cell r="D1332" t="str">
            <v>Servicio Civil Mecánico PARO ERA 2025</v>
          </cell>
          <cell r="E1332">
            <v>4500355937</v>
          </cell>
          <cell r="F1332">
            <v>10</v>
          </cell>
          <cell r="G1332">
            <v>34865317617</v>
          </cell>
          <cell r="H1332">
            <v>508788</v>
          </cell>
          <cell r="I1332">
            <v>1001850747</v>
          </cell>
          <cell r="J1332" t="str">
            <v>Liberado</v>
          </cell>
          <cell r="K1332" t="str">
            <v>P25_ERA_G1_TV1_CP-72 PU PIPING</v>
          </cell>
          <cell r="L1332" t="str">
            <v>S3_08_4500355937</v>
          </cell>
          <cell r="M1332">
            <v>409117</v>
          </cell>
          <cell r="N1332" t="str">
            <v>CLP</v>
          </cell>
          <cell r="O1332">
            <v>73845</v>
          </cell>
          <cell r="P1332" t="str">
            <v>Compensado</v>
          </cell>
          <cell r="Q1332">
            <v>6018816</v>
          </cell>
          <cell r="R1332" t="str">
            <v>UN SW CARB STEEL CAÑ DE 1/2" A 1.1/2"</v>
          </cell>
          <cell r="S1332">
            <v>1</v>
          </cell>
          <cell r="T1332" t="str">
            <v>C/U</v>
          </cell>
          <cell r="U1332">
            <v>57132</v>
          </cell>
          <cell r="V1332" t="str">
            <v>CLP</v>
          </cell>
          <cell r="W1332">
            <v>57132</v>
          </cell>
          <cell r="X1332" t="str">
            <v>CLP</v>
          </cell>
          <cell r="Y1332">
            <v>50114874</v>
          </cell>
          <cell r="Z1332">
            <v>61.22</v>
          </cell>
        </row>
        <row r="1333">
          <cell r="A1333">
            <v>4600035317</v>
          </cell>
          <cell r="B1333" t="str">
            <v>FERROSTAAL CHILE S.A.C.</v>
          </cell>
          <cell r="C1333">
            <v>34865826405</v>
          </cell>
          <cell r="D1333" t="str">
            <v>Servicio Civil Mecánico PARO ERA 2025</v>
          </cell>
          <cell r="E1333">
            <v>4500355937</v>
          </cell>
          <cell r="F1333">
            <v>10</v>
          </cell>
          <cell r="G1333">
            <v>34865317617</v>
          </cell>
          <cell r="H1333">
            <v>508788</v>
          </cell>
          <cell r="I1333">
            <v>1001850747</v>
          </cell>
          <cell r="J1333" t="str">
            <v>Liberado</v>
          </cell>
          <cell r="K1333" t="str">
            <v>P25_ERA_G1_TV1_CP-72 PU PIPING</v>
          </cell>
          <cell r="L1333" t="str">
            <v>S3_08_4500355937</v>
          </cell>
          <cell r="M1333">
            <v>409117</v>
          </cell>
          <cell r="N1333" t="str">
            <v>CLP</v>
          </cell>
          <cell r="O1333">
            <v>73845</v>
          </cell>
          <cell r="P1333" t="str">
            <v>Compensado</v>
          </cell>
          <cell r="Q1333">
            <v>6004063</v>
          </cell>
          <cell r="R1333" t="str">
            <v>de 8" a 10" de diámetro</v>
          </cell>
          <cell r="S1333">
            <v>0.71</v>
          </cell>
          <cell r="T1333" t="str">
            <v>ML</v>
          </cell>
          <cell r="U1333">
            <v>53760</v>
          </cell>
          <cell r="V1333" t="str">
            <v>CLP</v>
          </cell>
          <cell r="W1333">
            <v>38170</v>
          </cell>
          <cell r="X1333" t="str">
            <v>CLP</v>
          </cell>
          <cell r="Y1333">
            <v>50114874</v>
          </cell>
          <cell r="Z1333">
            <v>40.9</v>
          </cell>
        </row>
        <row r="1334">
          <cell r="A1334">
            <v>4600035317</v>
          </cell>
          <cell r="B1334" t="str">
            <v>FERROSTAAL CHILE S.A.C.</v>
          </cell>
          <cell r="C1334">
            <v>34865826405</v>
          </cell>
          <cell r="D1334" t="str">
            <v>Servicio Civil Mecánico PARO ERA 2025</v>
          </cell>
          <cell r="E1334">
            <v>4500355937</v>
          </cell>
          <cell r="F1334">
            <v>10</v>
          </cell>
          <cell r="G1334">
            <v>34865317617</v>
          </cell>
          <cell r="H1334">
            <v>508788</v>
          </cell>
          <cell r="I1334">
            <v>1001850747</v>
          </cell>
          <cell r="J1334" t="str">
            <v>Liberado</v>
          </cell>
          <cell r="K1334" t="str">
            <v>P25_ERA_G1_TV1_CP-72 PU PIPING</v>
          </cell>
          <cell r="L1334" t="str">
            <v>S3_08_4500355937</v>
          </cell>
          <cell r="M1334">
            <v>409117</v>
          </cell>
          <cell r="N1334" t="str">
            <v>CLP</v>
          </cell>
          <cell r="O1334">
            <v>73845</v>
          </cell>
          <cell r="P1334" t="str">
            <v>Compensado</v>
          </cell>
          <cell r="Q1334">
            <v>6004063</v>
          </cell>
          <cell r="R1334" t="str">
            <v>de 8" a 10" de diámetro</v>
          </cell>
          <cell r="S1334">
            <v>0.71</v>
          </cell>
          <cell r="T1334" t="str">
            <v>ML</v>
          </cell>
          <cell r="U1334">
            <v>118090</v>
          </cell>
          <cell r="V1334" t="str">
            <v>CLP</v>
          </cell>
          <cell r="W1334">
            <v>83844</v>
          </cell>
          <cell r="X1334" t="str">
            <v>CLP</v>
          </cell>
          <cell r="Y1334">
            <v>50114874</v>
          </cell>
          <cell r="Z1334">
            <v>89.84</v>
          </cell>
        </row>
        <row r="1335">
          <cell r="A1335">
            <v>4600035317</v>
          </cell>
          <cell r="B1335" t="str">
            <v>FERROSTAAL CHILE S.A.C.</v>
          </cell>
          <cell r="C1335">
            <v>34865826405</v>
          </cell>
          <cell r="D1335" t="str">
            <v>Servicio Civil Mecánico PARO ERA 2025</v>
          </cell>
          <cell r="E1335">
            <v>4500355937</v>
          </cell>
          <cell r="F1335">
            <v>10</v>
          </cell>
          <cell r="G1335">
            <v>34865317617</v>
          </cell>
          <cell r="H1335">
            <v>508788</v>
          </cell>
          <cell r="I1335">
            <v>1001850750</v>
          </cell>
          <cell r="J1335" t="str">
            <v>Liberado</v>
          </cell>
          <cell r="K1335" t="str">
            <v>P25_ERA_G1_TV1_CP-73 PU PIPING</v>
          </cell>
          <cell r="L1335" t="str">
            <v>S3_08_4500355937</v>
          </cell>
          <cell r="M1335">
            <v>287103</v>
          </cell>
          <cell r="N1335" t="str">
            <v>CLP</v>
          </cell>
          <cell r="O1335">
            <v>73845</v>
          </cell>
          <cell r="P1335" t="str">
            <v>Compensado</v>
          </cell>
          <cell r="Q1335">
            <v>6004012</v>
          </cell>
          <cell r="R1335" t="str">
            <v>de 1/2" a 2" Acero al carbono</v>
          </cell>
          <cell r="S1335">
            <v>1</v>
          </cell>
          <cell r="T1335" t="str">
            <v>C/U</v>
          </cell>
          <cell r="U1335">
            <v>229971</v>
          </cell>
          <cell r="V1335" t="str">
            <v>CLP</v>
          </cell>
          <cell r="W1335">
            <v>229971</v>
          </cell>
          <cell r="X1335" t="str">
            <v>CLP</v>
          </cell>
          <cell r="Y1335">
            <v>50114875</v>
          </cell>
          <cell r="Z1335">
            <v>246.42</v>
          </cell>
        </row>
        <row r="1336">
          <cell r="A1336">
            <v>4600035317</v>
          </cell>
          <cell r="B1336" t="str">
            <v>FERROSTAAL CHILE S.A.C.</v>
          </cell>
          <cell r="C1336">
            <v>34865826405</v>
          </cell>
          <cell r="D1336" t="str">
            <v>Servicio Civil Mecánico PARO ERA 2025</v>
          </cell>
          <cell r="E1336">
            <v>4500355937</v>
          </cell>
          <cell r="F1336">
            <v>10</v>
          </cell>
          <cell r="G1336">
            <v>34865317617</v>
          </cell>
          <cell r="H1336">
            <v>508788</v>
          </cell>
          <cell r="I1336">
            <v>1001850750</v>
          </cell>
          <cell r="J1336" t="str">
            <v>Liberado</v>
          </cell>
          <cell r="K1336" t="str">
            <v>P25_ERA_G1_TV1_CP-73 PU PIPING</v>
          </cell>
          <cell r="L1336" t="str">
            <v>S3_08_4500355937</v>
          </cell>
          <cell r="M1336">
            <v>287103</v>
          </cell>
          <cell r="N1336" t="str">
            <v>CLP</v>
          </cell>
          <cell r="O1336">
            <v>73845</v>
          </cell>
          <cell r="P1336" t="str">
            <v>Compensado</v>
          </cell>
          <cell r="Q1336">
            <v>6018816</v>
          </cell>
          <cell r="R1336" t="str">
            <v>UN SW CARB STEEL CAÑ DE 1/2" A 1.1/2"</v>
          </cell>
          <cell r="S1336">
            <v>1</v>
          </cell>
          <cell r="T1336" t="str">
            <v>C/U</v>
          </cell>
          <cell r="U1336">
            <v>57132</v>
          </cell>
          <cell r="V1336" t="str">
            <v>CLP</v>
          </cell>
          <cell r="W1336">
            <v>57132</v>
          </cell>
          <cell r="X1336" t="str">
            <v>CLP</v>
          </cell>
          <cell r="Y1336">
            <v>50114875</v>
          </cell>
          <cell r="Z1336">
            <v>61.22</v>
          </cell>
        </row>
        <row r="1337">
          <cell r="A1337">
            <v>4600035317</v>
          </cell>
          <cell r="B1337" t="str">
            <v>FERROSTAAL CHILE S.A.C.</v>
          </cell>
          <cell r="C1337">
            <v>34865826405</v>
          </cell>
          <cell r="D1337" t="str">
            <v>Servicio Civil Mecánico PARO ERA 2025</v>
          </cell>
          <cell r="E1337">
            <v>4500355937</v>
          </cell>
          <cell r="F1337">
            <v>10</v>
          </cell>
          <cell r="G1337">
            <v>34865317617</v>
          </cell>
          <cell r="H1337">
            <v>508788</v>
          </cell>
          <cell r="I1337">
            <v>1001850751</v>
          </cell>
          <cell r="J1337" t="str">
            <v>Liberado</v>
          </cell>
          <cell r="K1337" t="str">
            <v>P25_ERA_G1_TV1_CP-74 PU PIPING</v>
          </cell>
          <cell r="L1337" t="str">
            <v>S3_08_4500355937</v>
          </cell>
          <cell r="M1337">
            <v>287103</v>
          </cell>
          <cell r="N1337" t="str">
            <v>CLP</v>
          </cell>
          <cell r="O1337">
            <v>73845</v>
          </cell>
          <cell r="P1337" t="str">
            <v>Compensado</v>
          </cell>
          <cell r="Q1337">
            <v>6004012</v>
          </cell>
          <cell r="R1337" t="str">
            <v>de 1/2" a 2" Acero al carbono</v>
          </cell>
          <cell r="S1337">
            <v>1</v>
          </cell>
          <cell r="T1337" t="str">
            <v>C/U</v>
          </cell>
          <cell r="U1337">
            <v>229971</v>
          </cell>
          <cell r="V1337" t="str">
            <v>CLP</v>
          </cell>
          <cell r="W1337">
            <v>229971</v>
          </cell>
          <cell r="X1337" t="str">
            <v>CLP</v>
          </cell>
          <cell r="Y1337">
            <v>50114876</v>
          </cell>
          <cell r="Z1337">
            <v>246.42</v>
          </cell>
        </row>
        <row r="1338">
          <cell r="A1338">
            <v>4600035317</v>
          </cell>
          <cell r="B1338" t="str">
            <v>FERROSTAAL CHILE S.A.C.</v>
          </cell>
          <cell r="C1338">
            <v>34865826405</v>
          </cell>
          <cell r="D1338" t="str">
            <v>Servicio Civil Mecánico PARO ERA 2025</v>
          </cell>
          <cell r="E1338">
            <v>4500355937</v>
          </cell>
          <cell r="F1338">
            <v>10</v>
          </cell>
          <cell r="G1338">
            <v>34865317617</v>
          </cell>
          <cell r="H1338">
            <v>508788</v>
          </cell>
          <cell r="I1338">
            <v>1001850751</v>
          </cell>
          <cell r="J1338" t="str">
            <v>Liberado</v>
          </cell>
          <cell r="K1338" t="str">
            <v>P25_ERA_G1_TV1_CP-74 PU PIPING</v>
          </cell>
          <cell r="L1338" t="str">
            <v>S3_08_4500355937</v>
          </cell>
          <cell r="M1338">
            <v>287103</v>
          </cell>
          <cell r="N1338" t="str">
            <v>CLP</v>
          </cell>
          <cell r="O1338">
            <v>73845</v>
          </cell>
          <cell r="P1338" t="str">
            <v>Compensado</v>
          </cell>
          <cell r="Q1338">
            <v>6018816</v>
          </cell>
          <cell r="R1338" t="str">
            <v>UN SW CARB STEEL CAÑ DE 1/2" A 1.1/2"</v>
          </cell>
          <cell r="S1338">
            <v>1</v>
          </cell>
          <cell r="T1338" t="str">
            <v>C/U</v>
          </cell>
          <cell r="U1338">
            <v>57132</v>
          </cell>
          <cell r="V1338" t="str">
            <v>CLP</v>
          </cell>
          <cell r="W1338">
            <v>57132</v>
          </cell>
          <cell r="X1338" t="str">
            <v>CLP</v>
          </cell>
          <cell r="Y1338">
            <v>50114876</v>
          </cell>
          <cell r="Z1338">
            <v>61.22</v>
          </cell>
        </row>
        <row r="1339">
          <cell r="A1339">
            <v>4600035317</v>
          </cell>
          <cell r="B1339" t="str">
            <v>FERROSTAAL CHILE S.A.C.</v>
          </cell>
          <cell r="C1339">
            <v>34865826405</v>
          </cell>
          <cell r="D1339" t="str">
            <v>Servicio Civil Mecánico PARO ERA 2025</v>
          </cell>
          <cell r="E1339">
            <v>4500355937</v>
          </cell>
          <cell r="F1339">
            <v>10</v>
          </cell>
          <cell r="G1339">
            <v>34865317617</v>
          </cell>
          <cell r="H1339">
            <v>508788</v>
          </cell>
          <cell r="I1339">
            <v>1001850752</v>
          </cell>
          <cell r="J1339" t="str">
            <v>Liberado</v>
          </cell>
          <cell r="K1339" t="str">
            <v>P25_ERA_G1_TV1_CP-75 PU PIPING</v>
          </cell>
          <cell r="L1339" t="str">
            <v>S3_08_4500355937</v>
          </cell>
          <cell r="M1339">
            <v>229971</v>
          </cell>
          <cell r="N1339" t="str">
            <v>CLP</v>
          </cell>
          <cell r="O1339">
            <v>73845</v>
          </cell>
          <cell r="P1339" t="str">
            <v>Compensado</v>
          </cell>
          <cell r="Q1339">
            <v>6004012</v>
          </cell>
          <cell r="R1339" t="str">
            <v>de 1/2" a 2" Acero al carbono</v>
          </cell>
          <cell r="S1339">
            <v>1</v>
          </cell>
          <cell r="T1339" t="str">
            <v>C/U</v>
          </cell>
          <cell r="U1339">
            <v>229971</v>
          </cell>
          <cell r="V1339" t="str">
            <v>CLP</v>
          </cell>
          <cell r="W1339">
            <v>229971</v>
          </cell>
          <cell r="X1339" t="str">
            <v>CLP</v>
          </cell>
          <cell r="Y1339">
            <v>50114877</v>
          </cell>
          <cell r="Z1339">
            <v>246.42</v>
          </cell>
        </row>
        <row r="1340">
          <cell r="A1340">
            <v>4600035317</v>
          </cell>
          <cell r="B1340" t="str">
            <v>FERROSTAAL CHILE S.A.C.</v>
          </cell>
          <cell r="C1340">
            <v>34865826405</v>
          </cell>
          <cell r="D1340" t="str">
            <v>Servicio Civil Mecánico PARO ERA 2025</v>
          </cell>
          <cell r="E1340">
            <v>4500355937</v>
          </cell>
          <cell r="F1340">
            <v>10</v>
          </cell>
          <cell r="G1340">
            <v>34865317617</v>
          </cell>
          <cell r="H1340">
            <v>508788</v>
          </cell>
          <cell r="I1340">
            <v>1001850753</v>
          </cell>
          <cell r="J1340" t="str">
            <v>Liberado</v>
          </cell>
          <cell r="K1340" t="str">
            <v>P25_ERA_G1_TV1_CP-76 PU PIPING</v>
          </cell>
          <cell r="L1340" t="str">
            <v>S3_08_4500355937</v>
          </cell>
          <cell r="M1340">
            <v>9094303</v>
          </cell>
          <cell r="N1340" t="str">
            <v>CLP</v>
          </cell>
          <cell r="O1340">
            <v>73845</v>
          </cell>
          <cell r="P1340" t="str">
            <v>Compensado</v>
          </cell>
          <cell r="Q1340">
            <v>6004012</v>
          </cell>
          <cell r="R1340" t="str">
            <v>de 1/2" a 2" Acero al carbono</v>
          </cell>
          <cell r="S1340">
            <v>10</v>
          </cell>
          <cell r="T1340" t="str">
            <v>C/U</v>
          </cell>
          <cell r="U1340">
            <v>229971</v>
          </cell>
          <cell r="V1340" t="str">
            <v>CLP</v>
          </cell>
          <cell r="W1340">
            <v>2299710</v>
          </cell>
          <cell r="X1340" t="str">
            <v>CLP</v>
          </cell>
          <cell r="Y1340">
            <v>50114878</v>
          </cell>
          <cell r="Z1340">
            <v>2464.17</v>
          </cell>
        </row>
        <row r="1341">
          <cell r="A1341">
            <v>4600035317</v>
          </cell>
          <cell r="B1341" t="str">
            <v>FERROSTAAL CHILE S.A.C.</v>
          </cell>
          <cell r="C1341">
            <v>34865826405</v>
          </cell>
          <cell r="D1341" t="str">
            <v>Servicio Civil Mecánico PARO ERA 2025</v>
          </cell>
          <cell r="E1341">
            <v>4500355937</v>
          </cell>
          <cell r="F1341">
            <v>10</v>
          </cell>
          <cell r="G1341">
            <v>34865317617</v>
          </cell>
          <cell r="H1341">
            <v>508788</v>
          </cell>
          <cell r="I1341">
            <v>1001850753</v>
          </cell>
          <cell r="J1341" t="str">
            <v>Liberado</v>
          </cell>
          <cell r="K1341" t="str">
            <v>P25_ERA_G1_TV1_CP-76 PU PIPING</v>
          </cell>
          <cell r="L1341" t="str">
            <v>S3_08_4500355937</v>
          </cell>
          <cell r="M1341">
            <v>9094303</v>
          </cell>
          <cell r="N1341" t="str">
            <v>CLP</v>
          </cell>
          <cell r="O1341">
            <v>73845</v>
          </cell>
          <cell r="P1341" t="str">
            <v>Compensado</v>
          </cell>
          <cell r="Q1341">
            <v>6004015</v>
          </cell>
          <cell r="R1341" t="str">
            <v>cañería de 1/2" hasta 2.1/2" de diámetro</v>
          </cell>
          <cell r="S1341">
            <v>10.96</v>
          </cell>
          <cell r="T1341" t="str">
            <v>ML</v>
          </cell>
          <cell r="U1341">
            <v>66499</v>
          </cell>
          <cell r="V1341" t="str">
            <v>CLP</v>
          </cell>
          <cell r="W1341">
            <v>728829</v>
          </cell>
          <cell r="X1341" t="str">
            <v>CLP</v>
          </cell>
          <cell r="Y1341">
            <v>50114878</v>
          </cell>
          <cell r="Z1341">
            <v>780.95</v>
          </cell>
        </row>
        <row r="1342">
          <cell r="A1342">
            <v>4600035317</v>
          </cell>
          <cell r="B1342" t="str">
            <v>FERROSTAAL CHILE S.A.C.</v>
          </cell>
          <cell r="C1342">
            <v>34865826405</v>
          </cell>
          <cell r="D1342" t="str">
            <v>Servicio Civil Mecánico PARO ERA 2025</v>
          </cell>
          <cell r="E1342">
            <v>4500355937</v>
          </cell>
          <cell r="F1342">
            <v>10</v>
          </cell>
          <cell r="G1342">
            <v>34865317617</v>
          </cell>
          <cell r="H1342">
            <v>508788</v>
          </cell>
          <cell r="I1342">
            <v>1001850753</v>
          </cell>
          <cell r="J1342" t="str">
            <v>Liberado</v>
          </cell>
          <cell r="K1342" t="str">
            <v>P25_ERA_G1_TV1_CP-76 PU PIPING</v>
          </cell>
          <cell r="L1342" t="str">
            <v>S3_08_4500355937</v>
          </cell>
          <cell r="M1342">
            <v>9094303</v>
          </cell>
          <cell r="N1342" t="str">
            <v>CLP</v>
          </cell>
          <cell r="O1342">
            <v>73845</v>
          </cell>
          <cell r="P1342" t="str">
            <v>Compensado</v>
          </cell>
          <cell r="Q1342">
            <v>6004015</v>
          </cell>
          <cell r="R1342" t="str">
            <v>cañería de 1/2" hasta 2.1/2" de diámetro</v>
          </cell>
          <cell r="S1342">
            <v>10.96</v>
          </cell>
          <cell r="T1342" t="str">
            <v>ML</v>
          </cell>
          <cell r="U1342">
            <v>74407</v>
          </cell>
          <cell r="V1342" t="str">
            <v>CLP</v>
          </cell>
          <cell r="W1342">
            <v>815501</v>
          </cell>
          <cell r="X1342" t="str">
            <v>CLP</v>
          </cell>
          <cell r="Y1342">
            <v>50114878</v>
          </cell>
          <cell r="Z1342">
            <v>873.82</v>
          </cell>
        </row>
        <row r="1343">
          <cell r="A1343">
            <v>4600035317</v>
          </cell>
          <cell r="B1343" t="str">
            <v>FERROSTAAL CHILE S.A.C.</v>
          </cell>
          <cell r="C1343">
            <v>34865826405</v>
          </cell>
          <cell r="D1343" t="str">
            <v>Servicio Civil Mecánico PARO ERA 2025</v>
          </cell>
          <cell r="E1343">
            <v>4500355937</v>
          </cell>
          <cell r="F1343">
            <v>10</v>
          </cell>
          <cell r="G1343">
            <v>34865317617</v>
          </cell>
          <cell r="H1343">
            <v>508788</v>
          </cell>
          <cell r="I1343">
            <v>1001850753</v>
          </cell>
          <cell r="J1343" t="str">
            <v>Liberado</v>
          </cell>
          <cell r="K1343" t="str">
            <v>P25_ERA_G1_TV1_CP-76 PU PIPING</v>
          </cell>
          <cell r="L1343" t="str">
            <v>S3_08_4500355937</v>
          </cell>
          <cell r="M1343">
            <v>9094303</v>
          </cell>
          <cell r="N1343" t="str">
            <v>CLP</v>
          </cell>
          <cell r="O1343">
            <v>73845</v>
          </cell>
          <cell r="P1343" t="str">
            <v>Compensado</v>
          </cell>
          <cell r="Q1343">
            <v>6018816</v>
          </cell>
          <cell r="R1343" t="str">
            <v>UN SW CARB STEEL CAÑ DE 1/2" A 1.1/2"</v>
          </cell>
          <cell r="S1343">
            <v>66</v>
          </cell>
          <cell r="T1343" t="str">
            <v>C/U</v>
          </cell>
          <cell r="U1343">
            <v>57132</v>
          </cell>
          <cell r="V1343" t="str">
            <v>CLP</v>
          </cell>
          <cell r="W1343">
            <v>3770712</v>
          </cell>
          <cell r="X1343" t="str">
            <v>CLP</v>
          </cell>
          <cell r="Y1343">
            <v>50114878</v>
          </cell>
          <cell r="Z1343">
            <v>4040.37</v>
          </cell>
        </row>
        <row r="1344">
          <cell r="A1344">
            <v>4600035317</v>
          </cell>
          <cell r="B1344" t="str">
            <v>FERROSTAAL CHILE S.A.C.</v>
          </cell>
          <cell r="C1344">
            <v>34865826405</v>
          </cell>
          <cell r="D1344" t="str">
            <v>Servicio Civil Mecánico PARO ERA 2025</v>
          </cell>
          <cell r="E1344">
            <v>4500355937</v>
          </cell>
          <cell r="F1344">
            <v>10</v>
          </cell>
          <cell r="G1344">
            <v>34865317617</v>
          </cell>
          <cell r="H1344">
            <v>508788</v>
          </cell>
          <cell r="I1344">
            <v>1001850753</v>
          </cell>
          <cell r="J1344" t="str">
            <v>Liberado</v>
          </cell>
          <cell r="K1344" t="str">
            <v>P25_ERA_G1_TV1_CP-76 PU PIPING</v>
          </cell>
          <cell r="L1344" t="str">
            <v>S3_08_4500355937</v>
          </cell>
          <cell r="M1344">
            <v>9094303</v>
          </cell>
          <cell r="N1344" t="str">
            <v>CLP</v>
          </cell>
          <cell r="O1344">
            <v>73845</v>
          </cell>
          <cell r="P1344" t="str">
            <v>Compensado</v>
          </cell>
          <cell r="Q1344">
            <v>6004024</v>
          </cell>
          <cell r="R1344" t="str">
            <v>cañería de 1.1/2" a 2.1/2" de diámetro</v>
          </cell>
          <cell r="S1344">
            <v>2</v>
          </cell>
          <cell r="T1344" t="str">
            <v>C/U</v>
          </cell>
          <cell r="U1344">
            <v>95458</v>
          </cell>
          <cell r="V1344" t="str">
            <v>CLP</v>
          </cell>
          <cell r="W1344">
            <v>190916</v>
          </cell>
          <cell r="X1344" t="str">
            <v>CLP</v>
          </cell>
          <cell r="Y1344">
            <v>50114878</v>
          </cell>
          <cell r="Z1344">
            <v>204.57</v>
          </cell>
        </row>
        <row r="1345">
          <cell r="A1345">
            <v>4600035317</v>
          </cell>
          <cell r="B1345" t="str">
            <v>FERROSTAAL CHILE S.A.C.</v>
          </cell>
          <cell r="C1345">
            <v>34865826405</v>
          </cell>
          <cell r="D1345" t="str">
            <v>Servicio Civil Mecánico PARO ERA 2025</v>
          </cell>
          <cell r="E1345">
            <v>4500355937</v>
          </cell>
          <cell r="F1345">
            <v>10</v>
          </cell>
          <cell r="G1345">
            <v>34865317617</v>
          </cell>
          <cell r="H1345">
            <v>508788</v>
          </cell>
          <cell r="I1345">
            <v>1001850753</v>
          </cell>
          <cell r="J1345" t="str">
            <v>Liberado</v>
          </cell>
          <cell r="K1345" t="str">
            <v>P25_ERA_G1_TV1_CP-76 PU PIPING</v>
          </cell>
          <cell r="L1345" t="str">
            <v>S3_08_4500355937</v>
          </cell>
          <cell r="M1345">
            <v>9094303</v>
          </cell>
          <cell r="N1345" t="str">
            <v>CLP</v>
          </cell>
          <cell r="O1345">
            <v>73845</v>
          </cell>
          <cell r="P1345" t="str">
            <v>Compensado</v>
          </cell>
          <cell r="Q1345">
            <v>6004028</v>
          </cell>
          <cell r="R1345" t="str">
            <v>cañería de 3" de diámetro</v>
          </cell>
          <cell r="S1345">
            <v>2</v>
          </cell>
          <cell r="T1345" t="str">
            <v>C/U</v>
          </cell>
          <cell r="U1345">
            <v>163329</v>
          </cell>
          <cell r="V1345" t="str">
            <v>CLP</v>
          </cell>
          <cell r="W1345">
            <v>326658</v>
          </cell>
          <cell r="X1345" t="str">
            <v>CLP</v>
          </cell>
          <cell r="Y1345">
            <v>50114878</v>
          </cell>
          <cell r="Z1345">
            <v>350.02</v>
          </cell>
        </row>
        <row r="1346">
          <cell r="A1346">
            <v>4600035317</v>
          </cell>
          <cell r="B1346" t="str">
            <v>FERROSTAAL CHILE S.A.C.</v>
          </cell>
          <cell r="C1346">
            <v>34865826405</v>
          </cell>
          <cell r="D1346" t="str">
            <v>Servicio Civil Mecánico PARO ERA 2025</v>
          </cell>
          <cell r="E1346">
            <v>4500355937</v>
          </cell>
          <cell r="F1346">
            <v>10</v>
          </cell>
          <cell r="G1346">
            <v>34865317617</v>
          </cell>
          <cell r="H1346">
            <v>508788</v>
          </cell>
          <cell r="I1346">
            <v>1001850753</v>
          </cell>
          <cell r="J1346" t="str">
            <v>Liberado</v>
          </cell>
          <cell r="K1346" t="str">
            <v>P25_ERA_G1_TV1_CP-76 PU PIPING</v>
          </cell>
          <cell r="L1346" t="str">
            <v>S3_08_4500355937</v>
          </cell>
          <cell r="M1346">
            <v>9094303</v>
          </cell>
          <cell r="N1346" t="str">
            <v>CLP</v>
          </cell>
          <cell r="O1346">
            <v>73845</v>
          </cell>
          <cell r="P1346" t="str">
            <v>Compensado</v>
          </cell>
          <cell r="Q1346">
            <v>6004061</v>
          </cell>
          <cell r="R1346" t="str">
            <v>de 3/4" a 3" de diámetro</v>
          </cell>
          <cell r="S1346">
            <v>11.41</v>
          </cell>
          <cell r="T1346" t="str">
            <v>ML</v>
          </cell>
          <cell r="U1346">
            <v>32414</v>
          </cell>
          <cell r="V1346" t="str">
            <v>CLP</v>
          </cell>
          <cell r="W1346">
            <v>369844</v>
          </cell>
          <cell r="X1346" t="str">
            <v>CLP</v>
          </cell>
          <cell r="Y1346">
            <v>50114878</v>
          </cell>
          <cell r="Z1346">
            <v>396.29</v>
          </cell>
        </row>
        <row r="1347">
          <cell r="A1347">
            <v>4600035317</v>
          </cell>
          <cell r="B1347" t="str">
            <v>FERROSTAAL CHILE S.A.C.</v>
          </cell>
          <cell r="C1347">
            <v>34865826405</v>
          </cell>
          <cell r="D1347" t="str">
            <v>Servicio Civil Mecánico PARO ERA 2025</v>
          </cell>
          <cell r="E1347">
            <v>4500355937</v>
          </cell>
          <cell r="F1347">
            <v>10</v>
          </cell>
          <cell r="G1347">
            <v>34865317617</v>
          </cell>
          <cell r="H1347">
            <v>508788</v>
          </cell>
          <cell r="I1347">
            <v>1001850753</v>
          </cell>
          <cell r="J1347" t="str">
            <v>Liberado</v>
          </cell>
          <cell r="K1347" t="str">
            <v>P25_ERA_G1_TV1_CP-76 PU PIPING</v>
          </cell>
          <cell r="L1347" t="str">
            <v>S3_08_4500355937</v>
          </cell>
          <cell r="M1347">
            <v>9094303</v>
          </cell>
          <cell r="N1347" t="str">
            <v>CLP</v>
          </cell>
          <cell r="O1347">
            <v>73845</v>
          </cell>
          <cell r="P1347" t="str">
            <v>Compensado</v>
          </cell>
          <cell r="Q1347">
            <v>6004061</v>
          </cell>
          <cell r="R1347" t="str">
            <v>de 3/4" a 3" de diámetro</v>
          </cell>
          <cell r="S1347">
            <v>11.41</v>
          </cell>
          <cell r="T1347" t="str">
            <v>ML</v>
          </cell>
          <cell r="U1347">
            <v>51896</v>
          </cell>
          <cell r="V1347" t="str">
            <v>CLP</v>
          </cell>
          <cell r="W1347">
            <v>592133</v>
          </cell>
          <cell r="X1347" t="str">
            <v>CLP</v>
          </cell>
          <cell r="Y1347">
            <v>50114878</v>
          </cell>
          <cell r="Z1347">
            <v>634.48</v>
          </cell>
        </row>
        <row r="1348">
          <cell r="A1348">
            <v>4600035317</v>
          </cell>
          <cell r="B1348" t="str">
            <v>FERROSTAAL CHILE S.A.C.</v>
          </cell>
          <cell r="C1348">
            <v>34865826405</v>
          </cell>
          <cell r="D1348" t="str">
            <v>Servicio Civil Mecánico PARO ERA 2025</v>
          </cell>
          <cell r="E1348">
            <v>4500355937</v>
          </cell>
          <cell r="F1348">
            <v>10</v>
          </cell>
          <cell r="G1348">
            <v>34865317617</v>
          </cell>
          <cell r="H1348">
            <v>508788</v>
          </cell>
          <cell r="I1348">
            <v>1001850754</v>
          </cell>
          <cell r="J1348" t="str">
            <v>Liberado</v>
          </cell>
          <cell r="K1348" t="str">
            <v>P25_ERA_G1_TV1_CP-77 PU PIPING</v>
          </cell>
          <cell r="L1348" t="str">
            <v>S3_08_4500355937</v>
          </cell>
          <cell r="M1348">
            <v>287103</v>
          </cell>
          <cell r="N1348" t="str">
            <v>CLP</v>
          </cell>
          <cell r="O1348">
            <v>73845</v>
          </cell>
          <cell r="P1348" t="str">
            <v>Compensado</v>
          </cell>
          <cell r="Q1348">
            <v>6004012</v>
          </cell>
          <cell r="R1348" t="str">
            <v>de 1/2" a 2" Acero al carbono</v>
          </cell>
          <cell r="S1348">
            <v>1</v>
          </cell>
          <cell r="T1348" t="str">
            <v>C/U</v>
          </cell>
          <cell r="U1348">
            <v>229971</v>
          </cell>
          <cell r="V1348" t="str">
            <v>CLP</v>
          </cell>
          <cell r="W1348">
            <v>229971</v>
          </cell>
          <cell r="X1348" t="str">
            <v>CLP</v>
          </cell>
          <cell r="Y1348">
            <v>50114880</v>
          </cell>
          <cell r="Z1348">
            <v>246.42</v>
          </cell>
        </row>
        <row r="1349">
          <cell r="A1349">
            <v>4600035317</v>
          </cell>
          <cell r="B1349" t="str">
            <v>FERROSTAAL CHILE S.A.C.</v>
          </cell>
          <cell r="C1349">
            <v>34865826405</v>
          </cell>
          <cell r="D1349" t="str">
            <v>Servicio Civil Mecánico PARO ERA 2025</v>
          </cell>
          <cell r="E1349">
            <v>4500355937</v>
          </cell>
          <cell r="F1349">
            <v>10</v>
          </cell>
          <cell r="G1349">
            <v>34865317617</v>
          </cell>
          <cell r="H1349">
            <v>508788</v>
          </cell>
          <cell r="I1349">
            <v>1001850754</v>
          </cell>
          <cell r="J1349" t="str">
            <v>Liberado</v>
          </cell>
          <cell r="K1349" t="str">
            <v>P25_ERA_G1_TV1_CP-77 PU PIPING</v>
          </cell>
          <cell r="L1349" t="str">
            <v>S3_08_4500355937</v>
          </cell>
          <cell r="M1349">
            <v>287103</v>
          </cell>
          <cell r="N1349" t="str">
            <v>CLP</v>
          </cell>
          <cell r="O1349">
            <v>73845</v>
          </cell>
          <cell r="P1349" t="str">
            <v>Compensado</v>
          </cell>
          <cell r="Q1349">
            <v>6018816</v>
          </cell>
          <cell r="R1349" t="str">
            <v>UN SW CARB STEEL CAÑ DE 1/2" A 1.1/2"</v>
          </cell>
          <cell r="S1349">
            <v>1</v>
          </cell>
          <cell r="T1349" t="str">
            <v>C/U</v>
          </cell>
          <cell r="U1349">
            <v>57132</v>
          </cell>
          <cell r="V1349" t="str">
            <v>CLP</v>
          </cell>
          <cell r="W1349">
            <v>57132</v>
          </cell>
          <cell r="X1349" t="str">
            <v>CLP</v>
          </cell>
          <cell r="Y1349">
            <v>50114880</v>
          </cell>
          <cell r="Z1349">
            <v>61.22</v>
          </cell>
        </row>
        <row r="1350">
          <cell r="A1350">
            <v>4600035317</v>
          </cell>
          <cell r="B1350" t="str">
            <v>FERROSTAAL CHILE S.A.C.</v>
          </cell>
          <cell r="C1350">
            <v>34865826405</v>
          </cell>
          <cell r="D1350" t="str">
            <v>Servicio Civil Mecánico PARO ERA 2025</v>
          </cell>
          <cell r="E1350">
            <v>4500355937</v>
          </cell>
          <cell r="F1350">
            <v>10</v>
          </cell>
          <cell r="G1350">
            <v>34865317617</v>
          </cell>
          <cell r="H1350">
            <v>508788</v>
          </cell>
          <cell r="I1350">
            <v>1001850755</v>
          </cell>
          <cell r="J1350" t="str">
            <v>Liberado</v>
          </cell>
          <cell r="K1350" t="str">
            <v>P25_ERA_G1_TV1_CP-78 PU PIPING</v>
          </cell>
          <cell r="L1350" t="str">
            <v>S3_08_4500355937</v>
          </cell>
          <cell r="M1350">
            <v>287103</v>
          </cell>
          <cell r="N1350" t="str">
            <v>CLP</v>
          </cell>
          <cell r="O1350">
            <v>73845</v>
          </cell>
          <cell r="P1350" t="str">
            <v>Compensado</v>
          </cell>
          <cell r="Q1350">
            <v>6004012</v>
          </cell>
          <cell r="R1350" t="str">
            <v>de 1/2" a 2" Acero al carbono</v>
          </cell>
          <cell r="S1350">
            <v>1</v>
          </cell>
          <cell r="T1350" t="str">
            <v>C/U</v>
          </cell>
          <cell r="U1350">
            <v>229971</v>
          </cell>
          <cell r="V1350" t="str">
            <v>CLP</v>
          </cell>
          <cell r="W1350">
            <v>229971</v>
          </cell>
          <cell r="X1350" t="str">
            <v>CLP</v>
          </cell>
          <cell r="Y1350">
            <v>50114881</v>
          </cell>
          <cell r="Z1350">
            <v>246.42</v>
          </cell>
        </row>
        <row r="1351">
          <cell r="A1351">
            <v>4600035317</v>
          </cell>
          <cell r="B1351" t="str">
            <v>FERROSTAAL CHILE S.A.C.</v>
          </cell>
          <cell r="C1351">
            <v>34865826405</v>
          </cell>
          <cell r="D1351" t="str">
            <v>Servicio Civil Mecánico PARO ERA 2025</v>
          </cell>
          <cell r="E1351">
            <v>4500355937</v>
          </cell>
          <cell r="F1351">
            <v>10</v>
          </cell>
          <cell r="G1351">
            <v>34865317617</v>
          </cell>
          <cell r="H1351">
            <v>508788</v>
          </cell>
          <cell r="I1351">
            <v>1001850755</v>
          </cell>
          <cell r="J1351" t="str">
            <v>Liberado</v>
          </cell>
          <cell r="K1351" t="str">
            <v>P25_ERA_G1_TV1_CP-78 PU PIPING</v>
          </cell>
          <cell r="L1351" t="str">
            <v>S3_08_4500355937</v>
          </cell>
          <cell r="M1351">
            <v>287103</v>
          </cell>
          <cell r="N1351" t="str">
            <v>CLP</v>
          </cell>
          <cell r="O1351">
            <v>73845</v>
          </cell>
          <cell r="P1351" t="str">
            <v>Compensado</v>
          </cell>
          <cell r="Q1351">
            <v>6018816</v>
          </cell>
          <cell r="R1351" t="str">
            <v>UN SW CARB STEEL CAÑ DE 1/2" A 1.1/2"</v>
          </cell>
          <cell r="S1351">
            <v>1</v>
          </cell>
          <cell r="T1351" t="str">
            <v>C/U</v>
          </cell>
          <cell r="U1351">
            <v>57132</v>
          </cell>
          <cell r="V1351" t="str">
            <v>CLP</v>
          </cell>
          <cell r="W1351">
            <v>57132</v>
          </cell>
          <cell r="X1351" t="str">
            <v>CLP</v>
          </cell>
          <cell r="Y1351">
            <v>50114881</v>
          </cell>
          <cell r="Z1351">
            <v>61.22</v>
          </cell>
        </row>
        <row r="1352">
          <cell r="A1352">
            <v>4600035317</v>
          </cell>
          <cell r="B1352" t="str">
            <v>FERROSTAAL CHILE S.A.C.</v>
          </cell>
          <cell r="C1352">
            <v>34865826405</v>
          </cell>
          <cell r="D1352" t="str">
            <v>Servicio Civil Mecánico PARO ERA 2025</v>
          </cell>
          <cell r="E1352">
            <v>4500355937</v>
          </cell>
          <cell r="F1352">
            <v>10</v>
          </cell>
          <cell r="G1352">
            <v>34865317617</v>
          </cell>
          <cell r="H1352">
            <v>508788</v>
          </cell>
          <cell r="I1352">
            <v>1001850757</v>
          </cell>
          <cell r="J1352" t="str">
            <v>Liberado</v>
          </cell>
          <cell r="K1352" t="str">
            <v>P25_ERA_G1_TV1_CP-79 PU PIPING</v>
          </cell>
          <cell r="L1352" t="str">
            <v>S3_08_4500355937</v>
          </cell>
          <cell r="M1352">
            <v>287103</v>
          </cell>
          <cell r="N1352" t="str">
            <v>CLP</v>
          </cell>
          <cell r="O1352">
            <v>73845</v>
          </cell>
          <cell r="P1352" t="str">
            <v>Compensado</v>
          </cell>
          <cell r="Q1352">
            <v>6004012</v>
          </cell>
          <cell r="R1352" t="str">
            <v>de 1/2" a 2" Acero al carbono</v>
          </cell>
          <cell r="S1352">
            <v>1</v>
          </cell>
          <cell r="T1352" t="str">
            <v>C/U</v>
          </cell>
          <cell r="U1352">
            <v>229971</v>
          </cell>
          <cell r="V1352" t="str">
            <v>CLP</v>
          </cell>
          <cell r="W1352">
            <v>229971</v>
          </cell>
          <cell r="X1352" t="str">
            <v>CLP</v>
          </cell>
          <cell r="Y1352">
            <v>50114882</v>
          </cell>
          <cell r="Z1352">
            <v>246.42</v>
          </cell>
        </row>
        <row r="1353">
          <cell r="A1353">
            <v>4600035317</v>
          </cell>
          <cell r="B1353" t="str">
            <v>FERROSTAAL CHILE S.A.C.</v>
          </cell>
          <cell r="C1353">
            <v>34865826405</v>
          </cell>
          <cell r="D1353" t="str">
            <v>Servicio Civil Mecánico PARO ERA 2025</v>
          </cell>
          <cell r="E1353">
            <v>4500355937</v>
          </cell>
          <cell r="F1353">
            <v>10</v>
          </cell>
          <cell r="G1353">
            <v>34865317617</v>
          </cell>
          <cell r="H1353">
            <v>508788</v>
          </cell>
          <cell r="I1353">
            <v>1001850757</v>
          </cell>
          <cell r="J1353" t="str">
            <v>Liberado</v>
          </cell>
          <cell r="K1353" t="str">
            <v>P25_ERA_G1_TV1_CP-79 PU PIPING</v>
          </cell>
          <cell r="L1353" t="str">
            <v>S3_08_4500355937</v>
          </cell>
          <cell r="M1353">
            <v>287103</v>
          </cell>
          <cell r="N1353" t="str">
            <v>CLP</v>
          </cell>
          <cell r="O1353">
            <v>73845</v>
          </cell>
          <cell r="P1353" t="str">
            <v>Compensado</v>
          </cell>
          <cell r="Q1353">
            <v>6018816</v>
          </cell>
          <cell r="R1353" t="str">
            <v>UN SW CARB STEEL CAÑ DE 1/2" A 1.1/2"</v>
          </cell>
          <cell r="S1353">
            <v>1</v>
          </cell>
          <cell r="T1353" t="str">
            <v>C/U</v>
          </cell>
          <cell r="U1353">
            <v>57132</v>
          </cell>
          <cell r="V1353" t="str">
            <v>CLP</v>
          </cell>
          <cell r="W1353">
            <v>57132</v>
          </cell>
          <cell r="X1353" t="str">
            <v>CLP</v>
          </cell>
          <cell r="Y1353">
            <v>50114882</v>
          </cell>
          <cell r="Z1353">
            <v>61.22</v>
          </cell>
        </row>
        <row r="1354">
          <cell r="A1354">
            <v>4600035317</v>
          </cell>
          <cell r="B1354" t="str">
            <v>FERROSTAAL CHILE S.A.C.</v>
          </cell>
          <cell r="C1354">
            <v>34865826405</v>
          </cell>
          <cell r="D1354" t="str">
            <v>Servicio Civil Mecánico PARO ERA 2025</v>
          </cell>
          <cell r="E1354">
            <v>4500355937</v>
          </cell>
          <cell r="F1354">
            <v>10</v>
          </cell>
          <cell r="G1354">
            <v>34865317617</v>
          </cell>
          <cell r="H1354">
            <v>508788</v>
          </cell>
          <cell r="I1354">
            <v>1001850758</v>
          </cell>
          <cell r="J1354" t="str">
            <v>Liberado</v>
          </cell>
          <cell r="K1354" t="str">
            <v>P25_ERA_G1_TV1_CP-80 PU PIPING</v>
          </cell>
          <cell r="L1354" t="str">
            <v>S4_09_4500355937</v>
          </cell>
          <cell r="M1354">
            <v>455949</v>
          </cell>
          <cell r="N1354" t="str">
            <v>CLP</v>
          </cell>
          <cell r="O1354">
            <v>73941</v>
          </cell>
          <cell r="P1354" t="str">
            <v>Compensado</v>
          </cell>
          <cell r="Q1354">
            <v>6004012</v>
          </cell>
          <cell r="R1354" t="str">
            <v>de 1/2" a 2" Acero al carbono</v>
          </cell>
          <cell r="S1354">
            <v>1</v>
          </cell>
          <cell r="T1354" t="str">
            <v>C/U</v>
          </cell>
          <cell r="U1354">
            <v>229971</v>
          </cell>
          <cell r="V1354" t="str">
            <v>CLP</v>
          </cell>
          <cell r="W1354">
            <v>229971</v>
          </cell>
          <cell r="X1354" t="str">
            <v>CLP</v>
          </cell>
          <cell r="Y1354">
            <v>50114883</v>
          </cell>
          <cell r="Z1354">
            <v>246.42</v>
          </cell>
        </row>
        <row r="1355">
          <cell r="A1355">
            <v>4600035317</v>
          </cell>
          <cell r="B1355" t="str">
            <v>FERROSTAAL CHILE S.A.C.</v>
          </cell>
          <cell r="C1355">
            <v>34865826405</v>
          </cell>
          <cell r="D1355" t="str">
            <v>Servicio Civil Mecánico PARO ERA 2025</v>
          </cell>
          <cell r="E1355">
            <v>4500355937</v>
          </cell>
          <cell r="F1355">
            <v>10</v>
          </cell>
          <cell r="G1355">
            <v>34865317617</v>
          </cell>
          <cell r="H1355">
            <v>508788</v>
          </cell>
          <cell r="I1355">
            <v>1001850758</v>
          </cell>
          <cell r="J1355" t="str">
            <v>Liberado</v>
          </cell>
          <cell r="K1355" t="str">
            <v>P25_ERA_G1_TV1_CP-80 PU PIPING</v>
          </cell>
          <cell r="L1355" t="str">
            <v>S4_09_4500355937</v>
          </cell>
          <cell r="M1355">
            <v>455949</v>
          </cell>
          <cell r="N1355" t="str">
            <v>CLP</v>
          </cell>
          <cell r="O1355">
            <v>73941</v>
          </cell>
          <cell r="P1355" t="str">
            <v>Compensado</v>
          </cell>
          <cell r="Q1355">
            <v>6018820</v>
          </cell>
          <cell r="R1355" t="str">
            <v>UN SW CARB STEEL CAÑERÍA  2" A 2.1/2"</v>
          </cell>
          <cell r="S1355">
            <v>2</v>
          </cell>
          <cell r="T1355" t="str">
            <v>C/U</v>
          </cell>
          <cell r="U1355">
            <v>112989</v>
          </cell>
          <cell r="V1355" t="str">
            <v>CLP</v>
          </cell>
          <cell r="W1355">
            <v>225978</v>
          </cell>
          <cell r="X1355" t="str">
            <v>CLP</v>
          </cell>
          <cell r="Y1355">
            <v>50114883</v>
          </cell>
          <cell r="Z1355">
            <v>242.14</v>
          </cell>
        </row>
        <row r="1356">
          <cell r="A1356">
            <v>4600035317</v>
          </cell>
          <cell r="B1356" t="str">
            <v>FERROSTAAL CHILE S.A.C.</v>
          </cell>
          <cell r="C1356">
            <v>34865826405</v>
          </cell>
          <cell r="D1356" t="str">
            <v>Servicio Civil Mecánico PARO ERA 2025</v>
          </cell>
          <cell r="E1356">
            <v>4500355937</v>
          </cell>
          <cell r="F1356">
            <v>10</v>
          </cell>
          <cell r="G1356">
            <v>34865317617</v>
          </cell>
          <cell r="H1356">
            <v>508788</v>
          </cell>
          <cell r="I1356">
            <v>1001850759</v>
          </cell>
          <cell r="J1356" t="str">
            <v>Liberado</v>
          </cell>
          <cell r="K1356" t="str">
            <v>P25_ERA_G1_TV1_CP-81 PU PIPING</v>
          </cell>
          <cell r="L1356" t="str">
            <v>S3_08_4500355937</v>
          </cell>
          <cell r="M1356">
            <v>484130</v>
          </cell>
          <cell r="N1356" t="str">
            <v>CLP</v>
          </cell>
          <cell r="O1356">
            <v>73845</v>
          </cell>
          <cell r="P1356" t="str">
            <v>Compensado</v>
          </cell>
          <cell r="Q1356">
            <v>6004015</v>
          </cell>
          <cell r="R1356" t="str">
            <v>cañería de 1/2" hasta 2.1/2" de diámetro</v>
          </cell>
          <cell r="S1356">
            <v>0.2</v>
          </cell>
          <cell r="T1356" t="str">
            <v>ML</v>
          </cell>
          <cell r="U1356">
            <v>66499</v>
          </cell>
          <cell r="V1356" t="str">
            <v>CLP</v>
          </cell>
          <cell r="W1356">
            <v>13300</v>
          </cell>
          <cell r="X1356" t="str">
            <v>CLP</v>
          </cell>
          <cell r="Y1356">
            <v>50114884</v>
          </cell>
          <cell r="Z1356">
            <v>14.25</v>
          </cell>
        </row>
        <row r="1357">
          <cell r="A1357">
            <v>4600035317</v>
          </cell>
          <cell r="B1357" t="str">
            <v>FERROSTAAL CHILE S.A.C.</v>
          </cell>
          <cell r="C1357">
            <v>34865826405</v>
          </cell>
          <cell r="D1357" t="str">
            <v>Servicio Civil Mecánico PARO ERA 2025</v>
          </cell>
          <cell r="E1357">
            <v>4500355937</v>
          </cell>
          <cell r="F1357">
            <v>10</v>
          </cell>
          <cell r="G1357">
            <v>34865317617</v>
          </cell>
          <cell r="H1357">
            <v>508788</v>
          </cell>
          <cell r="I1357">
            <v>1001850759</v>
          </cell>
          <cell r="J1357" t="str">
            <v>Liberado</v>
          </cell>
          <cell r="K1357" t="str">
            <v>P25_ERA_G1_TV1_CP-81 PU PIPING</v>
          </cell>
          <cell r="L1357" t="str">
            <v>S3_08_4500355937</v>
          </cell>
          <cell r="M1357">
            <v>484130</v>
          </cell>
          <cell r="N1357" t="str">
            <v>CLP</v>
          </cell>
          <cell r="O1357">
            <v>73845</v>
          </cell>
          <cell r="P1357" t="str">
            <v>Compensado</v>
          </cell>
          <cell r="Q1357">
            <v>6004015</v>
          </cell>
          <cell r="R1357" t="str">
            <v>cañería de 1/2" hasta 2.1/2" de diámetro</v>
          </cell>
          <cell r="S1357">
            <v>0.2</v>
          </cell>
          <cell r="T1357" t="str">
            <v>ML</v>
          </cell>
          <cell r="U1357">
            <v>74407</v>
          </cell>
          <cell r="V1357" t="str">
            <v>CLP</v>
          </cell>
          <cell r="W1357">
            <v>14881</v>
          </cell>
          <cell r="X1357" t="str">
            <v>CLP</v>
          </cell>
          <cell r="Y1357">
            <v>50114884</v>
          </cell>
          <cell r="Z1357">
            <v>15.95</v>
          </cell>
        </row>
        <row r="1358">
          <cell r="A1358">
            <v>4600035317</v>
          </cell>
          <cell r="B1358" t="str">
            <v>FERROSTAAL CHILE S.A.C.</v>
          </cell>
          <cell r="C1358">
            <v>34865826405</v>
          </cell>
          <cell r="D1358" t="str">
            <v>Servicio Civil Mecánico PARO ERA 2025</v>
          </cell>
          <cell r="E1358">
            <v>4500355937</v>
          </cell>
          <cell r="F1358">
            <v>10</v>
          </cell>
          <cell r="G1358">
            <v>34865317617</v>
          </cell>
          <cell r="H1358">
            <v>508788</v>
          </cell>
          <cell r="I1358">
            <v>1001850759</v>
          </cell>
          <cell r="J1358" t="str">
            <v>Liberado</v>
          </cell>
          <cell r="K1358" t="str">
            <v>P25_ERA_G1_TV1_CP-81 PU PIPING</v>
          </cell>
          <cell r="L1358" t="str">
            <v>S3_08_4500355937</v>
          </cell>
          <cell r="M1358">
            <v>484130</v>
          </cell>
          <cell r="N1358" t="str">
            <v>CLP</v>
          </cell>
          <cell r="O1358">
            <v>73845</v>
          </cell>
          <cell r="P1358" t="str">
            <v>Compensado</v>
          </cell>
          <cell r="Q1358">
            <v>6018820</v>
          </cell>
          <cell r="R1358" t="str">
            <v>UN SW CARB STEEL CAÑERÍA  2" A 2.1/2"</v>
          </cell>
          <cell r="S1358">
            <v>2</v>
          </cell>
          <cell r="T1358" t="str">
            <v>C/U</v>
          </cell>
          <cell r="U1358">
            <v>112989</v>
          </cell>
          <cell r="V1358" t="str">
            <v>CLP</v>
          </cell>
          <cell r="W1358">
            <v>225978</v>
          </cell>
          <cell r="X1358" t="str">
            <v>CLP</v>
          </cell>
          <cell r="Y1358">
            <v>50114884</v>
          </cell>
          <cell r="Z1358">
            <v>242.14</v>
          </cell>
        </row>
        <row r="1359">
          <cell r="A1359">
            <v>4600035317</v>
          </cell>
          <cell r="B1359" t="str">
            <v>FERROSTAAL CHILE S.A.C.</v>
          </cell>
          <cell r="C1359">
            <v>34865826405</v>
          </cell>
          <cell r="D1359" t="str">
            <v>Servicio Civil Mecánico PARO ERA 2025</v>
          </cell>
          <cell r="E1359">
            <v>4500355937</v>
          </cell>
          <cell r="F1359">
            <v>10</v>
          </cell>
          <cell r="G1359">
            <v>34865317617</v>
          </cell>
          <cell r="H1359">
            <v>508788</v>
          </cell>
          <cell r="I1359">
            <v>1001850759</v>
          </cell>
          <cell r="J1359" t="str">
            <v>Liberado</v>
          </cell>
          <cell r="K1359" t="str">
            <v>P25_ERA_G1_TV1_CP-81 PU PIPING</v>
          </cell>
          <cell r="L1359" t="str">
            <v>S3_08_4500355937</v>
          </cell>
          <cell r="M1359">
            <v>484130</v>
          </cell>
          <cell r="N1359" t="str">
            <v>CLP</v>
          </cell>
          <cell r="O1359">
            <v>73845</v>
          </cell>
          <cell r="P1359" t="str">
            <v>Compensado</v>
          </cell>
          <cell r="Q1359">
            <v>6004012</v>
          </cell>
          <cell r="R1359" t="str">
            <v>de 1/2" a 2" Acero al carbono</v>
          </cell>
          <cell r="S1359">
            <v>1</v>
          </cell>
          <cell r="T1359" t="str">
            <v>C/U</v>
          </cell>
          <cell r="U1359">
            <v>229971</v>
          </cell>
          <cell r="V1359" t="str">
            <v>CLP</v>
          </cell>
          <cell r="W1359">
            <v>229971</v>
          </cell>
          <cell r="X1359" t="str">
            <v>CLP</v>
          </cell>
          <cell r="Y1359">
            <v>50114884</v>
          </cell>
          <cell r="Z1359">
            <v>246.42</v>
          </cell>
        </row>
        <row r="1360">
          <cell r="A1360">
            <v>4600035317</v>
          </cell>
          <cell r="B1360" t="str">
            <v>FERROSTAAL CHILE S.A.C.</v>
          </cell>
          <cell r="C1360">
            <v>34865826405</v>
          </cell>
          <cell r="D1360" t="str">
            <v>Servicio Civil Mecánico PARO ERA 2025</v>
          </cell>
          <cell r="E1360">
            <v>4500355937</v>
          </cell>
          <cell r="F1360">
            <v>10</v>
          </cell>
          <cell r="G1360">
            <v>34865317617</v>
          </cell>
          <cell r="H1360">
            <v>508788</v>
          </cell>
          <cell r="I1360">
            <v>1001850761</v>
          </cell>
          <cell r="J1360" t="str">
            <v>Liberado</v>
          </cell>
          <cell r="K1360" t="str">
            <v>P25_ERA_G1_BEN_CP-82 PU PIPING</v>
          </cell>
          <cell r="L1360" t="str">
            <v>S1_08_4500355937</v>
          </cell>
          <cell r="M1360">
            <v>287103</v>
          </cell>
          <cell r="N1360" t="str">
            <v>CLP</v>
          </cell>
          <cell r="O1360">
            <v>73813</v>
          </cell>
          <cell r="P1360" t="str">
            <v>Compensado</v>
          </cell>
          <cell r="Q1360">
            <v>6004012</v>
          </cell>
          <cell r="R1360" t="str">
            <v>de 1/2" a 2" Acero al carbono</v>
          </cell>
          <cell r="S1360">
            <v>1</v>
          </cell>
          <cell r="T1360" t="str">
            <v>C/U</v>
          </cell>
          <cell r="U1360">
            <v>229971</v>
          </cell>
          <cell r="V1360" t="str">
            <v>CLP</v>
          </cell>
          <cell r="W1360">
            <v>229971</v>
          </cell>
          <cell r="X1360" t="str">
            <v>CLP</v>
          </cell>
          <cell r="Y1360">
            <v>50114887</v>
          </cell>
          <cell r="Z1360">
            <v>246.42</v>
          </cell>
        </row>
        <row r="1361">
          <cell r="A1361">
            <v>4600035317</v>
          </cell>
          <cell r="B1361" t="str">
            <v>FERROSTAAL CHILE S.A.C.</v>
          </cell>
          <cell r="C1361">
            <v>34865826405</v>
          </cell>
          <cell r="D1361" t="str">
            <v>Servicio Civil Mecánico PARO ERA 2025</v>
          </cell>
          <cell r="E1361">
            <v>4500355937</v>
          </cell>
          <cell r="F1361">
            <v>10</v>
          </cell>
          <cell r="G1361">
            <v>34865317617</v>
          </cell>
          <cell r="H1361">
            <v>508788</v>
          </cell>
          <cell r="I1361">
            <v>1001850761</v>
          </cell>
          <cell r="J1361" t="str">
            <v>Liberado</v>
          </cell>
          <cell r="K1361" t="str">
            <v>P25_ERA_G1_BEN_CP-82 PU PIPING</v>
          </cell>
          <cell r="L1361" t="str">
            <v>S1_08_4500355937</v>
          </cell>
          <cell r="M1361">
            <v>287103</v>
          </cell>
          <cell r="N1361" t="str">
            <v>CLP</v>
          </cell>
          <cell r="O1361">
            <v>73813</v>
          </cell>
          <cell r="P1361" t="str">
            <v>Compensado</v>
          </cell>
          <cell r="Q1361">
            <v>6018816</v>
          </cell>
          <cell r="R1361" t="str">
            <v>UN SW CARB STEEL CAÑ DE 1/2" A 1.1/2"</v>
          </cell>
          <cell r="S1361">
            <v>1</v>
          </cell>
          <cell r="T1361" t="str">
            <v>C/U</v>
          </cell>
          <cell r="U1361">
            <v>57132</v>
          </cell>
          <cell r="V1361" t="str">
            <v>CLP</v>
          </cell>
          <cell r="W1361">
            <v>57132</v>
          </cell>
          <cell r="X1361" t="str">
            <v>CLP</v>
          </cell>
          <cell r="Y1361">
            <v>50114887</v>
          </cell>
          <cell r="Z1361">
            <v>61.22</v>
          </cell>
        </row>
        <row r="1362">
          <cell r="A1362">
            <v>4600035317</v>
          </cell>
          <cell r="B1362" t="str">
            <v>FERROSTAAL CHILE S.A.C.</v>
          </cell>
          <cell r="C1362">
            <v>34865826405</v>
          </cell>
          <cell r="D1362" t="str">
            <v>Servicio Civil Mecánico PARO ERA 2025</v>
          </cell>
          <cell r="E1362">
            <v>4500355937</v>
          </cell>
          <cell r="F1362">
            <v>10</v>
          </cell>
          <cell r="G1362">
            <v>34865317617</v>
          </cell>
          <cell r="H1362">
            <v>508788</v>
          </cell>
          <cell r="I1362">
            <v>1001850762</v>
          </cell>
          <cell r="J1362" t="str">
            <v>Liberado</v>
          </cell>
          <cell r="K1362" t="str">
            <v>P25_ERA_G1_BEN_CP-83 PU PIPING</v>
          </cell>
          <cell r="L1362" t="str">
            <v>S1_08_4500355937</v>
          </cell>
          <cell r="M1362">
            <v>342095</v>
          </cell>
          <cell r="N1362" t="str">
            <v>CLP</v>
          </cell>
          <cell r="O1362">
            <v>73813</v>
          </cell>
          <cell r="P1362" t="str">
            <v>Compensado</v>
          </cell>
          <cell r="Q1362">
            <v>6004012</v>
          </cell>
          <cell r="R1362" t="str">
            <v>de 1/2" a 2" Acero al carbono</v>
          </cell>
          <cell r="S1362">
            <v>1</v>
          </cell>
          <cell r="T1362" t="str">
            <v>C/U</v>
          </cell>
          <cell r="U1362">
            <v>229971</v>
          </cell>
          <cell r="V1362" t="str">
            <v>CLP</v>
          </cell>
          <cell r="W1362">
            <v>229971</v>
          </cell>
          <cell r="X1362" t="str">
            <v>CLP</v>
          </cell>
          <cell r="Y1362">
            <v>50114888</v>
          </cell>
          <cell r="Z1362">
            <v>246.42</v>
          </cell>
        </row>
        <row r="1363">
          <cell r="A1363">
            <v>4600035317</v>
          </cell>
          <cell r="B1363" t="str">
            <v>FERROSTAAL CHILE S.A.C.</v>
          </cell>
          <cell r="C1363">
            <v>34865826405</v>
          </cell>
          <cell r="D1363" t="str">
            <v>Servicio Civil Mecánico PARO ERA 2025</v>
          </cell>
          <cell r="E1363">
            <v>4500355937</v>
          </cell>
          <cell r="F1363">
            <v>10</v>
          </cell>
          <cell r="G1363">
            <v>34865317617</v>
          </cell>
          <cell r="H1363">
            <v>508788</v>
          </cell>
          <cell r="I1363">
            <v>1001850762</v>
          </cell>
          <cell r="J1363" t="str">
            <v>Liberado</v>
          </cell>
          <cell r="K1363" t="str">
            <v>P25_ERA_G1_BEN_CP-83 PU PIPING</v>
          </cell>
          <cell r="L1363" t="str">
            <v>S1_08_4500355937</v>
          </cell>
          <cell r="M1363">
            <v>342095</v>
          </cell>
          <cell r="N1363" t="str">
            <v>CLP</v>
          </cell>
          <cell r="O1363">
            <v>73813</v>
          </cell>
          <cell r="P1363" t="str">
            <v>Compensado</v>
          </cell>
          <cell r="Q1363">
            <v>6018816</v>
          </cell>
          <cell r="R1363" t="str">
            <v>UN SW CARB STEEL CAÑ DE 1/2" A 1.1/2"</v>
          </cell>
          <cell r="S1363">
            <v>1</v>
          </cell>
          <cell r="T1363" t="str">
            <v>C/U</v>
          </cell>
          <cell r="U1363">
            <v>57132</v>
          </cell>
          <cell r="V1363" t="str">
            <v>CLP</v>
          </cell>
          <cell r="W1363">
            <v>57132</v>
          </cell>
          <cell r="X1363" t="str">
            <v>CLP</v>
          </cell>
          <cell r="Y1363">
            <v>50114888</v>
          </cell>
          <cell r="Z1363">
            <v>61.22</v>
          </cell>
        </row>
        <row r="1364">
          <cell r="A1364">
            <v>4600035317</v>
          </cell>
          <cell r="B1364" t="str">
            <v>FERROSTAAL CHILE S.A.C.</v>
          </cell>
          <cell r="C1364">
            <v>34865826405</v>
          </cell>
          <cell r="D1364" t="str">
            <v>Servicio Civil Mecánico PARO ERA 2025</v>
          </cell>
          <cell r="E1364">
            <v>4500355937</v>
          </cell>
          <cell r="F1364">
            <v>10</v>
          </cell>
          <cell r="G1364">
            <v>34865317617</v>
          </cell>
          <cell r="H1364">
            <v>508788</v>
          </cell>
          <cell r="I1364">
            <v>1001850762</v>
          </cell>
          <cell r="J1364" t="str">
            <v>Liberado</v>
          </cell>
          <cell r="K1364" t="str">
            <v>P25_ERA_G1_BEN_CP-83 PU PIPING</v>
          </cell>
          <cell r="L1364" t="str">
            <v>S1_08_4500355937</v>
          </cell>
          <cell r="M1364">
            <v>342095</v>
          </cell>
          <cell r="N1364" t="str">
            <v>CLP</v>
          </cell>
          <cell r="O1364">
            <v>73813</v>
          </cell>
          <cell r="P1364" t="str">
            <v>Compensado</v>
          </cell>
          <cell r="Q1364">
            <v>6004063</v>
          </cell>
          <cell r="R1364" t="str">
            <v>de 8" a 10" de diámetro</v>
          </cell>
          <cell r="S1364">
            <v>0.32</v>
          </cell>
          <cell r="T1364" t="str">
            <v>ML</v>
          </cell>
          <cell r="U1364">
            <v>53760</v>
          </cell>
          <cell r="V1364" t="str">
            <v>CLP</v>
          </cell>
          <cell r="W1364">
            <v>17203</v>
          </cell>
          <cell r="X1364" t="str">
            <v>CLP</v>
          </cell>
          <cell r="Y1364">
            <v>50114888</v>
          </cell>
          <cell r="Z1364">
            <v>18.43</v>
          </cell>
        </row>
        <row r="1365">
          <cell r="A1365">
            <v>4600035317</v>
          </cell>
          <cell r="B1365" t="str">
            <v>FERROSTAAL CHILE S.A.C.</v>
          </cell>
          <cell r="C1365">
            <v>34865826405</v>
          </cell>
          <cell r="D1365" t="str">
            <v>Servicio Civil Mecánico PARO ERA 2025</v>
          </cell>
          <cell r="E1365">
            <v>4500355937</v>
          </cell>
          <cell r="F1365">
            <v>10</v>
          </cell>
          <cell r="G1365">
            <v>34865317617</v>
          </cell>
          <cell r="H1365">
            <v>508788</v>
          </cell>
          <cell r="I1365">
            <v>1001850762</v>
          </cell>
          <cell r="J1365" t="str">
            <v>Liberado</v>
          </cell>
          <cell r="K1365" t="str">
            <v>P25_ERA_G1_BEN_CP-83 PU PIPING</v>
          </cell>
          <cell r="L1365" t="str">
            <v>S1_08_4500355937</v>
          </cell>
          <cell r="M1365">
            <v>342095</v>
          </cell>
          <cell r="N1365" t="str">
            <v>CLP</v>
          </cell>
          <cell r="O1365">
            <v>73813</v>
          </cell>
          <cell r="P1365" t="str">
            <v>Compensado</v>
          </cell>
          <cell r="Q1365">
            <v>6004063</v>
          </cell>
          <cell r="R1365" t="str">
            <v>de 8" a 10" de diámetro</v>
          </cell>
          <cell r="S1365">
            <v>0.32</v>
          </cell>
          <cell r="T1365" t="str">
            <v>ML</v>
          </cell>
          <cell r="U1365">
            <v>118090</v>
          </cell>
          <cell r="V1365" t="str">
            <v>CLP</v>
          </cell>
          <cell r="W1365">
            <v>37789</v>
          </cell>
          <cell r="X1365" t="str">
            <v>CLP</v>
          </cell>
          <cell r="Y1365">
            <v>50114888</v>
          </cell>
          <cell r="Z1365">
            <v>40.49</v>
          </cell>
        </row>
        <row r="1366">
          <cell r="A1366">
            <v>4600035317</v>
          </cell>
          <cell r="B1366" t="str">
            <v>FERROSTAAL CHILE S.A.C.</v>
          </cell>
          <cell r="C1366">
            <v>34865826405</v>
          </cell>
          <cell r="D1366" t="str">
            <v>Servicio Civil Mecánico PARO ERA 2025</v>
          </cell>
          <cell r="E1366">
            <v>4500355937</v>
          </cell>
          <cell r="F1366">
            <v>10</v>
          </cell>
          <cell r="G1366">
            <v>34865317617</v>
          </cell>
          <cell r="H1366">
            <v>508788</v>
          </cell>
          <cell r="I1366">
            <v>1001850763</v>
          </cell>
          <cell r="J1366" t="str">
            <v>Liberado</v>
          </cell>
          <cell r="K1366" t="str">
            <v>P25_ERA_G1_BEN_CP-84 PU PIPING</v>
          </cell>
          <cell r="L1366" t="str">
            <v>S1_08_4500355937</v>
          </cell>
          <cell r="M1366">
            <v>386507</v>
          </cell>
          <cell r="N1366" t="str">
            <v>CLP</v>
          </cell>
          <cell r="O1366">
            <v>73813</v>
          </cell>
          <cell r="P1366" t="str">
            <v>Compensado</v>
          </cell>
          <cell r="Q1366">
            <v>6004012</v>
          </cell>
          <cell r="R1366" t="str">
            <v>de 1/2" a 2" Acero al carbono</v>
          </cell>
          <cell r="S1366">
            <v>1</v>
          </cell>
          <cell r="T1366" t="str">
            <v>C/U</v>
          </cell>
          <cell r="U1366">
            <v>229971</v>
          </cell>
          <cell r="V1366" t="str">
            <v>CLP</v>
          </cell>
          <cell r="W1366">
            <v>229971</v>
          </cell>
          <cell r="X1366" t="str">
            <v>CLP</v>
          </cell>
          <cell r="Y1366">
            <v>50114889</v>
          </cell>
          <cell r="Z1366">
            <v>246.42</v>
          </cell>
        </row>
        <row r="1367">
          <cell r="A1367">
            <v>4600035317</v>
          </cell>
          <cell r="B1367" t="str">
            <v>FERROSTAAL CHILE S.A.C.</v>
          </cell>
          <cell r="C1367">
            <v>34865826405</v>
          </cell>
          <cell r="D1367" t="str">
            <v>Servicio Civil Mecánico PARO ERA 2025</v>
          </cell>
          <cell r="E1367">
            <v>4500355937</v>
          </cell>
          <cell r="F1367">
            <v>10</v>
          </cell>
          <cell r="G1367">
            <v>34865317617</v>
          </cell>
          <cell r="H1367">
            <v>508788</v>
          </cell>
          <cell r="I1367">
            <v>1001850763</v>
          </cell>
          <cell r="J1367" t="str">
            <v>Liberado</v>
          </cell>
          <cell r="K1367" t="str">
            <v>P25_ERA_G1_BEN_CP-84 PU PIPING</v>
          </cell>
          <cell r="L1367" t="str">
            <v>S1_08_4500355937</v>
          </cell>
          <cell r="M1367">
            <v>386507</v>
          </cell>
          <cell r="N1367" t="str">
            <v>CLP</v>
          </cell>
          <cell r="O1367">
            <v>73813</v>
          </cell>
          <cell r="P1367" t="str">
            <v>Compensado</v>
          </cell>
          <cell r="Q1367">
            <v>6004015</v>
          </cell>
          <cell r="R1367" t="str">
            <v>cañería de 1/2" hasta 2.1/2" de diámetro</v>
          </cell>
          <cell r="S1367">
            <v>0.3</v>
          </cell>
          <cell r="T1367" t="str">
            <v>ML</v>
          </cell>
          <cell r="U1367">
            <v>66499</v>
          </cell>
          <cell r="V1367" t="str">
            <v>CLP</v>
          </cell>
          <cell r="W1367">
            <v>19950</v>
          </cell>
          <cell r="X1367" t="str">
            <v>CLP</v>
          </cell>
          <cell r="Y1367">
            <v>50114889</v>
          </cell>
          <cell r="Z1367">
            <v>21.38</v>
          </cell>
        </row>
        <row r="1368">
          <cell r="A1368">
            <v>4600035317</v>
          </cell>
          <cell r="B1368" t="str">
            <v>FERROSTAAL CHILE S.A.C.</v>
          </cell>
          <cell r="C1368">
            <v>34865826405</v>
          </cell>
          <cell r="D1368" t="str">
            <v>Servicio Civil Mecánico PARO ERA 2025</v>
          </cell>
          <cell r="E1368">
            <v>4500355937</v>
          </cell>
          <cell r="F1368">
            <v>10</v>
          </cell>
          <cell r="G1368">
            <v>34865317617</v>
          </cell>
          <cell r="H1368">
            <v>508788</v>
          </cell>
          <cell r="I1368">
            <v>1001850763</v>
          </cell>
          <cell r="J1368" t="str">
            <v>Liberado</v>
          </cell>
          <cell r="K1368" t="str">
            <v>P25_ERA_G1_BEN_CP-84 PU PIPING</v>
          </cell>
          <cell r="L1368" t="str">
            <v>S1_08_4500355937</v>
          </cell>
          <cell r="M1368">
            <v>386507</v>
          </cell>
          <cell r="N1368" t="str">
            <v>CLP</v>
          </cell>
          <cell r="O1368">
            <v>73813</v>
          </cell>
          <cell r="P1368" t="str">
            <v>Compensado</v>
          </cell>
          <cell r="Q1368">
            <v>6004015</v>
          </cell>
          <cell r="R1368" t="str">
            <v>cañería de 1/2" hasta 2.1/2" de diámetro</v>
          </cell>
          <cell r="S1368">
            <v>0.3</v>
          </cell>
          <cell r="T1368" t="str">
            <v>ML</v>
          </cell>
          <cell r="U1368">
            <v>74407</v>
          </cell>
          <cell r="V1368" t="str">
            <v>CLP</v>
          </cell>
          <cell r="W1368">
            <v>22322</v>
          </cell>
          <cell r="X1368" t="str">
            <v>CLP</v>
          </cell>
          <cell r="Y1368">
            <v>50114889</v>
          </cell>
          <cell r="Z1368">
            <v>23.92</v>
          </cell>
        </row>
        <row r="1369">
          <cell r="A1369">
            <v>4600035317</v>
          </cell>
          <cell r="B1369" t="str">
            <v>FERROSTAAL CHILE S.A.C.</v>
          </cell>
          <cell r="C1369">
            <v>34865826405</v>
          </cell>
          <cell r="D1369" t="str">
            <v>Servicio Civil Mecánico PARO ERA 2025</v>
          </cell>
          <cell r="E1369">
            <v>4500355937</v>
          </cell>
          <cell r="F1369">
            <v>10</v>
          </cell>
          <cell r="G1369">
            <v>34865317617</v>
          </cell>
          <cell r="H1369">
            <v>508788</v>
          </cell>
          <cell r="I1369">
            <v>1001850763</v>
          </cell>
          <cell r="J1369" t="str">
            <v>Liberado</v>
          </cell>
          <cell r="K1369" t="str">
            <v>P25_ERA_G1_BEN_CP-84 PU PIPING</v>
          </cell>
          <cell r="L1369" t="str">
            <v>S1_08_4500355937</v>
          </cell>
          <cell r="M1369">
            <v>386507</v>
          </cell>
          <cell r="N1369" t="str">
            <v>CLP</v>
          </cell>
          <cell r="O1369">
            <v>73813</v>
          </cell>
          <cell r="P1369" t="str">
            <v>Compensado</v>
          </cell>
          <cell r="Q1369">
            <v>6018816</v>
          </cell>
          <cell r="R1369" t="str">
            <v>UN SW CARB STEEL CAÑ DE 1/2" A 1.1/2"</v>
          </cell>
          <cell r="S1369">
            <v>2</v>
          </cell>
          <cell r="T1369" t="str">
            <v>C/U</v>
          </cell>
          <cell r="U1369">
            <v>57132</v>
          </cell>
          <cell r="V1369" t="str">
            <v>CLP</v>
          </cell>
          <cell r="W1369">
            <v>114264</v>
          </cell>
          <cell r="X1369" t="str">
            <v>CLP</v>
          </cell>
          <cell r="Y1369">
            <v>50114889</v>
          </cell>
          <cell r="Z1369">
            <v>122.44</v>
          </cell>
        </row>
        <row r="1370">
          <cell r="A1370">
            <v>4600035317</v>
          </cell>
          <cell r="B1370" t="str">
            <v>FERROSTAAL CHILE S.A.C.</v>
          </cell>
          <cell r="C1370">
            <v>34865826405</v>
          </cell>
          <cell r="D1370" t="str">
            <v>Servicio Civil Mecánico PARO ERA 2025</v>
          </cell>
          <cell r="E1370">
            <v>4500355937</v>
          </cell>
          <cell r="F1370">
            <v>10</v>
          </cell>
          <cell r="G1370">
            <v>34865317617</v>
          </cell>
          <cell r="H1370">
            <v>508788</v>
          </cell>
          <cell r="I1370">
            <v>1001850764</v>
          </cell>
          <cell r="J1370" t="str">
            <v>Liberado</v>
          </cell>
          <cell r="K1370" t="str">
            <v>P25_ERA_G1_BEN_CP-85 PU PIPING</v>
          </cell>
          <cell r="L1370" t="str">
            <v>S1_08_4500355937</v>
          </cell>
          <cell r="M1370">
            <v>496544</v>
          </cell>
          <cell r="N1370" t="str">
            <v>CLP</v>
          </cell>
          <cell r="O1370">
            <v>73813</v>
          </cell>
          <cell r="P1370" t="str">
            <v>Compensado</v>
          </cell>
          <cell r="Q1370">
            <v>6004012</v>
          </cell>
          <cell r="R1370" t="str">
            <v>de 1/2" a 2" Acero al carbono</v>
          </cell>
          <cell r="S1370">
            <v>1</v>
          </cell>
          <cell r="T1370" t="str">
            <v>C/U</v>
          </cell>
          <cell r="U1370">
            <v>229971</v>
          </cell>
          <cell r="V1370" t="str">
            <v>CLP</v>
          </cell>
          <cell r="W1370">
            <v>229971</v>
          </cell>
          <cell r="X1370" t="str">
            <v>CLP</v>
          </cell>
          <cell r="Y1370">
            <v>50114891</v>
          </cell>
          <cell r="Z1370">
            <v>246.42</v>
          </cell>
        </row>
        <row r="1371">
          <cell r="A1371">
            <v>4600035317</v>
          </cell>
          <cell r="B1371" t="str">
            <v>FERROSTAAL CHILE S.A.C.</v>
          </cell>
          <cell r="C1371">
            <v>34865826405</v>
          </cell>
          <cell r="D1371" t="str">
            <v>Servicio Civil Mecánico PARO ERA 2025</v>
          </cell>
          <cell r="E1371">
            <v>4500355937</v>
          </cell>
          <cell r="F1371">
            <v>10</v>
          </cell>
          <cell r="G1371">
            <v>34865317617</v>
          </cell>
          <cell r="H1371">
            <v>508788</v>
          </cell>
          <cell r="I1371">
            <v>1001850764</v>
          </cell>
          <cell r="J1371" t="str">
            <v>Liberado</v>
          </cell>
          <cell r="K1371" t="str">
            <v>P25_ERA_G1_BEN_CP-85 PU PIPING</v>
          </cell>
          <cell r="L1371" t="str">
            <v>S1_08_4500355937</v>
          </cell>
          <cell r="M1371">
            <v>496544</v>
          </cell>
          <cell r="N1371" t="str">
            <v>CLP</v>
          </cell>
          <cell r="O1371">
            <v>73813</v>
          </cell>
          <cell r="P1371" t="str">
            <v>Compensado</v>
          </cell>
          <cell r="Q1371">
            <v>6004015</v>
          </cell>
          <cell r="R1371" t="str">
            <v>cañería de 1/2" hasta 2.1/2" de diámetro</v>
          </cell>
          <cell r="S1371">
            <v>0.27</v>
          </cell>
          <cell r="T1371" t="str">
            <v>ML</v>
          </cell>
          <cell r="U1371">
            <v>66499</v>
          </cell>
          <cell r="V1371" t="str">
            <v>CLP</v>
          </cell>
          <cell r="W1371">
            <v>17955</v>
          </cell>
          <cell r="X1371" t="str">
            <v>CLP</v>
          </cell>
          <cell r="Y1371">
            <v>50114891</v>
          </cell>
          <cell r="Z1371">
            <v>19.239999999999998</v>
          </cell>
        </row>
        <row r="1372">
          <cell r="A1372">
            <v>4600035317</v>
          </cell>
          <cell r="B1372" t="str">
            <v>FERROSTAAL CHILE S.A.C.</v>
          </cell>
          <cell r="C1372">
            <v>34865826405</v>
          </cell>
          <cell r="D1372" t="str">
            <v>Servicio Civil Mecánico PARO ERA 2025</v>
          </cell>
          <cell r="E1372">
            <v>4500355937</v>
          </cell>
          <cell r="F1372">
            <v>10</v>
          </cell>
          <cell r="G1372">
            <v>34865317617</v>
          </cell>
          <cell r="H1372">
            <v>508788</v>
          </cell>
          <cell r="I1372">
            <v>1001850764</v>
          </cell>
          <cell r="J1372" t="str">
            <v>Liberado</v>
          </cell>
          <cell r="K1372" t="str">
            <v>P25_ERA_G1_BEN_CP-85 PU PIPING</v>
          </cell>
          <cell r="L1372" t="str">
            <v>S1_08_4500355937</v>
          </cell>
          <cell r="M1372">
            <v>496544</v>
          </cell>
          <cell r="N1372" t="str">
            <v>CLP</v>
          </cell>
          <cell r="O1372">
            <v>73813</v>
          </cell>
          <cell r="P1372" t="str">
            <v>Compensado</v>
          </cell>
          <cell r="Q1372">
            <v>6004015</v>
          </cell>
          <cell r="R1372" t="str">
            <v>cañería de 1/2" hasta 2.1/2" de diámetro</v>
          </cell>
          <cell r="S1372">
            <v>0.27</v>
          </cell>
          <cell r="T1372" t="str">
            <v>ML</v>
          </cell>
          <cell r="U1372">
            <v>74407</v>
          </cell>
          <cell r="V1372" t="str">
            <v>CLP</v>
          </cell>
          <cell r="W1372">
            <v>20090</v>
          </cell>
          <cell r="X1372" t="str">
            <v>CLP</v>
          </cell>
          <cell r="Y1372">
            <v>50114891</v>
          </cell>
          <cell r="Z1372">
            <v>21.53</v>
          </cell>
        </row>
        <row r="1373">
          <cell r="A1373">
            <v>4600035317</v>
          </cell>
          <cell r="B1373" t="str">
            <v>FERROSTAAL CHILE S.A.C.</v>
          </cell>
          <cell r="C1373">
            <v>34865826405</v>
          </cell>
          <cell r="D1373" t="str">
            <v>Servicio Civil Mecánico PARO ERA 2025</v>
          </cell>
          <cell r="E1373">
            <v>4500355937</v>
          </cell>
          <cell r="F1373">
            <v>10</v>
          </cell>
          <cell r="G1373">
            <v>34865317617</v>
          </cell>
          <cell r="H1373">
            <v>508788</v>
          </cell>
          <cell r="I1373">
            <v>1001850764</v>
          </cell>
          <cell r="J1373" t="str">
            <v>Liberado</v>
          </cell>
          <cell r="K1373" t="str">
            <v>P25_ERA_G1_BEN_CP-85 PU PIPING</v>
          </cell>
          <cell r="L1373" t="str">
            <v>S1_08_4500355937</v>
          </cell>
          <cell r="M1373">
            <v>496544</v>
          </cell>
          <cell r="N1373" t="str">
            <v>CLP</v>
          </cell>
          <cell r="O1373">
            <v>73813</v>
          </cell>
          <cell r="P1373" t="str">
            <v>Compensado</v>
          </cell>
          <cell r="Q1373">
            <v>6018816</v>
          </cell>
          <cell r="R1373" t="str">
            <v>UN SW CARB STEEL CAÑ DE 1/2" A 1.1/2"</v>
          </cell>
          <cell r="S1373">
            <v>4</v>
          </cell>
          <cell r="T1373" t="str">
            <v>C/U</v>
          </cell>
          <cell r="U1373">
            <v>57132</v>
          </cell>
          <cell r="V1373" t="str">
            <v>CLP</v>
          </cell>
          <cell r="W1373">
            <v>228528</v>
          </cell>
          <cell r="X1373" t="str">
            <v>CLP</v>
          </cell>
          <cell r="Y1373">
            <v>50114891</v>
          </cell>
          <cell r="Z1373">
            <v>244.87</v>
          </cell>
        </row>
        <row r="1374">
          <cell r="A1374">
            <v>4600035317</v>
          </cell>
          <cell r="B1374" t="str">
            <v>FERROSTAAL CHILE S.A.C.</v>
          </cell>
          <cell r="C1374">
            <v>34865826405</v>
          </cell>
          <cell r="D1374" t="str">
            <v>Servicio Civil Mecánico PARO ERA 2025</v>
          </cell>
          <cell r="E1374">
            <v>4500355937</v>
          </cell>
          <cell r="F1374">
            <v>10</v>
          </cell>
          <cell r="G1374">
            <v>34865317617</v>
          </cell>
          <cell r="H1374">
            <v>508788</v>
          </cell>
          <cell r="I1374">
            <v>1001850765</v>
          </cell>
          <cell r="J1374" t="str">
            <v>Liberado</v>
          </cell>
          <cell r="K1374" t="str">
            <v>P25_ERA_G1_BEN_CP-86 PU PIPING</v>
          </cell>
          <cell r="L1374" t="str">
            <v>S1_08_4500355937</v>
          </cell>
          <cell r="M1374">
            <v>490908</v>
          </cell>
          <cell r="N1374" t="str">
            <v>CLP</v>
          </cell>
          <cell r="O1374">
            <v>73813</v>
          </cell>
          <cell r="P1374" t="str">
            <v>Compensado</v>
          </cell>
          <cell r="Q1374">
            <v>6004012</v>
          </cell>
          <cell r="R1374" t="str">
            <v>de 1/2" a 2" Acero al carbono</v>
          </cell>
          <cell r="S1374">
            <v>1</v>
          </cell>
          <cell r="T1374" t="str">
            <v>C/U</v>
          </cell>
          <cell r="U1374">
            <v>229971</v>
          </cell>
          <cell r="V1374" t="str">
            <v>CLP</v>
          </cell>
          <cell r="W1374">
            <v>229971</v>
          </cell>
          <cell r="X1374" t="str">
            <v>CLP</v>
          </cell>
          <cell r="Y1374">
            <v>50114892</v>
          </cell>
          <cell r="Z1374">
            <v>246.42</v>
          </cell>
        </row>
        <row r="1375">
          <cell r="A1375">
            <v>4600035317</v>
          </cell>
          <cell r="B1375" t="str">
            <v>FERROSTAAL CHILE S.A.C.</v>
          </cell>
          <cell r="C1375">
            <v>34865826405</v>
          </cell>
          <cell r="D1375" t="str">
            <v>Servicio Civil Mecánico PARO ERA 2025</v>
          </cell>
          <cell r="E1375">
            <v>4500355937</v>
          </cell>
          <cell r="F1375">
            <v>10</v>
          </cell>
          <cell r="G1375">
            <v>34865317617</v>
          </cell>
          <cell r="H1375">
            <v>508788</v>
          </cell>
          <cell r="I1375">
            <v>1001850765</v>
          </cell>
          <cell r="J1375" t="str">
            <v>Liberado</v>
          </cell>
          <cell r="K1375" t="str">
            <v>P25_ERA_G1_BEN_CP-86 PU PIPING</v>
          </cell>
          <cell r="L1375" t="str">
            <v>S1_08_4500355937</v>
          </cell>
          <cell r="M1375">
            <v>490908</v>
          </cell>
          <cell r="N1375" t="str">
            <v>CLP</v>
          </cell>
          <cell r="O1375">
            <v>73813</v>
          </cell>
          <cell r="P1375" t="str">
            <v>Compensado</v>
          </cell>
          <cell r="Q1375">
            <v>6004015</v>
          </cell>
          <cell r="R1375" t="str">
            <v>cañería de 1/2" hasta 2.1/2" de diámetro</v>
          </cell>
          <cell r="S1375">
            <v>0.23</v>
          </cell>
          <cell r="T1375" t="str">
            <v>ML</v>
          </cell>
          <cell r="U1375">
            <v>66499</v>
          </cell>
          <cell r="V1375" t="str">
            <v>CLP</v>
          </cell>
          <cell r="W1375">
            <v>15295</v>
          </cell>
          <cell r="X1375" t="str">
            <v>CLP</v>
          </cell>
          <cell r="Y1375">
            <v>50114892</v>
          </cell>
          <cell r="Z1375">
            <v>16.39</v>
          </cell>
        </row>
        <row r="1376">
          <cell r="A1376">
            <v>4600035317</v>
          </cell>
          <cell r="B1376" t="str">
            <v>FERROSTAAL CHILE S.A.C.</v>
          </cell>
          <cell r="C1376">
            <v>34865826405</v>
          </cell>
          <cell r="D1376" t="str">
            <v>Servicio Civil Mecánico PARO ERA 2025</v>
          </cell>
          <cell r="E1376">
            <v>4500355937</v>
          </cell>
          <cell r="F1376">
            <v>10</v>
          </cell>
          <cell r="G1376">
            <v>34865317617</v>
          </cell>
          <cell r="H1376">
            <v>508788</v>
          </cell>
          <cell r="I1376">
            <v>1001850765</v>
          </cell>
          <cell r="J1376" t="str">
            <v>Liberado</v>
          </cell>
          <cell r="K1376" t="str">
            <v>P25_ERA_G1_BEN_CP-86 PU PIPING</v>
          </cell>
          <cell r="L1376" t="str">
            <v>S1_08_4500355937</v>
          </cell>
          <cell r="M1376">
            <v>490908</v>
          </cell>
          <cell r="N1376" t="str">
            <v>CLP</v>
          </cell>
          <cell r="O1376">
            <v>73813</v>
          </cell>
          <cell r="P1376" t="str">
            <v>Compensado</v>
          </cell>
          <cell r="Q1376">
            <v>6004015</v>
          </cell>
          <cell r="R1376" t="str">
            <v>cañería de 1/2" hasta 2.1/2" de diámetro</v>
          </cell>
          <cell r="S1376">
            <v>0.23</v>
          </cell>
          <cell r="T1376" t="str">
            <v>ML</v>
          </cell>
          <cell r="U1376">
            <v>74407</v>
          </cell>
          <cell r="V1376" t="str">
            <v>CLP</v>
          </cell>
          <cell r="W1376">
            <v>17114</v>
          </cell>
          <cell r="X1376" t="str">
            <v>CLP</v>
          </cell>
          <cell r="Y1376">
            <v>50114892</v>
          </cell>
          <cell r="Z1376">
            <v>18.34</v>
          </cell>
        </row>
        <row r="1377">
          <cell r="A1377">
            <v>4600035317</v>
          </cell>
          <cell r="B1377" t="str">
            <v>FERROSTAAL CHILE S.A.C.</v>
          </cell>
          <cell r="C1377">
            <v>34865826405</v>
          </cell>
          <cell r="D1377" t="str">
            <v>Servicio Civil Mecánico PARO ERA 2025</v>
          </cell>
          <cell r="E1377">
            <v>4500355937</v>
          </cell>
          <cell r="F1377">
            <v>10</v>
          </cell>
          <cell r="G1377">
            <v>34865317617</v>
          </cell>
          <cell r="H1377">
            <v>508788</v>
          </cell>
          <cell r="I1377">
            <v>1001850765</v>
          </cell>
          <cell r="J1377" t="str">
            <v>Liberado</v>
          </cell>
          <cell r="K1377" t="str">
            <v>P25_ERA_G1_BEN_CP-86 PU PIPING</v>
          </cell>
          <cell r="L1377" t="str">
            <v>S1_08_4500355937</v>
          </cell>
          <cell r="M1377">
            <v>490908</v>
          </cell>
          <cell r="N1377" t="str">
            <v>CLP</v>
          </cell>
          <cell r="O1377">
            <v>73813</v>
          </cell>
          <cell r="P1377" t="str">
            <v>Compensado</v>
          </cell>
          <cell r="Q1377">
            <v>6018816</v>
          </cell>
          <cell r="R1377" t="str">
            <v>UN SW CARB STEEL CAÑ DE 1/2" A 1.1/2"</v>
          </cell>
          <cell r="S1377">
            <v>4</v>
          </cell>
          <cell r="T1377" t="str">
            <v>C/U</v>
          </cell>
          <cell r="U1377">
            <v>57132</v>
          </cell>
          <cell r="V1377" t="str">
            <v>CLP</v>
          </cell>
          <cell r="W1377">
            <v>228528</v>
          </cell>
          <cell r="X1377" t="str">
            <v>CLP</v>
          </cell>
          <cell r="Y1377">
            <v>50114892</v>
          </cell>
          <cell r="Z1377">
            <v>244.87</v>
          </cell>
        </row>
        <row r="1378">
          <cell r="A1378">
            <v>4600035317</v>
          </cell>
          <cell r="B1378" t="str">
            <v>FERROSTAAL CHILE S.A.C.</v>
          </cell>
          <cell r="C1378">
            <v>34865826405</v>
          </cell>
          <cell r="D1378" t="str">
            <v>Servicio Civil Mecánico PARO ERA 2025</v>
          </cell>
          <cell r="E1378">
            <v>4500355937</v>
          </cell>
          <cell r="F1378">
            <v>10</v>
          </cell>
          <cell r="G1378">
            <v>34865317617</v>
          </cell>
          <cell r="H1378">
            <v>508788</v>
          </cell>
          <cell r="I1378">
            <v>1001850766</v>
          </cell>
          <cell r="J1378" t="str">
            <v>Liberado</v>
          </cell>
          <cell r="K1378" t="str">
            <v>P25_ERA_G1_BEN_CP-87 PU PIPING</v>
          </cell>
          <cell r="L1378" t="str">
            <v>S1_08_4500355937</v>
          </cell>
          <cell r="M1378">
            <v>4629841</v>
          </cell>
          <cell r="N1378" t="str">
            <v>CLP</v>
          </cell>
          <cell r="O1378">
            <v>73813</v>
          </cell>
          <cell r="P1378" t="str">
            <v>Compensado</v>
          </cell>
          <cell r="Q1378">
            <v>6004010</v>
          </cell>
          <cell r="R1378" t="str">
            <v>de 6" a 8" de diámetro</v>
          </cell>
          <cell r="S1378">
            <v>1</v>
          </cell>
          <cell r="T1378" t="str">
            <v>C/U</v>
          </cell>
          <cell r="U1378">
            <v>186786</v>
          </cell>
          <cell r="V1378" t="str">
            <v>CLP</v>
          </cell>
          <cell r="W1378">
            <v>186786</v>
          </cell>
          <cell r="X1378" t="str">
            <v>CLP</v>
          </cell>
          <cell r="Y1378">
            <v>50114893</v>
          </cell>
          <cell r="Z1378">
            <v>200.14</v>
          </cell>
        </row>
        <row r="1379">
          <cell r="A1379">
            <v>4600035317</v>
          </cell>
          <cell r="B1379" t="str">
            <v>FERROSTAAL CHILE S.A.C.</v>
          </cell>
          <cell r="C1379">
            <v>34865826405</v>
          </cell>
          <cell r="D1379" t="str">
            <v>Servicio Civil Mecánico PARO ERA 2025</v>
          </cell>
          <cell r="E1379">
            <v>4500355937</v>
          </cell>
          <cell r="F1379">
            <v>10</v>
          </cell>
          <cell r="G1379">
            <v>34865317617</v>
          </cell>
          <cell r="H1379">
            <v>508788</v>
          </cell>
          <cell r="I1379">
            <v>1001850766</v>
          </cell>
          <cell r="J1379" t="str">
            <v>Liberado</v>
          </cell>
          <cell r="K1379" t="str">
            <v>P25_ERA_G1_BEN_CP-87 PU PIPING</v>
          </cell>
          <cell r="L1379" t="str">
            <v>S1_08_4500355937</v>
          </cell>
          <cell r="M1379">
            <v>4629841</v>
          </cell>
          <cell r="N1379" t="str">
            <v>CLP</v>
          </cell>
          <cell r="O1379">
            <v>73813</v>
          </cell>
          <cell r="P1379" t="str">
            <v>Compensado</v>
          </cell>
          <cell r="Q1379">
            <v>6004012</v>
          </cell>
          <cell r="R1379" t="str">
            <v>de 1/2" a 2" Acero al carbono</v>
          </cell>
          <cell r="S1379">
            <v>1</v>
          </cell>
          <cell r="T1379" t="str">
            <v>C/U</v>
          </cell>
          <cell r="U1379">
            <v>229971</v>
          </cell>
          <cell r="V1379" t="str">
            <v>CLP</v>
          </cell>
          <cell r="W1379">
            <v>229971</v>
          </cell>
          <cell r="X1379" t="str">
            <v>CLP</v>
          </cell>
          <cell r="Y1379">
            <v>50114893</v>
          </cell>
          <cell r="Z1379">
            <v>246.42</v>
          </cell>
        </row>
        <row r="1380">
          <cell r="A1380">
            <v>4600035317</v>
          </cell>
          <cell r="B1380" t="str">
            <v>FERROSTAAL CHILE S.A.C.</v>
          </cell>
          <cell r="C1380">
            <v>34865826405</v>
          </cell>
          <cell r="D1380" t="str">
            <v>Servicio Civil Mecánico PARO ERA 2025</v>
          </cell>
          <cell r="E1380">
            <v>4500355937</v>
          </cell>
          <cell r="F1380">
            <v>10</v>
          </cell>
          <cell r="G1380">
            <v>34865317617</v>
          </cell>
          <cell r="H1380">
            <v>508788</v>
          </cell>
          <cell r="I1380">
            <v>1001850766</v>
          </cell>
          <cell r="J1380" t="str">
            <v>Liberado</v>
          </cell>
          <cell r="K1380" t="str">
            <v>P25_ERA_G1_BEN_CP-87 PU PIPING</v>
          </cell>
          <cell r="L1380" t="str">
            <v>S1_08_4500355937</v>
          </cell>
          <cell r="M1380">
            <v>4629841</v>
          </cell>
          <cell r="N1380" t="str">
            <v>CLP</v>
          </cell>
          <cell r="O1380">
            <v>73813</v>
          </cell>
          <cell r="P1380" t="str">
            <v>Compensado</v>
          </cell>
          <cell r="Q1380">
            <v>6004015</v>
          </cell>
          <cell r="R1380" t="str">
            <v>cañería de 1/2" hasta 2.1/2" de diámetro</v>
          </cell>
          <cell r="S1380">
            <v>0.1</v>
          </cell>
          <cell r="T1380" t="str">
            <v>ML</v>
          </cell>
          <cell r="U1380">
            <v>66499</v>
          </cell>
          <cell r="V1380" t="str">
            <v>CLP</v>
          </cell>
          <cell r="W1380">
            <v>6650</v>
          </cell>
          <cell r="X1380" t="str">
            <v>CLP</v>
          </cell>
          <cell r="Y1380">
            <v>50114893</v>
          </cell>
          <cell r="Z1380">
            <v>7.13</v>
          </cell>
        </row>
        <row r="1381">
          <cell r="A1381">
            <v>4600035317</v>
          </cell>
          <cell r="B1381" t="str">
            <v>FERROSTAAL CHILE S.A.C.</v>
          </cell>
          <cell r="C1381">
            <v>34865826405</v>
          </cell>
          <cell r="D1381" t="str">
            <v>Servicio Civil Mecánico PARO ERA 2025</v>
          </cell>
          <cell r="E1381">
            <v>4500355937</v>
          </cell>
          <cell r="F1381">
            <v>10</v>
          </cell>
          <cell r="G1381">
            <v>34865317617</v>
          </cell>
          <cell r="H1381">
            <v>508788</v>
          </cell>
          <cell r="I1381">
            <v>1001850766</v>
          </cell>
          <cell r="J1381" t="str">
            <v>Liberado</v>
          </cell>
          <cell r="K1381" t="str">
            <v>P25_ERA_G1_BEN_CP-87 PU PIPING</v>
          </cell>
          <cell r="L1381" t="str">
            <v>S1_08_4500355937</v>
          </cell>
          <cell r="M1381">
            <v>4629841</v>
          </cell>
          <cell r="N1381" t="str">
            <v>CLP</v>
          </cell>
          <cell r="O1381">
            <v>73813</v>
          </cell>
          <cell r="P1381" t="str">
            <v>Compensado</v>
          </cell>
          <cell r="Q1381">
            <v>6004017</v>
          </cell>
          <cell r="R1381" t="str">
            <v>cañería de 6" a 8" de diámetro</v>
          </cell>
          <cell r="S1381">
            <v>6.05</v>
          </cell>
          <cell r="T1381" t="str">
            <v>ML</v>
          </cell>
          <cell r="U1381">
            <v>165892</v>
          </cell>
          <cell r="V1381" t="str">
            <v>CLP</v>
          </cell>
          <cell r="W1381">
            <v>1003647</v>
          </cell>
          <cell r="X1381" t="str">
            <v>CLP</v>
          </cell>
          <cell r="Y1381">
            <v>50114893</v>
          </cell>
          <cell r="Z1381">
            <v>1075.42</v>
          </cell>
        </row>
        <row r="1382">
          <cell r="A1382">
            <v>4600035317</v>
          </cell>
          <cell r="B1382" t="str">
            <v>FERROSTAAL CHILE S.A.C.</v>
          </cell>
          <cell r="C1382">
            <v>34865826405</v>
          </cell>
          <cell r="D1382" t="str">
            <v>Servicio Civil Mecánico PARO ERA 2025</v>
          </cell>
          <cell r="E1382">
            <v>4500355937</v>
          </cell>
          <cell r="F1382">
            <v>10</v>
          </cell>
          <cell r="G1382">
            <v>34865317617</v>
          </cell>
          <cell r="H1382">
            <v>508788</v>
          </cell>
          <cell r="I1382">
            <v>1001850766</v>
          </cell>
          <cell r="J1382" t="str">
            <v>Liberado</v>
          </cell>
          <cell r="K1382" t="str">
            <v>P25_ERA_G1_BEN_CP-87 PU PIPING</v>
          </cell>
          <cell r="L1382" t="str">
            <v>S1_08_4500355937</v>
          </cell>
          <cell r="M1382">
            <v>4629841</v>
          </cell>
          <cell r="N1382" t="str">
            <v>CLP</v>
          </cell>
          <cell r="O1382">
            <v>73813</v>
          </cell>
          <cell r="P1382" t="str">
            <v>Compensado</v>
          </cell>
          <cell r="Q1382">
            <v>6004015</v>
          </cell>
          <cell r="R1382" t="str">
            <v>cañería de 1/2" hasta 2.1/2" de diámetro</v>
          </cell>
          <cell r="S1382">
            <v>0.1</v>
          </cell>
          <cell r="T1382" t="str">
            <v>ML</v>
          </cell>
          <cell r="U1382">
            <v>74407</v>
          </cell>
          <cell r="V1382" t="str">
            <v>CLP</v>
          </cell>
          <cell r="W1382">
            <v>7441</v>
          </cell>
          <cell r="X1382" t="str">
            <v>CLP</v>
          </cell>
          <cell r="Y1382">
            <v>50114893</v>
          </cell>
          <cell r="Z1382">
            <v>7.97</v>
          </cell>
        </row>
        <row r="1383">
          <cell r="A1383">
            <v>4600035317</v>
          </cell>
          <cell r="B1383" t="str">
            <v>FERROSTAAL CHILE S.A.C.</v>
          </cell>
          <cell r="C1383">
            <v>34865826405</v>
          </cell>
          <cell r="D1383" t="str">
            <v>Servicio Civil Mecánico PARO ERA 2025</v>
          </cell>
          <cell r="E1383">
            <v>4500355937</v>
          </cell>
          <cell r="F1383">
            <v>10</v>
          </cell>
          <cell r="G1383">
            <v>34865317617</v>
          </cell>
          <cell r="H1383">
            <v>508788</v>
          </cell>
          <cell r="I1383">
            <v>1001850766</v>
          </cell>
          <cell r="J1383" t="str">
            <v>Liberado</v>
          </cell>
          <cell r="K1383" t="str">
            <v>P25_ERA_G1_BEN_CP-87 PU PIPING</v>
          </cell>
          <cell r="L1383" t="str">
            <v>S1_08_4500355937</v>
          </cell>
          <cell r="M1383">
            <v>4629841</v>
          </cell>
          <cell r="N1383" t="str">
            <v>CLP</v>
          </cell>
          <cell r="O1383">
            <v>73813</v>
          </cell>
          <cell r="P1383" t="str">
            <v>Compensado</v>
          </cell>
          <cell r="Q1383">
            <v>6004017</v>
          </cell>
          <cell r="R1383" t="str">
            <v>cañería de 6" a 8" de diámetro</v>
          </cell>
          <cell r="S1383">
            <v>6.05</v>
          </cell>
          <cell r="T1383" t="str">
            <v>ML</v>
          </cell>
          <cell r="U1383">
            <v>193037</v>
          </cell>
          <cell r="V1383" t="str">
            <v>CLP</v>
          </cell>
          <cell r="W1383">
            <v>1167874</v>
          </cell>
          <cell r="X1383" t="str">
            <v>CLP</v>
          </cell>
          <cell r="Y1383">
            <v>50114893</v>
          </cell>
          <cell r="Z1383">
            <v>1251.3900000000001</v>
          </cell>
        </row>
        <row r="1384">
          <cell r="A1384">
            <v>4600035317</v>
          </cell>
          <cell r="B1384" t="str">
            <v>FERROSTAAL CHILE S.A.C.</v>
          </cell>
          <cell r="C1384">
            <v>34865826405</v>
          </cell>
          <cell r="D1384" t="str">
            <v>Servicio Civil Mecánico PARO ERA 2025</v>
          </cell>
          <cell r="E1384">
            <v>4500355937</v>
          </cell>
          <cell r="F1384">
            <v>10</v>
          </cell>
          <cell r="G1384">
            <v>34865317617</v>
          </cell>
          <cell r="H1384">
            <v>508788</v>
          </cell>
          <cell r="I1384">
            <v>1001850766</v>
          </cell>
          <cell r="J1384" t="str">
            <v>Liberado</v>
          </cell>
          <cell r="K1384" t="str">
            <v>P25_ERA_G1_BEN_CP-87 PU PIPING</v>
          </cell>
          <cell r="L1384" t="str">
            <v>S1_08_4500355937</v>
          </cell>
          <cell r="M1384">
            <v>4629841</v>
          </cell>
          <cell r="N1384" t="str">
            <v>CLP</v>
          </cell>
          <cell r="O1384">
            <v>73813</v>
          </cell>
          <cell r="P1384" t="str">
            <v>Compensado</v>
          </cell>
          <cell r="Q1384">
            <v>6004030</v>
          </cell>
          <cell r="R1384" t="str">
            <v>cañería de  6" de diámetro</v>
          </cell>
          <cell r="S1384">
            <v>5</v>
          </cell>
          <cell r="T1384" t="str">
            <v>C/U</v>
          </cell>
          <cell r="U1384">
            <v>259174</v>
          </cell>
          <cell r="V1384" t="str">
            <v>CLP</v>
          </cell>
          <cell r="W1384">
            <v>1295870</v>
          </cell>
          <cell r="X1384" t="str">
            <v>CLP</v>
          </cell>
          <cell r="Y1384">
            <v>50114893</v>
          </cell>
          <cell r="Z1384">
            <v>1388.54</v>
          </cell>
        </row>
        <row r="1385">
          <cell r="A1385">
            <v>4600035317</v>
          </cell>
          <cell r="B1385" t="str">
            <v>FERROSTAAL CHILE S.A.C.</v>
          </cell>
          <cell r="C1385">
            <v>34865826405</v>
          </cell>
          <cell r="D1385" t="str">
            <v>Servicio Civil Mecánico PARO ERA 2025</v>
          </cell>
          <cell r="E1385">
            <v>4500355937</v>
          </cell>
          <cell r="F1385">
            <v>10</v>
          </cell>
          <cell r="G1385">
            <v>34865317617</v>
          </cell>
          <cell r="H1385">
            <v>508788</v>
          </cell>
          <cell r="I1385">
            <v>1001850766</v>
          </cell>
          <cell r="J1385" t="str">
            <v>Liberado</v>
          </cell>
          <cell r="K1385" t="str">
            <v>P25_ERA_G1_BEN_CP-87 PU PIPING</v>
          </cell>
          <cell r="L1385" t="str">
            <v>S1_08_4500355937</v>
          </cell>
          <cell r="M1385">
            <v>4629841</v>
          </cell>
          <cell r="N1385" t="str">
            <v>CLP</v>
          </cell>
          <cell r="O1385">
            <v>73813</v>
          </cell>
          <cell r="P1385" t="str">
            <v>Compensado</v>
          </cell>
          <cell r="Q1385">
            <v>6004062</v>
          </cell>
          <cell r="R1385" t="str">
            <v>de 4" a 6" de diámetro</v>
          </cell>
          <cell r="S1385">
            <v>6.05</v>
          </cell>
          <cell r="T1385" t="str">
            <v>ML</v>
          </cell>
          <cell r="U1385">
            <v>41506</v>
          </cell>
          <cell r="V1385" t="str">
            <v>CLP</v>
          </cell>
          <cell r="W1385">
            <v>251111</v>
          </cell>
          <cell r="X1385" t="str">
            <v>CLP</v>
          </cell>
          <cell r="Y1385">
            <v>50114893</v>
          </cell>
          <cell r="Z1385">
            <v>269.07</v>
          </cell>
        </row>
        <row r="1386">
          <cell r="A1386">
            <v>4600035317</v>
          </cell>
          <cell r="B1386" t="str">
            <v>FERROSTAAL CHILE S.A.C.</v>
          </cell>
          <cell r="C1386">
            <v>34865826405</v>
          </cell>
          <cell r="D1386" t="str">
            <v>Servicio Civil Mecánico PARO ERA 2025</v>
          </cell>
          <cell r="E1386">
            <v>4500355937</v>
          </cell>
          <cell r="F1386">
            <v>10</v>
          </cell>
          <cell r="G1386">
            <v>34865317617</v>
          </cell>
          <cell r="H1386">
            <v>508788</v>
          </cell>
          <cell r="I1386">
            <v>1001850766</v>
          </cell>
          <cell r="J1386" t="str">
            <v>Liberado</v>
          </cell>
          <cell r="K1386" t="str">
            <v>P25_ERA_G1_BEN_CP-87 PU PIPING</v>
          </cell>
          <cell r="L1386" t="str">
            <v>S1_08_4500355937</v>
          </cell>
          <cell r="M1386">
            <v>4629841</v>
          </cell>
          <cell r="N1386" t="str">
            <v>CLP</v>
          </cell>
          <cell r="O1386">
            <v>73813</v>
          </cell>
          <cell r="P1386" t="str">
            <v>Compensado</v>
          </cell>
          <cell r="Q1386">
            <v>6004062</v>
          </cell>
          <cell r="R1386" t="str">
            <v>de 4" a 6" de diámetro</v>
          </cell>
          <cell r="S1386">
            <v>6.05</v>
          </cell>
          <cell r="T1386" t="str">
            <v>ML</v>
          </cell>
          <cell r="U1386">
            <v>79420</v>
          </cell>
          <cell r="V1386" t="str">
            <v>CLP</v>
          </cell>
          <cell r="W1386">
            <v>480491</v>
          </cell>
          <cell r="X1386" t="str">
            <v>CLP</v>
          </cell>
          <cell r="Y1386">
            <v>50114893</v>
          </cell>
          <cell r="Z1386">
            <v>514.85</v>
          </cell>
        </row>
        <row r="1387">
          <cell r="A1387">
            <v>4600035317</v>
          </cell>
          <cell r="B1387" t="str">
            <v>FERROSTAAL CHILE S.A.C.</v>
          </cell>
          <cell r="C1387">
            <v>34865826405</v>
          </cell>
          <cell r="D1387" t="str">
            <v>Servicio Civil Mecánico PARO ERA 2025</v>
          </cell>
          <cell r="E1387">
            <v>4500355937</v>
          </cell>
          <cell r="F1387">
            <v>10</v>
          </cell>
          <cell r="G1387">
            <v>34865317617</v>
          </cell>
          <cell r="H1387">
            <v>508788</v>
          </cell>
          <cell r="I1387">
            <v>1001850769</v>
          </cell>
          <cell r="J1387" t="str">
            <v>Liberado</v>
          </cell>
          <cell r="K1387" t="str">
            <v>P25_ERA_G1_BEN_CP-89 PU PIPING</v>
          </cell>
          <cell r="L1387" t="str">
            <v>S4_09_4500355937</v>
          </cell>
          <cell r="M1387">
            <v>287103</v>
          </cell>
          <cell r="N1387" t="str">
            <v>CLP</v>
          </cell>
          <cell r="O1387">
            <v>73941</v>
          </cell>
          <cell r="P1387" t="str">
            <v>Compensado</v>
          </cell>
          <cell r="Q1387">
            <v>6004012</v>
          </cell>
          <cell r="R1387" t="str">
            <v>de 1/2" a 2" Acero al carbono</v>
          </cell>
          <cell r="S1387">
            <v>1</v>
          </cell>
          <cell r="T1387" t="str">
            <v>C/U</v>
          </cell>
          <cell r="U1387">
            <v>229971</v>
          </cell>
          <cell r="V1387" t="str">
            <v>CLP</v>
          </cell>
          <cell r="W1387">
            <v>229971</v>
          </cell>
          <cell r="X1387" t="str">
            <v>CLP</v>
          </cell>
          <cell r="Y1387">
            <v>50114895</v>
          </cell>
          <cell r="Z1387">
            <v>246.42</v>
          </cell>
        </row>
        <row r="1388">
          <cell r="A1388">
            <v>4600035317</v>
          </cell>
          <cell r="B1388" t="str">
            <v>FERROSTAAL CHILE S.A.C.</v>
          </cell>
          <cell r="C1388">
            <v>34865826405</v>
          </cell>
          <cell r="D1388" t="str">
            <v>Servicio Civil Mecánico PARO ERA 2025</v>
          </cell>
          <cell r="E1388">
            <v>4500355937</v>
          </cell>
          <cell r="F1388">
            <v>10</v>
          </cell>
          <cell r="G1388">
            <v>34865317617</v>
          </cell>
          <cell r="H1388">
            <v>508788</v>
          </cell>
          <cell r="I1388">
            <v>1001850769</v>
          </cell>
          <cell r="J1388" t="str">
            <v>Liberado</v>
          </cell>
          <cell r="K1388" t="str">
            <v>P25_ERA_G1_BEN_CP-89 PU PIPING</v>
          </cell>
          <cell r="L1388" t="str">
            <v>S4_09_4500355937</v>
          </cell>
          <cell r="M1388">
            <v>287103</v>
          </cell>
          <cell r="N1388" t="str">
            <v>CLP</v>
          </cell>
          <cell r="O1388">
            <v>73941</v>
          </cell>
          <cell r="P1388" t="str">
            <v>Compensado</v>
          </cell>
          <cell r="Q1388">
            <v>6018816</v>
          </cell>
          <cell r="R1388" t="str">
            <v>UN SW CARB STEEL CAÑ DE 1/2" A 1.1/2"</v>
          </cell>
          <cell r="S1388">
            <v>1</v>
          </cell>
          <cell r="T1388" t="str">
            <v>C/U</v>
          </cell>
          <cell r="U1388">
            <v>57132</v>
          </cell>
          <cell r="V1388" t="str">
            <v>CLP</v>
          </cell>
          <cell r="W1388">
            <v>57132</v>
          </cell>
          <cell r="X1388" t="str">
            <v>CLP</v>
          </cell>
          <cell r="Y1388">
            <v>50114895</v>
          </cell>
          <cell r="Z1388">
            <v>61.22</v>
          </cell>
        </row>
        <row r="1389">
          <cell r="A1389">
            <v>4600035317</v>
          </cell>
          <cell r="B1389" t="str">
            <v>FERROSTAAL CHILE S.A.C.</v>
          </cell>
          <cell r="C1389">
            <v>34865826405</v>
          </cell>
          <cell r="D1389" t="str">
            <v>Servicio Civil Mecánico PARO ERA 2025</v>
          </cell>
          <cell r="E1389">
            <v>4500355937</v>
          </cell>
          <cell r="F1389">
            <v>10</v>
          </cell>
          <cell r="G1389">
            <v>34865317617</v>
          </cell>
          <cell r="H1389">
            <v>508788</v>
          </cell>
          <cell r="I1389">
            <v>1001850770</v>
          </cell>
          <cell r="J1389" t="str">
            <v>Liberado</v>
          </cell>
          <cell r="K1389" t="str">
            <v>P25_ERA_G1_BEN_CP-90 PU PIPING</v>
          </cell>
          <cell r="L1389" t="str">
            <v>S1_08_4500355937</v>
          </cell>
          <cell r="M1389">
            <v>1095049</v>
          </cell>
          <cell r="N1389" t="str">
            <v>CLP</v>
          </cell>
          <cell r="O1389">
            <v>73813</v>
          </cell>
          <cell r="P1389" t="str">
            <v>Compensado</v>
          </cell>
          <cell r="Q1389">
            <v>6004012</v>
          </cell>
          <cell r="R1389" t="str">
            <v>de 1/2" a 2" Acero al carbono</v>
          </cell>
          <cell r="S1389">
            <v>2</v>
          </cell>
          <cell r="T1389" t="str">
            <v>C/U</v>
          </cell>
          <cell r="U1389">
            <v>229971</v>
          </cell>
          <cell r="V1389" t="str">
            <v>CLP</v>
          </cell>
          <cell r="W1389">
            <v>459942</v>
          </cell>
          <cell r="X1389" t="str">
            <v>CLP</v>
          </cell>
          <cell r="Y1389">
            <v>50114896</v>
          </cell>
          <cell r="Z1389">
            <v>492.83</v>
          </cell>
        </row>
        <row r="1390">
          <cell r="A1390">
            <v>4600035317</v>
          </cell>
          <cell r="B1390" t="str">
            <v>FERROSTAAL CHILE S.A.C.</v>
          </cell>
          <cell r="C1390">
            <v>34865826405</v>
          </cell>
          <cell r="D1390" t="str">
            <v>Servicio Civil Mecánico PARO ERA 2025</v>
          </cell>
          <cell r="E1390">
            <v>4500355937</v>
          </cell>
          <cell r="F1390">
            <v>10</v>
          </cell>
          <cell r="G1390">
            <v>34865317617</v>
          </cell>
          <cell r="H1390">
            <v>508788</v>
          </cell>
          <cell r="I1390">
            <v>1001850770</v>
          </cell>
          <cell r="J1390" t="str">
            <v>Liberado</v>
          </cell>
          <cell r="K1390" t="str">
            <v>P25_ERA_G1_BEN_CP-90 PU PIPING</v>
          </cell>
          <cell r="L1390" t="str">
            <v>S1_08_4500355937</v>
          </cell>
          <cell r="M1390">
            <v>1095049</v>
          </cell>
          <cell r="N1390" t="str">
            <v>CLP</v>
          </cell>
          <cell r="O1390">
            <v>73813</v>
          </cell>
          <cell r="P1390" t="str">
            <v>Compensado</v>
          </cell>
          <cell r="Q1390">
            <v>6004015</v>
          </cell>
          <cell r="R1390" t="str">
            <v>cañería de 1/2" hasta 2.1/2" de diámetro</v>
          </cell>
          <cell r="S1390">
            <v>2.48</v>
          </cell>
          <cell r="T1390" t="str">
            <v>ML</v>
          </cell>
          <cell r="U1390">
            <v>66499</v>
          </cell>
          <cell r="V1390" t="str">
            <v>CLP</v>
          </cell>
          <cell r="W1390">
            <v>164918</v>
          </cell>
          <cell r="X1390" t="str">
            <v>CLP</v>
          </cell>
          <cell r="Y1390">
            <v>50114896</v>
          </cell>
          <cell r="Z1390">
            <v>176.71</v>
          </cell>
        </row>
        <row r="1391">
          <cell r="A1391">
            <v>4600035317</v>
          </cell>
          <cell r="B1391" t="str">
            <v>FERROSTAAL CHILE S.A.C.</v>
          </cell>
          <cell r="C1391">
            <v>34865826405</v>
          </cell>
          <cell r="D1391" t="str">
            <v>Servicio Civil Mecánico PARO ERA 2025</v>
          </cell>
          <cell r="E1391">
            <v>4500355937</v>
          </cell>
          <cell r="F1391">
            <v>10</v>
          </cell>
          <cell r="G1391">
            <v>34865317617</v>
          </cell>
          <cell r="H1391">
            <v>508788</v>
          </cell>
          <cell r="I1391">
            <v>1001850770</v>
          </cell>
          <cell r="J1391" t="str">
            <v>Liberado</v>
          </cell>
          <cell r="K1391" t="str">
            <v>P25_ERA_G1_BEN_CP-90 PU PIPING</v>
          </cell>
          <cell r="L1391" t="str">
            <v>S1_08_4500355937</v>
          </cell>
          <cell r="M1391">
            <v>1095049</v>
          </cell>
          <cell r="N1391" t="str">
            <v>CLP</v>
          </cell>
          <cell r="O1391">
            <v>73813</v>
          </cell>
          <cell r="P1391" t="str">
            <v>Compensado</v>
          </cell>
          <cell r="Q1391">
            <v>6004015</v>
          </cell>
          <cell r="R1391" t="str">
            <v>cañería de 1/2" hasta 2.1/2" de diámetro</v>
          </cell>
          <cell r="S1391">
            <v>2.48</v>
          </cell>
          <cell r="T1391" t="str">
            <v>ML</v>
          </cell>
          <cell r="U1391">
            <v>74407</v>
          </cell>
          <cell r="V1391" t="str">
            <v>CLP</v>
          </cell>
          <cell r="W1391">
            <v>184529</v>
          </cell>
          <cell r="X1391" t="str">
            <v>CLP</v>
          </cell>
          <cell r="Y1391">
            <v>50114896</v>
          </cell>
          <cell r="Z1391">
            <v>197.73</v>
          </cell>
        </row>
        <row r="1392">
          <cell r="A1392">
            <v>4600035317</v>
          </cell>
          <cell r="B1392" t="str">
            <v>FERROSTAAL CHILE S.A.C.</v>
          </cell>
          <cell r="C1392">
            <v>34865826405</v>
          </cell>
          <cell r="D1392" t="str">
            <v>Servicio Civil Mecánico PARO ERA 2025</v>
          </cell>
          <cell r="E1392">
            <v>4500355937</v>
          </cell>
          <cell r="F1392">
            <v>10</v>
          </cell>
          <cell r="G1392">
            <v>34865317617</v>
          </cell>
          <cell r="H1392">
            <v>508788</v>
          </cell>
          <cell r="I1392">
            <v>1001850770</v>
          </cell>
          <cell r="J1392" t="str">
            <v>Liberado</v>
          </cell>
          <cell r="K1392" t="str">
            <v>P25_ERA_G1_BEN_CP-90 PU PIPING</v>
          </cell>
          <cell r="L1392" t="str">
            <v>S1_08_4500355937</v>
          </cell>
          <cell r="M1392">
            <v>1095049</v>
          </cell>
          <cell r="N1392" t="str">
            <v>CLP</v>
          </cell>
          <cell r="O1392">
            <v>73813</v>
          </cell>
          <cell r="P1392" t="str">
            <v>Compensado</v>
          </cell>
          <cell r="Q1392">
            <v>6018816</v>
          </cell>
          <cell r="R1392" t="str">
            <v>UN SW CARB STEEL CAÑ DE 1/2" A 1.1/2"</v>
          </cell>
          <cell r="S1392">
            <v>5</v>
          </cell>
          <cell r="T1392" t="str">
            <v>C/U</v>
          </cell>
          <cell r="U1392">
            <v>57132</v>
          </cell>
          <cell r="V1392" t="str">
            <v>CLP</v>
          </cell>
          <cell r="W1392">
            <v>285660</v>
          </cell>
          <cell r="X1392" t="str">
            <v>CLP</v>
          </cell>
          <cell r="Y1392">
            <v>50114896</v>
          </cell>
          <cell r="Z1392">
            <v>306.08999999999997</v>
          </cell>
        </row>
        <row r="1393">
          <cell r="A1393">
            <v>4600035317</v>
          </cell>
          <cell r="B1393" t="str">
            <v>FERROSTAAL CHILE S.A.C.</v>
          </cell>
          <cell r="C1393">
            <v>34865826405</v>
          </cell>
          <cell r="D1393" t="str">
            <v>Servicio Civil Mecánico PARO ERA 2025</v>
          </cell>
          <cell r="E1393">
            <v>4500355937</v>
          </cell>
          <cell r="F1393">
            <v>10</v>
          </cell>
          <cell r="G1393">
            <v>34865317617</v>
          </cell>
          <cell r="H1393">
            <v>508788</v>
          </cell>
          <cell r="I1393">
            <v>1001850775</v>
          </cell>
          <cell r="J1393" t="str">
            <v>Liberado</v>
          </cell>
          <cell r="K1393" t="str">
            <v>P25_ERA_G1_BEN_CP-91 PU PIPING</v>
          </cell>
          <cell r="L1393" t="str">
            <v>S1_08_4500355937</v>
          </cell>
          <cell r="M1393">
            <v>617169</v>
          </cell>
          <cell r="N1393" t="str">
            <v>CLP</v>
          </cell>
          <cell r="O1393">
            <v>73813</v>
          </cell>
          <cell r="P1393" t="str">
            <v>Compensado</v>
          </cell>
          <cell r="Q1393">
            <v>6004012</v>
          </cell>
          <cell r="R1393" t="str">
            <v>de 1/2" a 2" Acero al carbono</v>
          </cell>
          <cell r="S1393">
            <v>2</v>
          </cell>
          <cell r="T1393" t="str">
            <v>C/U</v>
          </cell>
          <cell r="U1393">
            <v>229971</v>
          </cell>
          <cell r="V1393" t="str">
            <v>CLP</v>
          </cell>
          <cell r="W1393">
            <v>459942</v>
          </cell>
          <cell r="X1393" t="str">
            <v>CLP</v>
          </cell>
          <cell r="Y1393">
            <v>50114897</v>
          </cell>
          <cell r="Z1393">
            <v>492.83</v>
          </cell>
        </row>
        <row r="1394">
          <cell r="A1394">
            <v>4600035317</v>
          </cell>
          <cell r="B1394" t="str">
            <v>FERROSTAAL CHILE S.A.C.</v>
          </cell>
          <cell r="C1394">
            <v>34865826405</v>
          </cell>
          <cell r="D1394" t="str">
            <v>Servicio Civil Mecánico PARO ERA 2025</v>
          </cell>
          <cell r="E1394">
            <v>4500355937</v>
          </cell>
          <cell r="F1394">
            <v>10</v>
          </cell>
          <cell r="G1394">
            <v>34865317617</v>
          </cell>
          <cell r="H1394">
            <v>508788</v>
          </cell>
          <cell r="I1394">
            <v>1001850775</v>
          </cell>
          <cell r="J1394" t="str">
            <v>Liberado</v>
          </cell>
          <cell r="K1394" t="str">
            <v>P25_ERA_G1_BEN_CP-91 PU PIPING</v>
          </cell>
          <cell r="L1394" t="str">
            <v>S1_08_4500355937</v>
          </cell>
          <cell r="M1394">
            <v>617169</v>
          </cell>
          <cell r="N1394" t="str">
            <v>CLP</v>
          </cell>
          <cell r="O1394">
            <v>73813</v>
          </cell>
          <cell r="P1394" t="str">
            <v>Compensado</v>
          </cell>
          <cell r="Q1394">
            <v>6018816</v>
          </cell>
          <cell r="R1394" t="str">
            <v>UN SW CARB STEEL CAÑ DE 1/2" A 1.1/2"</v>
          </cell>
          <cell r="S1394">
            <v>2</v>
          </cell>
          <cell r="T1394" t="str">
            <v>C/U</v>
          </cell>
          <cell r="U1394">
            <v>57132</v>
          </cell>
          <cell r="V1394" t="str">
            <v>CLP</v>
          </cell>
          <cell r="W1394">
            <v>114264</v>
          </cell>
          <cell r="X1394" t="str">
            <v>CLP</v>
          </cell>
          <cell r="Y1394">
            <v>50114897</v>
          </cell>
          <cell r="Z1394">
            <v>122.44</v>
          </cell>
        </row>
        <row r="1395">
          <cell r="A1395">
            <v>4600035317</v>
          </cell>
          <cell r="B1395" t="str">
            <v>FERROSTAAL CHILE S.A.C.</v>
          </cell>
          <cell r="C1395">
            <v>34865826405</v>
          </cell>
          <cell r="D1395" t="str">
            <v>Servicio Civil Mecánico PARO ERA 2025</v>
          </cell>
          <cell r="E1395">
            <v>4500355937</v>
          </cell>
          <cell r="F1395">
            <v>10</v>
          </cell>
          <cell r="G1395">
            <v>34865317617</v>
          </cell>
          <cell r="H1395">
            <v>508788</v>
          </cell>
          <cell r="I1395">
            <v>1001850775</v>
          </cell>
          <cell r="J1395" t="str">
            <v>Liberado</v>
          </cell>
          <cell r="K1395" t="str">
            <v>P25_ERA_G1_BEN_CP-91 PU PIPING</v>
          </cell>
          <cell r="L1395" t="str">
            <v>S1_08_4500355937</v>
          </cell>
          <cell r="M1395">
            <v>617169</v>
          </cell>
          <cell r="N1395" t="str">
            <v>CLP</v>
          </cell>
          <cell r="O1395">
            <v>73813</v>
          </cell>
          <cell r="P1395" t="str">
            <v>Compensado</v>
          </cell>
          <cell r="Q1395">
            <v>6004063</v>
          </cell>
          <cell r="R1395" t="str">
            <v>de 8" a 10" de diámetro</v>
          </cell>
          <cell r="S1395">
            <v>0.25</v>
          </cell>
          <cell r="T1395" t="str">
            <v>ML</v>
          </cell>
          <cell r="U1395">
            <v>53760</v>
          </cell>
          <cell r="V1395" t="str">
            <v>CLP</v>
          </cell>
          <cell r="W1395">
            <v>13440</v>
          </cell>
          <cell r="X1395" t="str">
            <v>CLP</v>
          </cell>
          <cell r="Y1395">
            <v>50114897</v>
          </cell>
          <cell r="Z1395">
            <v>14.4</v>
          </cell>
        </row>
        <row r="1396">
          <cell r="A1396">
            <v>4600035317</v>
          </cell>
          <cell r="B1396" t="str">
            <v>FERROSTAAL CHILE S.A.C.</v>
          </cell>
          <cell r="C1396">
            <v>34865826405</v>
          </cell>
          <cell r="D1396" t="str">
            <v>Servicio Civil Mecánico PARO ERA 2025</v>
          </cell>
          <cell r="E1396">
            <v>4500355937</v>
          </cell>
          <cell r="F1396">
            <v>10</v>
          </cell>
          <cell r="G1396">
            <v>34865317617</v>
          </cell>
          <cell r="H1396">
            <v>508788</v>
          </cell>
          <cell r="I1396">
            <v>1001850775</v>
          </cell>
          <cell r="J1396" t="str">
            <v>Liberado</v>
          </cell>
          <cell r="K1396" t="str">
            <v>P25_ERA_G1_BEN_CP-91 PU PIPING</v>
          </cell>
          <cell r="L1396" t="str">
            <v>S1_08_4500355937</v>
          </cell>
          <cell r="M1396">
            <v>617169</v>
          </cell>
          <cell r="N1396" t="str">
            <v>CLP</v>
          </cell>
          <cell r="O1396">
            <v>73813</v>
          </cell>
          <cell r="P1396" t="str">
            <v>Compensado</v>
          </cell>
          <cell r="Q1396">
            <v>6004063</v>
          </cell>
          <cell r="R1396" t="str">
            <v>de 8" a 10" de diámetro</v>
          </cell>
          <cell r="S1396">
            <v>0.25</v>
          </cell>
          <cell r="T1396" t="str">
            <v>ML</v>
          </cell>
          <cell r="U1396">
            <v>118090</v>
          </cell>
          <cell r="V1396" t="str">
            <v>CLP</v>
          </cell>
          <cell r="W1396">
            <v>29523</v>
          </cell>
          <cell r="X1396" t="str">
            <v>CLP</v>
          </cell>
          <cell r="Y1396">
            <v>50114897</v>
          </cell>
          <cell r="Z1396">
            <v>31.63</v>
          </cell>
        </row>
        <row r="1397">
          <cell r="A1397">
            <v>4600035317</v>
          </cell>
          <cell r="B1397" t="str">
            <v>FERROSTAAL CHILE S.A.C.</v>
          </cell>
          <cell r="C1397">
            <v>34865826405</v>
          </cell>
          <cell r="D1397" t="str">
            <v>Servicio Civil Mecánico PARO ERA 2025</v>
          </cell>
          <cell r="E1397">
            <v>4500355937</v>
          </cell>
          <cell r="F1397">
            <v>10</v>
          </cell>
          <cell r="G1397">
            <v>34865317617</v>
          </cell>
          <cell r="H1397">
            <v>508788</v>
          </cell>
          <cell r="I1397">
            <v>1001850776</v>
          </cell>
          <cell r="J1397" t="str">
            <v>Liberado</v>
          </cell>
          <cell r="K1397" t="str">
            <v>P25_ERA_G1_BEN_CP-92 PU PIPING</v>
          </cell>
          <cell r="L1397" t="str">
            <v>S1_08_4500355937</v>
          </cell>
          <cell r="M1397">
            <v>302603</v>
          </cell>
          <cell r="N1397" t="str">
            <v>CLP</v>
          </cell>
          <cell r="O1397">
            <v>73813</v>
          </cell>
          <cell r="P1397" t="str">
            <v>Compensado</v>
          </cell>
          <cell r="Q1397">
            <v>6004012</v>
          </cell>
          <cell r="R1397" t="str">
            <v>de 1/2" a 2" Acero al carbono</v>
          </cell>
          <cell r="S1397">
            <v>1</v>
          </cell>
          <cell r="T1397" t="str">
            <v>C/U</v>
          </cell>
          <cell r="U1397">
            <v>229971</v>
          </cell>
          <cell r="V1397" t="str">
            <v>CLP</v>
          </cell>
          <cell r="W1397">
            <v>229971</v>
          </cell>
          <cell r="X1397" t="str">
            <v>CLP</v>
          </cell>
          <cell r="Y1397">
            <v>50114898</v>
          </cell>
          <cell r="Z1397">
            <v>246.42</v>
          </cell>
        </row>
        <row r="1398">
          <cell r="A1398">
            <v>4600035317</v>
          </cell>
          <cell r="B1398" t="str">
            <v>FERROSTAAL CHILE S.A.C.</v>
          </cell>
          <cell r="C1398">
            <v>34865826405</v>
          </cell>
          <cell r="D1398" t="str">
            <v>Servicio Civil Mecánico PARO ERA 2025</v>
          </cell>
          <cell r="E1398">
            <v>4500355937</v>
          </cell>
          <cell r="F1398">
            <v>10</v>
          </cell>
          <cell r="G1398">
            <v>34865317617</v>
          </cell>
          <cell r="H1398">
            <v>508788</v>
          </cell>
          <cell r="I1398">
            <v>1001850776</v>
          </cell>
          <cell r="J1398" t="str">
            <v>Liberado</v>
          </cell>
          <cell r="K1398" t="str">
            <v>P25_ERA_G1_BEN_CP-92 PU PIPING</v>
          </cell>
          <cell r="L1398" t="str">
            <v>S1_08_4500355937</v>
          </cell>
          <cell r="M1398">
            <v>302603</v>
          </cell>
          <cell r="N1398" t="str">
            <v>CLP</v>
          </cell>
          <cell r="O1398">
            <v>73813</v>
          </cell>
          <cell r="P1398" t="str">
            <v>Compensado</v>
          </cell>
          <cell r="Q1398">
            <v>6004015</v>
          </cell>
          <cell r="R1398" t="str">
            <v>cañería de 1/2" hasta 2.1/2" de diámetro</v>
          </cell>
          <cell r="S1398">
            <v>0.11</v>
          </cell>
          <cell r="T1398" t="str">
            <v>ML</v>
          </cell>
          <cell r="U1398">
            <v>66499</v>
          </cell>
          <cell r="V1398" t="str">
            <v>CLP</v>
          </cell>
          <cell r="W1398">
            <v>7315</v>
          </cell>
          <cell r="X1398" t="str">
            <v>CLP</v>
          </cell>
          <cell r="Y1398">
            <v>50114898</v>
          </cell>
          <cell r="Z1398">
            <v>7.84</v>
          </cell>
        </row>
        <row r="1399">
          <cell r="A1399">
            <v>4600035317</v>
          </cell>
          <cell r="B1399" t="str">
            <v>FERROSTAAL CHILE S.A.C.</v>
          </cell>
          <cell r="C1399">
            <v>34865826405</v>
          </cell>
          <cell r="D1399" t="str">
            <v>Servicio Civil Mecánico PARO ERA 2025</v>
          </cell>
          <cell r="E1399">
            <v>4500355937</v>
          </cell>
          <cell r="F1399">
            <v>10</v>
          </cell>
          <cell r="G1399">
            <v>34865317617</v>
          </cell>
          <cell r="H1399">
            <v>508788</v>
          </cell>
          <cell r="I1399">
            <v>1001850776</v>
          </cell>
          <cell r="J1399" t="str">
            <v>Liberado</v>
          </cell>
          <cell r="K1399" t="str">
            <v>P25_ERA_G1_BEN_CP-92 PU PIPING</v>
          </cell>
          <cell r="L1399" t="str">
            <v>S1_08_4500355937</v>
          </cell>
          <cell r="M1399">
            <v>302603</v>
          </cell>
          <cell r="N1399" t="str">
            <v>CLP</v>
          </cell>
          <cell r="O1399">
            <v>73813</v>
          </cell>
          <cell r="P1399" t="str">
            <v>Compensado</v>
          </cell>
          <cell r="Q1399">
            <v>6004015</v>
          </cell>
          <cell r="R1399" t="str">
            <v>cañería de 1/2" hasta 2.1/2" de diámetro</v>
          </cell>
          <cell r="S1399">
            <v>0.11</v>
          </cell>
          <cell r="T1399" t="str">
            <v>ML</v>
          </cell>
          <cell r="U1399">
            <v>74407</v>
          </cell>
          <cell r="V1399" t="str">
            <v>CLP</v>
          </cell>
          <cell r="W1399">
            <v>8185</v>
          </cell>
          <cell r="X1399" t="str">
            <v>CLP</v>
          </cell>
          <cell r="Y1399">
            <v>50114898</v>
          </cell>
          <cell r="Z1399">
            <v>8.77</v>
          </cell>
        </row>
        <row r="1400">
          <cell r="A1400">
            <v>4600035317</v>
          </cell>
          <cell r="B1400" t="str">
            <v>FERROSTAAL CHILE S.A.C.</v>
          </cell>
          <cell r="C1400">
            <v>34865826405</v>
          </cell>
          <cell r="D1400" t="str">
            <v>Servicio Civil Mecánico PARO ERA 2025</v>
          </cell>
          <cell r="E1400">
            <v>4500355937</v>
          </cell>
          <cell r="F1400">
            <v>10</v>
          </cell>
          <cell r="G1400">
            <v>34865317617</v>
          </cell>
          <cell r="H1400">
            <v>508788</v>
          </cell>
          <cell r="I1400">
            <v>1001850776</v>
          </cell>
          <cell r="J1400" t="str">
            <v>Liberado</v>
          </cell>
          <cell r="K1400" t="str">
            <v>P25_ERA_G1_BEN_CP-92 PU PIPING</v>
          </cell>
          <cell r="L1400" t="str">
            <v>S1_08_4500355937</v>
          </cell>
          <cell r="M1400">
            <v>302603</v>
          </cell>
          <cell r="N1400" t="str">
            <v>CLP</v>
          </cell>
          <cell r="O1400">
            <v>73813</v>
          </cell>
          <cell r="P1400" t="str">
            <v>Compensado</v>
          </cell>
          <cell r="Q1400">
            <v>6018816</v>
          </cell>
          <cell r="R1400" t="str">
            <v>UN SW CARB STEEL CAÑ DE 1/2" A 1.1/2"</v>
          </cell>
          <cell r="S1400">
            <v>1</v>
          </cell>
          <cell r="T1400" t="str">
            <v>C/U</v>
          </cell>
          <cell r="U1400">
            <v>57132</v>
          </cell>
          <cell r="V1400" t="str">
            <v>CLP</v>
          </cell>
          <cell r="W1400">
            <v>57132</v>
          </cell>
          <cell r="X1400" t="str">
            <v>CLP</v>
          </cell>
          <cell r="Y1400">
            <v>50114898</v>
          </cell>
          <cell r="Z1400">
            <v>61.22</v>
          </cell>
        </row>
        <row r="1401">
          <cell r="A1401">
            <v>4600035317</v>
          </cell>
          <cell r="B1401" t="str">
            <v>FERROSTAAL CHILE S.A.C.</v>
          </cell>
          <cell r="C1401">
            <v>34865826405</v>
          </cell>
          <cell r="D1401" t="str">
            <v>Servicio Civil Mecánico PARO ERA 2025</v>
          </cell>
          <cell r="E1401">
            <v>4500355937</v>
          </cell>
          <cell r="F1401">
            <v>10</v>
          </cell>
          <cell r="G1401">
            <v>34865317617</v>
          </cell>
          <cell r="H1401">
            <v>508788</v>
          </cell>
          <cell r="I1401">
            <v>1001850777</v>
          </cell>
          <cell r="J1401" t="str">
            <v>Liberado</v>
          </cell>
          <cell r="K1401" t="str">
            <v>P25_ERA_G1_BEN_CP-93 PU PIPING</v>
          </cell>
          <cell r="L1401" t="str">
            <v>S1_08_4500355937</v>
          </cell>
          <cell r="M1401">
            <v>302603</v>
          </cell>
          <cell r="N1401" t="str">
            <v>CLP</v>
          </cell>
          <cell r="O1401">
            <v>73813</v>
          </cell>
          <cell r="P1401" t="str">
            <v>Compensado</v>
          </cell>
          <cell r="Q1401">
            <v>6004012</v>
          </cell>
          <cell r="R1401" t="str">
            <v>de 1/2" a 2" Acero al carbono</v>
          </cell>
          <cell r="S1401">
            <v>1</v>
          </cell>
          <cell r="T1401" t="str">
            <v>C/U</v>
          </cell>
          <cell r="U1401">
            <v>229971</v>
          </cell>
          <cell r="V1401" t="str">
            <v>CLP</v>
          </cell>
          <cell r="W1401">
            <v>229971</v>
          </cell>
          <cell r="X1401" t="str">
            <v>CLP</v>
          </cell>
          <cell r="Y1401">
            <v>50114899</v>
          </cell>
          <cell r="Z1401">
            <v>246.42</v>
          </cell>
        </row>
        <row r="1402">
          <cell r="A1402">
            <v>4600035317</v>
          </cell>
          <cell r="B1402" t="str">
            <v>FERROSTAAL CHILE S.A.C.</v>
          </cell>
          <cell r="C1402">
            <v>34865826405</v>
          </cell>
          <cell r="D1402" t="str">
            <v>Servicio Civil Mecánico PARO ERA 2025</v>
          </cell>
          <cell r="E1402">
            <v>4500355937</v>
          </cell>
          <cell r="F1402">
            <v>10</v>
          </cell>
          <cell r="G1402">
            <v>34865317617</v>
          </cell>
          <cell r="H1402">
            <v>508788</v>
          </cell>
          <cell r="I1402">
            <v>1001850777</v>
          </cell>
          <cell r="J1402" t="str">
            <v>Liberado</v>
          </cell>
          <cell r="K1402" t="str">
            <v>P25_ERA_G1_BEN_CP-93 PU PIPING</v>
          </cell>
          <cell r="L1402" t="str">
            <v>S1_08_4500355937</v>
          </cell>
          <cell r="M1402">
            <v>302603</v>
          </cell>
          <cell r="N1402" t="str">
            <v>CLP</v>
          </cell>
          <cell r="O1402">
            <v>73813</v>
          </cell>
          <cell r="P1402" t="str">
            <v>Compensado</v>
          </cell>
          <cell r="Q1402">
            <v>6004015</v>
          </cell>
          <cell r="R1402" t="str">
            <v>cañería de 1/2" hasta 2.1/2" de diámetro</v>
          </cell>
          <cell r="S1402">
            <v>0.11</v>
          </cell>
          <cell r="T1402" t="str">
            <v>ML</v>
          </cell>
          <cell r="U1402">
            <v>66499</v>
          </cell>
          <cell r="V1402" t="str">
            <v>CLP</v>
          </cell>
          <cell r="W1402">
            <v>7315</v>
          </cell>
          <cell r="X1402" t="str">
            <v>CLP</v>
          </cell>
          <cell r="Y1402">
            <v>50114899</v>
          </cell>
          <cell r="Z1402">
            <v>7.84</v>
          </cell>
        </row>
        <row r="1403">
          <cell r="A1403">
            <v>4600035317</v>
          </cell>
          <cell r="B1403" t="str">
            <v>FERROSTAAL CHILE S.A.C.</v>
          </cell>
          <cell r="C1403">
            <v>34865826405</v>
          </cell>
          <cell r="D1403" t="str">
            <v>Servicio Civil Mecánico PARO ERA 2025</v>
          </cell>
          <cell r="E1403">
            <v>4500355937</v>
          </cell>
          <cell r="F1403">
            <v>10</v>
          </cell>
          <cell r="G1403">
            <v>34865317617</v>
          </cell>
          <cell r="H1403">
            <v>508788</v>
          </cell>
          <cell r="I1403">
            <v>1001850777</v>
          </cell>
          <cell r="J1403" t="str">
            <v>Liberado</v>
          </cell>
          <cell r="K1403" t="str">
            <v>P25_ERA_G1_BEN_CP-93 PU PIPING</v>
          </cell>
          <cell r="L1403" t="str">
            <v>S1_08_4500355937</v>
          </cell>
          <cell r="M1403">
            <v>302603</v>
          </cell>
          <cell r="N1403" t="str">
            <v>CLP</v>
          </cell>
          <cell r="O1403">
            <v>73813</v>
          </cell>
          <cell r="P1403" t="str">
            <v>Compensado</v>
          </cell>
          <cell r="Q1403">
            <v>6004015</v>
          </cell>
          <cell r="R1403" t="str">
            <v>cañería de 1/2" hasta 2.1/2" de diámetro</v>
          </cell>
          <cell r="S1403">
            <v>0.11</v>
          </cell>
          <cell r="T1403" t="str">
            <v>ML</v>
          </cell>
          <cell r="U1403">
            <v>74407</v>
          </cell>
          <cell r="V1403" t="str">
            <v>CLP</v>
          </cell>
          <cell r="W1403">
            <v>8185</v>
          </cell>
          <cell r="X1403" t="str">
            <v>CLP</v>
          </cell>
          <cell r="Y1403">
            <v>50114899</v>
          </cell>
          <cell r="Z1403">
            <v>8.77</v>
          </cell>
        </row>
        <row r="1404">
          <cell r="A1404">
            <v>4600035317</v>
          </cell>
          <cell r="B1404" t="str">
            <v>FERROSTAAL CHILE S.A.C.</v>
          </cell>
          <cell r="C1404">
            <v>34865826405</v>
          </cell>
          <cell r="D1404" t="str">
            <v>Servicio Civil Mecánico PARO ERA 2025</v>
          </cell>
          <cell r="E1404">
            <v>4500355937</v>
          </cell>
          <cell r="F1404">
            <v>10</v>
          </cell>
          <cell r="G1404">
            <v>34865317617</v>
          </cell>
          <cell r="H1404">
            <v>508788</v>
          </cell>
          <cell r="I1404">
            <v>1001850777</v>
          </cell>
          <cell r="J1404" t="str">
            <v>Liberado</v>
          </cell>
          <cell r="K1404" t="str">
            <v>P25_ERA_G1_BEN_CP-93 PU PIPING</v>
          </cell>
          <cell r="L1404" t="str">
            <v>S1_08_4500355937</v>
          </cell>
          <cell r="M1404">
            <v>302603</v>
          </cell>
          <cell r="N1404" t="str">
            <v>CLP</v>
          </cell>
          <cell r="O1404">
            <v>73813</v>
          </cell>
          <cell r="P1404" t="str">
            <v>Compensado</v>
          </cell>
          <cell r="Q1404">
            <v>6018816</v>
          </cell>
          <cell r="R1404" t="str">
            <v>UN SW CARB STEEL CAÑ DE 1/2" A 1.1/2"</v>
          </cell>
          <cell r="S1404">
            <v>1</v>
          </cell>
          <cell r="T1404" t="str">
            <v>C/U</v>
          </cell>
          <cell r="U1404">
            <v>57132</v>
          </cell>
          <cell r="V1404" t="str">
            <v>CLP</v>
          </cell>
          <cell r="W1404">
            <v>57132</v>
          </cell>
          <cell r="X1404" t="str">
            <v>CLP</v>
          </cell>
          <cell r="Y1404">
            <v>50114899</v>
          </cell>
          <cell r="Z1404">
            <v>61.22</v>
          </cell>
        </row>
        <row r="1405">
          <cell r="A1405">
            <v>4600035317</v>
          </cell>
          <cell r="B1405" t="str">
            <v>FERROSTAAL CHILE S.A.C.</v>
          </cell>
          <cell r="C1405">
            <v>34865826405</v>
          </cell>
          <cell r="D1405" t="str">
            <v>Servicio Civil Mecánico PARO ERA 2025</v>
          </cell>
          <cell r="E1405">
            <v>4500355937</v>
          </cell>
          <cell r="F1405">
            <v>10</v>
          </cell>
          <cell r="G1405">
            <v>34865317617</v>
          </cell>
          <cell r="H1405">
            <v>508788</v>
          </cell>
          <cell r="I1405">
            <v>1001850779</v>
          </cell>
          <cell r="J1405" t="str">
            <v>Liberado</v>
          </cell>
          <cell r="K1405" t="str">
            <v>P25_ERA_G1_BEN_CP-94 PU PIPING</v>
          </cell>
          <cell r="L1405" t="str">
            <v>S1_08_4500355937</v>
          </cell>
          <cell r="M1405">
            <v>375235</v>
          </cell>
          <cell r="N1405" t="str">
            <v>CLP</v>
          </cell>
          <cell r="O1405">
            <v>73813</v>
          </cell>
          <cell r="P1405" t="str">
            <v>Compensado</v>
          </cell>
          <cell r="Q1405">
            <v>6004012</v>
          </cell>
          <cell r="R1405" t="str">
            <v>de 1/2" a 2" Acero al carbono</v>
          </cell>
          <cell r="S1405">
            <v>1</v>
          </cell>
          <cell r="T1405" t="str">
            <v>C/U</v>
          </cell>
          <cell r="U1405">
            <v>229971</v>
          </cell>
          <cell r="V1405" t="str">
            <v>CLP</v>
          </cell>
          <cell r="W1405">
            <v>229971</v>
          </cell>
          <cell r="X1405" t="str">
            <v>CLP</v>
          </cell>
          <cell r="Y1405">
            <v>50114900</v>
          </cell>
          <cell r="Z1405">
            <v>246.42</v>
          </cell>
        </row>
        <row r="1406">
          <cell r="A1406">
            <v>4600035317</v>
          </cell>
          <cell r="B1406" t="str">
            <v>FERROSTAAL CHILE S.A.C.</v>
          </cell>
          <cell r="C1406">
            <v>34865826405</v>
          </cell>
          <cell r="D1406" t="str">
            <v>Servicio Civil Mecánico PARO ERA 2025</v>
          </cell>
          <cell r="E1406">
            <v>4500355937</v>
          </cell>
          <cell r="F1406">
            <v>10</v>
          </cell>
          <cell r="G1406">
            <v>34865317617</v>
          </cell>
          <cell r="H1406">
            <v>508788</v>
          </cell>
          <cell r="I1406">
            <v>1001850779</v>
          </cell>
          <cell r="J1406" t="str">
            <v>Liberado</v>
          </cell>
          <cell r="K1406" t="str">
            <v>P25_ERA_G1_BEN_CP-94 PU PIPING</v>
          </cell>
          <cell r="L1406" t="str">
            <v>S1_08_4500355937</v>
          </cell>
          <cell r="M1406">
            <v>375235</v>
          </cell>
          <cell r="N1406" t="str">
            <v>CLP</v>
          </cell>
          <cell r="O1406">
            <v>73813</v>
          </cell>
          <cell r="P1406" t="str">
            <v>Compensado</v>
          </cell>
          <cell r="Q1406">
            <v>6004015</v>
          </cell>
          <cell r="R1406" t="str">
            <v>cañería de 1/2" hasta 2.1/2" de diámetro</v>
          </cell>
          <cell r="S1406">
            <v>0.22</v>
          </cell>
          <cell r="T1406" t="str">
            <v>ML</v>
          </cell>
          <cell r="U1406">
            <v>66499</v>
          </cell>
          <cell r="V1406" t="str">
            <v>CLP</v>
          </cell>
          <cell r="W1406">
            <v>14630</v>
          </cell>
          <cell r="X1406" t="str">
            <v>CLP</v>
          </cell>
          <cell r="Y1406">
            <v>50114900</v>
          </cell>
          <cell r="Z1406">
            <v>15.68</v>
          </cell>
        </row>
        <row r="1407">
          <cell r="A1407">
            <v>4600035317</v>
          </cell>
          <cell r="B1407" t="str">
            <v>FERROSTAAL CHILE S.A.C.</v>
          </cell>
          <cell r="C1407">
            <v>34865826405</v>
          </cell>
          <cell r="D1407" t="str">
            <v>Servicio Civil Mecánico PARO ERA 2025</v>
          </cell>
          <cell r="E1407">
            <v>4500355937</v>
          </cell>
          <cell r="F1407">
            <v>10</v>
          </cell>
          <cell r="G1407">
            <v>34865317617</v>
          </cell>
          <cell r="H1407">
            <v>508788</v>
          </cell>
          <cell r="I1407">
            <v>1001850779</v>
          </cell>
          <cell r="J1407" t="str">
            <v>Liberado</v>
          </cell>
          <cell r="K1407" t="str">
            <v>P25_ERA_G1_BEN_CP-94 PU PIPING</v>
          </cell>
          <cell r="L1407" t="str">
            <v>S1_08_4500355937</v>
          </cell>
          <cell r="M1407">
            <v>375235</v>
          </cell>
          <cell r="N1407" t="str">
            <v>CLP</v>
          </cell>
          <cell r="O1407">
            <v>73813</v>
          </cell>
          <cell r="P1407" t="str">
            <v>Compensado</v>
          </cell>
          <cell r="Q1407">
            <v>6004015</v>
          </cell>
          <cell r="R1407" t="str">
            <v>cañería de 1/2" hasta 2.1/2" de diámetro</v>
          </cell>
          <cell r="S1407">
            <v>0.22</v>
          </cell>
          <cell r="T1407" t="str">
            <v>ML</v>
          </cell>
          <cell r="U1407">
            <v>74407</v>
          </cell>
          <cell r="V1407" t="str">
            <v>CLP</v>
          </cell>
          <cell r="W1407">
            <v>16370</v>
          </cell>
          <cell r="X1407" t="str">
            <v>CLP</v>
          </cell>
          <cell r="Y1407">
            <v>50114900</v>
          </cell>
          <cell r="Z1407">
            <v>17.54</v>
          </cell>
        </row>
        <row r="1408">
          <cell r="A1408">
            <v>4600035317</v>
          </cell>
          <cell r="B1408" t="str">
            <v>FERROSTAAL CHILE S.A.C.</v>
          </cell>
          <cell r="C1408">
            <v>34865826405</v>
          </cell>
          <cell r="D1408" t="str">
            <v>Servicio Civil Mecánico PARO ERA 2025</v>
          </cell>
          <cell r="E1408">
            <v>4500355937</v>
          </cell>
          <cell r="F1408">
            <v>10</v>
          </cell>
          <cell r="G1408">
            <v>34865317617</v>
          </cell>
          <cell r="H1408">
            <v>508788</v>
          </cell>
          <cell r="I1408">
            <v>1001850779</v>
          </cell>
          <cell r="J1408" t="str">
            <v>Liberado</v>
          </cell>
          <cell r="K1408" t="str">
            <v>P25_ERA_G1_BEN_CP-94 PU PIPING</v>
          </cell>
          <cell r="L1408" t="str">
            <v>S1_08_4500355937</v>
          </cell>
          <cell r="M1408">
            <v>375235</v>
          </cell>
          <cell r="N1408" t="str">
            <v>CLP</v>
          </cell>
          <cell r="O1408">
            <v>73813</v>
          </cell>
          <cell r="P1408" t="str">
            <v>Compensado</v>
          </cell>
          <cell r="Q1408">
            <v>6018816</v>
          </cell>
          <cell r="R1408" t="str">
            <v>UN SW CARB STEEL CAÑ DE 1/2" A 1.1/2"</v>
          </cell>
          <cell r="S1408">
            <v>2</v>
          </cell>
          <cell r="T1408" t="str">
            <v>C/U</v>
          </cell>
          <cell r="U1408">
            <v>57132</v>
          </cell>
          <cell r="V1408" t="str">
            <v>CLP</v>
          </cell>
          <cell r="W1408">
            <v>114264</v>
          </cell>
          <cell r="X1408" t="str">
            <v>CLP</v>
          </cell>
          <cell r="Y1408">
            <v>50114900</v>
          </cell>
          <cell r="Z1408">
            <v>122.44</v>
          </cell>
        </row>
        <row r="1409">
          <cell r="A1409">
            <v>4600035317</v>
          </cell>
          <cell r="B1409" t="str">
            <v>FERROSTAAL CHILE S.A.C.</v>
          </cell>
          <cell r="C1409">
            <v>34865826405</v>
          </cell>
          <cell r="D1409" t="str">
            <v>Servicio Civil Mecánico PARO ERA 2025</v>
          </cell>
          <cell r="E1409">
            <v>4500355937</v>
          </cell>
          <cell r="F1409">
            <v>10</v>
          </cell>
          <cell r="G1409">
            <v>34865317617</v>
          </cell>
          <cell r="H1409">
            <v>508788</v>
          </cell>
          <cell r="I1409">
            <v>1001850780</v>
          </cell>
          <cell r="J1409" t="str">
            <v>Liberado</v>
          </cell>
          <cell r="K1409" t="str">
            <v>P25_ERA_G1_BEN_CP-95 PU PIPING</v>
          </cell>
          <cell r="L1409" t="str">
            <v>S1_08_4500355937</v>
          </cell>
          <cell r="M1409">
            <v>499232</v>
          </cell>
          <cell r="N1409" t="str">
            <v>CLP</v>
          </cell>
          <cell r="O1409">
            <v>73813</v>
          </cell>
          <cell r="P1409" t="str">
            <v>Compensado</v>
          </cell>
          <cell r="Q1409">
            <v>6004012</v>
          </cell>
          <cell r="R1409" t="str">
            <v>de 1/2" a 2" Acero al carbono</v>
          </cell>
          <cell r="S1409">
            <v>1</v>
          </cell>
          <cell r="T1409" t="str">
            <v>C/U</v>
          </cell>
          <cell r="U1409">
            <v>229971</v>
          </cell>
          <cell r="V1409" t="str">
            <v>CLP</v>
          </cell>
          <cell r="W1409">
            <v>229971</v>
          </cell>
          <cell r="X1409" t="str">
            <v>CLP</v>
          </cell>
          <cell r="Y1409">
            <v>50114902</v>
          </cell>
          <cell r="Z1409">
            <v>246.42</v>
          </cell>
        </row>
        <row r="1410">
          <cell r="A1410">
            <v>4600035317</v>
          </cell>
          <cell r="B1410" t="str">
            <v>FERROSTAAL CHILE S.A.C.</v>
          </cell>
          <cell r="C1410">
            <v>34865826405</v>
          </cell>
          <cell r="D1410" t="str">
            <v>Servicio Civil Mecánico PARO ERA 2025</v>
          </cell>
          <cell r="E1410">
            <v>4500355937</v>
          </cell>
          <cell r="F1410">
            <v>10</v>
          </cell>
          <cell r="G1410">
            <v>34865317617</v>
          </cell>
          <cell r="H1410">
            <v>508788</v>
          </cell>
          <cell r="I1410">
            <v>1001850780</v>
          </cell>
          <cell r="J1410" t="str">
            <v>Liberado</v>
          </cell>
          <cell r="K1410" t="str">
            <v>P25_ERA_G1_BEN_CP-95 PU PIPING</v>
          </cell>
          <cell r="L1410" t="str">
            <v>S1_08_4500355937</v>
          </cell>
          <cell r="M1410">
            <v>499232</v>
          </cell>
          <cell r="N1410" t="str">
            <v>CLP</v>
          </cell>
          <cell r="O1410">
            <v>73813</v>
          </cell>
          <cell r="P1410" t="str">
            <v>Compensado</v>
          </cell>
          <cell r="Q1410">
            <v>6004015</v>
          </cell>
          <cell r="R1410" t="str">
            <v>cañería de 1/2" hasta 2.1/2" de diámetro</v>
          </cell>
          <cell r="S1410">
            <v>1.1000000000000001</v>
          </cell>
          <cell r="T1410" t="str">
            <v>ML</v>
          </cell>
          <cell r="U1410">
            <v>66499</v>
          </cell>
          <cell r="V1410" t="str">
            <v>CLP</v>
          </cell>
          <cell r="W1410">
            <v>73149</v>
          </cell>
          <cell r="X1410" t="str">
            <v>CLP</v>
          </cell>
          <cell r="Y1410">
            <v>50114902</v>
          </cell>
          <cell r="Z1410">
            <v>78.38</v>
          </cell>
        </row>
        <row r="1411">
          <cell r="A1411">
            <v>4600035317</v>
          </cell>
          <cell r="B1411" t="str">
            <v>FERROSTAAL CHILE S.A.C.</v>
          </cell>
          <cell r="C1411">
            <v>34865826405</v>
          </cell>
          <cell r="D1411" t="str">
            <v>Servicio Civil Mecánico PARO ERA 2025</v>
          </cell>
          <cell r="E1411">
            <v>4500355937</v>
          </cell>
          <cell r="F1411">
            <v>10</v>
          </cell>
          <cell r="G1411">
            <v>34865317617</v>
          </cell>
          <cell r="H1411">
            <v>508788</v>
          </cell>
          <cell r="I1411">
            <v>1001850780</v>
          </cell>
          <cell r="J1411" t="str">
            <v>Liberado</v>
          </cell>
          <cell r="K1411" t="str">
            <v>P25_ERA_G1_BEN_CP-95 PU PIPING</v>
          </cell>
          <cell r="L1411" t="str">
            <v>S1_08_4500355937</v>
          </cell>
          <cell r="M1411">
            <v>499232</v>
          </cell>
          <cell r="N1411" t="str">
            <v>CLP</v>
          </cell>
          <cell r="O1411">
            <v>73813</v>
          </cell>
          <cell r="P1411" t="str">
            <v>Compensado</v>
          </cell>
          <cell r="Q1411">
            <v>6004015</v>
          </cell>
          <cell r="R1411" t="str">
            <v>cañería de 1/2" hasta 2.1/2" de diámetro</v>
          </cell>
          <cell r="S1411">
            <v>1.1000000000000001</v>
          </cell>
          <cell r="T1411" t="str">
            <v>ML</v>
          </cell>
          <cell r="U1411">
            <v>74407</v>
          </cell>
          <cell r="V1411" t="str">
            <v>CLP</v>
          </cell>
          <cell r="W1411">
            <v>81848</v>
          </cell>
          <cell r="X1411" t="str">
            <v>CLP</v>
          </cell>
          <cell r="Y1411">
            <v>50114902</v>
          </cell>
          <cell r="Z1411">
            <v>87.7</v>
          </cell>
        </row>
        <row r="1412">
          <cell r="A1412">
            <v>4600035317</v>
          </cell>
          <cell r="B1412" t="str">
            <v>FERROSTAAL CHILE S.A.C.</v>
          </cell>
          <cell r="C1412">
            <v>34865826405</v>
          </cell>
          <cell r="D1412" t="str">
            <v>Servicio Civil Mecánico PARO ERA 2025</v>
          </cell>
          <cell r="E1412">
            <v>4500355937</v>
          </cell>
          <cell r="F1412">
            <v>10</v>
          </cell>
          <cell r="G1412">
            <v>34865317617</v>
          </cell>
          <cell r="H1412">
            <v>508788</v>
          </cell>
          <cell r="I1412">
            <v>1001850780</v>
          </cell>
          <cell r="J1412" t="str">
            <v>Liberado</v>
          </cell>
          <cell r="K1412" t="str">
            <v>P25_ERA_G1_BEN_CP-95 PU PIPING</v>
          </cell>
          <cell r="L1412" t="str">
            <v>S1_08_4500355937</v>
          </cell>
          <cell r="M1412">
            <v>499232</v>
          </cell>
          <cell r="N1412" t="str">
            <v>CLP</v>
          </cell>
          <cell r="O1412">
            <v>73813</v>
          </cell>
          <cell r="P1412" t="str">
            <v>Compensado</v>
          </cell>
          <cell r="Q1412">
            <v>6018816</v>
          </cell>
          <cell r="R1412" t="str">
            <v>UN SW CARB STEEL CAÑ DE 1/2" A 1.1/2"</v>
          </cell>
          <cell r="S1412">
            <v>2</v>
          </cell>
          <cell r="T1412" t="str">
            <v>C/U</v>
          </cell>
          <cell r="U1412">
            <v>57132</v>
          </cell>
          <cell r="V1412" t="str">
            <v>CLP</v>
          </cell>
          <cell r="W1412">
            <v>114264</v>
          </cell>
          <cell r="X1412" t="str">
            <v>CLP</v>
          </cell>
          <cell r="Y1412">
            <v>50114902</v>
          </cell>
          <cell r="Z1412">
            <v>122.44</v>
          </cell>
        </row>
        <row r="1413">
          <cell r="A1413">
            <v>4600035317</v>
          </cell>
          <cell r="B1413" t="str">
            <v>FERROSTAAL CHILE S.A.C.</v>
          </cell>
          <cell r="C1413">
            <v>34865826405</v>
          </cell>
          <cell r="D1413" t="str">
            <v>Servicio Civil Mecánico PARO ERA 2025</v>
          </cell>
          <cell r="E1413">
            <v>4500355937</v>
          </cell>
          <cell r="F1413">
            <v>10</v>
          </cell>
          <cell r="G1413">
            <v>34865317617</v>
          </cell>
          <cell r="H1413">
            <v>508788</v>
          </cell>
          <cell r="I1413">
            <v>1001850781</v>
          </cell>
          <cell r="J1413" t="str">
            <v>Liberado</v>
          </cell>
          <cell r="K1413" t="str">
            <v>P25_ERA_G1_BEN_CP-96 PU PIPING</v>
          </cell>
          <cell r="L1413" t="str">
            <v>S1_08_4500355937</v>
          </cell>
          <cell r="M1413">
            <v>1222255</v>
          </cell>
          <cell r="N1413" t="str">
            <v>CLP</v>
          </cell>
          <cell r="O1413">
            <v>73813</v>
          </cell>
          <cell r="P1413" t="str">
            <v>Compensado</v>
          </cell>
          <cell r="Q1413">
            <v>6004012</v>
          </cell>
          <cell r="R1413" t="str">
            <v>de 1/2" a 2" Acero al carbono</v>
          </cell>
          <cell r="S1413">
            <v>2</v>
          </cell>
          <cell r="T1413" t="str">
            <v>C/U</v>
          </cell>
          <cell r="U1413">
            <v>229971</v>
          </cell>
          <cell r="V1413" t="str">
            <v>CLP</v>
          </cell>
          <cell r="W1413">
            <v>459942</v>
          </cell>
          <cell r="X1413" t="str">
            <v>CLP</v>
          </cell>
          <cell r="Y1413">
            <v>50114903</v>
          </cell>
          <cell r="Z1413">
            <v>492.83</v>
          </cell>
        </row>
        <row r="1414">
          <cell r="A1414">
            <v>4600035317</v>
          </cell>
          <cell r="B1414" t="str">
            <v>FERROSTAAL CHILE S.A.C.</v>
          </cell>
          <cell r="C1414">
            <v>34865826405</v>
          </cell>
          <cell r="D1414" t="str">
            <v>Servicio Civil Mecánico PARO ERA 2025</v>
          </cell>
          <cell r="E1414">
            <v>4500355937</v>
          </cell>
          <cell r="F1414">
            <v>10</v>
          </cell>
          <cell r="G1414">
            <v>34865317617</v>
          </cell>
          <cell r="H1414">
            <v>508788</v>
          </cell>
          <cell r="I1414">
            <v>1001850781</v>
          </cell>
          <cell r="J1414" t="str">
            <v>Liberado</v>
          </cell>
          <cell r="K1414" t="str">
            <v>P25_ERA_G1_BEN_CP-96 PU PIPING</v>
          </cell>
          <cell r="L1414" t="str">
            <v>S1_08_4500355937</v>
          </cell>
          <cell r="M1414">
            <v>1222255</v>
          </cell>
          <cell r="N1414" t="str">
            <v>CLP</v>
          </cell>
          <cell r="O1414">
            <v>73813</v>
          </cell>
          <cell r="P1414" t="str">
            <v>Compensado</v>
          </cell>
          <cell r="Q1414">
            <v>6004015</v>
          </cell>
          <cell r="R1414" t="str">
            <v>cañería de 1/2" hasta 2.1/2" de diámetro</v>
          </cell>
          <cell r="S1414">
            <v>0.95</v>
          </cell>
          <cell r="T1414" t="str">
            <v>ML</v>
          </cell>
          <cell r="U1414">
            <v>66499</v>
          </cell>
          <cell r="V1414" t="str">
            <v>CLP</v>
          </cell>
          <cell r="W1414">
            <v>63174</v>
          </cell>
          <cell r="X1414" t="str">
            <v>CLP</v>
          </cell>
          <cell r="Y1414">
            <v>50114903</v>
          </cell>
          <cell r="Z1414">
            <v>67.69</v>
          </cell>
        </row>
        <row r="1415">
          <cell r="A1415">
            <v>4600035317</v>
          </cell>
          <cell r="B1415" t="str">
            <v>FERROSTAAL CHILE S.A.C.</v>
          </cell>
          <cell r="C1415">
            <v>34865826405</v>
          </cell>
          <cell r="D1415" t="str">
            <v>Servicio Civil Mecánico PARO ERA 2025</v>
          </cell>
          <cell r="E1415">
            <v>4500355937</v>
          </cell>
          <cell r="F1415">
            <v>10</v>
          </cell>
          <cell r="G1415">
            <v>34865317617</v>
          </cell>
          <cell r="H1415">
            <v>508788</v>
          </cell>
          <cell r="I1415">
            <v>1001850781</v>
          </cell>
          <cell r="J1415" t="str">
            <v>Liberado</v>
          </cell>
          <cell r="K1415" t="str">
            <v>P25_ERA_G1_BEN_CP-96 PU PIPING</v>
          </cell>
          <cell r="L1415" t="str">
            <v>S1_08_4500355937</v>
          </cell>
          <cell r="M1415">
            <v>1222255</v>
          </cell>
          <cell r="N1415" t="str">
            <v>CLP</v>
          </cell>
          <cell r="O1415">
            <v>73813</v>
          </cell>
          <cell r="P1415" t="str">
            <v>Compensado</v>
          </cell>
          <cell r="Q1415">
            <v>6004015</v>
          </cell>
          <cell r="R1415" t="str">
            <v>cañería de 1/2" hasta 2.1/2" de diámetro</v>
          </cell>
          <cell r="S1415">
            <v>0.95</v>
          </cell>
          <cell r="T1415" t="str">
            <v>ML</v>
          </cell>
          <cell r="U1415">
            <v>74407</v>
          </cell>
          <cell r="V1415" t="str">
            <v>CLP</v>
          </cell>
          <cell r="W1415">
            <v>70687</v>
          </cell>
          <cell r="X1415" t="str">
            <v>CLP</v>
          </cell>
          <cell r="Y1415">
            <v>50114903</v>
          </cell>
          <cell r="Z1415">
            <v>75.739999999999995</v>
          </cell>
        </row>
        <row r="1416">
          <cell r="A1416">
            <v>4600035317</v>
          </cell>
          <cell r="B1416" t="str">
            <v>FERROSTAAL CHILE S.A.C.</v>
          </cell>
          <cell r="C1416">
            <v>34865826405</v>
          </cell>
          <cell r="D1416" t="str">
            <v>Servicio Civil Mecánico PARO ERA 2025</v>
          </cell>
          <cell r="E1416">
            <v>4500355937</v>
          </cell>
          <cell r="F1416">
            <v>10</v>
          </cell>
          <cell r="G1416">
            <v>34865317617</v>
          </cell>
          <cell r="H1416">
            <v>508788</v>
          </cell>
          <cell r="I1416">
            <v>1001850781</v>
          </cell>
          <cell r="J1416" t="str">
            <v>Liberado</v>
          </cell>
          <cell r="K1416" t="str">
            <v>P25_ERA_G1_BEN_CP-96 PU PIPING</v>
          </cell>
          <cell r="L1416" t="str">
            <v>S1_08_4500355937</v>
          </cell>
          <cell r="M1416">
            <v>1222255</v>
          </cell>
          <cell r="N1416" t="str">
            <v>CLP</v>
          </cell>
          <cell r="O1416">
            <v>73813</v>
          </cell>
          <cell r="P1416" t="str">
            <v>Compensado</v>
          </cell>
          <cell r="Q1416">
            <v>6018816</v>
          </cell>
          <cell r="R1416" t="str">
            <v>UN SW CARB STEEL CAÑ DE 1/2" A 1.1/2"</v>
          </cell>
          <cell r="S1416">
            <v>11</v>
          </cell>
          <cell r="T1416" t="str">
            <v>C/U</v>
          </cell>
          <cell r="U1416">
            <v>57132</v>
          </cell>
          <cell r="V1416" t="str">
            <v>CLP</v>
          </cell>
          <cell r="W1416">
            <v>628452</v>
          </cell>
          <cell r="X1416" t="str">
            <v>CLP</v>
          </cell>
          <cell r="Y1416">
            <v>50114903</v>
          </cell>
          <cell r="Z1416">
            <v>673.39</v>
          </cell>
        </row>
        <row r="1417">
          <cell r="A1417">
            <v>4600035317</v>
          </cell>
          <cell r="B1417" t="str">
            <v>FERROSTAAL CHILE S.A.C.</v>
          </cell>
          <cell r="C1417">
            <v>34865826405</v>
          </cell>
          <cell r="D1417" t="str">
            <v>Servicio Civil Mecánico PARO ERA 2025</v>
          </cell>
          <cell r="E1417">
            <v>4500355937</v>
          </cell>
          <cell r="F1417">
            <v>10</v>
          </cell>
          <cell r="G1417">
            <v>34865317617</v>
          </cell>
          <cell r="H1417">
            <v>508788</v>
          </cell>
          <cell r="I1417">
            <v>1001850782</v>
          </cell>
          <cell r="J1417" t="str">
            <v>Liberado</v>
          </cell>
          <cell r="K1417" t="str">
            <v>P25_ERA_G1_BEN_CP-97 PU PIPING</v>
          </cell>
          <cell r="L1417" t="str">
            <v>S1_08_4500355937</v>
          </cell>
          <cell r="M1417">
            <v>412509</v>
          </cell>
          <cell r="N1417" t="str">
            <v>CLP</v>
          </cell>
          <cell r="O1417">
            <v>73813</v>
          </cell>
          <cell r="P1417" t="str">
            <v>Compensado</v>
          </cell>
          <cell r="Q1417">
            <v>6004012</v>
          </cell>
          <cell r="R1417" t="str">
            <v>de 1/2" a 2" Acero al carbono</v>
          </cell>
          <cell r="S1417">
            <v>1</v>
          </cell>
          <cell r="T1417" t="str">
            <v>C/U</v>
          </cell>
          <cell r="U1417">
            <v>229971</v>
          </cell>
          <cell r="V1417" t="str">
            <v>CLP</v>
          </cell>
          <cell r="W1417">
            <v>229971</v>
          </cell>
          <cell r="X1417" t="str">
            <v>CLP</v>
          </cell>
          <cell r="Y1417">
            <v>50114904</v>
          </cell>
          <cell r="Z1417">
            <v>246.42</v>
          </cell>
        </row>
        <row r="1418">
          <cell r="A1418">
            <v>4600035317</v>
          </cell>
          <cell r="B1418" t="str">
            <v>FERROSTAAL CHILE S.A.C.</v>
          </cell>
          <cell r="C1418">
            <v>34865826405</v>
          </cell>
          <cell r="D1418" t="str">
            <v>Servicio Civil Mecánico PARO ERA 2025</v>
          </cell>
          <cell r="E1418">
            <v>4500355937</v>
          </cell>
          <cell r="F1418">
            <v>10</v>
          </cell>
          <cell r="G1418">
            <v>34865317617</v>
          </cell>
          <cell r="H1418">
            <v>508788</v>
          </cell>
          <cell r="I1418">
            <v>1001850782</v>
          </cell>
          <cell r="J1418" t="str">
            <v>Liberado</v>
          </cell>
          <cell r="K1418" t="str">
            <v>P25_ERA_G1_BEN_CP-97 PU PIPING</v>
          </cell>
          <cell r="L1418" t="str">
            <v>S1_08_4500355937</v>
          </cell>
          <cell r="M1418">
            <v>412509</v>
          </cell>
          <cell r="N1418" t="str">
            <v>CLP</v>
          </cell>
          <cell r="O1418">
            <v>73813</v>
          </cell>
          <cell r="P1418" t="str">
            <v>Compensado</v>
          </cell>
          <cell r="Q1418">
            <v>6004015</v>
          </cell>
          <cell r="R1418" t="str">
            <v>cañería de 1/2" hasta 2.1/2" de diámetro</v>
          </cell>
          <cell r="S1418">
            <v>0.89</v>
          </cell>
          <cell r="T1418" t="str">
            <v>ML</v>
          </cell>
          <cell r="U1418">
            <v>66499</v>
          </cell>
          <cell r="V1418" t="str">
            <v>CLP</v>
          </cell>
          <cell r="W1418">
            <v>59184</v>
          </cell>
          <cell r="X1418" t="str">
            <v>CLP</v>
          </cell>
          <cell r="Y1418">
            <v>50114904</v>
          </cell>
          <cell r="Z1418">
            <v>63.42</v>
          </cell>
        </row>
        <row r="1419">
          <cell r="A1419">
            <v>4600035317</v>
          </cell>
          <cell r="B1419" t="str">
            <v>FERROSTAAL CHILE S.A.C.</v>
          </cell>
          <cell r="C1419">
            <v>34865826405</v>
          </cell>
          <cell r="D1419" t="str">
            <v>Servicio Civil Mecánico PARO ERA 2025</v>
          </cell>
          <cell r="E1419">
            <v>4500355937</v>
          </cell>
          <cell r="F1419">
            <v>10</v>
          </cell>
          <cell r="G1419">
            <v>34865317617</v>
          </cell>
          <cell r="H1419">
            <v>508788</v>
          </cell>
          <cell r="I1419">
            <v>1001850782</v>
          </cell>
          <cell r="J1419" t="str">
            <v>Liberado</v>
          </cell>
          <cell r="K1419" t="str">
            <v>P25_ERA_G1_BEN_CP-97 PU PIPING</v>
          </cell>
          <cell r="L1419" t="str">
            <v>S1_08_4500355937</v>
          </cell>
          <cell r="M1419">
            <v>412509</v>
          </cell>
          <cell r="N1419" t="str">
            <v>CLP</v>
          </cell>
          <cell r="O1419">
            <v>73813</v>
          </cell>
          <cell r="P1419" t="str">
            <v>Compensado</v>
          </cell>
          <cell r="Q1419">
            <v>6004015</v>
          </cell>
          <cell r="R1419" t="str">
            <v>cañería de 1/2" hasta 2.1/2" de diámetro</v>
          </cell>
          <cell r="S1419">
            <v>0.89</v>
          </cell>
          <cell r="T1419" t="str">
            <v>ML</v>
          </cell>
          <cell r="U1419">
            <v>74407</v>
          </cell>
          <cell r="V1419" t="str">
            <v>CLP</v>
          </cell>
          <cell r="W1419">
            <v>66222</v>
          </cell>
          <cell r="X1419" t="str">
            <v>CLP</v>
          </cell>
          <cell r="Y1419">
            <v>50114904</v>
          </cell>
          <cell r="Z1419">
            <v>70.959999999999994</v>
          </cell>
        </row>
        <row r="1420">
          <cell r="A1420">
            <v>4600035317</v>
          </cell>
          <cell r="B1420" t="str">
            <v>FERROSTAAL CHILE S.A.C.</v>
          </cell>
          <cell r="C1420">
            <v>34865826405</v>
          </cell>
          <cell r="D1420" t="str">
            <v>Servicio Civil Mecánico PARO ERA 2025</v>
          </cell>
          <cell r="E1420">
            <v>4500355937</v>
          </cell>
          <cell r="F1420">
            <v>10</v>
          </cell>
          <cell r="G1420">
            <v>34865317617</v>
          </cell>
          <cell r="H1420">
            <v>508788</v>
          </cell>
          <cell r="I1420">
            <v>1001850782</v>
          </cell>
          <cell r="J1420" t="str">
            <v>Liberado</v>
          </cell>
          <cell r="K1420" t="str">
            <v>P25_ERA_G1_BEN_CP-97 PU PIPING</v>
          </cell>
          <cell r="L1420" t="str">
            <v>S1_08_4500355937</v>
          </cell>
          <cell r="M1420">
            <v>412509</v>
          </cell>
          <cell r="N1420" t="str">
            <v>CLP</v>
          </cell>
          <cell r="O1420">
            <v>73813</v>
          </cell>
          <cell r="P1420" t="str">
            <v>Compensado</v>
          </cell>
          <cell r="Q1420">
            <v>6018816</v>
          </cell>
          <cell r="R1420" t="str">
            <v>UN SW CARB STEEL CAÑ DE 1/2" A 1.1/2"</v>
          </cell>
          <cell r="S1420">
            <v>1</v>
          </cell>
          <cell r="T1420" t="str">
            <v>C/U</v>
          </cell>
          <cell r="U1420">
            <v>57132</v>
          </cell>
          <cell r="V1420" t="str">
            <v>CLP</v>
          </cell>
          <cell r="W1420">
            <v>57132</v>
          </cell>
          <cell r="X1420" t="str">
            <v>CLP</v>
          </cell>
          <cell r="Y1420">
            <v>50114904</v>
          </cell>
          <cell r="Z1420">
            <v>61.22</v>
          </cell>
        </row>
        <row r="1421">
          <cell r="A1421">
            <v>4600035317</v>
          </cell>
          <cell r="B1421" t="str">
            <v>FERROSTAAL CHILE S.A.C.</v>
          </cell>
          <cell r="C1421">
            <v>34865826405</v>
          </cell>
          <cell r="D1421" t="str">
            <v>Servicio Civil Mecánico PARO ERA 2025</v>
          </cell>
          <cell r="E1421">
            <v>4500355937</v>
          </cell>
          <cell r="F1421">
            <v>10</v>
          </cell>
          <cell r="G1421">
            <v>34865317617</v>
          </cell>
          <cell r="H1421">
            <v>508788</v>
          </cell>
          <cell r="I1421">
            <v>1001850783</v>
          </cell>
          <cell r="J1421" t="str">
            <v>Liberado</v>
          </cell>
          <cell r="K1421" t="str">
            <v>P25_ERA_G1_BEN_CP-98 PU PIPING</v>
          </cell>
          <cell r="L1421" t="str">
            <v>S1_08_4500355937</v>
          </cell>
          <cell r="M1421">
            <v>315284</v>
          </cell>
          <cell r="N1421" t="str">
            <v>CLP</v>
          </cell>
          <cell r="O1421">
            <v>73813</v>
          </cell>
          <cell r="P1421" t="str">
            <v>Compensado</v>
          </cell>
          <cell r="Q1421">
            <v>6004012</v>
          </cell>
          <cell r="R1421" t="str">
            <v>de 1/2" a 2" Acero al carbono</v>
          </cell>
          <cell r="S1421">
            <v>1</v>
          </cell>
          <cell r="T1421" t="str">
            <v>C/U</v>
          </cell>
          <cell r="U1421">
            <v>229971</v>
          </cell>
          <cell r="V1421" t="str">
            <v>CLP</v>
          </cell>
          <cell r="W1421">
            <v>229971</v>
          </cell>
          <cell r="X1421" t="str">
            <v>CLP</v>
          </cell>
          <cell r="Y1421">
            <v>50114906</v>
          </cell>
          <cell r="Z1421">
            <v>246.42</v>
          </cell>
        </row>
        <row r="1422">
          <cell r="A1422">
            <v>4600035317</v>
          </cell>
          <cell r="B1422" t="str">
            <v>FERROSTAAL CHILE S.A.C.</v>
          </cell>
          <cell r="C1422">
            <v>34865826405</v>
          </cell>
          <cell r="D1422" t="str">
            <v>Servicio Civil Mecánico PARO ERA 2025</v>
          </cell>
          <cell r="E1422">
            <v>4500355937</v>
          </cell>
          <cell r="F1422">
            <v>10</v>
          </cell>
          <cell r="G1422">
            <v>34865317617</v>
          </cell>
          <cell r="H1422">
            <v>508788</v>
          </cell>
          <cell r="I1422">
            <v>1001850783</v>
          </cell>
          <cell r="J1422" t="str">
            <v>Liberado</v>
          </cell>
          <cell r="K1422" t="str">
            <v>P25_ERA_G1_BEN_CP-98 PU PIPING</v>
          </cell>
          <cell r="L1422" t="str">
            <v>S1_08_4500355937</v>
          </cell>
          <cell r="M1422">
            <v>315284</v>
          </cell>
          <cell r="N1422" t="str">
            <v>CLP</v>
          </cell>
          <cell r="O1422">
            <v>73813</v>
          </cell>
          <cell r="P1422" t="str">
            <v>Compensado</v>
          </cell>
          <cell r="Q1422">
            <v>6004015</v>
          </cell>
          <cell r="R1422" t="str">
            <v>cañería de 1/2" hasta 2.1/2" de diámetro</v>
          </cell>
          <cell r="S1422">
            <v>0.2</v>
          </cell>
          <cell r="T1422" t="str">
            <v>ML</v>
          </cell>
          <cell r="U1422">
            <v>66499</v>
          </cell>
          <cell r="V1422" t="str">
            <v>CLP</v>
          </cell>
          <cell r="W1422">
            <v>13300</v>
          </cell>
          <cell r="X1422" t="str">
            <v>CLP</v>
          </cell>
          <cell r="Y1422">
            <v>50114906</v>
          </cell>
          <cell r="Z1422">
            <v>14.25</v>
          </cell>
        </row>
        <row r="1423">
          <cell r="A1423">
            <v>4600035317</v>
          </cell>
          <cell r="B1423" t="str">
            <v>FERROSTAAL CHILE S.A.C.</v>
          </cell>
          <cell r="C1423">
            <v>34865826405</v>
          </cell>
          <cell r="D1423" t="str">
            <v>Servicio Civil Mecánico PARO ERA 2025</v>
          </cell>
          <cell r="E1423">
            <v>4500355937</v>
          </cell>
          <cell r="F1423">
            <v>10</v>
          </cell>
          <cell r="G1423">
            <v>34865317617</v>
          </cell>
          <cell r="H1423">
            <v>508788</v>
          </cell>
          <cell r="I1423">
            <v>1001850783</v>
          </cell>
          <cell r="J1423" t="str">
            <v>Liberado</v>
          </cell>
          <cell r="K1423" t="str">
            <v>P25_ERA_G1_BEN_CP-98 PU PIPING</v>
          </cell>
          <cell r="L1423" t="str">
            <v>S1_08_4500355937</v>
          </cell>
          <cell r="M1423">
            <v>315284</v>
          </cell>
          <cell r="N1423" t="str">
            <v>CLP</v>
          </cell>
          <cell r="O1423">
            <v>73813</v>
          </cell>
          <cell r="P1423" t="str">
            <v>Compensado</v>
          </cell>
          <cell r="Q1423">
            <v>6004015</v>
          </cell>
          <cell r="R1423" t="str">
            <v>cañería de 1/2" hasta 2.1/2" de diámetro</v>
          </cell>
          <cell r="S1423">
            <v>0.2</v>
          </cell>
          <cell r="T1423" t="str">
            <v>ML</v>
          </cell>
          <cell r="U1423">
            <v>74407</v>
          </cell>
          <cell r="V1423" t="str">
            <v>CLP</v>
          </cell>
          <cell r="W1423">
            <v>14881</v>
          </cell>
          <cell r="X1423" t="str">
            <v>CLP</v>
          </cell>
          <cell r="Y1423">
            <v>50114906</v>
          </cell>
          <cell r="Z1423">
            <v>15.95</v>
          </cell>
        </row>
        <row r="1424">
          <cell r="A1424">
            <v>4600035317</v>
          </cell>
          <cell r="B1424" t="str">
            <v>FERROSTAAL CHILE S.A.C.</v>
          </cell>
          <cell r="C1424">
            <v>34865826405</v>
          </cell>
          <cell r="D1424" t="str">
            <v>Servicio Civil Mecánico PARO ERA 2025</v>
          </cell>
          <cell r="E1424">
            <v>4500355937</v>
          </cell>
          <cell r="F1424">
            <v>10</v>
          </cell>
          <cell r="G1424">
            <v>34865317617</v>
          </cell>
          <cell r="H1424">
            <v>508788</v>
          </cell>
          <cell r="I1424">
            <v>1001850783</v>
          </cell>
          <cell r="J1424" t="str">
            <v>Liberado</v>
          </cell>
          <cell r="K1424" t="str">
            <v>P25_ERA_G1_BEN_CP-98 PU PIPING</v>
          </cell>
          <cell r="L1424" t="str">
            <v>S1_08_4500355937</v>
          </cell>
          <cell r="M1424">
            <v>315284</v>
          </cell>
          <cell r="N1424" t="str">
            <v>CLP</v>
          </cell>
          <cell r="O1424">
            <v>73813</v>
          </cell>
          <cell r="P1424" t="str">
            <v>Compensado</v>
          </cell>
          <cell r="Q1424">
            <v>6018816</v>
          </cell>
          <cell r="R1424" t="str">
            <v>UN SW CARB STEEL CAÑ DE 1/2" A 1.1/2"</v>
          </cell>
          <cell r="S1424">
            <v>1</v>
          </cell>
          <cell r="T1424" t="str">
            <v>C/U</v>
          </cell>
          <cell r="U1424">
            <v>57132</v>
          </cell>
          <cell r="V1424" t="str">
            <v>CLP</v>
          </cell>
          <cell r="W1424">
            <v>57132</v>
          </cell>
          <cell r="X1424" t="str">
            <v>CLP</v>
          </cell>
          <cell r="Y1424">
            <v>50114906</v>
          </cell>
          <cell r="Z1424">
            <v>61.22</v>
          </cell>
        </row>
        <row r="1425">
          <cell r="A1425">
            <v>4600035317</v>
          </cell>
          <cell r="B1425" t="str">
            <v>FERROSTAAL CHILE S.A.C.</v>
          </cell>
          <cell r="C1425">
            <v>34865826405</v>
          </cell>
          <cell r="D1425" t="str">
            <v>Servicio Civil Mecánico PARO ERA 2025</v>
          </cell>
          <cell r="E1425">
            <v>4500355937</v>
          </cell>
          <cell r="F1425">
            <v>10</v>
          </cell>
          <cell r="G1425">
            <v>34865317617</v>
          </cell>
          <cell r="H1425">
            <v>508788</v>
          </cell>
          <cell r="I1425">
            <v>1001850784</v>
          </cell>
          <cell r="J1425" t="str">
            <v>Liberado</v>
          </cell>
          <cell r="K1425" t="str">
            <v>P25_ERA_G1_BEN_CP-99 PU PIPING</v>
          </cell>
          <cell r="L1425" t="str">
            <v>S1_08_4500355937</v>
          </cell>
          <cell r="M1425">
            <v>479278</v>
          </cell>
          <cell r="N1425" t="str">
            <v>CLP</v>
          </cell>
          <cell r="O1425">
            <v>73813</v>
          </cell>
          <cell r="P1425" t="str">
            <v>Compensado</v>
          </cell>
          <cell r="Q1425">
            <v>6004007</v>
          </cell>
          <cell r="R1425" t="str">
            <v>de 1/2" a 1" de diámetro</v>
          </cell>
          <cell r="S1425">
            <v>1</v>
          </cell>
          <cell r="T1425" t="str">
            <v>C/U</v>
          </cell>
          <cell r="U1425">
            <v>46911</v>
          </cell>
          <cell r="V1425" t="str">
            <v>CLP</v>
          </cell>
          <cell r="W1425">
            <v>46911</v>
          </cell>
          <cell r="X1425" t="str">
            <v>CLP</v>
          </cell>
          <cell r="Y1425">
            <v>50114907</v>
          </cell>
          <cell r="Z1425">
            <v>50.27</v>
          </cell>
        </row>
        <row r="1426">
          <cell r="A1426">
            <v>4600035317</v>
          </cell>
          <cell r="B1426" t="str">
            <v>FERROSTAAL CHILE S.A.C.</v>
          </cell>
          <cell r="C1426">
            <v>34865826405</v>
          </cell>
          <cell r="D1426" t="str">
            <v>Servicio Civil Mecánico PARO ERA 2025</v>
          </cell>
          <cell r="E1426">
            <v>4500355937</v>
          </cell>
          <cell r="F1426">
            <v>10</v>
          </cell>
          <cell r="G1426">
            <v>34865317617</v>
          </cell>
          <cell r="H1426">
            <v>508788</v>
          </cell>
          <cell r="I1426">
            <v>1001850784</v>
          </cell>
          <cell r="J1426" t="str">
            <v>Liberado</v>
          </cell>
          <cell r="K1426" t="str">
            <v>P25_ERA_G1_BEN_CP-99 PU PIPING</v>
          </cell>
          <cell r="L1426" t="str">
            <v>S1_08_4500355937</v>
          </cell>
          <cell r="M1426">
            <v>479278</v>
          </cell>
          <cell r="N1426" t="str">
            <v>CLP</v>
          </cell>
          <cell r="O1426">
            <v>73813</v>
          </cell>
          <cell r="P1426" t="str">
            <v>Compensado</v>
          </cell>
          <cell r="Q1426">
            <v>6004012</v>
          </cell>
          <cell r="R1426" t="str">
            <v>de 1/2" a 2" Acero al carbono</v>
          </cell>
          <cell r="S1426">
            <v>1</v>
          </cell>
          <cell r="T1426" t="str">
            <v>C/U</v>
          </cell>
          <cell r="U1426">
            <v>229971</v>
          </cell>
          <cell r="V1426" t="str">
            <v>CLP</v>
          </cell>
          <cell r="W1426">
            <v>229971</v>
          </cell>
          <cell r="X1426" t="str">
            <v>CLP</v>
          </cell>
          <cell r="Y1426">
            <v>50114907</v>
          </cell>
          <cell r="Z1426">
            <v>246.42</v>
          </cell>
        </row>
        <row r="1427">
          <cell r="A1427">
            <v>4600035317</v>
          </cell>
          <cell r="B1427" t="str">
            <v>FERROSTAAL CHILE S.A.C.</v>
          </cell>
          <cell r="C1427">
            <v>34865826405</v>
          </cell>
          <cell r="D1427" t="str">
            <v>Servicio Civil Mecánico PARO ERA 2025</v>
          </cell>
          <cell r="E1427">
            <v>4500355937</v>
          </cell>
          <cell r="F1427">
            <v>10</v>
          </cell>
          <cell r="G1427">
            <v>34865317617</v>
          </cell>
          <cell r="H1427">
            <v>508788</v>
          </cell>
          <cell r="I1427">
            <v>1001850784</v>
          </cell>
          <cell r="J1427" t="str">
            <v>Liberado</v>
          </cell>
          <cell r="K1427" t="str">
            <v>P25_ERA_G1_BEN_CP-99 PU PIPING</v>
          </cell>
          <cell r="L1427" t="str">
            <v>S1_08_4500355937</v>
          </cell>
          <cell r="M1427">
            <v>479278</v>
          </cell>
          <cell r="N1427" t="str">
            <v>CLP</v>
          </cell>
          <cell r="O1427">
            <v>73813</v>
          </cell>
          <cell r="P1427" t="str">
            <v>Compensado</v>
          </cell>
          <cell r="Q1427">
            <v>6004015</v>
          </cell>
          <cell r="R1427" t="str">
            <v>cañería de 1/2" hasta 2.1/2" de diámetro</v>
          </cell>
          <cell r="S1427">
            <v>0.22</v>
          </cell>
          <cell r="T1427" t="str">
            <v>ML</v>
          </cell>
          <cell r="U1427">
            <v>66499</v>
          </cell>
          <cell r="V1427" t="str">
            <v>CLP</v>
          </cell>
          <cell r="W1427">
            <v>14630</v>
          </cell>
          <cell r="X1427" t="str">
            <v>CLP</v>
          </cell>
          <cell r="Y1427">
            <v>50114907</v>
          </cell>
          <cell r="Z1427">
            <v>15.68</v>
          </cell>
        </row>
        <row r="1428">
          <cell r="A1428">
            <v>4600035317</v>
          </cell>
          <cell r="B1428" t="str">
            <v>FERROSTAAL CHILE S.A.C.</v>
          </cell>
          <cell r="C1428">
            <v>34865826405</v>
          </cell>
          <cell r="D1428" t="str">
            <v>Servicio Civil Mecánico PARO ERA 2025</v>
          </cell>
          <cell r="E1428">
            <v>4500355937</v>
          </cell>
          <cell r="F1428">
            <v>10</v>
          </cell>
          <cell r="G1428">
            <v>34865317617</v>
          </cell>
          <cell r="H1428">
            <v>508788</v>
          </cell>
          <cell r="I1428">
            <v>1001850784</v>
          </cell>
          <cell r="J1428" t="str">
            <v>Liberado</v>
          </cell>
          <cell r="K1428" t="str">
            <v>P25_ERA_G1_BEN_CP-99 PU PIPING</v>
          </cell>
          <cell r="L1428" t="str">
            <v>S1_08_4500355937</v>
          </cell>
          <cell r="M1428">
            <v>479278</v>
          </cell>
          <cell r="N1428" t="str">
            <v>CLP</v>
          </cell>
          <cell r="O1428">
            <v>73813</v>
          </cell>
          <cell r="P1428" t="str">
            <v>Compensado</v>
          </cell>
          <cell r="Q1428">
            <v>6004015</v>
          </cell>
          <cell r="R1428" t="str">
            <v>cañería de 1/2" hasta 2.1/2" de diámetro</v>
          </cell>
          <cell r="S1428">
            <v>0.22</v>
          </cell>
          <cell r="T1428" t="str">
            <v>ML</v>
          </cell>
          <cell r="U1428">
            <v>74407</v>
          </cell>
          <cell r="V1428" t="str">
            <v>CLP</v>
          </cell>
          <cell r="W1428">
            <v>16370</v>
          </cell>
          <cell r="X1428" t="str">
            <v>CLP</v>
          </cell>
          <cell r="Y1428">
            <v>50114907</v>
          </cell>
          <cell r="Z1428">
            <v>17.54</v>
          </cell>
        </row>
        <row r="1429">
          <cell r="A1429">
            <v>4600035317</v>
          </cell>
          <cell r="B1429" t="str">
            <v>FERROSTAAL CHILE S.A.C.</v>
          </cell>
          <cell r="C1429">
            <v>34865826405</v>
          </cell>
          <cell r="D1429" t="str">
            <v>Servicio Civil Mecánico PARO ERA 2025</v>
          </cell>
          <cell r="E1429">
            <v>4500355937</v>
          </cell>
          <cell r="F1429">
            <v>10</v>
          </cell>
          <cell r="G1429">
            <v>34865317617</v>
          </cell>
          <cell r="H1429">
            <v>508788</v>
          </cell>
          <cell r="I1429">
            <v>1001850784</v>
          </cell>
          <cell r="J1429" t="str">
            <v>Liberado</v>
          </cell>
          <cell r="K1429" t="str">
            <v>P25_ERA_G1_BEN_CP-99 PU PIPING</v>
          </cell>
          <cell r="L1429" t="str">
            <v>S1_08_4500355937</v>
          </cell>
          <cell r="M1429">
            <v>479278</v>
          </cell>
          <cell r="N1429" t="str">
            <v>CLP</v>
          </cell>
          <cell r="O1429">
            <v>73813</v>
          </cell>
          <cell r="P1429" t="str">
            <v>Compensado</v>
          </cell>
          <cell r="Q1429">
            <v>6018816</v>
          </cell>
          <cell r="R1429" t="str">
            <v>UN SW CARB STEEL CAÑ DE 1/2" A 1.1/2"</v>
          </cell>
          <cell r="S1429">
            <v>3</v>
          </cell>
          <cell r="T1429" t="str">
            <v>C/U</v>
          </cell>
          <cell r="U1429">
            <v>57132</v>
          </cell>
          <cell r="V1429" t="str">
            <v>CLP</v>
          </cell>
          <cell r="W1429">
            <v>171396</v>
          </cell>
          <cell r="X1429" t="str">
            <v>CLP</v>
          </cell>
          <cell r="Y1429">
            <v>50114907</v>
          </cell>
          <cell r="Z1429">
            <v>183.65</v>
          </cell>
        </row>
        <row r="1430">
          <cell r="A1430">
            <v>4600035317</v>
          </cell>
          <cell r="B1430" t="str">
            <v>FERROSTAAL CHILE S.A.C.</v>
          </cell>
          <cell r="C1430">
            <v>34865826405</v>
          </cell>
          <cell r="D1430" t="str">
            <v>Servicio Civil Mecánico PARO ERA 2025</v>
          </cell>
          <cell r="E1430">
            <v>4500355937</v>
          </cell>
          <cell r="F1430">
            <v>10</v>
          </cell>
          <cell r="G1430">
            <v>34865317617</v>
          </cell>
          <cell r="H1430">
            <v>508788</v>
          </cell>
          <cell r="I1430">
            <v>1001850785</v>
          </cell>
          <cell r="J1430" t="str">
            <v>Liberado</v>
          </cell>
          <cell r="K1430" t="str">
            <v>P25_ERA_G1_BEN_CP-100 PU PIPING</v>
          </cell>
          <cell r="L1430" t="str">
            <v>S1_08_4500355937</v>
          </cell>
          <cell r="M1430">
            <v>228528</v>
          </cell>
          <cell r="N1430" t="str">
            <v>CLP</v>
          </cell>
          <cell r="O1430">
            <v>73813</v>
          </cell>
          <cell r="P1430" t="str">
            <v>Compensado</v>
          </cell>
          <cell r="Q1430">
            <v>6018816</v>
          </cell>
          <cell r="R1430" t="str">
            <v>UN SW CARB STEEL CAÑ DE 1/2" A 1.1/2"</v>
          </cell>
          <cell r="S1430">
            <v>4</v>
          </cell>
          <cell r="T1430" t="str">
            <v>C/U</v>
          </cell>
          <cell r="U1430">
            <v>57132</v>
          </cell>
          <cell r="V1430" t="str">
            <v>CLP</v>
          </cell>
          <cell r="W1430">
            <v>228528</v>
          </cell>
          <cell r="X1430" t="str">
            <v>CLP</v>
          </cell>
          <cell r="Y1430">
            <v>50114908</v>
          </cell>
          <cell r="Z1430">
            <v>244.87</v>
          </cell>
        </row>
        <row r="1431">
          <cell r="A1431">
            <v>4600035317</v>
          </cell>
          <cell r="B1431" t="str">
            <v>FERROSTAAL CHILE S.A.C.</v>
          </cell>
          <cell r="C1431">
            <v>34865826405</v>
          </cell>
          <cell r="D1431" t="str">
            <v>Servicio Civil Mecánico PARO ERA 2025</v>
          </cell>
          <cell r="E1431">
            <v>4500355937</v>
          </cell>
          <cell r="F1431">
            <v>10</v>
          </cell>
          <cell r="G1431">
            <v>34865317617</v>
          </cell>
          <cell r="H1431">
            <v>508788</v>
          </cell>
          <cell r="I1431">
            <v>1001850844</v>
          </cell>
          <cell r="J1431" t="str">
            <v>Liberado</v>
          </cell>
          <cell r="K1431" t="str">
            <v>P25_ERA_G1_BEN_CP-101 PU PIPING</v>
          </cell>
          <cell r="L1431" t="str">
            <v>S1_08_4500355937</v>
          </cell>
          <cell r="M1431">
            <v>171396</v>
          </cell>
          <cell r="N1431" t="str">
            <v>CLP</v>
          </cell>
          <cell r="O1431">
            <v>73813</v>
          </cell>
          <cell r="P1431" t="str">
            <v>Compensado</v>
          </cell>
          <cell r="Q1431">
            <v>6018816</v>
          </cell>
          <cell r="R1431" t="str">
            <v>UN SW CARB STEEL CAÑ DE 1/2" A 1.1/2"</v>
          </cell>
          <cell r="S1431">
            <v>3</v>
          </cell>
          <cell r="T1431" t="str">
            <v>C/U</v>
          </cell>
          <cell r="U1431">
            <v>57132</v>
          </cell>
          <cell r="V1431" t="str">
            <v>CLP</v>
          </cell>
          <cell r="W1431">
            <v>171396</v>
          </cell>
          <cell r="X1431" t="str">
            <v>CLP</v>
          </cell>
          <cell r="Y1431">
            <v>50114909</v>
          </cell>
          <cell r="Z1431">
            <v>182.1</v>
          </cell>
        </row>
        <row r="1432">
          <cell r="A1432">
            <v>4600035317</v>
          </cell>
          <cell r="B1432" t="str">
            <v>FERROSTAAL CHILE S.A.C.</v>
          </cell>
          <cell r="C1432">
            <v>34865826405</v>
          </cell>
          <cell r="D1432" t="str">
            <v>Servicio Civil Mecánico PARO ERA 2025</v>
          </cell>
          <cell r="E1432">
            <v>4500355937</v>
          </cell>
          <cell r="F1432">
            <v>10</v>
          </cell>
          <cell r="G1432">
            <v>34865317617</v>
          </cell>
          <cell r="H1432">
            <v>508788</v>
          </cell>
          <cell r="I1432">
            <v>1001850845</v>
          </cell>
          <cell r="J1432" t="str">
            <v>Liberado</v>
          </cell>
          <cell r="K1432" t="str">
            <v>P25_ERA_G1_BEN_CP-102 PU PIPING</v>
          </cell>
          <cell r="L1432" t="str">
            <v>S1_08_4500355937</v>
          </cell>
          <cell r="M1432">
            <v>171396</v>
          </cell>
          <cell r="N1432" t="str">
            <v>CLP</v>
          </cell>
          <cell r="O1432">
            <v>73813</v>
          </cell>
          <cell r="P1432" t="str">
            <v>Compensado</v>
          </cell>
          <cell r="Q1432">
            <v>6018816</v>
          </cell>
          <cell r="R1432" t="str">
            <v>UN SW CARB STEEL CAÑ DE 1/2" A 1.1/2"</v>
          </cell>
          <cell r="S1432">
            <v>3</v>
          </cell>
          <cell r="T1432" t="str">
            <v>C/U</v>
          </cell>
          <cell r="U1432">
            <v>57132</v>
          </cell>
          <cell r="V1432" t="str">
            <v>CLP</v>
          </cell>
          <cell r="W1432">
            <v>171396</v>
          </cell>
          <cell r="X1432" t="str">
            <v>CLP</v>
          </cell>
          <cell r="Y1432">
            <v>50114910</v>
          </cell>
          <cell r="Z1432">
            <v>182.1</v>
          </cell>
        </row>
        <row r="1433">
          <cell r="A1433">
            <v>4600035317</v>
          </cell>
          <cell r="B1433" t="str">
            <v>FERROSTAAL CHILE S.A.C.</v>
          </cell>
          <cell r="C1433">
            <v>34865826405</v>
          </cell>
          <cell r="D1433" t="str">
            <v>Servicio Civil Mecánico PARO ERA 2025</v>
          </cell>
          <cell r="E1433">
            <v>4500355937</v>
          </cell>
          <cell r="F1433">
            <v>10</v>
          </cell>
          <cell r="G1433">
            <v>34865317617</v>
          </cell>
          <cell r="H1433">
            <v>508788</v>
          </cell>
          <cell r="I1433">
            <v>1001850846</v>
          </cell>
          <cell r="J1433" t="str">
            <v>Liberado</v>
          </cell>
          <cell r="K1433" t="str">
            <v>P25_ERA_G1_BEN_CP-103 PU PIPING</v>
          </cell>
          <cell r="L1433" t="str">
            <v>S1_08_4500355937</v>
          </cell>
          <cell r="M1433">
            <v>114264</v>
          </cell>
          <cell r="N1433" t="str">
            <v>CLP</v>
          </cell>
          <cell r="O1433">
            <v>73813</v>
          </cell>
          <cell r="P1433" t="str">
            <v>Compensado</v>
          </cell>
          <cell r="Q1433">
            <v>6018816</v>
          </cell>
          <cell r="R1433" t="str">
            <v>UN SW CARB STEEL CAÑ DE 1/2" A 1.1/2"</v>
          </cell>
          <cell r="S1433">
            <v>2</v>
          </cell>
          <cell r="T1433" t="str">
            <v>C/U</v>
          </cell>
          <cell r="U1433">
            <v>57132</v>
          </cell>
          <cell r="V1433" t="str">
            <v>CLP</v>
          </cell>
          <cell r="W1433">
            <v>114264</v>
          </cell>
          <cell r="X1433" t="str">
            <v>CLP</v>
          </cell>
          <cell r="Y1433">
            <v>50114911</v>
          </cell>
          <cell r="Z1433">
            <v>121.4</v>
          </cell>
        </row>
        <row r="1434">
          <cell r="A1434">
            <v>4600035317</v>
          </cell>
          <cell r="B1434" t="str">
            <v>FERROSTAAL CHILE S.A.C.</v>
          </cell>
          <cell r="C1434">
            <v>34865826405</v>
          </cell>
          <cell r="D1434" t="str">
            <v>Servicio Civil Mecánico PARO ERA 2025</v>
          </cell>
          <cell r="E1434">
            <v>4500355937</v>
          </cell>
          <cell r="F1434">
            <v>10</v>
          </cell>
          <cell r="G1434">
            <v>34865317617</v>
          </cell>
          <cell r="H1434">
            <v>508788</v>
          </cell>
          <cell r="I1434">
            <v>1001850847</v>
          </cell>
          <cell r="J1434" t="str">
            <v>Liberado</v>
          </cell>
          <cell r="K1434" t="str">
            <v>P25_ERA_G1_BEN_CP-104 PU PIPING</v>
          </cell>
          <cell r="L1434" t="str">
            <v>S1_08_4500355937</v>
          </cell>
          <cell r="M1434">
            <v>114264</v>
          </cell>
          <cell r="N1434" t="str">
            <v>CLP</v>
          </cell>
          <cell r="O1434">
            <v>73813</v>
          </cell>
          <cell r="P1434" t="str">
            <v>Compensado</v>
          </cell>
          <cell r="Q1434">
            <v>6018816</v>
          </cell>
          <cell r="R1434" t="str">
            <v>UN SW CARB STEEL CAÑ DE 1/2" A 1.1/2"</v>
          </cell>
          <cell r="S1434">
            <v>2</v>
          </cell>
          <cell r="T1434" t="str">
            <v>C/U</v>
          </cell>
          <cell r="U1434">
            <v>57132</v>
          </cell>
          <cell r="V1434" t="str">
            <v>CLP</v>
          </cell>
          <cell r="W1434">
            <v>114264</v>
          </cell>
          <cell r="X1434" t="str">
            <v>CLP</v>
          </cell>
          <cell r="Y1434">
            <v>50114912</v>
          </cell>
          <cell r="Z1434">
            <v>121.4</v>
          </cell>
        </row>
        <row r="1435">
          <cell r="A1435">
            <v>4600035317</v>
          </cell>
          <cell r="B1435" t="str">
            <v>FERROSTAAL CHILE S.A.C.</v>
          </cell>
          <cell r="C1435">
            <v>34865826405</v>
          </cell>
          <cell r="D1435" t="str">
            <v>Servicio Civil Mecánico PARO ERA 2025</v>
          </cell>
          <cell r="E1435">
            <v>4500355937</v>
          </cell>
          <cell r="F1435">
            <v>10</v>
          </cell>
          <cell r="G1435">
            <v>34865317617</v>
          </cell>
          <cell r="H1435">
            <v>508788</v>
          </cell>
          <cell r="I1435">
            <v>1001850848</v>
          </cell>
          <cell r="J1435" t="str">
            <v>Liberado</v>
          </cell>
          <cell r="K1435" t="str">
            <v>P25_ERA_G1_BEN_CP-105 PU PIPING</v>
          </cell>
          <cell r="L1435" t="str">
            <v>S1_08_4500355937</v>
          </cell>
          <cell r="M1435">
            <v>228528</v>
          </cell>
          <cell r="N1435" t="str">
            <v>CLP</v>
          </cell>
          <cell r="O1435">
            <v>73813</v>
          </cell>
          <cell r="P1435" t="str">
            <v>Compensado</v>
          </cell>
          <cell r="Q1435">
            <v>6018816</v>
          </cell>
          <cell r="R1435" t="str">
            <v>UN SW CARB STEEL CAÑ DE 1/2" A 1.1/2"</v>
          </cell>
          <cell r="S1435">
            <v>4</v>
          </cell>
          <cell r="T1435" t="str">
            <v>C/U</v>
          </cell>
          <cell r="U1435">
            <v>57132</v>
          </cell>
          <cell r="V1435" t="str">
            <v>CLP</v>
          </cell>
          <cell r="W1435">
            <v>228528</v>
          </cell>
          <cell r="X1435" t="str">
            <v>CLP</v>
          </cell>
          <cell r="Y1435">
            <v>50114913</v>
          </cell>
          <cell r="Z1435">
            <v>242.8</v>
          </cell>
        </row>
        <row r="1436">
          <cell r="A1436">
            <v>4600035317</v>
          </cell>
          <cell r="B1436" t="str">
            <v>FERROSTAAL CHILE S.A.C.</v>
          </cell>
          <cell r="C1436">
            <v>34865826405</v>
          </cell>
          <cell r="D1436" t="str">
            <v>Servicio Civil Mecánico PARO ERA 2025</v>
          </cell>
          <cell r="E1436">
            <v>4500355937</v>
          </cell>
          <cell r="F1436">
            <v>10</v>
          </cell>
          <cell r="G1436">
            <v>34865317617</v>
          </cell>
          <cell r="H1436">
            <v>508788</v>
          </cell>
          <cell r="I1436">
            <v>1001850856</v>
          </cell>
          <cell r="J1436" t="str">
            <v>Liberado</v>
          </cell>
          <cell r="K1436" t="str">
            <v>P25_ERA_G1_BEN_CP-106 PU PIPING</v>
          </cell>
          <cell r="L1436" t="str">
            <v>S1_08_4500355937</v>
          </cell>
          <cell r="M1436">
            <v>225978</v>
          </cell>
          <cell r="N1436" t="str">
            <v>CLP</v>
          </cell>
          <cell r="O1436">
            <v>73813</v>
          </cell>
          <cell r="P1436" t="str">
            <v>Compensado</v>
          </cell>
          <cell r="Q1436">
            <v>6018820</v>
          </cell>
          <cell r="R1436" t="str">
            <v>UN SW CARB STEEL CAÑERÍA  2" A 2.1/2"</v>
          </cell>
          <cell r="S1436">
            <v>2</v>
          </cell>
          <cell r="T1436" t="str">
            <v>C/U</v>
          </cell>
          <cell r="U1436">
            <v>112989</v>
          </cell>
          <cell r="V1436" t="str">
            <v>CLP</v>
          </cell>
          <cell r="W1436">
            <v>225978</v>
          </cell>
          <cell r="X1436" t="str">
            <v>CLP</v>
          </cell>
          <cell r="Y1436">
            <v>50114914</v>
          </cell>
          <cell r="Z1436">
            <v>240.1</v>
          </cell>
        </row>
        <row r="1437">
          <cell r="A1437">
            <v>4600035317</v>
          </cell>
          <cell r="B1437" t="str">
            <v>FERROSTAAL CHILE S.A.C.</v>
          </cell>
          <cell r="C1437">
            <v>34865826405</v>
          </cell>
          <cell r="D1437" t="str">
            <v>Servicio Civil Mecánico PARO ERA 2025</v>
          </cell>
          <cell r="E1437">
            <v>4500355937</v>
          </cell>
          <cell r="F1437">
            <v>10</v>
          </cell>
          <cell r="G1437">
            <v>34865317617</v>
          </cell>
          <cell r="H1437">
            <v>508788</v>
          </cell>
          <cell r="I1437">
            <v>1001850858</v>
          </cell>
          <cell r="J1437" t="str">
            <v>Liberado</v>
          </cell>
          <cell r="K1437" t="str">
            <v>P25_ERA_G1_BEN_CP-107 PU PIPING</v>
          </cell>
          <cell r="L1437" t="str">
            <v>S1_08_4500355937</v>
          </cell>
          <cell r="M1437">
            <v>1142640</v>
          </cell>
          <cell r="N1437" t="str">
            <v>CLP</v>
          </cell>
          <cell r="O1437">
            <v>73813</v>
          </cell>
          <cell r="P1437" t="str">
            <v>Compensado</v>
          </cell>
          <cell r="Q1437">
            <v>6018816</v>
          </cell>
          <cell r="R1437" t="str">
            <v>UN SW CARB STEEL CAÑ DE 1/2" A 1.1/2"</v>
          </cell>
          <cell r="S1437">
            <v>20</v>
          </cell>
          <cell r="T1437" t="str">
            <v>C/U</v>
          </cell>
          <cell r="U1437">
            <v>57132</v>
          </cell>
          <cell r="V1437" t="str">
            <v>CLP</v>
          </cell>
          <cell r="W1437">
            <v>1142640</v>
          </cell>
          <cell r="X1437" t="str">
            <v>CLP</v>
          </cell>
          <cell r="Y1437">
            <v>50114915</v>
          </cell>
          <cell r="Z1437">
            <v>1214.02</v>
          </cell>
        </row>
        <row r="1438">
          <cell r="A1438">
            <v>4600035317</v>
          </cell>
          <cell r="B1438" t="str">
            <v>FERROSTAAL CHILE S.A.C.</v>
          </cell>
          <cell r="C1438">
            <v>34865826405</v>
          </cell>
          <cell r="D1438" t="str">
            <v>Servicio Civil Mecánico PARO ERA 2025</v>
          </cell>
          <cell r="E1438">
            <v>4500355937</v>
          </cell>
          <cell r="F1438">
            <v>10</v>
          </cell>
          <cell r="G1438">
            <v>34865317617</v>
          </cell>
          <cell r="H1438">
            <v>508788</v>
          </cell>
          <cell r="I1438">
            <v>1001850860</v>
          </cell>
          <cell r="J1438" t="str">
            <v>Liberado</v>
          </cell>
          <cell r="K1438" t="str">
            <v>P25_ERA_G1_BEN_CP-108 PU PIPING</v>
          </cell>
          <cell r="L1438" t="str">
            <v>S1_08_4500355937</v>
          </cell>
          <cell r="M1438">
            <v>514188</v>
          </cell>
          <cell r="N1438" t="str">
            <v>CLP</v>
          </cell>
          <cell r="O1438">
            <v>73813</v>
          </cell>
          <cell r="P1438" t="str">
            <v>Compensado</v>
          </cell>
          <cell r="Q1438">
            <v>6018816</v>
          </cell>
          <cell r="R1438" t="str">
            <v>UN SW CARB STEEL CAÑ DE 1/2" A 1.1/2"</v>
          </cell>
          <cell r="S1438">
            <v>9</v>
          </cell>
          <cell r="T1438" t="str">
            <v>C/U</v>
          </cell>
          <cell r="U1438">
            <v>57132</v>
          </cell>
          <cell r="V1438" t="str">
            <v>CLP</v>
          </cell>
          <cell r="W1438">
            <v>514188</v>
          </cell>
          <cell r="X1438" t="str">
            <v>CLP</v>
          </cell>
          <cell r="Y1438">
            <v>50114916</v>
          </cell>
          <cell r="Z1438">
            <v>546.30999999999995</v>
          </cell>
        </row>
        <row r="1439">
          <cell r="A1439">
            <v>4600035317</v>
          </cell>
          <cell r="B1439" t="str">
            <v>FERROSTAAL CHILE S.A.C.</v>
          </cell>
          <cell r="C1439">
            <v>34865826405</v>
          </cell>
          <cell r="D1439" t="str">
            <v>Servicio Civil Mecánico PARO ERA 2025</v>
          </cell>
          <cell r="E1439">
            <v>4500355937</v>
          </cell>
          <cell r="F1439">
            <v>10</v>
          </cell>
          <cell r="G1439">
            <v>34865317617</v>
          </cell>
          <cell r="H1439">
            <v>508788</v>
          </cell>
          <cell r="I1439">
            <v>1001850866</v>
          </cell>
          <cell r="J1439" t="str">
            <v>Liberado</v>
          </cell>
          <cell r="K1439" t="str">
            <v>P25_ERA_G1_TV1_CP-109 PU PIPING</v>
          </cell>
          <cell r="L1439" t="str">
            <v>S1_08_4500355937</v>
          </cell>
          <cell r="M1439">
            <v>1977212</v>
          </cell>
          <cell r="N1439" t="str">
            <v>CLP</v>
          </cell>
          <cell r="O1439">
            <v>73813</v>
          </cell>
          <cell r="P1439" t="str">
            <v>Compensado</v>
          </cell>
          <cell r="Q1439">
            <v>6004017</v>
          </cell>
          <cell r="R1439" t="str">
            <v>cañería de 6" a 8" de diámetro</v>
          </cell>
          <cell r="S1439">
            <v>1.96</v>
          </cell>
          <cell r="T1439" t="str">
            <v>ML</v>
          </cell>
          <cell r="U1439">
            <v>165892</v>
          </cell>
          <cell r="V1439" t="str">
            <v>CLP</v>
          </cell>
          <cell r="W1439">
            <v>325148</v>
          </cell>
          <cell r="X1439" t="str">
            <v>CLP</v>
          </cell>
          <cell r="Y1439">
            <v>50115178</v>
          </cell>
          <cell r="Z1439">
            <v>345.46</v>
          </cell>
        </row>
        <row r="1440">
          <cell r="A1440">
            <v>4600035317</v>
          </cell>
          <cell r="B1440" t="str">
            <v>FERROSTAAL CHILE S.A.C.</v>
          </cell>
          <cell r="C1440">
            <v>34865826405</v>
          </cell>
          <cell r="D1440" t="str">
            <v>Servicio Civil Mecánico PARO ERA 2025</v>
          </cell>
          <cell r="E1440">
            <v>4500355937</v>
          </cell>
          <cell r="F1440">
            <v>10</v>
          </cell>
          <cell r="G1440">
            <v>34865317617</v>
          </cell>
          <cell r="H1440">
            <v>508788</v>
          </cell>
          <cell r="I1440">
            <v>1001850866</v>
          </cell>
          <cell r="J1440" t="str">
            <v>Liberado</v>
          </cell>
          <cell r="K1440" t="str">
            <v>P25_ERA_G1_TV1_CP-109 PU PIPING</v>
          </cell>
          <cell r="L1440" t="str">
            <v>S1_08_4500355937</v>
          </cell>
          <cell r="M1440">
            <v>1977212</v>
          </cell>
          <cell r="N1440" t="str">
            <v>CLP</v>
          </cell>
          <cell r="O1440">
            <v>73813</v>
          </cell>
          <cell r="P1440" t="str">
            <v>Compensado</v>
          </cell>
          <cell r="Q1440">
            <v>6004017</v>
          </cell>
          <cell r="R1440" t="str">
            <v>cañería de 6" a 8" de diámetro</v>
          </cell>
          <cell r="S1440">
            <v>1.96</v>
          </cell>
          <cell r="T1440" t="str">
            <v>ML</v>
          </cell>
          <cell r="U1440">
            <v>193037</v>
          </cell>
          <cell r="V1440" t="str">
            <v>CLP</v>
          </cell>
          <cell r="W1440">
            <v>378353</v>
          </cell>
          <cell r="X1440" t="str">
            <v>CLP</v>
          </cell>
          <cell r="Y1440">
            <v>50115178</v>
          </cell>
          <cell r="Z1440">
            <v>401.99</v>
          </cell>
        </row>
        <row r="1441">
          <cell r="A1441">
            <v>4600035317</v>
          </cell>
          <cell r="B1441" t="str">
            <v>FERROSTAAL CHILE S.A.C.</v>
          </cell>
          <cell r="C1441">
            <v>34865826405</v>
          </cell>
          <cell r="D1441" t="str">
            <v>Servicio Civil Mecánico PARO ERA 2025</v>
          </cell>
          <cell r="E1441">
            <v>4500355937</v>
          </cell>
          <cell r="F1441">
            <v>10</v>
          </cell>
          <cell r="G1441">
            <v>34865317617</v>
          </cell>
          <cell r="H1441">
            <v>508788</v>
          </cell>
          <cell r="I1441">
            <v>1001850866</v>
          </cell>
          <cell r="J1441" t="str">
            <v>Liberado</v>
          </cell>
          <cell r="K1441" t="str">
            <v>P25_ERA_G1_TV1_CP-109 PU PIPING</v>
          </cell>
          <cell r="L1441" t="str">
            <v>S1_08_4500355937</v>
          </cell>
          <cell r="M1441">
            <v>1977212</v>
          </cell>
          <cell r="N1441" t="str">
            <v>CLP</v>
          </cell>
          <cell r="O1441">
            <v>73813</v>
          </cell>
          <cell r="P1441" t="str">
            <v>Compensado</v>
          </cell>
          <cell r="Q1441">
            <v>6004030</v>
          </cell>
          <cell r="R1441" t="str">
            <v>cañería de  6" de diámetro</v>
          </cell>
          <cell r="S1441">
            <v>4</v>
          </cell>
          <cell r="T1441" t="str">
            <v>C/U</v>
          </cell>
          <cell r="U1441">
            <v>259174</v>
          </cell>
          <cell r="V1441" t="str">
            <v>CLP</v>
          </cell>
          <cell r="W1441">
            <v>1036696</v>
          </cell>
          <cell r="X1441" t="str">
            <v>CLP</v>
          </cell>
          <cell r="Y1441">
            <v>50115178</v>
          </cell>
          <cell r="Z1441">
            <v>1101.46</v>
          </cell>
        </row>
        <row r="1442">
          <cell r="A1442">
            <v>4600035317</v>
          </cell>
          <cell r="B1442" t="str">
            <v>FERROSTAAL CHILE S.A.C.</v>
          </cell>
          <cell r="C1442">
            <v>34865826405</v>
          </cell>
          <cell r="D1442" t="str">
            <v>Servicio Civil Mecánico PARO ERA 2025</v>
          </cell>
          <cell r="E1442">
            <v>4500355937</v>
          </cell>
          <cell r="F1442">
            <v>10</v>
          </cell>
          <cell r="G1442">
            <v>34865317617</v>
          </cell>
          <cell r="H1442">
            <v>508788</v>
          </cell>
          <cell r="I1442">
            <v>1001850866</v>
          </cell>
          <cell r="J1442" t="str">
            <v>Liberado</v>
          </cell>
          <cell r="K1442" t="str">
            <v>P25_ERA_G1_TV1_CP-109 PU PIPING</v>
          </cell>
          <cell r="L1442" t="str">
            <v>S1_08_4500355937</v>
          </cell>
          <cell r="M1442">
            <v>1977212</v>
          </cell>
          <cell r="N1442" t="str">
            <v>CLP</v>
          </cell>
          <cell r="O1442">
            <v>73813</v>
          </cell>
          <cell r="P1442" t="str">
            <v>Compensado</v>
          </cell>
          <cell r="Q1442">
            <v>6004062</v>
          </cell>
          <cell r="R1442" t="str">
            <v>de 4" a 6" de diámetro</v>
          </cell>
          <cell r="S1442">
            <v>1.96</v>
          </cell>
          <cell r="T1442" t="str">
            <v>ML</v>
          </cell>
          <cell r="U1442">
            <v>41506</v>
          </cell>
          <cell r="V1442" t="str">
            <v>CLP</v>
          </cell>
          <cell r="W1442">
            <v>81352</v>
          </cell>
          <cell r="X1442" t="str">
            <v>CLP</v>
          </cell>
          <cell r="Y1442">
            <v>50115178</v>
          </cell>
          <cell r="Z1442">
            <v>86.43</v>
          </cell>
        </row>
        <row r="1443">
          <cell r="A1443">
            <v>4600035317</v>
          </cell>
          <cell r="B1443" t="str">
            <v>FERROSTAAL CHILE S.A.C.</v>
          </cell>
          <cell r="C1443">
            <v>34865826405</v>
          </cell>
          <cell r="D1443" t="str">
            <v>Servicio Civil Mecánico PARO ERA 2025</v>
          </cell>
          <cell r="E1443">
            <v>4500355937</v>
          </cell>
          <cell r="F1443">
            <v>10</v>
          </cell>
          <cell r="G1443">
            <v>34865317617</v>
          </cell>
          <cell r="H1443">
            <v>508788</v>
          </cell>
          <cell r="I1443">
            <v>1001850866</v>
          </cell>
          <cell r="J1443" t="str">
            <v>Liberado</v>
          </cell>
          <cell r="K1443" t="str">
            <v>P25_ERA_G1_TV1_CP-109 PU PIPING</v>
          </cell>
          <cell r="L1443" t="str">
            <v>S1_08_4500355937</v>
          </cell>
          <cell r="M1443">
            <v>1977212</v>
          </cell>
          <cell r="N1443" t="str">
            <v>CLP</v>
          </cell>
          <cell r="O1443">
            <v>73813</v>
          </cell>
          <cell r="P1443" t="str">
            <v>Compensado</v>
          </cell>
          <cell r="Q1443">
            <v>6004062</v>
          </cell>
          <cell r="R1443" t="str">
            <v>de 4" a 6" de diámetro</v>
          </cell>
          <cell r="S1443">
            <v>1.96</v>
          </cell>
          <cell r="T1443" t="str">
            <v>ML</v>
          </cell>
          <cell r="U1443">
            <v>79420</v>
          </cell>
          <cell r="V1443" t="str">
            <v>CLP</v>
          </cell>
          <cell r="W1443">
            <v>155663</v>
          </cell>
          <cell r="X1443" t="str">
            <v>CLP</v>
          </cell>
          <cell r="Y1443">
            <v>50115178</v>
          </cell>
          <cell r="Z1443">
            <v>165.39</v>
          </cell>
        </row>
        <row r="1444">
          <cell r="A1444">
            <v>4600035317</v>
          </cell>
          <cell r="B1444" t="str">
            <v>FERROSTAAL CHILE S.A.C.</v>
          </cell>
          <cell r="C1444">
            <v>34865826405</v>
          </cell>
          <cell r="D1444" t="str">
            <v>Servicio Civil Mecánico PARO ERA 2025</v>
          </cell>
          <cell r="E1444">
            <v>4500355937</v>
          </cell>
          <cell r="F1444">
            <v>10</v>
          </cell>
          <cell r="G1444">
            <v>34865317617</v>
          </cell>
          <cell r="H1444">
            <v>508788</v>
          </cell>
          <cell r="I1444">
            <v>1001850868</v>
          </cell>
          <cell r="J1444" t="str">
            <v>Liberado</v>
          </cell>
          <cell r="K1444" t="str">
            <v>P25_ERA_G1_TV1_CP-110 PU PIPING</v>
          </cell>
          <cell r="L1444" t="str">
            <v>S3_08_4500355937</v>
          </cell>
          <cell r="M1444">
            <v>688470</v>
          </cell>
          <cell r="N1444" t="str">
            <v>CLP</v>
          </cell>
          <cell r="O1444">
            <v>73845</v>
          </cell>
          <cell r="P1444" t="str">
            <v>Compensado</v>
          </cell>
          <cell r="Q1444">
            <v>6004012</v>
          </cell>
          <cell r="R1444" t="str">
            <v>de 1/2" a 2" Acero al carbono</v>
          </cell>
          <cell r="S1444">
            <v>2</v>
          </cell>
          <cell r="T1444" t="str">
            <v>C/U</v>
          </cell>
          <cell r="U1444">
            <v>229971</v>
          </cell>
          <cell r="V1444" t="str">
            <v>CLP</v>
          </cell>
          <cell r="W1444">
            <v>459942</v>
          </cell>
          <cell r="X1444" t="str">
            <v>CLP</v>
          </cell>
          <cell r="Y1444">
            <v>50115180</v>
          </cell>
          <cell r="Z1444">
            <v>488.68</v>
          </cell>
        </row>
        <row r="1445">
          <cell r="A1445">
            <v>4600035317</v>
          </cell>
          <cell r="B1445" t="str">
            <v>FERROSTAAL CHILE S.A.C.</v>
          </cell>
          <cell r="C1445">
            <v>34865826405</v>
          </cell>
          <cell r="D1445" t="str">
            <v>Servicio Civil Mecánico PARO ERA 2025</v>
          </cell>
          <cell r="E1445">
            <v>4500355937</v>
          </cell>
          <cell r="F1445">
            <v>10</v>
          </cell>
          <cell r="G1445">
            <v>34865317617</v>
          </cell>
          <cell r="H1445">
            <v>508788</v>
          </cell>
          <cell r="I1445">
            <v>1001850868</v>
          </cell>
          <cell r="J1445" t="str">
            <v>Liberado</v>
          </cell>
          <cell r="K1445" t="str">
            <v>P25_ERA_G1_TV1_CP-110 PU PIPING</v>
          </cell>
          <cell r="L1445" t="str">
            <v>S3_08_4500355937</v>
          </cell>
          <cell r="M1445">
            <v>688470</v>
          </cell>
          <cell r="N1445" t="str">
            <v>CLP</v>
          </cell>
          <cell r="O1445">
            <v>73845</v>
          </cell>
          <cell r="P1445" t="str">
            <v>Compensado</v>
          </cell>
          <cell r="Q1445">
            <v>6018816</v>
          </cell>
          <cell r="R1445" t="str">
            <v>UN SW CARB STEEL CAÑ DE 1/2" A 1.1/2"</v>
          </cell>
          <cell r="S1445">
            <v>4</v>
          </cell>
          <cell r="T1445" t="str">
            <v>C/U</v>
          </cell>
          <cell r="U1445">
            <v>57132</v>
          </cell>
          <cell r="V1445" t="str">
            <v>CLP</v>
          </cell>
          <cell r="W1445">
            <v>228528</v>
          </cell>
          <cell r="X1445" t="str">
            <v>CLP</v>
          </cell>
          <cell r="Y1445">
            <v>50115180</v>
          </cell>
          <cell r="Z1445">
            <v>242.8</v>
          </cell>
        </row>
        <row r="1446">
          <cell r="A1446">
            <v>4600035317</v>
          </cell>
          <cell r="B1446" t="str">
            <v>FERROSTAAL CHILE S.A.C.</v>
          </cell>
          <cell r="C1446">
            <v>34865826405</v>
          </cell>
          <cell r="D1446" t="str">
            <v>Servicio Civil Mecánico PARO ERA 2025</v>
          </cell>
          <cell r="E1446">
            <v>4500355937</v>
          </cell>
          <cell r="F1446">
            <v>10</v>
          </cell>
          <cell r="G1446">
            <v>34865317617</v>
          </cell>
          <cell r="H1446">
            <v>508788</v>
          </cell>
          <cell r="I1446">
            <v>1001850870</v>
          </cell>
          <cell r="J1446" t="str">
            <v>Liberado</v>
          </cell>
          <cell r="K1446" t="str">
            <v>P25_ERA_G1_BEN_CP-111 PU PIPING</v>
          </cell>
          <cell r="L1446" t="str">
            <v>S1_08_4500355937</v>
          </cell>
          <cell r="M1446">
            <v>1491204</v>
          </cell>
          <cell r="N1446" t="str">
            <v>CLP</v>
          </cell>
          <cell r="O1446">
            <v>73813</v>
          </cell>
          <cell r="P1446" t="str">
            <v>Compensado</v>
          </cell>
          <cell r="Q1446">
            <v>6004012</v>
          </cell>
          <cell r="R1446" t="str">
            <v>de 1/2" a 2" Acero al carbono</v>
          </cell>
          <cell r="S1446">
            <v>4</v>
          </cell>
          <cell r="T1446" t="str">
            <v>C/U</v>
          </cell>
          <cell r="U1446">
            <v>229971</v>
          </cell>
          <cell r="V1446" t="str">
            <v>CLP</v>
          </cell>
          <cell r="W1446">
            <v>919884</v>
          </cell>
          <cell r="X1446" t="str">
            <v>CLP</v>
          </cell>
          <cell r="Y1446">
            <v>50114953</v>
          </cell>
          <cell r="Z1446">
            <v>977.35</v>
          </cell>
        </row>
        <row r="1447">
          <cell r="A1447">
            <v>4600035317</v>
          </cell>
          <cell r="B1447" t="str">
            <v>FERROSTAAL CHILE S.A.C.</v>
          </cell>
          <cell r="C1447">
            <v>34865826405</v>
          </cell>
          <cell r="D1447" t="str">
            <v>Servicio Civil Mecánico PARO ERA 2025</v>
          </cell>
          <cell r="E1447">
            <v>4500355937</v>
          </cell>
          <cell r="F1447">
            <v>10</v>
          </cell>
          <cell r="G1447">
            <v>34865317617</v>
          </cell>
          <cell r="H1447">
            <v>508788</v>
          </cell>
          <cell r="I1447">
            <v>1001850870</v>
          </cell>
          <cell r="J1447" t="str">
            <v>Liberado</v>
          </cell>
          <cell r="K1447" t="str">
            <v>P25_ERA_G1_BEN_CP-111 PU PIPING</v>
          </cell>
          <cell r="L1447" t="str">
            <v>S1_08_4500355937</v>
          </cell>
          <cell r="M1447">
            <v>1491204</v>
          </cell>
          <cell r="N1447" t="str">
            <v>CLP</v>
          </cell>
          <cell r="O1447">
            <v>73813</v>
          </cell>
          <cell r="P1447" t="str">
            <v>Compensado</v>
          </cell>
          <cell r="Q1447">
            <v>6018816</v>
          </cell>
          <cell r="R1447" t="str">
            <v>UN SW CARB STEEL CAÑ DE 1/2" A 1.1/2"</v>
          </cell>
          <cell r="S1447">
            <v>10</v>
          </cell>
          <cell r="T1447" t="str">
            <v>C/U</v>
          </cell>
          <cell r="U1447">
            <v>57132</v>
          </cell>
          <cell r="V1447" t="str">
            <v>CLP</v>
          </cell>
          <cell r="W1447">
            <v>571320</v>
          </cell>
          <cell r="X1447" t="str">
            <v>CLP</v>
          </cell>
          <cell r="Y1447">
            <v>50114953</v>
          </cell>
          <cell r="Z1447">
            <v>607.01</v>
          </cell>
        </row>
        <row r="1448">
          <cell r="A1448">
            <v>4600035317</v>
          </cell>
          <cell r="B1448" t="str">
            <v>FERROSTAAL CHILE S.A.C.</v>
          </cell>
          <cell r="C1448">
            <v>34865826405</v>
          </cell>
          <cell r="D1448" t="str">
            <v>Servicio Civil Mecánico PARO ERA 2025</v>
          </cell>
          <cell r="E1448">
            <v>4500355937</v>
          </cell>
          <cell r="F1448">
            <v>10</v>
          </cell>
          <cell r="G1448">
            <v>34865317617</v>
          </cell>
          <cell r="H1448">
            <v>508788</v>
          </cell>
          <cell r="I1448">
            <v>1001850871</v>
          </cell>
          <cell r="J1448" t="str">
            <v>Liberado</v>
          </cell>
          <cell r="K1448" t="str">
            <v>P25_ERA_G1_BEN_CP-112 PU PIPING</v>
          </cell>
          <cell r="L1448" t="str">
            <v>S1_08_4500355937</v>
          </cell>
          <cell r="M1448">
            <v>1605468</v>
          </cell>
          <cell r="N1448" t="str">
            <v>CLP</v>
          </cell>
          <cell r="O1448">
            <v>73813</v>
          </cell>
          <cell r="P1448" t="str">
            <v>Compensado</v>
          </cell>
          <cell r="Q1448">
            <v>6004012</v>
          </cell>
          <cell r="R1448" t="str">
            <v>de 1/2" a 2" Acero al carbono</v>
          </cell>
          <cell r="S1448">
            <v>4</v>
          </cell>
          <cell r="T1448" t="str">
            <v>C/U</v>
          </cell>
          <cell r="U1448">
            <v>229971</v>
          </cell>
          <cell r="V1448" t="str">
            <v>CLP</v>
          </cell>
          <cell r="W1448">
            <v>919884</v>
          </cell>
          <cell r="X1448" t="str">
            <v>CLP</v>
          </cell>
          <cell r="Y1448">
            <v>50114955</v>
          </cell>
          <cell r="Z1448">
            <v>977.35</v>
          </cell>
        </row>
        <row r="1449">
          <cell r="A1449">
            <v>4600035317</v>
          </cell>
          <cell r="B1449" t="str">
            <v>FERROSTAAL CHILE S.A.C.</v>
          </cell>
          <cell r="C1449">
            <v>34865826405</v>
          </cell>
          <cell r="D1449" t="str">
            <v>Servicio Civil Mecánico PARO ERA 2025</v>
          </cell>
          <cell r="E1449">
            <v>4500355937</v>
          </cell>
          <cell r="F1449">
            <v>10</v>
          </cell>
          <cell r="G1449">
            <v>34865317617</v>
          </cell>
          <cell r="H1449">
            <v>508788</v>
          </cell>
          <cell r="I1449">
            <v>1001850871</v>
          </cell>
          <cell r="J1449" t="str">
            <v>Liberado</v>
          </cell>
          <cell r="K1449" t="str">
            <v>P25_ERA_G1_BEN_CP-112 PU PIPING</v>
          </cell>
          <cell r="L1449" t="str">
            <v>S1_08_4500355937</v>
          </cell>
          <cell r="M1449">
            <v>1605468</v>
          </cell>
          <cell r="N1449" t="str">
            <v>CLP</v>
          </cell>
          <cell r="O1449">
            <v>73813</v>
          </cell>
          <cell r="P1449" t="str">
            <v>Compensado</v>
          </cell>
          <cell r="Q1449">
            <v>6018816</v>
          </cell>
          <cell r="R1449" t="str">
            <v>UN SW CARB STEEL CAÑ DE 1/2" A 1.1/2"</v>
          </cell>
          <cell r="S1449">
            <v>12</v>
          </cell>
          <cell r="T1449" t="str">
            <v>C/U</v>
          </cell>
          <cell r="U1449">
            <v>57132</v>
          </cell>
          <cell r="V1449" t="str">
            <v>CLP</v>
          </cell>
          <cell r="W1449">
            <v>685584</v>
          </cell>
          <cell r="X1449" t="str">
            <v>CLP</v>
          </cell>
          <cell r="Y1449">
            <v>50114955</v>
          </cell>
          <cell r="Z1449">
            <v>728.41</v>
          </cell>
        </row>
        <row r="1450">
          <cell r="A1450">
            <v>4600035317</v>
          </cell>
          <cell r="B1450" t="str">
            <v>FERROSTAAL CHILE S.A.C.</v>
          </cell>
          <cell r="C1450">
            <v>34865826405</v>
          </cell>
          <cell r="D1450" t="str">
            <v>Servicio Civil Mecánico PARO ERA 2025</v>
          </cell>
          <cell r="E1450">
            <v>4500355937</v>
          </cell>
          <cell r="F1450">
            <v>10</v>
          </cell>
          <cell r="G1450">
            <v>34865317617</v>
          </cell>
          <cell r="H1450">
            <v>508788</v>
          </cell>
          <cell r="I1450">
            <v>1001850872</v>
          </cell>
          <cell r="J1450" t="str">
            <v>Liberado</v>
          </cell>
          <cell r="K1450" t="str">
            <v>P25_ERA_G1_BEN_CP-113 PU PIPING</v>
          </cell>
          <cell r="L1450" t="str">
            <v>S1_08_4500355937</v>
          </cell>
          <cell r="M1450">
            <v>457056</v>
          </cell>
          <cell r="N1450" t="str">
            <v>CLP</v>
          </cell>
          <cell r="O1450">
            <v>73813</v>
          </cell>
          <cell r="P1450" t="str">
            <v>Compensado</v>
          </cell>
          <cell r="Q1450">
            <v>6018816</v>
          </cell>
          <cell r="R1450" t="str">
            <v>UN SW CARB STEEL CAÑ DE 1/2" A 1.1/2"</v>
          </cell>
          <cell r="S1450">
            <v>8</v>
          </cell>
          <cell r="T1450" t="str">
            <v>C/U</v>
          </cell>
          <cell r="U1450">
            <v>57132</v>
          </cell>
          <cell r="V1450" t="str">
            <v>CLP</v>
          </cell>
          <cell r="W1450">
            <v>457056</v>
          </cell>
          <cell r="X1450" t="str">
            <v>CLP</v>
          </cell>
          <cell r="Y1450">
            <v>50115641</v>
          </cell>
          <cell r="Z1450">
            <v>485.61</v>
          </cell>
        </row>
        <row r="1451">
          <cell r="A1451">
            <v>4600035317</v>
          </cell>
          <cell r="B1451" t="str">
            <v>FERROSTAAL CHILE S.A.C.</v>
          </cell>
          <cell r="C1451">
            <v>34865826405</v>
          </cell>
          <cell r="D1451" t="str">
            <v>Servicio Civil Mecánico PARO ERA 2025</v>
          </cell>
          <cell r="E1451">
            <v>4500355937</v>
          </cell>
          <cell r="F1451">
            <v>10</v>
          </cell>
          <cell r="G1451">
            <v>34865317617</v>
          </cell>
          <cell r="H1451">
            <v>508788</v>
          </cell>
          <cell r="I1451">
            <v>1001850873</v>
          </cell>
          <cell r="J1451" t="str">
            <v>Liberado</v>
          </cell>
          <cell r="K1451" t="str">
            <v>P25_ERA_G1_TV1_CP-114 PU PIPING</v>
          </cell>
          <cell r="L1451" t="str">
            <v>S3_08_4500355937</v>
          </cell>
          <cell r="M1451">
            <v>171396</v>
          </cell>
          <cell r="N1451" t="str">
            <v>CLP</v>
          </cell>
          <cell r="O1451">
            <v>73845</v>
          </cell>
          <cell r="P1451" t="str">
            <v>Compensado</v>
          </cell>
          <cell r="Q1451">
            <v>6018816</v>
          </cell>
          <cell r="R1451" t="str">
            <v>UN SW CARB STEEL CAÑ DE 1/2" A 1.1/2"</v>
          </cell>
          <cell r="S1451">
            <v>3</v>
          </cell>
          <cell r="T1451" t="str">
            <v>C/U</v>
          </cell>
          <cell r="U1451">
            <v>57132</v>
          </cell>
          <cell r="V1451" t="str">
            <v>CLP</v>
          </cell>
          <cell r="W1451">
            <v>171396</v>
          </cell>
          <cell r="X1451" t="str">
            <v>CLP</v>
          </cell>
          <cell r="Y1451">
            <v>50115642</v>
          </cell>
          <cell r="Z1451">
            <v>182.1</v>
          </cell>
        </row>
        <row r="1452">
          <cell r="A1452">
            <v>4600035317</v>
          </cell>
          <cell r="B1452" t="str">
            <v>FERROSTAAL CHILE S.A.C.</v>
          </cell>
          <cell r="C1452">
            <v>34865826405</v>
          </cell>
          <cell r="D1452" t="str">
            <v>Servicio Civil Mecánico PARO ERA 2025</v>
          </cell>
          <cell r="E1452">
            <v>4500355937</v>
          </cell>
          <cell r="F1452">
            <v>10</v>
          </cell>
          <cell r="G1452">
            <v>34865317617</v>
          </cell>
          <cell r="H1452">
            <v>508788</v>
          </cell>
          <cell r="I1452">
            <v>1001850874</v>
          </cell>
          <cell r="J1452" t="str">
            <v>Liberado</v>
          </cell>
          <cell r="K1452" t="str">
            <v>P25_ERA_G1_BEN_CP-115 PU PIPING</v>
          </cell>
          <cell r="L1452" t="str">
            <v>S1_08_4500355937</v>
          </cell>
          <cell r="M1452">
            <v>228528</v>
          </cell>
          <cell r="N1452" t="str">
            <v>CLP</v>
          </cell>
          <cell r="O1452">
            <v>73813</v>
          </cell>
          <cell r="P1452" t="str">
            <v>Compensado</v>
          </cell>
          <cell r="Q1452">
            <v>6018816</v>
          </cell>
          <cell r="R1452" t="str">
            <v>UN SW CARB STEEL CAÑ DE 1/2" A 1.1/2"</v>
          </cell>
          <cell r="S1452">
            <v>4</v>
          </cell>
          <cell r="T1452" t="str">
            <v>C/U</v>
          </cell>
          <cell r="U1452">
            <v>57132</v>
          </cell>
          <cell r="V1452" t="str">
            <v>CLP</v>
          </cell>
          <cell r="W1452">
            <v>228528</v>
          </cell>
          <cell r="X1452" t="str">
            <v>CLP</v>
          </cell>
          <cell r="Y1452">
            <v>50115643</v>
          </cell>
          <cell r="Z1452">
            <v>242.8</v>
          </cell>
        </row>
        <row r="1453">
          <cell r="A1453">
            <v>4600035317</v>
          </cell>
          <cell r="B1453" t="str">
            <v>FERROSTAAL CHILE S.A.C.</v>
          </cell>
          <cell r="C1453">
            <v>34865826405</v>
          </cell>
          <cell r="D1453" t="str">
            <v>Servicio Civil Mecánico PARO ERA 2025</v>
          </cell>
          <cell r="E1453">
            <v>4500355937</v>
          </cell>
          <cell r="F1453">
            <v>10</v>
          </cell>
          <cell r="G1453">
            <v>34865317617</v>
          </cell>
          <cell r="H1453">
            <v>508788</v>
          </cell>
          <cell r="I1453">
            <v>1001850875</v>
          </cell>
          <cell r="J1453" t="str">
            <v>Liberado</v>
          </cell>
          <cell r="K1453" t="str">
            <v>P25_ERA_G1_TV1_CP-116 PU PIPING</v>
          </cell>
          <cell r="L1453" t="str">
            <v>S3_08_4500355937</v>
          </cell>
          <cell r="M1453">
            <v>1346780</v>
          </cell>
          <cell r="N1453" t="str">
            <v>CLP</v>
          </cell>
          <cell r="O1453">
            <v>73845</v>
          </cell>
          <cell r="P1453" t="str">
            <v>Compensado</v>
          </cell>
          <cell r="Q1453">
            <v>6004023</v>
          </cell>
          <cell r="R1453" t="str">
            <v>cañería de 1/2" a 1" de diámetro</v>
          </cell>
          <cell r="S1453">
            <v>1</v>
          </cell>
          <cell r="T1453" t="str">
            <v>C/U</v>
          </cell>
          <cell r="U1453">
            <v>161328</v>
          </cell>
          <cell r="V1453" t="str">
            <v>CLP</v>
          </cell>
          <cell r="W1453">
            <v>161328</v>
          </cell>
          <cell r="X1453" t="str">
            <v>CLP</v>
          </cell>
          <cell r="Y1453">
            <v>50115699</v>
          </cell>
          <cell r="Z1453">
            <v>171.41</v>
          </cell>
        </row>
        <row r="1454">
          <cell r="A1454">
            <v>4600035317</v>
          </cell>
          <cell r="B1454" t="str">
            <v>FERROSTAAL CHILE S.A.C.</v>
          </cell>
          <cell r="C1454">
            <v>34865826405</v>
          </cell>
          <cell r="D1454" t="str">
            <v>Servicio Civil Mecánico PARO ERA 2025</v>
          </cell>
          <cell r="E1454">
            <v>4500355937</v>
          </cell>
          <cell r="F1454">
            <v>10</v>
          </cell>
          <cell r="G1454">
            <v>34865317617</v>
          </cell>
          <cell r="H1454">
            <v>508788</v>
          </cell>
          <cell r="I1454">
            <v>1001850875</v>
          </cell>
          <cell r="J1454" t="str">
            <v>Liberado</v>
          </cell>
          <cell r="K1454" t="str">
            <v>P25_ERA_G1_TV1_CP-116 PU PIPING</v>
          </cell>
          <cell r="L1454" t="str">
            <v>S3_08_4500355937</v>
          </cell>
          <cell r="M1454">
            <v>1346780</v>
          </cell>
          <cell r="N1454" t="str">
            <v>CLP</v>
          </cell>
          <cell r="O1454">
            <v>73845</v>
          </cell>
          <cell r="P1454" t="str">
            <v>Compensado</v>
          </cell>
          <cell r="Q1454">
            <v>6004024</v>
          </cell>
          <cell r="R1454" t="str">
            <v>cañería de 1.1/2" a 2.1/2" de diámetro</v>
          </cell>
          <cell r="S1454">
            <v>4</v>
          </cell>
          <cell r="T1454" t="str">
            <v>C/U</v>
          </cell>
          <cell r="U1454">
            <v>296363</v>
          </cell>
          <cell r="V1454" t="str">
            <v>CLP</v>
          </cell>
          <cell r="W1454">
            <v>1185452</v>
          </cell>
          <cell r="X1454" t="str">
            <v>CLP</v>
          </cell>
          <cell r="Y1454">
            <v>50115699</v>
          </cell>
          <cell r="Z1454">
            <v>1259.51</v>
          </cell>
        </row>
        <row r="1455">
          <cell r="A1455">
            <v>4600035317</v>
          </cell>
          <cell r="B1455" t="str">
            <v>FERROSTAAL CHILE S.A.C.</v>
          </cell>
          <cell r="C1455">
            <v>34865826405</v>
          </cell>
          <cell r="D1455" t="str">
            <v>Servicio Civil Mecánico PARO ERA 2025</v>
          </cell>
          <cell r="E1455">
            <v>4500355937</v>
          </cell>
          <cell r="F1455">
            <v>10</v>
          </cell>
          <cell r="G1455">
            <v>34865317617</v>
          </cell>
          <cell r="H1455">
            <v>508788</v>
          </cell>
          <cell r="I1455">
            <v>1001850877</v>
          </cell>
          <cell r="J1455" t="str">
            <v>Liberado</v>
          </cell>
          <cell r="K1455" t="str">
            <v>P25_ERA_G1_BEN_CP-117 PU PIPING</v>
          </cell>
          <cell r="L1455" t="str">
            <v>S1_08_4500355937</v>
          </cell>
          <cell r="M1455">
            <v>6284520</v>
          </cell>
          <cell r="N1455" t="str">
            <v>CLP</v>
          </cell>
          <cell r="O1455">
            <v>73813</v>
          </cell>
          <cell r="P1455" t="str">
            <v>Compensado</v>
          </cell>
          <cell r="Q1455">
            <v>6018816</v>
          </cell>
          <cell r="R1455" t="str">
            <v>UN SW CARB STEEL CAÑ DE 1/2" A 1.1/2"</v>
          </cell>
          <cell r="S1455">
            <v>110</v>
          </cell>
          <cell r="T1455" t="str">
            <v>C/U</v>
          </cell>
          <cell r="U1455">
            <v>57132</v>
          </cell>
          <cell r="V1455" t="str">
            <v>CLP</v>
          </cell>
          <cell r="W1455">
            <v>6284520</v>
          </cell>
          <cell r="X1455" t="str">
            <v>CLP</v>
          </cell>
          <cell r="Y1455">
            <v>50118066</v>
          </cell>
          <cell r="Z1455">
            <v>6677.14</v>
          </cell>
        </row>
        <row r="1456">
          <cell r="A1456">
            <v>4600035317</v>
          </cell>
          <cell r="B1456" t="str">
            <v>FERROSTAAL CHILE S.A.C.</v>
          </cell>
          <cell r="C1456">
            <v>34865826405</v>
          </cell>
          <cell r="D1456" t="str">
            <v>Servicio Civil Mecánico PARO ERA 2025</v>
          </cell>
          <cell r="E1456">
            <v>4500355937</v>
          </cell>
          <cell r="F1456">
            <v>10</v>
          </cell>
          <cell r="G1456">
            <v>34865317617</v>
          </cell>
          <cell r="H1456">
            <v>508788</v>
          </cell>
          <cell r="I1456">
            <v>1001850878</v>
          </cell>
          <cell r="J1456" t="str">
            <v>Liberado</v>
          </cell>
          <cell r="K1456" t="str">
            <v>P25_ERA_G1_BEN_CP-118 PU PIPING</v>
          </cell>
          <cell r="L1456" t="str">
            <v>S1_08_4500355937</v>
          </cell>
          <cell r="M1456">
            <v>5141880</v>
          </cell>
          <cell r="N1456" t="str">
            <v>CLP</v>
          </cell>
          <cell r="O1456">
            <v>73813</v>
          </cell>
          <cell r="P1456" t="str">
            <v>Compensado</v>
          </cell>
          <cell r="Q1456">
            <v>6018816</v>
          </cell>
          <cell r="R1456" t="str">
            <v>UN SW CARB STEEL CAÑ DE 1/2" A 1.1/2"</v>
          </cell>
          <cell r="S1456">
            <v>90</v>
          </cell>
          <cell r="T1456" t="str">
            <v>C/U</v>
          </cell>
          <cell r="U1456">
            <v>57132</v>
          </cell>
          <cell r="V1456" t="str">
            <v>CLP</v>
          </cell>
          <cell r="W1456">
            <v>5141880</v>
          </cell>
          <cell r="X1456" t="str">
            <v>CLP</v>
          </cell>
          <cell r="Y1456">
            <v>50118066</v>
          </cell>
          <cell r="Z1456">
            <v>5463.11</v>
          </cell>
        </row>
        <row r="1457">
          <cell r="A1457">
            <v>4600035317</v>
          </cell>
          <cell r="B1457" t="str">
            <v>FERROSTAAL CHILE S.A.C.</v>
          </cell>
          <cell r="C1457">
            <v>34865826405</v>
          </cell>
          <cell r="D1457" t="str">
            <v>Servicio Civil Mecánico PARO ERA 2025</v>
          </cell>
          <cell r="E1457">
            <v>4500355937</v>
          </cell>
          <cell r="F1457">
            <v>10</v>
          </cell>
          <cell r="G1457">
            <v>34865317617</v>
          </cell>
          <cell r="H1457">
            <v>508788</v>
          </cell>
          <cell r="I1457">
            <v>1001850879</v>
          </cell>
          <cell r="J1457" t="str">
            <v>Liberado</v>
          </cell>
          <cell r="K1457" t="str">
            <v>P25_ERA_G2_URA3_B-3503 PU MECANICO</v>
          </cell>
          <cell r="L1457" t="str">
            <v>S3_09_4500355937</v>
          </cell>
          <cell r="M1457">
            <v>11063233</v>
          </cell>
          <cell r="N1457" t="str">
            <v>CLP</v>
          </cell>
          <cell r="O1457">
            <v>73923</v>
          </cell>
          <cell r="P1457" t="str">
            <v>Compensado</v>
          </cell>
          <cell r="Q1457">
            <v>6018828</v>
          </cell>
          <cell r="R1457" t="str">
            <v>DESMONT Y MONT DE ESTRUCTURA EXISTENTE.</v>
          </cell>
          <cell r="S1457">
            <v>115.58</v>
          </cell>
          <cell r="T1457" t="str">
            <v>KG</v>
          </cell>
          <cell r="U1457">
            <v>4223</v>
          </cell>
          <cell r="V1457" t="str">
            <v>CLP</v>
          </cell>
          <cell r="W1457">
            <v>488094</v>
          </cell>
          <cell r="X1457" t="str">
            <v>CLP</v>
          </cell>
          <cell r="Y1457">
            <v>50111636</v>
          </cell>
          <cell r="Z1457">
            <v>518.59</v>
          </cell>
        </row>
        <row r="1458">
          <cell r="A1458">
            <v>4600035317</v>
          </cell>
          <cell r="B1458" t="str">
            <v>FERROSTAAL CHILE S.A.C.</v>
          </cell>
          <cell r="C1458">
            <v>34865826405</v>
          </cell>
          <cell r="D1458" t="str">
            <v>Servicio Civil Mecánico PARO ERA 2025</v>
          </cell>
          <cell r="E1458">
            <v>4500355937</v>
          </cell>
          <cell r="F1458">
            <v>10</v>
          </cell>
          <cell r="G1458">
            <v>34865317617</v>
          </cell>
          <cell r="H1458">
            <v>508788</v>
          </cell>
          <cell r="I1458">
            <v>1001850879</v>
          </cell>
          <cell r="J1458" t="str">
            <v>Liberado</v>
          </cell>
          <cell r="K1458" t="str">
            <v>P25_ERA_G2_URA3_B-3503 PU MECANICO</v>
          </cell>
          <cell r="L1458" t="str">
            <v>S3_09_4500355937</v>
          </cell>
          <cell r="M1458">
            <v>11063233</v>
          </cell>
          <cell r="N1458" t="str">
            <v>CLP</v>
          </cell>
          <cell r="O1458">
            <v>73923</v>
          </cell>
          <cell r="P1458" t="str">
            <v>Compensado</v>
          </cell>
          <cell r="Q1458">
            <v>6019966</v>
          </cell>
          <cell r="R1458" t="str">
            <v>INST PLANCH REF CA STEEL &lt;= 12MM ESPESOR</v>
          </cell>
          <cell r="S1458">
            <v>0.89</v>
          </cell>
          <cell r="T1458" t="str">
            <v>M2</v>
          </cell>
          <cell r="U1458">
            <v>993814</v>
          </cell>
          <cell r="V1458" t="str">
            <v>CLP</v>
          </cell>
          <cell r="W1458">
            <v>884494</v>
          </cell>
          <cell r="X1458" t="str">
            <v>CLP</v>
          </cell>
          <cell r="Y1458">
            <v>50111636</v>
          </cell>
          <cell r="Z1458">
            <v>939.75</v>
          </cell>
        </row>
        <row r="1459">
          <cell r="A1459">
            <v>4600035317</v>
          </cell>
          <cell r="B1459" t="str">
            <v>FERROSTAAL CHILE S.A.C.</v>
          </cell>
          <cell r="C1459">
            <v>34865826405</v>
          </cell>
          <cell r="D1459" t="str">
            <v>Servicio Civil Mecánico PARO ERA 2025</v>
          </cell>
          <cell r="E1459">
            <v>4500355937</v>
          </cell>
          <cell r="F1459">
            <v>10</v>
          </cell>
          <cell r="G1459">
            <v>34865317617</v>
          </cell>
          <cell r="H1459">
            <v>508788</v>
          </cell>
          <cell r="I1459">
            <v>1001850879</v>
          </cell>
          <cell r="J1459" t="str">
            <v>Liberado</v>
          </cell>
          <cell r="K1459" t="str">
            <v>P25_ERA_G2_URA3_B-3503 PU MECANICO</v>
          </cell>
          <cell r="L1459" t="str">
            <v>S3_09_4500355937</v>
          </cell>
          <cell r="M1459">
            <v>11063233</v>
          </cell>
          <cell r="N1459" t="str">
            <v>CLP</v>
          </cell>
          <cell r="O1459">
            <v>73923</v>
          </cell>
          <cell r="P1459" t="str">
            <v>Compensado</v>
          </cell>
          <cell r="Q1459">
            <v>6004070</v>
          </cell>
          <cell r="R1459" t="str">
            <v>Instalación de pisos de andamios</v>
          </cell>
          <cell r="S1459">
            <v>5.7</v>
          </cell>
          <cell r="T1459" t="str">
            <v>C/U</v>
          </cell>
          <cell r="U1459">
            <v>201161</v>
          </cell>
          <cell r="V1459" t="str">
            <v>CLP</v>
          </cell>
          <cell r="W1459">
            <v>1146618</v>
          </cell>
          <cell r="X1459" t="str">
            <v>CLP</v>
          </cell>
          <cell r="Y1459">
            <v>50111636</v>
          </cell>
          <cell r="Z1459">
            <v>1218.25</v>
          </cell>
        </row>
        <row r="1460">
          <cell r="A1460">
            <v>4600035317</v>
          </cell>
          <cell r="B1460" t="str">
            <v>FERROSTAAL CHILE S.A.C.</v>
          </cell>
          <cell r="C1460">
            <v>34865826405</v>
          </cell>
          <cell r="D1460" t="str">
            <v>Servicio Civil Mecánico PARO ERA 2025</v>
          </cell>
          <cell r="E1460">
            <v>4500355937</v>
          </cell>
          <cell r="F1460">
            <v>10</v>
          </cell>
          <cell r="G1460">
            <v>34865317617</v>
          </cell>
          <cell r="H1460">
            <v>508788</v>
          </cell>
          <cell r="I1460">
            <v>1001850879</v>
          </cell>
          <cell r="J1460" t="str">
            <v>Liberado</v>
          </cell>
          <cell r="K1460" t="str">
            <v>P25_ERA_G2_URA3_B-3503 PU MECANICO</v>
          </cell>
          <cell r="L1460" t="str">
            <v>S3_09_4500355937</v>
          </cell>
          <cell r="M1460">
            <v>11063233</v>
          </cell>
          <cell r="N1460" t="str">
            <v>CLP</v>
          </cell>
          <cell r="O1460">
            <v>73923</v>
          </cell>
          <cell r="P1460" t="str">
            <v>Compensado</v>
          </cell>
          <cell r="Q1460">
            <v>6019910</v>
          </cell>
          <cell r="R1460" t="str">
            <v>DEMOL E INST MAMPOS LADRILLOS INT EQ.</v>
          </cell>
          <cell r="S1460">
            <v>0.155</v>
          </cell>
          <cell r="T1460" t="str">
            <v>M3</v>
          </cell>
          <cell r="U1460">
            <v>2528840</v>
          </cell>
          <cell r="V1460" t="str">
            <v>CLP</v>
          </cell>
          <cell r="W1460">
            <v>391970</v>
          </cell>
          <cell r="X1460" t="str">
            <v>CLP</v>
          </cell>
          <cell r="Y1460">
            <v>50111636</v>
          </cell>
          <cell r="Z1460">
            <v>416.46</v>
          </cell>
        </row>
        <row r="1461">
          <cell r="A1461">
            <v>4600035317</v>
          </cell>
          <cell r="B1461" t="str">
            <v>FERROSTAAL CHILE S.A.C.</v>
          </cell>
          <cell r="C1461">
            <v>34865826405</v>
          </cell>
          <cell r="D1461" t="str">
            <v>Servicio Civil Mecánico PARO ERA 2025</v>
          </cell>
          <cell r="E1461">
            <v>4500355937</v>
          </cell>
          <cell r="F1461">
            <v>10</v>
          </cell>
          <cell r="G1461">
            <v>34865317617</v>
          </cell>
          <cell r="H1461">
            <v>508788</v>
          </cell>
          <cell r="I1461">
            <v>1001850879</v>
          </cell>
          <cell r="J1461" t="str">
            <v>Liberado</v>
          </cell>
          <cell r="K1461" t="str">
            <v>P25_ERA_G2_URA3_B-3503 PU MECANICO</v>
          </cell>
          <cell r="L1461" t="str">
            <v>S3_09_4500355937</v>
          </cell>
          <cell r="M1461">
            <v>11063233</v>
          </cell>
          <cell r="N1461" t="str">
            <v>CLP</v>
          </cell>
          <cell r="O1461">
            <v>73923</v>
          </cell>
          <cell r="P1461" t="str">
            <v>Compensado</v>
          </cell>
          <cell r="Q1461">
            <v>6019908</v>
          </cell>
          <cell r="R1461" t="str">
            <v>DEMOL E INST CONCR REFR AIS ANTIÁC VACIA</v>
          </cell>
          <cell r="S1461">
            <v>1.7729999999999999</v>
          </cell>
          <cell r="T1461" t="str">
            <v>M3</v>
          </cell>
          <cell r="U1461">
            <v>4597889</v>
          </cell>
          <cell r="V1461" t="str">
            <v>CLP</v>
          </cell>
          <cell r="W1461">
            <v>8152057</v>
          </cell>
          <cell r="X1461" t="str">
            <v>CLP</v>
          </cell>
          <cell r="Y1461">
            <v>50111636</v>
          </cell>
          <cell r="Z1461">
            <v>8661.34</v>
          </cell>
        </row>
        <row r="1462">
          <cell r="A1462">
            <v>4600035317</v>
          </cell>
          <cell r="B1462" t="str">
            <v>FERROSTAAL CHILE S.A.C.</v>
          </cell>
          <cell r="C1462">
            <v>34865826405</v>
          </cell>
          <cell r="D1462" t="str">
            <v>Servicio Civil Mecánico PARO ERA 2025</v>
          </cell>
          <cell r="E1462">
            <v>4500355937</v>
          </cell>
          <cell r="F1462">
            <v>10</v>
          </cell>
          <cell r="G1462">
            <v>34865317617</v>
          </cell>
          <cell r="H1462">
            <v>508788</v>
          </cell>
          <cell r="I1462">
            <v>1001850881</v>
          </cell>
          <cell r="J1462" t="str">
            <v>Liberado</v>
          </cell>
          <cell r="K1462" t="str">
            <v>P25_ERA_G2_HDT_C-1802A PU MECANICO</v>
          </cell>
          <cell r="L1462" t="str">
            <v>S1_07_4500355937</v>
          </cell>
          <cell r="M1462">
            <v>1608859</v>
          </cell>
          <cell r="N1462" t="str">
            <v>CLP</v>
          </cell>
          <cell r="O1462">
            <v>73685</v>
          </cell>
          <cell r="P1462" t="str">
            <v>Compensado</v>
          </cell>
          <cell r="Q1462">
            <v>6004069</v>
          </cell>
          <cell r="R1462" t="str">
            <v>lana mineral o manteas térmicas</v>
          </cell>
          <cell r="S1462">
            <v>8.8190000000000008</v>
          </cell>
          <cell r="T1462" t="str">
            <v>M2</v>
          </cell>
          <cell r="U1462">
            <v>182431</v>
          </cell>
          <cell r="V1462" t="str">
            <v>CLP</v>
          </cell>
          <cell r="W1462">
            <v>1608859</v>
          </cell>
          <cell r="X1462" t="str">
            <v>CLP</v>
          </cell>
          <cell r="Y1462">
            <v>50107014</v>
          </cell>
          <cell r="Z1462">
            <v>1709.37</v>
          </cell>
        </row>
        <row r="1463">
          <cell r="A1463">
            <v>4600035317</v>
          </cell>
          <cell r="B1463" t="str">
            <v>FERROSTAAL CHILE S.A.C.</v>
          </cell>
          <cell r="C1463">
            <v>34865826405</v>
          </cell>
          <cell r="D1463" t="str">
            <v>Servicio Civil Mecánico PARO ERA 2025</v>
          </cell>
          <cell r="E1463">
            <v>4500355937</v>
          </cell>
          <cell r="F1463">
            <v>10</v>
          </cell>
          <cell r="G1463">
            <v>34865317617</v>
          </cell>
          <cell r="H1463">
            <v>508788</v>
          </cell>
          <cell r="I1463">
            <v>1001850882</v>
          </cell>
          <cell r="J1463" t="str">
            <v>Liberado</v>
          </cell>
          <cell r="K1463" t="str">
            <v>P25_ERA_G2_HDT_C-1802B PU MECANICO</v>
          </cell>
          <cell r="L1463" t="str">
            <v>S1_07_4500355937</v>
          </cell>
          <cell r="M1463">
            <v>1615062</v>
          </cell>
          <cell r="N1463" t="str">
            <v>CLP</v>
          </cell>
          <cell r="O1463">
            <v>73685</v>
          </cell>
          <cell r="P1463" t="str">
            <v>Compensado</v>
          </cell>
          <cell r="Q1463">
            <v>6004069</v>
          </cell>
          <cell r="R1463" t="str">
            <v>lana mineral o manteas térmicas</v>
          </cell>
          <cell r="S1463">
            <v>8.8529999999999998</v>
          </cell>
          <cell r="T1463" t="str">
            <v>M2</v>
          </cell>
          <cell r="U1463">
            <v>182431</v>
          </cell>
          <cell r="V1463" t="str">
            <v>CLP</v>
          </cell>
          <cell r="W1463">
            <v>1615062</v>
          </cell>
          <cell r="X1463" t="str">
            <v>CLP</v>
          </cell>
          <cell r="Y1463">
            <v>50107015</v>
          </cell>
          <cell r="Z1463">
            <v>1715.96</v>
          </cell>
        </row>
        <row r="1464">
          <cell r="A1464">
            <v>4600035317</v>
          </cell>
          <cell r="B1464" t="str">
            <v>FERROSTAAL CHILE S.A.C.</v>
          </cell>
          <cell r="C1464">
            <v>34865826405</v>
          </cell>
          <cell r="D1464" t="str">
            <v>Servicio Civil Mecánico PARO ERA 2025</v>
          </cell>
          <cell r="E1464">
            <v>4500355937</v>
          </cell>
          <cell r="F1464">
            <v>10</v>
          </cell>
          <cell r="G1464">
            <v>34865317617</v>
          </cell>
          <cell r="H1464">
            <v>508788</v>
          </cell>
          <cell r="I1464">
            <v>1001850883</v>
          </cell>
          <cell r="J1464" t="str">
            <v>Liberado</v>
          </cell>
          <cell r="K1464" t="str">
            <v>P25_ERA_G2_HDT_C-1802C PU MECANICO</v>
          </cell>
          <cell r="L1464" t="str">
            <v>S3_09_4500355937</v>
          </cell>
          <cell r="M1464">
            <v>6361278</v>
          </cell>
          <cell r="N1464" t="str">
            <v>CLP</v>
          </cell>
          <cell r="O1464">
            <v>73923</v>
          </cell>
          <cell r="P1464" t="str">
            <v>Compensado</v>
          </cell>
          <cell r="Q1464">
            <v>6004069</v>
          </cell>
          <cell r="R1464" t="str">
            <v>lana mineral o manteas térmicas</v>
          </cell>
          <cell r="S1464">
            <v>27.817</v>
          </cell>
          <cell r="T1464" t="str">
            <v>M2</v>
          </cell>
          <cell r="U1464">
            <v>182431</v>
          </cell>
          <cell r="V1464" t="str">
            <v>CLP</v>
          </cell>
          <cell r="W1464">
            <v>5074683</v>
          </cell>
          <cell r="X1464" t="str">
            <v>CLP</v>
          </cell>
          <cell r="Y1464">
            <v>50107016</v>
          </cell>
          <cell r="Z1464">
            <v>5391.72</v>
          </cell>
        </row>
        <row r="1465">
          <cell r="A1465">
            <v>4600035317</v>
          </cell>
          <cell r="B1465" t="str">
            <v>FERROSTAAL CHILE S.A.C.</v>
          </cell>
          <cell r="C1465">
            <v>34865826405</v>
          </cell>
          <cell r="D1465" t="str">
            <v>Servicio Civil Mecánico PARO ERA 2025</v>
          </cell>
          <cell r="E1465">
            <v>4500355937</v>
          </cell>
          <cell r="F1465">
            <v>10</v>
          </cell>
          <cell r="G1465">
            <v>34865317617</v>
          </cell>
          <cell r="H1465">
            <v>508788</v>
          </cell>
          <cell r="I1465">
            <v>1001850883</v>
          </cell>
          <cell r="J1465" t="str">
            <v>Liberado</v>
          </cell>
          <cell r="K1465" t="str">
            <v>P25_ERA_G2_HDT_C-1802C PU MECANICO</v>
          </cell>
          <cell r="L1465" t="str">
            <v>S3_09_4500355937</v>
          </cell>
          <cell r="M1465">
            <v>6361278</v>
          </cell>
          <cell r="N1465" t="str">
            <v>CLP</v>
          </cell>
          <cell r="O1465">
            <v>73923</v>
          </cell>
          <cell r="P1465" t="str">
            <v>Compensado</v>
          </cell>
          <cell r="Q1465">
            <v>29013</v>
          </cell>
          <cell r="R1465" t="str">
            <v>Aceros inox. 304, 310, 316</v>
          </cell>
          <cell r="S1465">
            <v>0.59</v>
          </cell>
          <cell r="T1465" t="str">
            <v>IN2</v>
          </cell>
          <cell r="U1465">
            <v>111098</v>
          </cell>
          <cell r="V1465" t="str">
            <v>CLP</v>
          </cell>
          <cell r="W1465">
            <v>65548</v>
          </cell>
          <cell r="X1465" t="str">
            <v>CLP</v>
          </cell>
          <cell r="Y1465">
            <v>50107016</v>
          </cell>
          <cell r="Z1465">
            <v>69.64</v>
          </cell>
        </row>
        <row r="1466">
          <cell r="A1466">
            <v>4600035317</v>
          </cell>
          <cell r="B1466" t="str">
            <v>FERROSTAAL CHILE S.A.C.</v>
          </cell>
          <cell r="C1466">
            <v>34865826405</v>
          </cell>
          <cell r="D1466" t="str">
            <v>Servicio Civil Mecánico PARO ERA 2025</v>
          </cell>
          <cell r="E1466">
            <v>4500355937</v>
          </cell>
          <cell r="F1466">
            <v>10</v>
          </cell>
          <cell r="G1466">
            <v>34865317617</v>
          </cell>
          <cell r="H1466">
            <v>508788</v>
          </cell>
          <cell r="I1466">
            <v>1001850883</v>
          </cell>
          <cell r="J1466" t="str">
            <v>Liberado</v>
          </cell>
          <cell r="K1466" t="str">
            <v>P25_ERA_G2_HDT_C-1802C PU MECANICO</v>
          </cell>
          <cell r="L1466" t="str">
            <v>S3_09_4500355937</v>
          </cell>
          <cell r="M1466">
            <v>6361278</v>
          </cell>
          <cell r="N1466" t="str">
            <v>CLP</v>
          </cell>
          <cell r="O1466">
            <v>73923</v>
          </cell>
          <cell r="P1466" t="str">
            <v>Compensado</v>
          </cell>
          <cell r="Q1466">
            <v>6004070</v>
          </cell>
          <cell r="R1466" t="str">
            <v>Instalación de pisos de andamios</v>
          </cell>
          <cell r="S1466">
            <v>6.07</v>
          </cell>
          <cell r="T1466" t="str">
            <v>C/U</v>
          </cell>
          <cell r="U1466">
            <v>201161</v>
          </cell>
          <cell r="V1466" t="str">
            <v>CLP</v>
          </cell>
          <cell r="W1466">
            <v>1221047</v>
          </cell>
          <cell r="X1466" t="str">
            <v>CLP</v>
          </cell>
          <cell r="Y1466">
            <v>50107016</v>
          </cell>
          <cell r="Z1466">
            <v>1297.33</v>
          </cell>
        </row>
        <row r="1467">
          <cell r="A1467">
            <v>4600035317</v>
          </cell>
          <cell r="B1467" t="str">
            <v>FERROSTAAL CHILE S.A.C.</v>
          </cell>
          <cell r="C1467">
            <v>34865826405</v>
          </cell>
          <cell r="D1467" t="str">
            <v>Servicio Civil Mecánico PARO ERA 2025</v>
          </cell>
          <cell r="E1467">
            <v>4500355937</v>
          </cell>
          <cell r="F1467">
            <v>10</v>
          </cell>
          <cell r="G1467">
            <v>34865317617</v>
          </cell>
          <cell r="H1467">
            <v>508788</v>
          </cell>
          <cell r="I1467">
            <v>1001850884</v>
          </cell>
          <cell r="J1467" t="str">
            <v>Liberado</v>
          </cell>
          <cell r="K1467" t="str">
            <v>P25_ERA_G2_HDT_C-1802D PU MECANICO</v>
          </cell>
          <cell r="L1467" t="str">
            <v>S5_07_4500355937</v>
          </cell>
          <cell r="M1467">
            <v>2064071</v>
          </cell>
          <cell r="N1467" t="str">
            <v>CLP</v>
          </cell>
          <cell r="O1467">
            <v>73781</v>
          </cell>
          <cell r="P1467" t="str">
            <v>Compensado</v>
          </cell>
          <cell r="Q1467">
            <v>6004050</v>
          </cell>
          <cell r="R1467" t="str">
            <v>tapón para tub entre 3/4" y 1.1/2" diám</v>
          </cell>
          <cell r="S1467">
            <v>4</v>
          </cell>
          <cell r="T1467" t="str">
            <v>C/U</v>
          </cell>
          <cell r="U1467">
            <v>96837</v>
          </cell>
          <cell r="V1467" t="str">
            <v>CLP</v>
          </cell>
          <cell r="W1467">
            <v>387348</v>
          </cell>
          <cell r="X1467" t="str">
            <v>CLP</v>
          </cell>
          <cell r="Y1467">
            <v>50107017</v>
          </cell>
          <cell r="Z1467">
            <v>411.55</v>
          </cell>
        </row>
        <row r="1468">
          <cell r="A1468">
            <v>4600035317</v>
          </cell>
          <cell r="B1468" t="str">
            <v>FERROSTAAL CHILE S.A.C.</v>
          </cell>
          <cell r="C1468">
            <v>34865826405</v>
          </cell>
          <cell r="D1468" t="str">
            <v>Servicio Civil Mecánico PARO ERA 2025</v>
          </cell>
          <cell r="E1468">
            <v>4500355937</v>
          </cell>
          <cell r="F1468">
            <v>10</v>
          </cell>
          <cell r="G1468">
            <v>34865317617</v>
          </cell>
          <cell r="H1468">
            <v>508788</v>
          </cell>
          <cell r="I1468">
            <v>1001850884</v>
          </cell>
          <cell r="J1468" t="str">
            <v>Liberado</v>
          </cell>
          <cell r="K1468" t="str">
            <v>P25_ERA_G2_HDT_C-1802D PU MECANICO</v>
          </cell>
          <cell r="L1468" t="str">
            <v>S5_07_4500355937</v>
          </cell>
          <cell r="M1468">
            <v>2064071</v>
          </cell>
          <cell r="N1468" t="str">
            <v>CLP</v>
          </cell>
          <cell r="O1468">
            <v>73781</v>
          </cell>
          <cell r="P1468" t="str">
            <v>Compensado</v>
          </cell>
          <cell r="Q1468">
            <v>6004069</v>
          </cell>
          <cell r="R1468" t="str">
            <v>lana mineral o manteas térmicas</v>
          </cell>
          <cell r="S1468">
            <v>9.1910000000000007</v>
          </cell>
          <cell r="T1468" t="str">
            <v>M2</v>
          </cell>
          <cell r="U1468">
            <v>182431</v>
          </cell>
          <cell r="V1468" t="str">
            <v>CLP</v>
          </cell>
          <cell r="W1468">
            <v>1676723</v>
          </cell>
          <cell r="X1468" t="str">
            <v>CLP</v>
          </cell>
          <cell r="Y1468">
            <v>50107017</v>
          </cell>
          <cell r="Z1468">
            <v>1781.47</v>
          </cell>
        </row>
        <row r="1469">
          <cell r="A1469">
            <v>4600035317</v>
          </cell>
          <cell r="B1469" t="str">
            <v>FERROSTAAL CHILE S.A.C.</v>
          </cell>
          <cell r="C1469">
            <v>34865826405</v>
          </cell>
          <cell r="D1469" t="str">
            <v>Servicio Civil Mecánico PARO ERA 2025</v>
          </cell>
          <cell r="E1469">
            <v>4500355937</v>
          </cell>
          <cell r="F1469">
            <v>10</v>
          </cell>
          <cell r="G1469">
            <v>34865317617</v>
          </cell>
          <cell r="H1469">
            <v>508788</v>
          </cell>
          <cell r="I1469">
            <v>1001850886</v>
          </cell>
          <cell r="J1469" t="str">
            <v>Liberado</v>
          </cell>
          <cell r="K1469" t="str">
            <v>P25_ERA_G2_HDT_C-1802E PU MECANICO</v>
          </cell>
          <cell r="L1469" t="str">
            <v>S5_07_4500355937</v>
          </cell>
          <cell r="M1469">
            <v>2344793</v>
          </cell>
          <cell r="N1469" t="str">
            <v>CLP</v>
          </cell>
          <cell r="O1469">
            <v>73781</v>
          </cell>
          <cell r="P1469" t="str">
            <v>Compensado</v>
          </cell>
          <cell r="Q1469">
            <v>6018828</v>
          </cell>
          <cell r="R1469" t="str">
            <v>DESMONT Y MONT DE ESTRUCTURA EXISTENTE.</v>
          </cell>
          <cell r="S1469">
            <v>110.16</v>
          </cell>
          <cell r="T1469" t="str">
            <v>KG</v>
          </cell>
          <cell r="U1469">
            <v>4223</v>
          </cell>
          <cell r="V1469" t="str">
            <v>CLP</v>
          </cell>
          <cell r="W1469">
            <v>465206</v>
          </cell>
          <cell r="X1469" t="str">
            <v>CLP</v>
          </cell>
          <cell r="Y1469">
            <v>50107018</v>
          </cell>
          <cell r="Z1469">
            <v>494.27</v>
          </cell>
        </row>
        <row r="1470">
          <cell r="A1470">
            <v>4600035317</v>
          </cell>
          <cell r="B1470" t="str">
            <v>FERROSTAAL CHILE S.A.C.</v>
          </cell>
          <cell r="C1470">
            <v>34865826405</v>
          </cell>
          <cell r="D1470" t="str">
            <v>Servicio Civil Mecánico PARO ERA 2025</v>
          </cell>
          <cell r="E1470">
            <v>4500355937</v>
          </cell>
          <cell r="F1470">
            <v>10</v>
          </cell>
          <cell r="G1470">
            <v>34865317617</v>
          </cell>
          <cell r="H1470">
            <v>508788</v>
          </cell>
          <cell r="I1470">
            <v>1001850886</v>
          </cell>
          <cell r="J1470" t="str">
            <v>Liberado</v>
          </cell>
          <cell r="K1470" t="str">
            <v>P25_ERA_G2_HDT_C-1802E PU MECANICO</v>
          </cell>
          <cell r="L1470" t="str">
            <v>S5_07_4500355937</v>
          </cell>
          <cell r="M1470">
            <v>2344793</v>
          </cell>
          <cell r="N1470" t="str">
            <v>CLP</v>
          </cell>
          <cell r="O1470">
            <v>73781</v>
          </cell>
          <cell r="P1470" t="str">
            <v>Compensado</v>
          </cell>
          <cell r="Q1470">
            <v>6004069</v>
          </cell>
          <cell r="R1470" t="str">
            <v>lana mineral o manteas térmicas</v>
          </cell>
          <cell r="S1470">
            <v>10.303000000000001</v>
          </cell>
          <cell r="T1470" t="str">
            <v>M2</v>
          </cell>
          <cell r="U1470">
            <v>182431</v>
          </cell>
          <cell r="V1470" t="str">
            <v>CLP</v>
          </cell>
          <cell r="W1470">
            <v>1879587</v>
          </cell>
          <cell r="X1470" t="str">
            <v>CLP</v>
          </cell>
          <cell r="Y1470">
            <v>50107018</v>
          </cell>
          <cell r="Z1470">
            <v>1997.01</v>
          </cell>
        </row>
        <row r="1471">
          <cell r="A1471">
            <v>4600035317</v>
          </cell>
          <cell r="B1471" t="str">
            <v>FERROSTAAL CHILE S.A.C.</v>
          </cell>
          <cell r="C1471">
            <v>34865826405</v>
          </cell>
          <cell r="D1471" t="str">
            <v>Servicio Civil Mecánico PARO ERA 2025</v>
          </cell>
          <cell r="E1471">
            <v>4500355937</v>
          </cell>
          <cell r="F1471">
            <v>10</v>
          </cell>
          <cell r="G1471">
            <v>34865317617</v>
          </cell>
          <cell r="H1471">
            <v>508788</v>
          </cell>
          <cell r="I1471">
            <v>1001850887</v>
          </cell>
          <cell r="J1471" t="str">
            <v>Liberado</v>
          </cell>
          <cell r="K1471" t="str">
            <v>P25_ERA_G2_HDT_C-1802F PU MECANICO</v>
          </cell>
          <cell r="L1471" t="str">
            <v>S4_08_4500355937</v>
          </cell>
          <cell r="M1471">
            <v>7551060</v>
          </cell>
          <cell r="N1471" t="str">
            <v>CLP</v>
          </cell>
          <cell r="O1471">
            <v>73883</v>
          </cell>
          <cell r="P1471" t="str">
            <v>Compensado</v>
          </cell>
          <cell r="Q1471">
            <v>6018828</v>
          </cell>
          <cell r="R1471" t="str">
            <v>DESMONT Y MONT DE ESTRUCTURA EXISTENTE.</v>
          </cell>
          <cell r="S1471">
            <v>220.3</v>
          </cell>
          <cell r="T1471" t="str">
            <v>KG</v>
          </cell>
          <cell r="U1471">
            <v>4223</v>
          </cell>
          <cell r="V1471" t="str">
            <v>CLP</v>
          </cell>
          <cell r="W1471">
            <v>930327</v>
          </cell>
          <cell r="X1471" t="str">
            <v>CLP</v>
          </cell>
          <cell r="Y1471">
            <v>50107019</v>
          </cell>
          <cell r="Z1471">
            <v>988.45</v>
          </cell>
        </row>
        <row r="1472">
          <cell r="A1472">
            <v>4600035317</v>
          </cell>
          <cell r="B1472" t="str">
            <v>FERROSTAAL CHILE S.A.C.</v>
          </cell>
          <cell r="C1472">
            <v>34865826405</v>
          </cell>
          <cell r="D1472" t="str">
            <v>Servicio Civil Mecánico PARO ERA 2025</v>
          </cell>
          <cell r="E1472">
            <v>4500355937</v>
          </cell>
          <cell r="F1472">
            <v>10</v>
          </cell>
          <cell r="G1472">
            <v>34865317617</v>
          </cell>
          <cell r="H1472">
            <v>508788</v>
          </cell>
          <cell r="I1472">
            <v>1001850887</v>
          </cell>
          <cell r="J1472" t="str">
            <v>Liberado</v>
          </cell>
          <cell r="K1472" t="str">
            <v>P25_ERA_G2_HDT_C-1802F PU MECANICO</v>
          </cell>
          <cell r="L1472" t="str">
            <v>S4_08_4500355937</v>
          </cell>
          <cell r="M1472">
            <v>7551060</v>
          </cell>
          <cell r="N1472" t="str">
            <v>CLP</v>
          </cell>
          <cell r="O1472">
            <v>73883</v>
          </cell>
          <cell r="P1472" t="str">
            <v>Compensado</v>
          </cell>
          <cell r="Q1472">
            <v>6004069</v>
          </cell>
          <cell r="R1472" t="str">
            <v>lana mineral o manteas térmicas</v>
          </cell>
          <cell r="S1472">
            <v>26.908000000000001</v>
          </cell>
          <cell r="T1472" t="str">
            <v>M2</v>
          </cell>
          <cell r="U1472">
            <v>182431</v>
          </cell>
          <cell r="V1472" t="str">
            <v>CLP</v>
          </cell>
          <cell r="W1472">
            <v>4908853</v>
          </cell>
          <cell r="X1472" t="str">
            <v>CLP</v>
          </cell>
          <cell r="Y1472">
            <v>50107019</v>
          </cell>
          <cell r="Z1472">
            <v>5215.53</v>
          </cell>
        </row>
        <row r="1473">
          <cell r="A1473">
            <v>4600035317</v>
          </cell>
          <cell r="B1473" t="str">
            <v>FERROSTAAL CHILE S.A.C.</v>
          </cell>
          <cell r="C1473">
            <v>34865826405</v>
          </cell>
          <cell r="D1473" t="str">
            <v>Servicio Civil Mecánico PARO ERA 2025</v>
          </cell>
          <cell r="E1473">
            <v>4500355937</v>
          </cell>
          <cell r="F1473">
            <v>10</v>
          </cell>
          <cell r="G1473">
            <v>34865317617</v>
          </cell>
          <cell r="H1473">
            <v>508788</v>
          </cell>
          <cell r="I1473">
            <v>1001850887</v>
          </cell>
          <cell r="J1473" t="str">
            <v>Liberado</v>
          </cell>
          <cell r="K1473" t="str">
            <v>P25_ERA_G2_HDT_C-1802F PU MECANICO</v>
          </cell>
          <cell r="L1473" t="str">
            <v>S4_08_4500355937</v>
          </cell>
          <cell r="M1473">
            <v>7551060</v>
          </cell>
          <cell r="N1473" t="str">
            <v>CLP</v>
          </cell>
          <cell r="O1473">
            <v>73883</v>
          </cell>
          <cell r="P1473" t="str">
            <v>Compensado</v>
          </cell>
          <cell r="Q1473">
            <v>6004070</v>
          </cell>
          <cell r="R1473" t="str">
            <v>Instalación de pisos de andamios</v>
          </cell>
          <cell r="S1473">
            <v>8.51</v>
          </cell>
          <cell r="T1473" t="str">
            <v>C/U</v>
          </cell>
          <cell r="U1473">
            <v>201161</v>
          </cell>
          <cell r="V1473" t="str">
            <v>CLP</v>
          </cell>
          <cell r="W1473">
            <v>1711880</v>
          </cell>
          <cell r="X1473" t="str">
            <v>CLP</v>
          </cell>
          <cell r="Y1473">
            <v>50107019</v>
          </cell>
          <cell r="Z1473">
            <v>1818.83</v>
          </cell>
        </row>
        <row r="1474">
          <cell r="A1474">
            <v>4600035317</v>
          </cell>
          <cell r="B1474" t="str">
            <v>FERROSTAAL CHILE S.A.C.</v>
          </cell>
          <cell r="C1474">
            <v>34865826405</v>
          </cell>
          <cell r="D1474" t="str">
            <v>Servicio Civil Mecánico PARO ERA 2025</v>
          </cell>
          <cell r="E1474">
            <v>4500355937</v>
          </cell>
          <cell r="F1474">
            <v>10</v>
          </cell>
          <cell r="G1474">
            <v>34865317617</v>
          </cell>
          <cell r="H1474">
            <v>508788</v>
          </cell>
          <cell r="I1474">
            <v>1001850888</v>
          </cell>
          <cell r="J1474" t="str">
            <v>Liberado</v>
          </cell>
          <cell r="K1474" t="str">
            <v>P25_ERA_G2_HDT_C-1803A PU MECANICO</v>
          </cell>
          <cell r="L1474" t="str">
            <v>S4_08_4500355937</v>
          </cell>
          <cell r="M1474">
            <v>44977269</v>
          </cell>
          <cell r="N1474" t="str">
            <v>CLP</v>
          </cell>
          <cell r="O1474">
            <v>73883</v>
          </cell>
          <cell r="P1474" t="str">
            <v>Compensado</v>
          </cell>
          <cell r="Q1474">
            <v>6018828</v>
          </cell>
          <cell r="R1474" t="str">
            <v>DESMONT Y MONT DE ESTRUCTURA EXISTENTE.</v>
          </cell>
          <cell r="S1474">
            <v>1280.57</v>
          </cell>
          <cell r="T1474" t="str">
            <v>KG</v>
          </cell>
          <cell r="U1474">
            <v>4223</v>
          </cell>
          <cell r="V1474" t="str">
            <v>CLP</v>
          </cell>
          <cell r="W1474">
            <v>5407847</v>
          </cell>
          <cell r="X1474" t="str">
            <v>CLP</v>
          </cell>
          <cell r="Y1474">
            <v>50106037</v>
          </cell>
          <cell r="Z1474">
            <v>5745.69</v>
          </cell>
        </row>
        <row r="1475">
          <cell r="A1475">
            <v>4600035317</v>
          </cell>
          <cell r="B1475" t="str">
            <v>FERROSTAAL CHILE S.A.C.</v>
          </cell>
          <cell r="C1475">
            <v>34865826405</v>
          </cell>
          <cell r="D1475" t="str">
            <v>Servicio Civil Mecánico PARO ERA 2025</v>
          </cell>
          <cell r="E1475">
            <v>4500355937</v>
          </cell>
          <cell r="F1475">
            <v>10</v>
          </cell>
          <cell r="G1475">
            <v>34865317617</v>
          </cell>
          <cell r="H1475">
            <v>508788</v>
          </cell>
          <cell r="I1475">
            <v>1001850888</v>
          </cell>
          <cell r="J1475" t="str">
            <v>Liberado</v>
          </cell>
          <cell r="K1475" t="str">
            <v>P25_ERA_G2_HDT_C-1803A PU MECANICO</v>
          </cell>
          <cell r="L1475" t="str">
            <v>S4_08_4500355937</v>
          </cell>
          <cell r="M1475">
            <v>44977269</v>
          </cell>
          <cell r="N1475" t="str">
            <v>CLP</v>
          </cell>
          <cell r="O1475">
            <v>73883</v>
          </cell>
          <cell r="P1475" t="str">
            <v>Compensado</v>
          </cell>
          <cell r="Q1475">
            <v>6004069</v>
          </cell>
          <cell r="R1475" t="str">
            <v>lana mineral o manteas térmicas</v>
          </cell>
          <cell r="S1475">
            <v>30.077000000000002</v>
          </cell>
          <cell r="T1475" t="str">
            <v>M2</v>
          </cell>
          <cell r="U1475">
            <v>182431</v>
          </cell>
          <cell r="V1475" t="str">
            <v>CLP</v>
          </cell>
          <cell r="W1475">
            <v>5486977</v>
          </cell>
          <cell r="X1475" t="str">
            <v>CLP</v>
          </cell>
          <cell r="Y1475">
            <v>50106037</v>
          </cell>
          <cell r="Z1475">
            <v>5829.77</v>
          </cell>
        </row>
        <row r="1476">
          <cell r="A1476">
            <v>4600035317</v>
          </cell>
          <cell r="B1476" t="str">
            <v>FERROSTAAL CHILE S.A.C.</v>
          </cell>
          <cell r="C1476">
            <v>34865826405</v>
          </cell>
          <cell r="D1476" t="str">
            <v>Servicio Civil Mecánico PARO ERA 2025</v>
          </cell>
          <cell r="E1476">
            <v>4500355937</v>
          </cell>
          <cell r="F1476">
            <v>10</v>
          </cell>
          <cell r="G1476">
            <v>34865317617</v>
          </cell>
          <cell r="H1476">
            <v>508788</v>
          </cell>
          <cell r="I1476">
            <v>1001850888</v>
          </cell>
          <cell r="J1476" t="str">
            <v>Liberado</v>
          </cell>
          <cell r="K1476" t="str">
            <v>P25_ERA_G2_HDT_C-1803A PU MECANICO</v>
          </cell>
          <cell r="L1476" t="str">
            <v>S4_08_4500355937</v>
          </cell>
          <cell r="M1476">
            <v>44977269</v>
          </cell>
          <cell r="N1476" t="str">
            <v>CLP</v>
          </cell>
          <cell r="O1476">
            <v>73883</v>
          </cell>
          <cell r="P1476" t="str">
            <v>Compensado</v>
          </cell>
          <cell r="Q1476">
            <v>24170</v>
          </cell>
          <cell r="R1476" t="str">
            <v>Fabricación y montaje de estructura.</v>
          </cell>
          <cell r="S1476">
            <v>2832.65</v>
          </cell>
          <cell r="T1476" t="str">
            <v>KG</v>
          </cell>
          <cell r="U1476">
            <v>9977</v>
          </cell>
          <cell r="V1476" t="str">
            <v>CLP</v>
          </cell>
          <cell r="W1476">
            <v>28261349</v>
          </cell>
          <cell r="X1476" t="str">
            <v>CLP</v>
          </cell>
          <cell r="Y1476">
            <v>50106037</v>
          </cell>
          <cell r="Z1476">
            <v>30026.93</v>
          </cell>
        </row>
        <row r="1477">
          <cell r="A1477">
            <v>4600035317</v>
          </cell>
          <cell r="B1477" t="str">
            <v>FERROSTAAL CHILE S.A.C.</v>
          </cell>
          <cell r="C1477">
            <v>34865826405</v>
          </cell>
          <cell r="D1477" t="str">
            <v>Servicio Civil Mecánico PARO ERA 2025</v>
          </cell>
          <cell r="E1477">
            <v>4500355937</v>
          </cell>
          <cell r="F1477">
            <v>10</v>
          </cell>
          <cell r="G1477">
            <v>34865317617</v>
          </cell>
          <cell r="H1477">
            <v>508788</v>
          </cell>
          <cell r="I1477">
            <v>1001850888</v>
          </cell>
          <cell r="J1477" t="str">
            <v>Liberado</v>
          </cell>
          <cell r="K1477" t="str">
            <v>P25_ERA_G2_HDT_C-1803A PU MECANICO</v>
          </cell>
          <cell r="L1477" t="str">
            <v>S4_08_4500355937</v>
          </cell>
          <cell r="M1477">
            <v>44977269</v>
          </cell>
          <cell r="N1477" t="str">
            <v>CLP</v>
          </cell>
          <cell r="O1477">
            <v>73883</v>
          </cell>
          <cell r="P1477" t="str">
            <v>Compensado</v>
          </cell>
          <cell r="Q1477">
            <v>29032</v>
          </cell>
          <cell r="R1477" t="str">
            <v>SOLO DESMONTAJE de estructura</v>
          </cell>
          <cell r="S1477">
            <v>2832.65</v>
          </cell>
          <cell r="T1477" t="str">
            <v>KG</v>
          </cell>
          <cell r="U1477">
            <v>2055</v>
          </cell>
          <cell r="V1477" t="str">
            <v>CLP</v>
          </cell>
          <cell r="W1477">
            <v>5821096</v>
          </cell>
          <cell r="X1477" t="str">
            <v>CLP</v>
          </cell>
          <cell r="Y1477">
            <v>50106037</v>
          </cell>
          <cell r="Z1477">
            <v>6184.76</v>
          </cell>
        </row>
        <row r="1478">
          <cell r="A1478">
            <v>4600035317</v>
          </cell>
          <cell r="B1478" t="str">
            <v>FERROSTAAL CHILE S.A.C.</v>
          </cell>
          <cell r="C1478">
            <v>34865826405</v>
          </cell>
          <cell r="D1478" t="str">
            <v>Servicio Civil Mecánico PARO ERA 2025</v>
          </cell>
          <cell r="E1478">
            <v>4500355937</v>
          </cell>
          <cell r="F1478">
            <v>10</v>
          </cell>
          <cell r="G1478">
            <v>34865317617</v>
          </cell>
          <cell r="H1478">
            <v>508788</v>
          </cell>
          <cell r="I1478">
            <v>1001850889</v>
          </cell>
          <cell r="J1478" t="str">
            <v>Liberado</v>
          </cell>
          <cell r="K1478" t="str">
            <v>P25_ERA_G2_HDT_C-1803B PU MECANICO</v>
          </cell>
          <cell r="L1478" t="str">
            <v>S4_08_4500355937</v>
          </cell>
          <cell r="M1478">
            <v>80627131</v>
          </cell>
          <cell r="N1478" t="str">
            <v>CLP</v>
          </cell>
          <cell r="O1478">
            <v>73883</v>
          </cell>
          <cell r="P1478" t="str">
            <v>Compensado</v>
          </cell>
          <cell r="Q1478">
            <v>24170</v>
          </cell>
          <cell r="R1478" t="str">
            <v>Fabricación y montaje de estructura.</v>
          </cell>
          <cell r="S1478">
            <v>5965.28</v>
          </cell>
          <cell r="T1478" t="str">
            <v>KG</v>
          </cell>
          <cell r="U1478">
            <v>9977</v>
          </cell>
          <cell r="V1478" t="str">
            <v>CLP</v>
          </cell>
          <cell r="W1478">
            <v>59515599</v>
          </cell>
          <cell r="X1478" t="str">
            <v>CLP</v>
          </cell>
          <cell r="Y1478">
            <v>50107020</v>
          </cell>
          <cell r="Z1478">
            <v>63233.74</v>
          </cell>
        </row>
        <row r="1479">
          <cell r="A1479">
            <v>4600035317</v>
          </cell>
          <cell r="B1479" t="str">
            <v>FERROSTAAL CHILE S.A.C.</v>
          </cell>
          <cell r="C1479">
            <v>34865826405</v>
          </cell>
          <cell r="D1479" t="str">
            <v>Servicio Civil Mecánico PARO ERA 2025</v>
          </cell>
          <cell r="E1479">
            <v>4500355937</v>
          </cell>
          <cell r="F1479">
            <v>10</v>
          </cell>
          <cell r="G1479">
            <v>34865317617</v>
          </cell>
          <cell r="H1479">
            <v>508788</v>
          </cell>
          <cell r="I1479">
            <v>1001850889</v>
          </cell>
          <cell r="J1479" t="str">
            <v>Liberado</v>
          </cell>
          <cell r="K1479" t="str">
            <v>P25_ERA_G2_HDT_C-1803B PU MECANICO</v>
          </cell>
          <cell r="L1479" t="str">
            <v>S4_08_4500355937</v>
          </cell>
          <cell r="M1479">
            <v>80627131</v>
          </cell>
          <cell r="N1479" t="str">
            <v>CLP</v>
          </cell>
          <cell r="O1479">
            <v>73883</v>
          </cell>
          <cell r="P1479" t="str">
            <v>Compensado</v>
          </cell>
          <cell r="Q1479">
            <v>29032</v>
          </cell>
          <cell r="R1479" t="str">
            <v>SOLO DESMONTAJE de estructura</v>
          </cell>
          <cell r="S1479">
            <v>5965.28</v>
          </cell>
          <cell r="T1479" t="str">
            <v>KG</v>
          </cell>
          <cell r="U1479">
            <v>2055</v>
          </cell>
          <cell r="V1479" t="str">
            <v>CLP</v>
          </cell>
          <cell r="W1479">
            <v>12258650</v>
          </cell>
          <cell r="X1479" t="str">
            <v>CLP</v>
          </cell>
          <cell r="Y1479">
            <v>50107020</v>
          </cell>
          <cell r="Z1479">
            <v>13024.49</v>
          </cell>
        </row>
        <row r="1480">
          <cell r="A1480">
            <v>4600035317</v>
          </cell>
          <cell r="B1480" t="str">
            <v>FERROSTAAL CHILE S.A.C.</v>
          </cell>
          <cell r="C1480">
            <v>34865826405</v>
          </cell>
          <cell r="D1480" t="str">
            <v>Servicio Civil Mecánico PARO ERA 2025</v>
          </cell>
          <cell r="E1480">
            <v>4500355937</v>
          </cell>
          <cell r="F1480">
            <v>10</v>
          </cell>
          <cell r="G1480">
            <v>34865317617</v>
          </cell>
          <cell r="H1480">
            <v>508788</v>
          </cell>
          <cell r="I1480">
            <v>1001850889</v>
          </cell>
          <cell r="J1480" t="str">
            <v>Liberado</v>
          </cell>
          <cell r="K1480" t="str">
            <v>P25_ERA_G2_HDT_C-1803B PU MECANICO</v>
          </cell>
          <cell r="L1480" t="str">
            <v>S4_08_4500355937</v>
          </cell>
          <cell r="M1480">
            <v>80627131</v>
          </cell>
          <cell r="N1480" t="str">
            <v>CLP</v>
          </cell>
          <cell r="O1480">
            <v>73883</v>
          </cell>
          <cell r="P1480" t="str">
            <v>Compensado</v>
          </cell>
          <cell r="Q1480">
            <v>6018828</v>
          </cell>
          <cell r="R1480" t="str">
            <v>DESMONT Y MONT DE ESTRUCTURA EXISTENTE.</v>
          </cell>
          <cell r="S1480">
            <v>110.15</v>
          </cell>
          <cell r="T1480" t="str">
            <v>KG</v>
          </cell>
          <cell r="U1480">
            <v>4223</v>
          </cell>
          <cell r="V1480" t="str">
            <v>CLP</v>
          </cell>
          <cell r="W1480">
            <v>465163</v>
          </cell>
          <cell r="X1480" t="str">
            <v>CLP</v>
          </cell>
          <cell r="Y1480">
            <v>50107020</v>
          </cell>
          <cell r="Z1480">
            <v>494.22</v>
          </cell>
        </row>
        <row r="1481">
          <cell r="A1481">
            <v>4600035317</v>
          </cell>
          <cell r="B1481" t="str">
            <v>FERROSTAAL CHILE S.A.C.</v>
          </cell>
          <cell r="C1481">
            <v>34865826405</v>
          </cell>
          <cell r="D1481" t="str">
            <v>Servicio Civil Mecánico PARO ERA 2025</v>
          </cell>
          <cell r="E1481">
            <v>4500355937</v>
          </cell>
          <cell r="F1481">
            <v>10</v>
          </cell>
          <cell r="G1481">
            <v>34865317617</v>
          </cell>
          <cell r="H1481">
            <v>508788</v>
          </cell>
          <cell r="I1481">
            <v>1001850889</v>
          </cell>
          <cell r="J1481" t="str">
            <v>Liberado</v>
          </cell>
          <cell r="K1481" t="str">
            <v>P25_ERA_G2_HDT_C-1803B PU MECANICO</v>
          </cell>
          <cell r="L1481" t="str">
            <v>S4_08_4500355937</v>
          </cell>
          <cell r="M1481">
            <v>80627131</v>
          </cell>
          <cell r="N1481" t="str">
            <v>CLP</v>
          </cell>
          <cell r="O1481">
            <v>73883</v>
          </cell>
          <cell r="P1481" t="str">
            <v>Compensado</v>
          </cell>
          <cell r="Q1481">
            <v>6004069</v>
          </cell>
          <cell r="R1481" t="str">
            <v>lana mineral o manteas térmicas</v>
          </cell>
          <cell r="S1481">
            <v>30.077000000000002</v>
          </cell>
          <cell r="T1481" t="str">
            <v>M2</v>
          </cell>
          <cell r="U1481">
            <v>182431</v>
          </cell>
          <cell r="V1481" t="str">
            <v>CLP</v>
          </cell>
          <cell r="W1481">
            <v>5486977</v>
          </cell>
          <cell r="X1481" t="str">
            <v>CLP</v>
          </cell>
          <cell r="Y1481">
            <v>50107020</v>
          </cell>
          <cell r="Z1481">
            <v>5829.77</v>
          </cell>
        </row>
        <row r="1482">
          <cell r="A1482">
            <v>4600035317</v>
          </cell>
          <cell r="B1482" t="str">
            <v>FERROSTAAL CHILE S.A.C.</v>
          </cell>
          <cell r="C1482">
            <v>34865826405</v>
          </cell>
          <cell r="D1482" t="str">
            <v>Servicio Civil Mecánico PARO ERA 2025</v>
          </cell>
          <cell r="E1482">
            <v>4500355937</v>
          </cell>
          <cell r="F1482">
            <v>10</v>
          </cell>
          <cell r="G1482">
            <v>34865317617</v>
          </cell>
          <cell r="H1482">
            <v>508788</v>
          </cell>
          <cell r="I1482">
            <v>1001850889</v>
          </cell>
          <cell r="J1482" t="str">
            <v>Liberado</v>
          </cell>
          <cell r="K1482" t="str">
            <v>P25_ERA_G2_HDT_C-1803B PU MECANICO</v>
          </cell>
          <cell r="L1482" t="str">
            <v>S4_08_4500355937</v>
          </cell>
          <cell r="M1482">
            <v>80627131</v>
          </cell>
          <cell r="N1482" t="str">
            <v>CLP</v>
          </cell>
          <cell r="O1482">
            <v>73883</v>
          </cell>
          <cell r="P1482" t="str">
            <v>Compensado</v>
          </cell>
          <cell r="Q1482">
            <v>6004070</v>
          </cell>
          <cell r="R1482" t="str">
            <v>Instalación de pisos de andamios</v>
          </cell>
          <cell r="S1482">
            <v>14.42</v>
          </cell>
          <cell r="T1482" t="str">
            <v>C/U</v>
          </cell>
          <cell r="U1482">
            <v>201161</v>
          </cell>
          <cell r="V1482" t="str">
            <v>CLP</v>
          </cell>
          <cell r="W1482">
            <v>2900742</v>
          </cell>
          <cell r="X1482" t="str">
            <v>CLP</v>
          </cell>
          <cell r="Y1482">
            <v>50107020</v>
          </cell>
          <cell r="Z1482">
            <v>3081.96</v>
          </cell>
        </row>
        <row r="1483">
          <cell r="A1483">
            <v>4600035317</v>
          </cell>
          <cell r="B1483" t="str">
            <v>FERROSTAAL CHILE S.A.C.</v>
          </cell>
          <cell r="C1483">
            <v>34865826405</v>
          </cell>
          <cell r="D1483" t="str">
            <v>Servicio Civil Mecánico PARO ERA 2025</v>
          </cell>
          <cell r="E1483">
            <v>4500355937</v>
          </cell>
          <cell r="F1483">
            <v>10</v>
          </cell>
          <cell r="G1483">
            <v>34865317617</v>
          </cell>
          <cell r="H1483">
            <v>508788</v>
          </cell>
          <cell r="I1483">
            <v>1001850890</v>
          </cell>
          <cell r="J1483" t="str">
            <v>Liberado</v>
          </cell>
          <cell r="K1483" t="str">
            <v>P25_ERA_G2_HDT_C-1804 PU MECANICO</v>
          </cell>
          <cell r="L1483" t="str">
            <v>S1_07_4500355937</v>
          </cell>
          <cell r="M1483">
            <v>2406734</v>
          </cell>
          <cell r="N1483" t="str">
            <v>CLP</v>
          </cell>
          <cell r="O1483">
            <v>73685</v>
          </cell>
          <cell r="P1483" t="str">
            <v>Compensado</v>
          </cell>
          <cell r="Q1483">
            <v>6004069</v>
          </cell>
          <cell r="R1483" t="str">
            <v>lana mineral o manteas térmicas</v>
          </cell>
          <cell r="S1483">
            <v>0.45</v>
          </cell>
          <cell r="T1483" t="str">
            <v>M2</v>
          </cell>
          <cell r="U1483">
            <v>182431</v>
          </cell>
          <cell r="V1483" t="str">
            <v>CLP</v>
          </cell>
          <cell r="W1483">
            <v>82094</v>
          </cell>
          <cell r="X1483" t="str">
            <v>CLP</v>
          </cell>
          <cell r="Y1483">
            <v>50111639</v>
          </cell>
          <cell r="Z1483">
            <v>87.22</v>
          </cell>
        </row>
        <row r="1484">
          <cell r="A1484">
            <v>4600035317</v>
          </cell>
          <cell r="B1484" t="str">
            <v>FERROSTAAL CHILE S.A.C.</v>
          </cell>
          <cell r="C1484">
            <v>34865826405</v>
          </cell>
          <cell r="D1484" t="str">
            <v>Servicio Civil Mecánico PARO ERA 2025</v>
          </cell>
          <cell r="E1484">
            <v>4500355937</v>
          </cell>
          <cell r="F1484">
            <v>10</v>
          </cell>
          <cell r="G1484">
            <v>34865317617</v>
          </cell>
          <cell r="H1484">
            <v>508788</v>
          </cell>
          <cell r="I1484">
            <v>1001850890</v>
          </cell>
          <cell r="J1484" t="str">
            <v>Liberado</v>
          </cell>
          <cell r="K1484" t="str">
            <v>P25_ERA_G2_HDT_C-1804 PU MECANICO</v>
          </cell>
          <cell r="L1484" t="str">
            <v>S1_07_4500355937</v>
          </cell>
          <cell r="M1484">
            <v>2406734</v>
          </cell>
          <cell r="N1484" t="str">
            <v>CLP</v>
          </cell>
          <cell r="O1484">
            <v>73685</v>
          </cell>
          <cell r="P1484" t="str">
            <v>Compensado</v>
          </cell>
          <cell r="Q1484">
            <v>6019905</v>
          </cell>
          <cell r="R1484" t="str">
            <v>DIMENS, CORTE Y BISELADO DE ESPARRAGOS</v>
          </cell>
          <cell r="S1484">
            <v>80</v>
          </cell>
          <cell r="T1484" t="str">
            <v>C/U</v>
          </cell>
          <cell r="U1484">
            <v>29058</v>
          </cell>
          <cell r="V1484" t="str">
            <v>CLP</v>
          </cell>
          <cell r="W1484">
            <v>2324640</v>
          </cell>
          <cell r="X1484" t="str">
            <v>CLP</v>
          </cell>
          <cell r="Y1484">
            <v>50111639</v>
          </cell>
          <cell r="Z1484">
            <v>2469.87</v>
          </cell>
        </row>
        <row r="1485">
          <cell r="A1485">
            <v>4600035317</v>
          </cell>
          <cell r="B1485" t="str">
            <v>FERROSTAAL CHILE S.A.C.</v>
          </cell>
          <cell r="C1485">
            <v>34865826405</v>
          </cell>
          <cell r="D1485" t="str">
            <v>Servicio Civil Mecánico PARO ERA 2025</v>
          </cell>
          <cell r="E1485">
            <v>4500355937</v>
          </cell>
          <cell r="F1485">
            <v>10</v>
          </cell>
          <cell r="G1485">
            <v>34865317617</v>
          </cell>
          <cell r="H1485">
            <v>508788</v>
          </cell>
          <cell r="I1485">
            <v>1001850898</v>
          </cell>
          <cell r="J1485" t="str">
            <v>Liberado</v>
          </cell>
          <cell r="K1485" t="str">
            <v>P25_ERA_G2_HDT_C-1805C2 PU MECANICO</v>
          </cell>
          <cell r="L1485" t="str">
            <v>S4_09_4500355937</v>
          </cell>
          <cell r="M1485">
            <v>2531848</v>
          </cell>
          <cell r="N1485" t="str">
            <v>CLP</v>
          </cell>
          <cell r="O1485">
            <v>73942</v>
          </cell>
          <cell r="P1485" t="str">
            <v>Compensado</v>
          </cell>
          <cell r="Q1485">
            <v>29012</v>
          </cell>
          <cell r="R1485" t="str">
            <v>Acero carbono</v>
          </cell>
          <cell r="S1485">
            <v>32.5</v>
          </cell>
          <cell r="T1485" t="str">
            <v>IN2</v>
          </cell>
          <cell r="U1485">
            <v>77903</v>
          </cell>
          <cell r="V1485" t="str">
            <v>CLP</v>
          </cell>
          <cell r="W1485">
            <v>2531848</v>
          </cell>
          <cell r="X1485" t="str">
            <v>CLP</v>
          </cell>
          <cell r="Y1485">
            <v>50104795</v>
          </cell>
          <cell r="Z1485">
            <v>2690.02</v>
          </cell>
        </row>
        <row r="1486">
          <cell r="A1486">
            <v>4600035317</v>
          </cell>
          <cell r="B1486" t="str">
            <v>FERROSTAAL CHILE S.A.C.</v>
          </cell>
          <cell r="C1486">
            <v>34865826405</v>
          </cell>
          <cell r="D1486" t="str">
            <v>Servicio Civil Mecánico PARO ERA 2025</v>
          </cell>
          <cell r="E1486">
            <v>4500355937</v>
          </cell>
          <cell r="F1486">
            <v>10</v>
          </cell>
          <cell r="G1486">
            <v>34865317617</v>
          </cell>
          <cell r="H1486">
            <v>508788</v>
          </cell>
          <cell r="I1486">
            <v>1001850902</v>
          </cell>
          <cell r="J1486" t="str">
            <v>Liberado</v>
          </cell>
          <cell r="K1486" t="str">
            <v>P25_ERA_G2_HDT_C-1805D2 PU MECANICO</v>
          </cell>
          <cell r="L1486" t="str">
            <v>S4_09_4500355937</v>
          </cell>
          <cell r="M1486">
            <v>7643362</v>
          </cell>
          <cell r="N1486" t="str">
            <v>CLP</v>
          </cell>
          <cell r="O1486">
            <v>73942</v>
          </cell>
          <cell r="P1486" t="str">
            <v>Compensado</v>
          </cell>
          <cell r="Q1486">
            <v>6018828</v>
          </cell>
          <cell r="R1486" t="str">
            <v>DESMONT Y MONT DE ESTRUCTURA EXISTENTE.</v>
          </cell>
          <cell r="S1486">
            <v>296.5</v>
          </cell>
          <cell r="T1486" t="str">
            <v>KG</v>
          </cell>
          <cell r="U1486">
            <v>4223</v>
          </cell>
          <cell r="V1486" t="str">
            <v>CLP</v>
          </cell>
          <cell r="W1486">
            <v>1252120</v>
          </cell>
          <cell r="X1486" t="str">
            <v>CLP</v>
          </cell>
          <cell r="Y1486">
            <v>50112107</v>
          </cell>
          <cell r="Z1486">
            <v>1330.34</v>
          </cell>
        </row>
        <row r="1487">
          <cell r="A1487">
            <v>4600035317</v>
          </cell>
          <cell r="B1487" t="str">
            <v>FERROSTAAL CHILE S.A.C.</v>
          </cell>
          <cell r="C1487">
            <v>34865826405</v>
          </cell>
          <cell r="D1487" t="str">
            <v>Servicio Civil Mecánico PARO ERA 2025</v>
          </cell>
          <cell r="E1487">
            <v>4500355937</v>
          </cell>
          <cell r="F1487">
            <v>10</v>
          </cell>
          <cell r="G1487">
            <v>34865317617</v>
          </cell>
          <cell r="H1487">
            <v>508788</v>
          </cell>
          <cell r="I1487">
            <v>1001850902</v>
          </cell>
          <cell r="J1487" t="str">
            <v>Liberado</v>
          </cell>
          <cell r="K1487" t="str">
            <v>P25_ERA_G2_HDT_C-1805D2 PU MECANICO</v>
          </cell>
          <cell r="L1487" t="str">
            <v>S4_09_4500355937</v>
          </cell>
          <cell r="M1487">
            <v>7643362</v>
          </cell>
          <cell r="N1487" t="str">
            <v>CLP</v>
          </cell>
          <cell r="O1487">
            <v>73942</v>
          </cell>
          <cell r="P1487" t="str">
            <v>Compensado</v>
          </cell>
          <cell r="Q1487">
            <v>6004050</v>
          </cell>
          <cell r="R1487" t="str">
            <v>tapón para tub entre 3/4" y 1.1/2" diám</v>
          </cell>
          <cell r="S1487">
            <v>66</v>
          </cell>
          <cell r="T1487" t="str">
            <v>C/U</v>
          </cell>
          <cell r="U1487">
            <v>96837</v>
          </cell>
          <cell r="V1487" t="str">
            <v>CLP</v>
          </cell>
          <cell r="W1487">
            <v>6391242</v>
          </cell>
          <cell r="X1487" t="str">
            <v>CLP</v>
          </cell>
          <cell r="Y1487">
            <v>50112107</v>
          </cell>
          <cell r="Z1487">
            <v>6790.52</v>
          </cell>
        </row>
        <row r="1488">
          <cell r="A1488">
            <v>4600035317</v>
          </cell>
          <cell r="B1488" t="str">
            <v>FERROSTAAL CHILE S.A.C.</v>
          </cell>
          <cell r="C1488">
            <v>34865826405</v>
          </cell>
          <cell r="D1488" t="str">
            <v>Servicio Civil Mecánico PARO ERA 2025</v>
          </cell>
          <cell r="E1488">
            <v>4500355937</v>
          </cell>
          <cell r="F1488">
            <v>10</v>
          </cell>
          <cell r="G1488">
            <v>34865317617</v>
          </cell>
          <cell r="H1488">
            <v>508788</v>
          </cell>
          <cell r="I1488">
            <v>1001850906</v>
          </cell>
          <cell r="J1488" t="str">
            <v>Liberado</v>
          </cell>
          <cell r="K1488" t="str">
            <v>P25_ERA_G2_HDT_C-1809A PU MECANICO</v>
          </cell>
          <cell r="L1488" t="str">
            <v>S3_09_4500355937</v>
          </cell>
          <cell r="M1488">
            <v>16302775</v>
          </cell>
          <cell r="N1488" t="str">
            <v>CLP</v>
          </cell>
          <cell r="O1488">
            <v>73923</v>
          </cell>
          <cell r="P1488" t="str">
            <v>Compensado</v>
          </cell>
          <cell r="Q1488">
            <v>24170</v>
          </cell>
          <cell r="R1488" t="str">
            <v>Fabricación y montaje de estructura.</v>
          </cell>
          <cell r="S1488">
            <v>258.07</v>
          </cell>
          <cell r="T1488" t="str">
            <v>KG</v>
          </cell>
          <cell r="U1488">
            <v>9977</v>
          </cell>
          <cell r="V1488" t="str">
            <v>CLP</v>
          </cell>
          <cell r="W1488">
            <v>2574764</v>
          </cell>
          <cell r="X1488" t="str">
            <v>CLP</v>
          </cell>
          <cell r="Y1488">
            <v>50106038</v>
          </cell>
          <cell r="Z1488">
            <v>2735.62</v>
          </cell>
        </row>
        <row r="1489">
          <cell r="A1489">
            <v>4600035317</v>
          </cell>
          <cell r="B1489" t="str">
            <v>FERROSTAAL CHILE S.A.C.</v>
          </cell>
          <cell r="C1489">
            <v>34865826405</v>
          </cell>
          <cell r="D1489" t="str">
            <v>Servicio Civil Mecánico PARO ERA 2025</v>
          </cell>
          <cell r="E1489">
            <v>4500355937</v>
          </cell>
          <cell r="F1489">
            <v>10</v>
          </cell>
          <cell r="G1489">
            <v>34865317617</v>
          </cell>
          <cell r="H1489">
            <v>508788</v>
          </cell>
          <cell r="I1489">
            <v>1001850906</v>
          </cell>
          <cell r="J1489" t="str">
            <v>Liberado</v>
          </cell>
          <cell r="K1489" t="str">
            <v>P25_ERA_G2_HDT_C-1809A PU MECANICO</v>
          </cell>
          <cell r="L1489" t="str">
            <v>S3_09_4500355937</v>
          </cell>
          <cell r="M1489">
            <v>16302775</v>
          </cell>
          <cell r="N1489" t="str">
            <v>CLP</v>
          </cell>
          <cell r="O1489">
            <v>73923</v>
          </cell>
          <cell r="P1489" t="str">
            <v>Compensado</v>
          </cell>
          <cell r="Q1489">
            <v>29032</v>
          </cell>
          <cell r="R1489" t="str">
            <v>SOLO DESMONTAJE de estructura</v>
          </cell>
          <cell r="S1489">
            <v>258.07</v>
          </cell>
          <cell r="T1489" t="str">
            <v>KG</v>
          </cell>
          <cell r="U1489">
            <v>2055</v>
          </cell>
          <cell r="V1489" t="str">
            <v>CLP</v>
          </cell>
          <cell r="W1489">
            <v>530334</v>
          </cell>
          <cell r="X1489" t="str">
            <v>CLP</v>
          </cell>
          <cell r="Y1489">
            <v>50106038</v>
          </cell>
          <cell r="Z1489">
            <v>563.47</v>
          </cell>
        </row>
        <row r="1490">
          <cell r="A1490">
            <v>4600035317</v>
          </cell>
          <cell r="B1490" t="str">
            <v>FERROSTAAL CHILE S.A.C.</v>
          </cell>
          <cell r="C1490">
            <v>34865826405</v>
          </cell>
          <cell r="D1490" t="str">
            <v>Servicio Civil Mecánico PARO ERA 2025</v>
          </cell>
          <cell r="E1490">
            <v>4500355937</v>
          </cell>
          <cell r="F1490">
            <v>10</v>
          </cell>
          <cell r="G1490">
            <v>34865317617</v>
          </cell>
          <cell r="H1490">
            <v>508788</v>
          </cell>
          <cell r="I1490">
            <v>1001850906</v>
          </cell>
          <cell r="J1490" t="str">
            <v>Liberado</v>
          </cell>
          <cell r="K1490" t="str">
            <v>P25_ERA_G2_HDT_C-1809A PU MECANICO</v>
          </cell>
          <cell r="L1490" t="str">
            <v>S3_09_4500355937</v>
          </cell>
          <cell r="M1490">
            <v>16302775</v>
          </cell>
          <cell r="N1490" t="str">
            <v>CLP</v>
          </cell>
          <cell r="O1490">
            <v>73923</v>
          </cell>
          <cell r="P1490" t="str">
            <v>Compensado</v>
          </cell>
          <cell r="Q1490">
            <v>6018828</v>
          </cell>
          <cell r="R1490" t="str">
            <v>DESMONT Y MONT DE ESTRUCTURA EXISTENTE.</v>
          </cell>
          <cell r="S1490">
            <v>35.89</v>
          </cell>
          <cell r="T1490" t="str">
            <v>KG</v>
          </cell>
          <cell r="U1490">
            <v>4223</v>
          </cell>
          <cell r="V1490" t="str">
            <v>CLP</v>
          </cell>
          <cell r="W1490">
            <v>151563</v>
          </cell>
          <cell r="X1490" t="str">
            <v>CLP</v>
          </cell>
          <cell r="Y1490">
            <v>50106038</v>
          </cell>
          <cell r="Z1490">
            <v>161.03</v>
          </cell>
        </row>
        <row r="1491">
          <cell r="A1491">
            <v>4600035317</v>
          </cell>
          <cell r="B1491" t="str">
            <v>FERROSTAAL CHILE S.A.C.</v>
          </cell>
          <cell r="C1491">
            <v>34865826405</v>
          </cell>
          <cell r="D1491" t="str">
            <v>Servicio Civil Mecánico PARO ERA 2025</v>
          </cell>
          <cell r="E1491">
            <v>4500355937</v>
          </cell>
          <cell r="F1491">
            <v>10</v>
          </cell>
          <cell r="G1491">
            <v>34865317617</v>
          </cell>
          <cell r="H1491">
            <v>508788</v>
          </cell>
          <cell r="I1491">
            <v>1001850906</v>
          </cell>
          <cell r="J1491" t="str">
            <v>Liberado</v>
          </cell>
          <cell r="K1491" t="str">
            <v>P25_ERA_G2_HDT_C-1809A PU MECANICO</v>
          </cell>
          <cell r="L1491" t="str">
            <v>S3_09_4500355937</v>
          </cell>
          <cell r="M1491">
            <v>16302775</v>
          </cell>
          <cell r="N1491" t="str">
            <v>CLP</v>
          </cell>
          <cell r="O1491">
            <v>73923</v>
          </cell>
          <cell r="P1491" t="str">
            <v>Compensado</v>
          </cell>
          <cell r="Q1491">
            <v>6004050</v>
          </cell>
          <cell r="R1491" t="str">
            <v>tapón para tub entre 3/4" y 1.1/2" diám</v>
          </cell>
          <cell r="S1491">
            <v>88</v>
          </cell>
          <cell r="T1491" t="str">
            <v>C/U</v>
          </cell>
          <cell r="U1491">
            <v>96837</v>
          </cell>
          <cell r="V1491" t="str">
            <v>CLP</v>
          </cell>
          <cell r="W1491">
            <v>8521656</v>
          </cell>
          <cell r="X1491" t="str">
            <v>CLP</v>
          </cell>
          <cell r="Y1491">
            <v>50106038</v>
          </cell>
          <cell r="Z1491">
            <v>9054.0300000000007</v>
          </cell>
        </row>
        <row r="1492">
          <cell r="A1492">
            <v>4600035317</v>
          </cell>
          <cell r="B1492" t="str">
            <v>FERROSTAAL CHILE S.A.C.</v>
          </cell>
          <cell r="C1492">
            <v>34865826405</v>
          </cell>
          <cell r="D1492" t="str">
            <v>Servicio Civil Mecánico PARO ERA 2025</v>
          </cell>
          <cell r="E1492">
            <v>4500355937</v>
          </cell>
          <cell r="F1492">
            <v>10</v>
          </cell>
          <cell r="G1492">
            <v>34865317617</v>
          </cell>
          <cell r="H1492">
            <v>508788</v>
          </cell>
          <cell r="I1492">
            <v>1001850906</v>
          </cell>
          <cell r="J1492" t="str">
            <v>Liberado</v>
          </cell>
          <cell r="K1492" t="str">
            <v>P25_ERA_G2_HDT_C-1809A PU MECANICO</v>
          </cell>
          <cell r="L1492" t="str">
            <v>S3_09_4500355937</v>
          </cell>
          <cell r="M1492">
            <v>16302775</v>
          </cell>
          <cell r="N1492" t="str">
            <v>CLP</v>
          </cell>
          <cell r="O1492">
            <v>73923</v>
          </cell>
          <cell r="P1492" t="str">
            <v>Compensado</v>
          </cell>
          <cell r="Q1492">
            <v>6019905</v>
          </cell>
          <cell r="R1492" t="str">
            <v>DIMENS, CORTE Y BISELADO DE ESPARRAGOS</v>
          </cell>
          <cell r="S1492">
            <v>60</v>
          </cell>
          <cell r="T1492" t="str">
            <v>C/U</v>
          </cell>
          <cell r="U1492">
            <v>29058</v>
          </cell>
          <cell r="V1492" t="str">
            <v>CLP</v>
          </cell>
          <cell r="W1492">
            <v>1743480</v>
          </cell>
          <cell r="X1492" t="str">
            <v>CLP</v>
          </cell>
          <cell r="Y1492">
            <v>50106038</v>
          </cell>
          <cell r="Z1492">
            <v>1852.4</v>
          </cell>
        </row>
        <row r="1493">
          <cell r="A1493">
            <v>4600035317</v>
          </cell>
          <cell r="B1493" t="str">
            <v>FERROSTAAL CHILE S.A.C.</v>
          </cell>
          <cell r="C1493">
            <v>34865826405</v>
          </cell>
          <cell r="D1493" t="str">
            <v>Servicio Civil Mecánico PARO ERA 2025</v>
          </cell>
          <cell r="E1493">
            <v>4500355937</v>
          </cell>
          <cell r="F1493">
            <v>10</v>
          </cell>
          <cell r="G1493">
            <v>34865317617</v>
          </cell>
          <cell r="H1493">
            <v>508788</v>
          </cell>
          <cell r="I1493">
            <v>1001850906</v>
          </cell>
          <cell r="J1493" t="str">
            <v>Liberado</v>
          </cell>
          <cell r="K1493" t="str">
            <v>P25_ERA_G2_HDT_C-1809A PU MECANICO</v>
          </cell>
          <cell r="L1493" t="str">
            <v>S3_09_4500355937</v>
          </cell>
          <cell r="M1493">
            <v>16302775</v>
          </cell>
          <cell r="N1493" t="str">
            <v>CLP</v>
          </cell>
          <cell r="O1493">
            <v>73923</v>
          </cell>
          <cell r="P1493" t="str">
            <v>Compensado</v>
          </cell>
          <cell r="Q1493">
            <v>6004069</v>
          </cell>
          <cell r="R1493" t="str">
            <v>lana mineral o manteas térmicas</v>
          </cell>
          <cell r="S1493">
            <v>15.244</v>
          </cell>
          <cell r="T1493" t="str">
            <v>M2</v>
          </cell>
          <cell r="U1493">
            <v>182431</v>
          </cell>
          <cell r="V1493" t="str">
            <v>CLP</v>
          </cell>
          <cell r="W1493">
            <v>2780978</v>
          </cell>
          <cell r="X1493" t="str">
            <v>CLP</v>
          </cell>
          <cell r="Y1493">
            <v>50106038</v>
          </cell>
          <cell r="Z1493">
            <v>2954.72</v>
          </cell>
        </row>
        <row r="1494">
          <cell r="A1494">
            <v>4600035317</v>
          </cell>
          <cell r="B1494" t="str">
            <v>FERROSTAAL CHILE S.A.C.</v>
          </cell>
          <cell r="C1494">
            <v>34865826405</v>
          </cell>
          <cell r="D1494" t="str">
            <v>Servicio Civil Mecánico PARO ERA 2025</v>
          </cell>
          <cell r="E1494">
            <v>4500355937</v>
          </cell>
          <cell r="F1494">
            <v>10</v>
          </cell>
          <cell r="G1494">
            <v>34865317617</v>
          </cell>
          <cell r="H1494">
            <v>508788</v>
          </cell>
          <cell r="I1494">
            <v>1001850908</v>
          </cell>
          <cell r="J1494" t="str">
            <v>Liberado</v>
          </cell>
          <cell r="K1494" t="str">
            <v>P25_ERA_G2_HDT_C-1809B PU MECANICO</v>
          </cell>
          <cell r="L1494" t="str">
            <v>S4_07_4500355937</v>
          </cell>
          <cell r="M1494">
            <v>18670685</v>
          </cell>
          <cell r="N1494" t="str">
            <v>CLP</v>
          </cell>
          <cell r="O1494">
            <v>73755</v>
          </cell>
          <cell r="P1494" t="str">
            <v>Compensado</v>
          </cell>
          <cell r="Q1494">
            <v>6004069</v>
          </cell>
          <cell r="R1494" t="str">
            <v>lana mineral o manteas térmicas</v>
          </cell>
          <cell r="S1494">
            <v>13.167</v>
          </cell>
          <cell r="T1494" t="str">
            <v>M2</v>
          </cell>
          <cell r="U1494">
            <v>182431</v>
          </cell>
          <cell r="V1494" t="str">
            <v>CLP</v>
          </cell>
          <cell r="W1494">
            <v>2402069</v>
          </cell>
          <cell r="X1494" t="str">
            <v>CLP</v>
          </cell>
          <cell r="Y1494">
            <v>50106039</v>
          </cell>
          <cell r="Z1494">
            <v>2552.13</v>
          </cell>
        </row>
        <row r="1495">
          <cell r="A1495">
            <v>4600035317</v>
          </cell>
          <cell r="B1495" t="str">
            <v>FERROSTAAL CHILE S.A.C.</v>
          </cell>
          <cell r="C1495">
            <v>34865826405</v>
          </cell>
          <cell r="D1495" t="str">
            <v>Servicio Civil Mecánico PARO ERA 2025</v>
          </cell>
          <cell r="E1495">
            <v>4500355937</v>
          </cell>
          <cell r="F1495">
            <v>10</v>
          </cell>
          <cell r="G1495">
            <v>34865317617</v>
          </cell>
          <cell r="H1495">
            <v>508788</v>
          </cell>
          <cell r="I1495">
            <v>1001850908</v>
          </cell>
          <cell r="J1495" t="str">
            <v>Liberado</v>
          </cell>
          <cell r="K1495" t="str">
            <v>P25_ERA_G2_HDT_C-1809B PU MECANICO</v>
          </cell>
          <cell r="L1495" t="str">
            <v>S4_07_4500355937</v>
          </cell>
          <cell r="M1495">
            <v>18670685</v>
          </cell>
          <cell r="N1495" t="str">
            <v>CLP</v>
          </cell>
          <cell r="O1495">
            <v>73755</v>
          </cell>
          <cell r="P1495" t="str">
            <v>Compensado</v>
          </cell>
          <cell r="Q1495">
            <v>6004050</v>
          </cell>
          <cell r="R1495" t="str">
            <v>tapón para tub entre 3/4" y 1.1/2" diám</v>
          </cell>
          <cell r="S1495">
            <v>168</v>
          </cell>
          <cell r="T1495" t="str">
            <v>C/U</v>
          </cell>
          <cell r="U1495">
            <v>96837</v>
          </cell>
          <cell r="V1495" t="str">
            <v>CLP</v>
          </cell>
          <cell r="W1495">
            <v>16268616</v>
          </cell>
          <cell r="X1495" t="str">
            <v>CLP</v>
          </cell>
          <cell r="Y1495">
            <v>50106039</v>
          </cell>
          <cell r="Z1495">
            <v>17284.97</v>
          </cell>
        </row>
        <row r="1496">
          <cell r="A1496">
            <v>4600035317</v>
          </cell>
          <cell r="B1496" t="str">
            <v>FERROSTAAL CHILE S.A.C.</v>
          </cell>
          <cell r="C1496">
            <v>34865826405</v>
          </cell>
          <cell r="D1496" t="str">
            <v>Servicio Civil Mecánico PARO ERA 2025</v>
          </cell>
          <cell r="E1496">
            <v>4500355937</v>
          </cell>
          <cell r="F1496">
            <v>10</v>
          </cell>
          <cell r="G1496">
            <v>34865317617</v>
          </cell>
          <cell r="H1496">
            <v>508788</v>
          </cell>
          <cell r="I1496">
            <v>1001850910</v>
          </cell>
          <cell r="J1496" t="str">
            <v>Liberado</v>
          </cell>
          <cell r="K1496" t="str">
            <v>P25_ERA_G2_HDT_C-1810A PU MECANICO</v>
          </cell>
          <cell r="L1496" t="str">
            <v>S4_09_4500355937</v>
          </cell>
          <cell r="M1496">
            <v>1684021</v>
          </cell>
          <cell r="N1496" t="str">
            <v>CLP</v>
          </cell>
          <cell r="O1496">
            <v>73942</v>
          </cell>
          <cell r="P1496" t="str">
            <v>Compensado</v>
          </cell>
          <cell r="Q1496">
            <v>6004069</v>
          </cell>
          <cell r="R1496" t="str">
            <v>lana mineral o manteas térmicas</v>
          </cell>
          <cell r="S1496">
            <v>9.2309999999999999</v>
          </cell>
          <cell r="T1496" t="str">
            <v>M2</v>
          </cell>
          <cell r="U1496">
            <v>182431</v>
          </cell>
          <cell r="V1496" t="str">
            <v>CLP</v>
          </cell>
          <cell r="W1496">
            <v>1684021</v>
          </cell>
          <cell r="X1496" t="str">
            <v>CLP</v>
          </cell>
          <cell r="Y1496">
            <v>50106040</v>
          </cell>
          <cell r="Z1496">
            <v>1789.23</v>
          </cell>
        </row>
        <row r="1497">
          <cell r="A1497">
            <v>4600035317</v>
          </cell>
          <cell r="B1497" t="str">
            <v>FERROSTAAL CHILE S.A.C.</v>
          </cell>
          <cell r="C1497">
            <v>34865826405</v>
          </cell>
          <cell r="D1497" t="str">
            <v>Servicio Civil Mecánico PARO ERA 2025</v>
          </cell>
          <cell r="E1497">
            <v>4500355937</v>
          </cell>
          <cell r="F1497">
            <v>10</v>
          </cell>
          <cell r="G1497">
            <v>34865317617</v>
          </cell>
          <cell r="H1497">
            <v>508788</v>
          </cell>
          <cell r="I1497">
            <v>1001850911</v>
          </cell>
          <cell r="J1497" t="str">
            <v>Liberado</v>
          </cell>
          <cell r="K1497" t="str">
            <v>P25_ERA_G2_HDT_C-1810B PU MECANICO</v>
          </cell>
          <cell r="L1497" t="str">
            <v>S5_07_4500355937</v>
          </cell>
          <cell r="M1497">
            <v>1513995</v>
          </cell>
          <cell r="N1497" t="str">
            <v>CLP</v>
          </cell>
          <cell r="O1497">
            <v>73781</v>
          </cell>
          <cell r="P1497" t="str">
            <v>Compensado</v>
          </cell>
          <cell r="Q1497">
            <v>6004069</v>
          </cell>
          <cell r="R1497" t="str">
            <v>lana mineral o manteas térmicas</v>
          </cell>
          <cell r="S1497">
            <v>8.2989999999999995</v>
          </cell>
          <cell r="T1497" t="str">
            <v>M2</v>
          </cell>
          <cell r="U1497">
            <v>182431</v>
          </cell>
          <cell r="V1497" t="str">
            <v>CLP</v>
          </cell>
          <cell r="W1497">
            <v>1513995</v>
          </cell>
          <cell r="X1497" t="str">
            <v>CLP</v>
          </cell>
          <cell r="Y1497">
            <v>50106041</v>
          </cell>
          <cell r="Z1497">
            <v>1608.58</v>
          </cell>
        </row>
        <row r="1498">
          <cell r="A1498">
            <v>4600035317</v>
          </cell>
          <cell r="B1498" t="str">
            <v>FERROSTAAL CHILE S.A.C.</v>
          </cell>
          <cell r="C1498">
            <v>34865826405</v>
          </cell>
          <cell r="D1498" t="str">
            <v>Servicio Civil Mecánico PARO ERA 2025</v>
          </cell>
          <cell r="E1498">
            <v>4500355937</v>
          </cell>
          <cell r="F1498">
            <v>10</v>
          </cell>
          <cell r="G1498">
            <v>34865317617</v>
          </cell>
          <cell r="H1498">
            <v>508788</v>
          </cell>
          <cell r="I1498">
            <v>1001850918</v>
          </cell>
          <cell r="J1498" t="str">
            <v>Liberado</v>
          </cell>
          <cell r="K1498" t="str">
            <v>P25_ERA_G2_RAM_C-3201A PU MECANICO</v>
          </cell>
          <cell r="L1498" t="str">
            <v>S5_07_4500355937</v>
          </cell>
          <cell r="M1498">
            <v>2864130</v>
          </cell>
          <cell r="N1498" t="str">
            <v>CLP</v>
          </cell>
          <cell r="O1498">
            <v>73781</v>
          </cell>
          <cell r="P1498" t="str">
            <v>Compensado</v>
          </cell>
          <cell r="Q1498">
            <v>6004050</v>
          </cell>
          <cell r="R1498" t="str">
            <v>tapón para tub entre 3/4" y 1.1/2" diám</v>
          </cell>
          <cell r="S1498">
            <v>12</v>
          </cell>
          <cell r="T1498" t="str">
            <v>C/U</v>
          </cell>
          <cell r="U1498">
            <v>96837</v>
          </cell>
          <cell r="V1498" t="str">
            <v>CLP</v>
          </cell>
          <cell r="W1498">
            <v>1162044</v>
          </cell>
          <cell r="X1498" t="str">
            <v>CLP</v>
          </cell>
          <cell r="Y1498">
            <v>50106955</v>
          </cell>
          <cell r="Z1498">
            <v>1234.6400000000001</v>
          </cell>
        </row>
        <row r="1499">
          <cell r="A1499">
            <v>4600035317</v>
          </cell>
          <cell r="B1499" t="str">
            <v>FERROSTAAL CHILE S.A.C.</v>
          </cell>
          <cell r="C1499">
            <v>34865826405</v>
          </cell>
          <cell r="D1499" t="str">
            <v>Servicio Civil Mecánico PARO ERA 2025</v>
          </cell>
          <cell r="E1499">
            <v>4500355937</v>
          </cell>
          <cell r="F1499">
            <v>10</v>
          </cell>
          <cell r="G1499">
            <v>34865317617</v>
          </cell>
          <cell r="H1499">
            <v>508788</v>
          </cell>
          <cell r="I1499">
            <v>1001850918</v>
          </cell>
          <cell r="J1499" t="str">
            <v>Liberado</v>
          </cell>
          <cell r="K1499" t="str">
            <v>P25_ERA_G2_RAM_C-3201A PU MECANICO</v>
          </cell>
          <cell r="L1499" t="str">
            <v>S5_07_4500355937</v>
          </cell>
          <cell r="M1499">
            <v>2864130</v>
          </cell>
          <cell r="N1499" t="str">
            <v>CLP</v>
          </cell>
          <cell r="O1499">
            <v>73781</v>
          </cell>
          <cell r="P1499" t="str">
            <v>Compensado</v>
          </cell>
          <cell r="Q1499">
            <v>6019905</v>
          </cell>
          <cell r="R1499" t="str">
            <v>DIMENS, CORTE Y BISELADO DE ESPARRAGOS</v>
          </cell>
          <cell r="S1499">
            <v>32</v>
          </cell>
          <cell r="T1499" t="str">
            <v>C/U</v>
          </cell>
          <cell r="U1499">
            <v>29058</v>
          </cell>
          <cell r="V1499" t="str">
            <v>CLP</v>
          </cell>
          <cell r="W1499">
            <v>929856</v>
          </cell>
          <cell r="X1499" t="str">
            <v>CLP</v>
          </cell>
          <cell r="Y1499">
            <v>50106955</v>
          </cell>
          <cell r="Z1499">
            <v>987.95</v>
          </cell>
        </row>
        <row r="1500">
          <cell r="A1500">
            <v>4600035317</v>
          </cell>
          <cell r="B1500" t="str">
            <v>FERROSTAAL CHILE S.A.C.</v>
          </cell>
          <cell r="C1500">
            <v>34865826405</v>
          </cell>
          <cell r="D1500" t="str">
            <v>Servicio Civil Mecánico PARO ERA 2025</v>
          </cell>
          <cell r="E1500">
            <v>4500355937</v>
          </cell>
          <cell r="F1500">
            <v>10</v>
          </cell>
          <cell r="G1500">
            <v>34865317617</v>
          </cell>
          <cell r="H1500">
            <v>508788</v>
          </cell>
          <cell r="I1500">
            <v>1001850918</v>
          </cell>
          <cell r="J1500" t="str">
            <v>Liberado</v>
          </cell>
          <cell r="K1500" t="str">
            <v>P25_ERA_G2_RAM_C-3201A PU MECANICO</v>
          </cell>
          <cell r="L1500" t="str">
            <v>S5_07_4500355937</v>
          </cell>
          <cell r="M1500">
            <v>2864130</v>
          </cell>
          <cell r="N1500" t="str">
            <v>CLP</v>
          </cell>
          <cell r="O1500">
            <v>73781</v>
          </cell>
          <cell r="P1500" t="str">
            <v>Compensado</v>
          </cell>
          <cell r="Q1500">
            <v>6004069</v>
          </cell>
          <cell r="R1500" t="str">
            <v>lana mineral o manteas térmicas</v>
          </cell>
          <cell r="S1500">
            <v>4.2329999999999997</v>
          </cell>
          <cell r="T1500" t="str">
            <v>M2</v>
          </cell>
          <cell r="U1500">
            <v>182431</v>
          </cell>
          <cell r="V1500" t="str">
            <v>CLP</v>
          </cell>
          <cell r="W1500">
            <v>772230</v>
          </cell>
          <cell r="X1500" t="str">
            <v>CLP</v>
          </cell>
          <cell r="Y1500">
            <v>50106955</v>
          </cell>
          <cell r="Z1500">
            <v>820.47</v>
          </cell>
        </row>
        <row r="1501">
          <cell r="A1501">
            <v>4600035317</v>
          </cell>
          <cell r="B1501" t="str">
            <v>FERROSTAAL CHILE S.A.C.</v>
          </cell>
          <cell r="C1501">
            <v>34865826405</v>
          </cell>
          <cell r="D1501" t="str">
            <v>Servicio Civil Mecánico PARO ERA 2025</v>
          </cell>
          <cell r="E1501">
            <v>4500355937</v>
          </cell>
          <cell r="F1501">
            <v>10</v>
          </cell>
          <cell r="G1501">
            <v>34865317617</v>
          </cell>
          <cell r="H1501">
            <v>508788</v>
          </cell>
          <cell r="I1501">
            <v>1001850919</v>
          </cell>
          <cell r="J1501" t="str">
            <v>Liberado</v>
          </cell>
          <cell r="K1501" t="str">
            <v>P25_ERA_G2_RAM_C-3201B PU MECANICO</v>
          </cell>
          <cell r="L1501" t="str">
            <v>S5_07_4500355937</v>
          </cell>
          <cell r="M1501">
            <v>2089434</v>
          </cell>
          <cell r="N1501" t="str">
            <v>CLP</v>
          </cell>
          <cell r="O1501">
            <v>73781</v>
          </cell>
          <cell r="P1501" t="str">
            <v>Compensado</v>
          </cell>
          <cell r="Q1501">
            <v>6004050</v>
          </cell>
          <cell r="R1501" t="str">
            <v>tapón para tub entre 3/4" y 1.1/2" diám</v>
          </cell>
          <cell r="S1501">
            <v>4</v>
          </cell>
          <cell r="T1501" t="str">
            <v>C/U</v>
          </cell>
          <cell r="U1501">
            <v>96837</v>
          </cell>
          <cell r="V1501" t="str">
            <v>CLP</v>
          </cell>
          <cell r="W1501">
            <v>387348</v>
          </cell>
          <cell r="X1501" t="str">
            <v>CLP</v>
          </cell>
          <cell r="Y1501">
            <v>50112042</v>
          </cell>
          <cell r="Z1501">
            <v>411.55</v>
          </cell>
        </row>
        <row r="1502">
          <cell r="A1502">
            <v>4600035317</v>
          </cell>
          <cell r="B1502" t="str">
            <v>FERROSTAAL CHILE S.A.C.</v>
          </cell>
          <cell r="C1502">
            <v>34865826405</v>
          </cell>
          <cell r="D1502" t="str">
            <v>Servicio Civil Mecánico PARO ERA 2025</v>
          </cell>
          <cell r="E1502">
            <v>4500355937</v>
          </cell>
          <cell r="F1502">
            <v>10</v>
          </cell>
          <cell r="G1502">
            <v>34865317617</v>
          </cell>
          <cell r="H1502">
            <v>508788</v>
          </cell>
          <cell r="I1502">
            <v>1001850919</v>
          </cell>
          <cell r="J1502" t="str">
            <v>Liberado</v>
          </cell>
          <cell r="K1502" t="str">
            <v>P25_ERA_G2_RAM_C-3201B PU MECANICO</v>
          </cell>
          <cell r="L1502" t="str">
            <v>S5_07_4500355937</v>
          </cell>
          <cell r="M1502">
            <v>2089434</v>
          </cell>
          <cell r="N1502" t="str">
            <v>CLP</v>
          </cell>
          <cell r="O1502">
            <v>73781</v>
          </cell>
          <cell r="P1502" t="str">
            <v>Compensado</v>
          </cell>
          <cell r="Q1502">
            <v>6019905</v>
          </cell>
          <cell r="R1502" t="str">
            <v>DIMENS, CORTE Y BISELADO DE ESPARRAGOS</v>
          </cell>
          <cell r="S1502">
            <v>32</v>
          </cell>
          <cell r="T1502" t="str">
            <v>C/U</v>
          </cell>
          <cell r="U1502">
            <v>29058</v>
          </cell>
          <cell r="V1502" t="str">
            <v>CLP</v>
          </cell>
          <cell r="W1502">
            <v>929856</v>
          </cell>
          <cell r="X1502" t="str">
            <v>CLP</v>
          </cell>
          <cell r="Y1502">
            <v>50112042</v>
          </cell>
          <cell r="Z1502">
            <v>987.95</v>
          </cell>
        </row>
        <row r="1503">
          <cell r="A1503">
            <v>4600035317</v>
          </cell>
          <cell r="B1503" t="str">
            <v>FERROSTAAL CHILE S.A.C.</v>
          </cell>
          <cell r="C1503">
            <v>34865826405</v>
          </cell>
          <cell r="D1503" t="str">
            <v>Servicio Civil Mecánico PARO ERA 2025</v>
          </cell>
          <cell r="E1503">
            <v>4500355937</v>
          </cell>
          <cell r="F1503">
            <v>10</v>
          </cell>
          <cell r="G1503">
            <v>34865317617</v>
          </cell>
          <cell r="H1503">
            <v>508788</v>
          </cell>
          <cell r="I1503">
            <v>1001850919</v>
          </cell>
          <cell r="J1503" t="str">
            <v>Liberado</v>
          </cell>
          <cell r="K1503" t="str">
            <v>P25_ERA_G2_RAM_C-3201B PU MECANICO</v>
          </cell>
          <cell r="L1503" t="str">
            <v>S5_07_4500355937</v>
          </cell>
          <cell r="M1503">
            <v>2089434</v>
          </cell>
          <cell r="N1503" t="str">
            <v>CLP</v>
          </cell>
          <cell r="O1503">
            <v>73781</v>
          </cell>
          <cell r="P1503" t="str">
            <v>Compensado</v>
          </cell>
          <cell r="Q1503">
            <v>6004069</v>
          </cell>
          <cell r="R1503" t="str">
            <v>lana mineral o manteas térmicas</v>
          </cell>
          <cell r="S1503">
            <v>4.2329999999999997</v>
          </cell>
          <cell r="T1503" t="str">
            <v>M2</v>
          </cell>
          <cell r="U1503">
            <v>182431</v>
          </cell>
          <cell r="V1503" t="str">
            <v>CLP</v>
          </cell>
          <cell r="W1503">
            <v>772230</v>
          </cell>
          <cell r="X1503" t="str">
            <v>CLP</v>
          </cell>
          <cell r="Y1503">
            <v>50112042</v>
          </cell>
          <cell r="Z1503">
            <v>820.47</v>
          </cell>
        </row>
        <row r="1504">
          <cell r="A1504">
            <v>4600035317</v>
          </cell>
          <cell r="B1504" t="str">
            <v>FERROSTAAL CHILE S.A.C.</v>
          </cell>
          <cell r="C1504">
            <v>34865826405</v>
          </cell>
          <cell r="D1504" t="str">
            <v>Servicio Civil Mecánico PARO ERA 2025</v>
          </cell>
          <cell r="E1504">
            <v>4500355937</v>
          </cell>
          <cell r="F1504">
            <v>10</v>
          </cell>
          <cell r="G1504">
            <v>34865317617</v>
          </cell>
          <cell r="H1504">
            <v>508788</v>
          </cell>
          <cell r="I1504">
            <v>1001850920</v>
          </cell>
          <cell r="J1504" t="str">
            <v>Liberado</v>
          </cell>
          <cell r="K1504" t="str">
            <v>P25_ERA_G2_RAM_C-3202 PU MECANICO</v>
          </cell>
          <cell r="L1504" t="str">
            <v>S4_09_4500355937</v>
          </cell>
          <cell r="M1504">
            <v>1529141</v>
          </cell>
          <cell r="N1504" t="str">
            <v>CLP</v>
          </cell>
          <cell r="O1504">
            <v>73942</v>
          </cell>
          <cell r="P1504" t="str">
            <v>Compensado</v>
          </cell>
          <cell r="Q1504">
            <v>29012</v>
          </cell>
          <cell r="R1504" t="str">
            <v>Acero carbono</v>
          </cell>
          <cell r="S1504">
            <v>11.63</v>
          </cell>
          <cell r="T1504" t="str">
            <v>IN2</v>
          </cell>
          <cell r="U1504">
            <v>77903</v>
          </cell>
          <cell r="V1504" t="str">
            <v>CLP</v>
          </cell>
          <cell r="W1504">
            <v>906012</v>
          </cell>
          <cell r="X1504" t="str">
            <v>CLP</v>
          </cell>
          <cell r="Y1504">
            <v>50112048</v>
          </cell>
          <cell r="Z1504">
            <v>962.61</v>
          </cell>
        </row>
        <row r="1505">
          <cell r="A1505">
            <v>4600035317</v>
          </cell>
          <cell r="B1505" t="str">
            <v>FERROSTAAL CHILE S.A.C.</v>
          </cell>
          <cell r="C1505">
            <v>34865826405</v>
          </cell>
          <cell r="D1505" t="str">
            <v>Servicio Civil Mecánico PARO ERA 2025</v>
          </cell>
          <cell r="E1505">
            <v>4500355937</v>
          </cell>
          <cell r="F1505">
            <v>10</v>
          </cell>
          <cell r="G1505">
            <v>34865317617</v>
          </cell>
          <cell r="H1505">
            <v>508788</v>
          </cell>
          <cell r="I1505">
            <v>1001850920</v>
          </cell>
          <cell r="J1505" t="str">
            <v>Liberado</v>
          </cell>
          <cell r="K1505" t="str">
            <v>P25_ERA_G2_RAM_C-3202 PU MECANICO</v>
          </cell>
          <cell r="L1505" t="str">
            <v>S4_09_4500355937</v>
          </cell>
          <cell r="M1505">
            <v>1529141</v>
          </cell>
          <cell r="N1505" t="str">
            <v>CLP</v>
          </cell>
          <cell r="O1505">
            <v>73942</v>
          </cell>
          <cell r="P1505" t="str">
            <v>Compensado</v>
          </cell>
          <cell r="Q1505">
            <v>6018828</v>
          </cell>
          <cell r="R1505" t="str">
            <v>DESMONT Y MONT DE ESTRUCTURA EXISTENTE.</v>
          </cell>
          <cell r="S1505">
            <v>4.3499999999999996</v>
          </cell>
          <cell r="T1505" t="str">
            <v>KG</v>
          </cell>
          <cell r="U1505">
            <v>4223</v>
          </cell>
          <cell r="V1505" t="str">
            <v>CLP</v>
          </cell>
          <cell r="W1505">
            <v>18370</v>
          </cell>
          <cell r="X1505" t="str">
            <v>CLP</v>
          </cell>
          <cell r="Y1505">
            <v>50112048</v>
          </cell>
          <cell r="Z1505">
            <v>19.52</v>
          </cell>
        </row>
        <row r="1506">
          <cell r="A1506">
            <v>4600035317</v>
          </cell>
          <cell r="B1506" t="str">
            <v>FERROSTAAL CHILE S.A.C.</v>
          </cell>
          <cell r="C1506">
            <v>34865826405</v>
          </cell>
          <cell r="D1506" t="str">
            <v>Servicio Civil Mecánico PARO ERA 2025</v>
          </cell>
          <cell r="E1506">
            <v>4500355937</v>
          </cell>
          <cell r="F1506">
            <v>10</v>
          </cell>
          <cell r="G1506">
            <v>34865317617</v>
          </cell>
          <cell r="H1506">
            <v>508788</v>
          </cell>
          <cell r="I1506">
            <v>1001850920</v>
          </cell>
          <cell r="J1506" t="str">
            <v>Liberado</v>
          </cell>
          <cell r="K1506" t="str">
            <v>P25_ERA_G2_RAM_C-3202 PU MECANICO</v>
          </cell>
          <cell r="L1506" t="str">
            <v>S4_09_4500355937</v>
          </cell>
          <cell r="M1506">
            <v>1529141</v>
          </cell>
          <cell r="N1506" t="str">
            <v>CLP</v>
          </cell>
          <cell r="O1506">
            <v>73942</v>
          </cell>
          <cell r="P1506" t="str">
            <v>Compensado</v>
          </cell>
          <cell r="Q1506">
            <v>6004069</v>
          </cell>
          <cell r="R1506" t="str">
            <v>lana mineral o manteas térmicas</v>
          </cell>
          <cell r="S1506">
            <v>3.3149999999999999</v>
          </cell>
          <cell r="T1506" t="str">
            <v>M2</v>
          </cell>
          <cell r="U1506">
            <v>182431</v>
          </cell>
          <cell r="V1506" t="str">
            <v>CLP</v>
          </cell>
          <cell r="W1506">
            <v>604759</v>
          </cell>
          <cell r="X1506" t="str">
            <v>CLP</v>
          </cell>
          <cell r="Y1506">
            <v>50112048</v>
          </cell>
          <cell r="Z1506">
            <v>642.54</v>
          </cell>
        </row>
        <row r="1507">
          <cell r="A1507">
            <v>4600035317</v>
          </cell>
          <cell r="B1507" t="str">
            <v>FERROSTAAL CHILE S.A.C.</v>
          </cell>
          <cell r="C1507">
            <v>34865826405</v>
          </cell>
          <cell r="D1507" t="str">
            <v>Servicio Civil Mecánico PARO ERA 2025</v>
          </cell>
          <cell r="E1507">
            <v>4500355937</v>
          </cell>
          <cell r="F1507">
            <v>10</v>
          </cell>
          <cell r="G1507">
            <v>34865317617</v>
          </cell>
          <cell r="H1507">
            <v>508788</v>
          </cell>
          <cell r="I1507">
            <v>1001850922</v>
          </cell>
          <cell r="J1507" t="str">
            <v>Liberado</v>
          </cell>
          <cell r="K1507" t="str">
            <v>P25_ERA_G2_RAM_C-3204-A1 PU MECANICO</v>
          </cell>
          <cell r="L1507" t="str">
            <v>S4_06_4500355937</v>
          </cell>
          <cell r="M1507">
            <v>361506</v>
          </cell>
          <cell r="N1507" t="str">
            <v>CLP</v>
          </cell>
          <cell r="O1507">
            <v>73677</v>
          </cell>
          <cell r="P1507" t="str">
            <v>Compensado</v>
          </cell>
          <cell r="Q1507">
            <v>29032</v>
          </cell>
          <cell r="R1507" t="str">
            <v>SOLO DESMONTAJE de estructura</v>
          </cell>
          <cell r="S1507">
            <v>81.67</v>
          </cell>
          <cell r="T1507" t="str">
            <v>KG</v>
          </cell>
          <cell r="U1507">
            <v>2055</v>
          </cell>
          <cell r="V1507" t="str">
            <v>CLP</v>
          </cell>
          <cell r="W1507">
            <v>167832</v>
          </cell>
          <cell r="X1507" t="str">
            <v>CLP</v>
          </cell>
          <cell r="Y1507">
            <v>50108044</v>
          </cell>
          <cell r="Z1507">
            <v>178.32</v>
          </cell>
        </row>
        <row r="1508">
          <cell r="A1508">
            <v>4600035317</v>
          </cell>
          <cell r="B1508" t="str">
            <v>FERROSTAAL CHILE S.A.C.</v>
          </cell>
          <cell r="C1508">
            <v>34865826405</v>
          </cell>
          <cell r="D1508" t="str">
            <v>Servicio Civil Mecánico PARO ERA 2025</v>
          </cell>
          <cell r="E1508">
            <v>4500355937</v>
          </cell>
          <cell r="F1508">
            <v>10</v>
          </cell>
          <cell r="G1508">
            <v>34865317617</v>
          </cell>
          <cell r="H1508">
            <v>508788</v>
          </cell>
          <cell r="I1508">
            <v>1001850922</v>
          </cell>
          <cell r="J1508" t="str">
            <v>Liberado</v>
          </cell>
          <cell r="K1508" t="str">
            <v>P25_ERA_G2_RAM_C-3204-A1 PU MECANICO</v>
          </cell>
          <cell r="L1508" t="str">
            <v>S4_06_4500355937</v>
          </cell>
          <cell r="M1508">
            <v>361506</v>
          </cell>
          <cell r="N1508" t="str">
            <v>CLP</v>
          </cell>
          <cell r="O1508">
            <v>73677</v>
          </cell>
          <cell r="P1508" t="str">
            <v>Compensado</v>
          </cell>
          <cell r="Q1508">
            <v>6004050</v>
          </cell>
          <cell r="R1508" t="str">
            <v>tapón para tub entre 3/4" y 1.1/2" diám</v>
          </cell>
          <cell r="S1508">
            <v>2</v>
          </cell>
          <cell r="T1508" t="str">
            <v>C/U</v>
          </cell>
          <cell r="U1508">
            <v>96837</v>
          </cell>
          <cell r="V1508" t="str">
            <v>CLP</v>
          </cell>
          <cell r="W1508">
            <v>193674</v>
          </cell>
          <cell r="X1508" t="str">
            <v>CLP</v>
          </cell>
          <cell r="Y1508">
            <v>50108044</v>
          </cell>
          <cell r="Z1508">
            <v>205.77</v>
          </cell>
        </row>
        <row r="1509">
          <cell r="A1509">
            <v>4600035317</v>
          </cell>
          <cell r="B1509" t="str">
            <v>FERROSTAAL CHILE S.A.C.</v>
          </cell>
          <cell r="C1509">
            <v>34865826405</v>
          </cell>
          <cell r="D1509" t="str">
            <v>Servicio Civil Mecánico PARO ERA 2025</v>
          </cell>
          <cell r="E1509">
            <v>4500355937</v>
          </cell>
          <cell r="F1509">
            <v>10</v>
          </cell>
          <cell r="G1509">
            <v>34865317617</v>
          </cell>
          <cell r="H1509">
            <v>508788</v>
          </cell>
          <cell r="I1509">
            <v>1001850924</v>
          </cell>
          <cell r="J1509" t="str">
            <v>Liberado</v>
          </cell>
          <cell r="K1509" t="str">
            <v>P25 MANT AERO-ENFRIADOR C-3301</v>
          </cell>
          <cell r="L1509" t="str">
            <v>S5_07_4500355937</v>
          </cell>
          <cell r="M1509">
            <v>387348</v>
          </cell>
          <cell r="N1509" t="str">
            <v>CLP</v>
          </cell>
          <cell r="O1509">
            <v>73781</v>
          </cell>
          <cell r="P1509" t="str">
            <v>Compensado</v>
          </cell>
          <cell r="Q1509">
            <v>6004050</v>
          </cell>
          <cell r="R1509" t="str">
            <v>tapón para tub entre 3/4" y 1.1/2" diám</v>
          </cell>
          <cell r="S1509">
            <v>4</v>
          </cell>
          <cell r="T1509" t="str">
            <v>C/U</v>
          </cell>
          <cell r="U1509">
            <v>96837</v>
          </cell>
          <cell r="V1509" t="str">
            <v>CLP</v>
          </cell>
          <cell r="W1509">
            <v>387348</v>
          </cell>
          <cell r="X1509" t="str">
            <v>CLP</v>
          </cell>
          <cell r="Y1509">
            <v>50104791</v>
          </cell>
          <cell r="Z1509">
            <v>411.55</v>
          </cell>
        </row>
        <row r="1510">
          <cell r="A1510">
            <v>4600035317</v>
          </cell>
          <cell r="B1510" t="str">
            <v>FERROSTAAL CHILE S.A.C.</v>
          </cell>
          <cell r="C1510">
            <v>34865826405</v>
          </cell>
          <cell r="D1510" t="str">
            <v>Servicio Civil Mecánico PARO ERA 2025</v>
          </cell>
          <cell r="E1510">
            <v>4500355937</v>
          </cell>
          <cell r="F1510">
            <v>10</v>
          </cell>
          <cell r="G1510">
            <v>34865317617</v>
          </cell>
          <cell r="H1510">
            <v>508788</v>
          </cell>
          <cell r="I1510">
            <v>1001850925</v>
          </cell>
          <cell r="J1510" t="str">
            <v>Liberado</v>
          </cell>
          <cell r="K1510" t="str">
            <v>P25_ERA_G2_SWS2_C-3302 PU MECANICO</v>
          </cell>
          <cell r="L1510" t="str">
            <v>S5_07_4500355937</v>
          </cell>
          <cell r="M1510">
            <v>3179043</v>
          </cell>
          <cell r="N1510" t="str">
            <v>CLP</v>
          </cell>
          <cell r="O1510">
            <v>73781</v>
          </cell>
          <cell r="P1510" t="str">
            <v>Compensado</v>
          </cell>
          <cell r="Q1510">
            <v>6004069</v>
          </cell>
          <cell r="R1510" t="str">
            <v>lana mineral o manteas térmicas</v>
          </cell>
          <cell r="S1510">
            <v>17.425999999999998</v>
          </cell>
          <cell r="T1510" t="str">
            <v>M2</v>
          </cell>
          <cell r="U1510">
            <v>182431</v>
          </cell>
          <cell r="V1510" t="str">
            <v>CLP</v>
          </cell>
          <cell r="W1510">
            <v>3179043</v>
          </cell>
          <cell r="X1510" t="str">
            <v>CLP</v>
          </cell>
          <cell r="Y1510">
            <v>50106954</v>
          </cell>
          <cell r="Z1510">
            <v>3377.65</v>
          </cell>
        </row>
        <row r="1511">
          <cell r="A1511">
            <v>4600035317</v>
          </cell>
          <cell r="B1511" t="str">
            <v>FERROSTAAL CHILE S.A.C.</v>
          </cell>
          <cell r="C1511">
            <v>34865826405</v>
          </cell>
          <cell r="D1511" t="str">
            <v>Servicio Civil Mecánico PARO ERA 2025</v>
          </cell>
          <cell r="E1511">
            <v>4500355937</v>
          </cell>
          <cell r="F1511">
            <v>10</v>
          </cell>
          <cell r="G1511">
            <v>34865317617</v>
          </cell>
          <cell r="H1511">
            <v>508788</v>
          </cell>
          <cell r="I1511">
            <v>1001850927</v>
          </cell>
          <cell r="J1511" t="str">
            <v>Liberado</v>
          </cell>
          <cell r="K1511" t="str">
            <v>P25_ERA_G2_URA3_C-3502/03/04 PU MECANICO</v>
          </cell>
          <cell r="L1511" t="str">
            <v>S5_07_4500355937</v>
          </cell>
          <cell r="M1511">
            <v>4761074</v>
          </cell>
          <cell r="N1511" t="str">
            <v>CLP</v>
          </cell>
          <cell r="O1511">
            <v>73781</v>
          </cell>
          <cell r="P1511" t="str">
            <v>Compensado</v>
          </cell>
          <cell r="Q1511">
            <v>6004069</v>
          </cell>
          <cell r="R1511" t="str">
            <v>lana mineral o manteas térmicas</v>
          </cell>
          <cell r="S1511">
            <v>18.184000000000001</v>
          </cell>
          <cell r="T1511" t="str">
            <v>M2</v>
          </cell>
          <cell r="U1511">
            <v>182431</v>
          </cell>
          <cell r="V1511" t="str">
            <v>CLP</v>
          </cell>
          <cell r="W1511">
            <v>3317325</v>
          </cell>
          <cell r="X1511" t="str">
            <v>CLP</v>
          </cell>
          <cell r="Y1511">
            <v>50106940</v>
          </cell>
          <cell r="Z1511">
            <v>3524.57</v>
          </cell>
        </row>
        <row r="1512">
          <cell r="A1512">
            <v>4600035317</v>
          </cell>
          <cell r="B1512" t="str">
            <v>FERROSTAAL CHILE S.A.C.</v>
          </cell>
          <cell r="C1512">
            <v>34865826405</v>
          </cell>
          <cell r="D1512" t="str">
            <v>Servicio Civil Mecánico PARO ERA 2025</v>
          </cell>
          <cell r="E1512">
            <v>4500355937</v>
          </cell>
          <cell r="F1512">
            <v>10</v>
          </cell>
          <cell r="G1512">
            <v>34865317617</v>
          </cell>
          <cell r="H1512">
            <v>508788</v>
          </cell>
          <cell r="I1512">
            <v>1001850927</v>
          </cell>
          <cell r="J1512" t="str">
            <v>Liberado</v>
          </cell>
          <cell r="K1512" t="str">
            <v>P25_ERA_G2_URA3_C-3502/03/04 PU MECANICO</v>
          </cell>
          <cell r="L1512" t="str">
            <v>S5_07_4500355937</v>
          </cell>
          <cell r="M1512">
            <v>4761074</v>
          </cell>
          <cell r="N1512" t="str">
            <v>CLP</v>
          </cell>
          <cell r="O1512">
            <v>73781</v>
          </cell>
          <cell r="P1512" t="str">
            <v>Compensado</v>
          </cell>
          <cell r="Q1512">
            <v>6004070</v>
          </cell>
          <cell r="R1512" t="str">
            <v>Instalación de pisos de andamios</v>
          </cell>
          <cell r="S1512">
            <v>3.52</v>
          </cell>
          <cell r="T1512" t="str">
            <v>C/U</v>
          </cell>
          <cell r="U1512">
            <v>201161</v>
          </cell>
          <cell r="V1512" t="str">
            <v>CLP</v>
          </cell>
          <cell r="W1512">
            <v>708087</v>
          </cell>
          <cell r="X1512" t="str">
            <v>CLP</v>
          </cell>
          <cell r="Y1512">
            <v>50106940</v>
          </cell>
          <cell r="Z1512">
            <v>752.32</v>
          </cell>
        </row>
        <row r="1513">
          <cell r="A1513">
            <v>4600035317</v>
          </cell>
          <cell r="B1513" t="str">
            <v>FERROSTAAL CHILE S.A.C.</v>
          </cell>
          <cell r="C1513">
            <v>34865826405</v>
          </cell>
          <cell r="D1513" t="str">
            <v>Servicio Civil Mecánico PARO ERA 2025</v>
          </cell>
          <cell r="E1513">
            <v>4500355937</v>
          </cell>
          <cell r="F1513">
            <v>10</v>
          </cell>
          <cell r="G1513">
            <v>34865317617</v>
          </cell>
          <cell r="H1513">
            <v>508788</v>
          </cell>
          <cell r="I1513">
            <v>1001850927</v>
          </cell>
          <cell r="J1513" t="str">
            <v>Liberado</v>
          </cell>
          <cell r="K1513" t="str">
            <v>P25_ERA_G2_URA3_C-3502/03/04 PU MECANICO</v>
          </cell>
          <cell r="L1513" t="str">
            <v>S5_07_4500355937</v>
          </cell>
          <cell r="M1513">
            <v>4761074</v>
          </cell>
          <cell r="N1513" t="str">
            <v>CLP</v>
          </cell>
          <cell r="O1513">
            <v>73781</v>
          </cell>
          <cell r="P1513" t="str">
            <v>Compensado</v>
          </cell>
          <cell r="Q1513">
            <v>6019908</v>
          </cell>
          <cell r="R1513" t="str">
            <v>DEMOL E INST CONCR REFR AIS ANTIÁC VACIA</v>
          </cell>
          <cell r="S1513">
            <v>0.16</v>
          </cell>
          <cell r="T1513" t="str">
            <v>M3</v>
          </cell>
          <cell r="U1513">
            <v>4597889</v>
          </cell>
          <cell r="V1513" t="str">
            <v>CLP</v>
          </cell>
          <cell r="W1513">
            <v>735662</v>
          </cell>
          <cell r="X1513" t="str">
            <v>CLP</v>
          </cell>
          <cell r="Y1513">
            <v>50106940</v>
          </cell>
          <cell r="Z1513">
            <v>781.62</v>
          </cell>
        </row>
        <row r="1514">
          <cell r="A1514">
            <v>4600035317</v>
          </cell>
          <cell r="B1514" t="str">
            <v>FERROSTAAL CHILE S.A.C.</v>
          </cell>
          <cell r="C1514">
            <v>34865826405</v>
          </cell>
          <cell r="D1514" t="str">
            <v>Servicio Civil Mecánico PARO ERA 2025</v>
          </cell>
          <cell r="E1514">
            <v>4500355937</v>
          </cell>
          <cell r="F1514">
            <v>10</v>
          </cell>
          <cell r="G1514">
            <v>34865317617</v>
          </cell>
          <cell r="H1514">
            <v>508788</v>
          </cell>
          <cell r="I1514">
            <v>1001850928</v>
          </cell>
          <cell r="J1514" t="str">
            <v>Liberado</v>
          </cell>
          <cell r="K1514" t="str">
            <v>P25_ERA_G2_URA3_C-3505 PU MECANICO</v>
          </cell>
          <cell r="L1514" t="str">
            <v>S1_09_4500355937</v>
          </cell>
          <cell r="M1514">
            <v>18968455</v>
          </cell>
          <cell r="N1514" t="str">
            <v>CLP</v>
          </cell>
          <cell r="O1514">
            <v>73909</v>
          </cell>
          <cell r="P1514" t="str">
            <v>Compensado</v>
          </cell>
          <cell r="Q1514">
            <v>6004024</v>
          </cell>
          <cell r="R1514" t="str">
            <v>cañería de 1.1/2" a 2.1/2" de diámetro</v>
          </cell>
          <cell r="S1514">
            <v>4</v>
          </cell>
          <cell r="T1514" t="str">
            <v>C/U</v>
          </cell>
          <cell r="U1514">
            <v>94434</v>
          </cell>
          <cell r="V1514" t="str">
            <v>CLP</v>
          </cell>
          <cell r="W1514">
            <v>377736</v>
          </cell>
          <cell r="X1514" t="str">
            <v>CLP</v>
          </cell>
          <cell r="Y1514">
            <v>50106941</v>
          </cell>
          <cell r="Z1514">
            <v>401.33</v>
          </cell>
        </row>
        <row r="1515">
          <cell r="A1515">
            <v>4600035317</v>
          </cell>
          <cell r="B1515" t="str">
            <v>FERROSTAAL CHILE S.A.C.</v>
          </cell>
          <cell r="C1515">
            <v>34865826405</v>
          </cell>
          <cell r="D1515" t="str">
            <v>Servicio Civil Mecánico PARO ERA 2025</v>
          </cell>
          <cell r="E1515">
            <v>4500355937</v>
          </cell>
          <cell r="F1515">
            <v>10</v>
          </cell>
          <cell r="G1515">
            <v>34865317617</v>
          </cell>
          <cell r="H1515">
            <v>508788</v>
          </cell>
          <cell r="I1515">
            <v>1001850928</v>
          </cell>
          <cell r="J1515" t="str">
            <v>Liberado</v>
          </cell>
          <cell r="K1515" t="str">
            <v>P25_ERA_G2_URA3_C-3505 PU MECANICO</v>
          </cell>
          <cell r="L1515" t="str">
            <v>S1_09_4500355937</v>
          </cell>
          <cell r="M1515">
            <v>18968455</v>
          </cell>
          <cell r="N1515" t="str">
            <v>CLP</v>
          </cell>
          <cell r="O1515">
            <v>73909</v>
          </cell>
          <cell r="P1515" t="str">
            <v>Compensado</v>
          </cell>
          <cell r="Q1515">
            <v>6019907</v>
          </cell>
          <cell r="R1515" t="str">
            <v>"REFRENTADO DE FLANGES DE 10"" A 36"""</v>
          </cell>
          <cell r="S1515">
            <v>1</v>
          </cell>
          <cell r="T1515" t="str">
            <v>C/U</v>
          </cell>
          <cell r="U1515">
            <v>15664349</v>
          </cell>
          <cell r="V1515" t="str">
            <v>CLP</v>
          </cell>
          <cell r="W1515">
            <v>15664349</v>
          </cell>
          <cell r="X1515" t="str">
            <v>CLP</v>
          </cell>
          <cell r="Y1515">
            <v>50106941</v>
          </cell>
          <cell r="Z1515">
            <v>16642.95</v>
          </cell>
        </row>
        <row r="1516">
          <cell r="A1516">
            <v>4600035317</v>
          </cell>
          <cell r="B1516" t="str">
            <v>FERROSTAAL CHILE S.A.C.</v>
          </cell>
          <cell r="C1516">
            <v>34865826405</v>
          </cell>
          <cell r="D1516" t="str">
            <v>Servicio Civil Mecánico PARO ERA 2025</v>
          </cell>
          <cell r="E1516">
            <v>4500355937</v>
          </cell>
          <cell r="F1516">
            <v>10</v>
          </cell>
          <cell r="G1516">
            <v>34865317617</v>
          </cell>
          <cell r="H1516">
            <v>508788</v>
          </cell>
          <cell r="I1516">
            <v>1001850928</v>
          </cell>
          <cell r="J1516" t="str">
            <v>Liberado</v>
          </cell>
          <cell r="K1516" t="str">
            <v>P25_ERA_G2_URA3_C-3505 PU MECANICO</v>
          </cell>
          <cell r="L1516" t="str">
            <v>S1_09_4500355937</v>
          </cell>
          <cell r="M1516">
            <v>18968455</v>
          </cell>
          <cell r="N1516" t="str">
            <v>CLP</v>
          </cell>
          <cell r="O1516">
            <v>73909</v>
          </cell>
          <cell r="P1516" t="str">
            <v>Compensado</v>
          </cell>
          <cell r="Q1516">
            <v>6004069</v>
          </cell>
          <cell r="R1516" t="str">
            <v>lana mineral o manteas térmicas</v>
          </cell>
          <cell r="S1516">
            <v>13.319000000000001</v>
          </cell>
          <cell r="T1516" t="str">
            <v>M2</v>
          </cell>
          <cell r="U1516">
            <v>182431</v>
          </cell>
          <cell r="V1516" t="str">
            <v>CLP</v>
          </cell>
          <cell r="W1516">
            <v>2429798</v>
          </cell>
          <cell r="X1516" t="str">
            <v>CLP</v>
          </cell>
          <cell r="Y1516">
            <v>50106941</v>
          </cell>
          <cell r="Z1516">
            <v>2581.6</v>
          </cell>
        </row>
        <row r="1517">
          <cell r="A1517">
            <v>4600035317</v>
          </cell>
          <cell r="B1517" t="str">
            <v>FERROSTAAL CHILE S.A.C.</v>
          </cell>
          <cell r="C1517">
            <v>34865826405</v>
          </cell>
          <cell r="D1517" t="str">
            <v>Servicio Civil Mecánico PARO ERA 2025</v>
          </cell>
          <cell r="E1517">
            <v>4500355937</v>
          </cell>
          <cell r="F1517">
            <v>10</v>
          </cell>
          <cell r="G1517">
            <v>34865317617</v>
          </cell>
          <cell r="H1517">
            <v>508788</v>
          </cell>
          <cell r="I1517">
            <v>1001850928</v>
          </cell>
          <cell r="J1517" t="str">
            <v>Liberado</v>
          </cell>
          <cell r="K1517" t="str">
            <v>P25_ERA_G2_URA3_C-3505 PU MECANICO</v>
          </cell>
          <cell r="L1517" t="str">
            <v>S1_09_4500355937</v>
          </cell>
          <cell r="M1517">
            <v>18968455</v>
          </cell>
          <cell r="N1517" t="str">
            <v>CLP</v>
          </cell>
          <cell r="O1517">
            <v>73909</v>
          </cell>
          <cell r="P1517" t="str">
            <v>Compensado</v>
          </cell>
          <cell r="Q1517">
            <v>6019908</v>
          </cell>
          <cell r="R1517" t="str">
            <v>DEMOL E INST CONCR REFR AIS ANTIÁC VACIA</v>
          </cell>
          <cell r="S1517">
            <v>0.108</v>
          </cell>
          <cell r="T1517" t="str">
            <v>M3</v>
          </cell>
          <cell r="U1517">
            <v>4597889</v>
          </cell>
          <cell r="V1517" t="str">
            <v>CLP</v>
          </cell>
          <cell r="W1517">
            <v>496572</v>
          </cell>
          <cell r="X1517" t="str">
            <v>CLP</v>
          </cell>
          <cell r="Y1517">
            <v>50106941</v>
          </cell>
          <cell r="Z1517">
            <v>527.59</v>
          </cell>
        </row>
        <row r="1518">
          <cell r="A1518">
            <v>4600035317</v>
          </cell>
          <cell r="B1518" t="str">
            <v>FERROSTAAL CHILE S.A.C.</v>
          </cell>
          <cell r="C1518">
            <v>34865826405</v>
          </cell>
          <cell r="D1518" t="str">
            <v>Servicio Civil Mecánico PARO ERA 2025</v>
          </cell>
          <cell r="E1518">
            <v>4500355937</v>
          </cell>
          <cell r="F1518">
            <v>10</v>
          </cell>
          <cell r="G1518">
            <v>34865317617</v>
          </cell>
          <cell r="H1518">
            <v>508788</v>
          </cell>
          <cell r="I1518">
            <v>1001850930</v>
          </cell>
          <cell r="J1518" t="str">
            <v>Liberado</v>
          </cell>
          <cell r="K1518" t="str">
            <v>P25_ERA_G2_URA3_C-3507 PU MECANICO</v>
          </cell>
          <cell r="L1518" t="str">
            <v>S1_09_4500355937</v>
          </cell>
          <cell r="M1518">
            <v>34736426</v>
          </cell>
          <cell r="N1518" t="str">
            <v>CLP</v>
          </cell>
          <cell r="O1518">
            <v>73909</v>
          </cell>
          <cell r="P1518" t="str">
            <v>Compensado</v>
          </cell>
          <cell r="Q1518">
            <v>29012</v>
          </cell>
          <cell r="R1518" t="str">
            <v>Acero carbono</v>
          </cell>
          <cell r="S1518">
            <v>30.73</v>
          </cell>
          <cell r="T1518" t="str">
            <v>IN2</v>
          </cell>
          <cell r="U1518">
            <v>77903</v>
          </cell>
          <cell r="V1518" t="str">
            <v>CLP</v>
          </cell>
          <cell r="W1518">
            <v>2393959</v>
          </cell>
          <cell r="X1518" t="str">
            <v>CLP</v>
          </cell>
          <cell r="Y1518">
            <v>50106942</v>
          </cell>
          <cell r="Z1518">
            <v>2543.52</v>
          </cell>
        </row>
        <row r="1519">
          <cell r="A1519">
            <v>4600035317</v>
          </cell>
          <cell r="B1519" t="str">
            <v>FERROSTAAL CHILE S.A.C.</v>
          </cell>
          <cell r="C1519">
            <v>34865826405</v>
          </cell>
          <cell r="D1519" t="str">
            <v>Servicio Civil Mecánico PARO ERA 2025</v>
          </cell>
          <cell r="E1519">
            <v>4500355937</v>
          </cell>
          <cell r="F1519">
            <v>10</v>
          </cell>
          <cell r="G1519">
            <v>34865317617</v>
          </cell>
          <cell r="H1519">
            <v>508788</v>
          </cell>
          <cell r="I1519">
            <v>1001850930</v>
          </cell>
          <cell r="J1519" t="str">
            <v>Liberado</v>
          </cell>
          <cell r="K1519" t="str">
            <v>P25_ERA_G2_URA3_C-3507 PU MECANICO</v>
          </cell>
          <cell r="L1519" t="str">
            <v>S1_09_4500355937</v>
          </cell>
          <cell r="M1519">
            <v>34736426</v>
          </cell>
          <cell r="N1519" t="str">
            <v>CLP</v>
          </cell>
          <cell r="O1519">
            <v>73909</v>
          </cell>
          <cell r="P1519" t="str">
            <v>Compensado</v>
          </cell>
          <cell r="Q1519">
            <v>6019907</v>
          </cell>
          <cell r="R1519" t="str">
            <v>"REFRENTADO DE FLANGES DE 10"" A 36"""</v>
          </cell>
          <cell r="S1519">
            <v>2</v>
          </cell>
          <cell r="T1519" t="str">
            <v>C/U</v>
          </cell>
          <cell r="U1519">
            <v>15664349</v>
          </cell>
          <cell r="V1519" t="str">
            <v>CLP</v>
          </cell>
          <cell r="W1519">
            <v>31328698</v>
          </cell>
          <cell r="X1519" t="str">
            <v>CLP</v>
          </cell>
          <cell r="Y1519">
            <v>50106942</v>
          </cell>
          <cell r="Z1519">
            <v>33285.910000000003</v>
          </cell>
        </row>
        <row r="1520">
          <cell r="A1520">
            <v>4600035317</v>
          </cell>
          <cell r="B1520" t="str">
            <v>FERROSTAAL CHILE S.A.C.</v>
          </cell>
          <cell r="C1520">
            <v>34865826405</v>
          </cell>
          <cell r="D1520" t="str">
            <v>Servicio Civil Mecánico PARO ERA 2025</v>
          </cell>
          <cell r="E1520">
            <v>4500355937</v>
          </cell>
          <cell r="F1520">
            <v>10</v>
          </cell>
          <cell r="G1520">
            <v>34865317617</v>
          </cell>
          <cell r="H1520">
            <v>508788</v>
          </cell>
          <cell r="I1520">
            <v>1001850930</v>
          </cell>
          <cell r="J1520" t="str">
            <v>Liberado</v>
          </cell>
          <cell r="K1520" t="str">
            <v>P25_ERA_G2_URA3_C-3507 PU MECANICO</v>
          </cell>
          <cell r="L1520" t="str">
            <v>S1_09_4500355937</v>
          </cell>
          <cell r="M1520">
            <v>34736426</v>
          </cell>
          <cell r="N1520" t="str">
            <v>CLP</v>
          </cell>
          <cell r="O1520">
            <v>73909</v>
          </cell>
          <cell r="P1520" t="str">
            <v>Compensado</v>
          </cell>
          <cell r="Q1520">
            <v>6004069</v>
          </cell>
          <cell r="R1520" t="str">
            <v>lana mineral o manteas térmicas</v>
          </cell>
          <cell r="S1520">
            <v>5.5570000000000004</v>
          </cell>
          <cell r="T1520" t="str">
            <v>M2</v>
          </cell>
          <cell r="U1520">
            <v>182431</v>
          </cell>
          <cell r="V1520" t="str">
            <v>CLP</v>
          </cell>
          <cell r="W1520">
            <v>1013769</v>
          </cell>
          <cell r="X1520" t="str">
            <v>CLP</v>
          </cell>
          <cell r="Y1520">
            <v>50106942</v>
          </cell>
          <cell r="Z1520">
            <v>1077.0999999999999</v>
          </cell>
        </row>
        <row r="1521">
          <cell r="A1521">
            <v>4600035317</v>
          </cell>
          <cell r="B1521" t="str">
            <v>FERROSTAAL CHILE S.A.C.</v>
          </cell>
          <cell r="C1521">
            <v>34865826405</v>
          </cell>
          <cell r="D1521" t="str">
            <v>Servicio Civil Mecánico PARO ERA 2025</v>
          </cell>
          <cell r="E1521">
            <v>4500355937</v>
          </cell>
          <cell r="F1521">
            <v>10</v>
          </cell>
          <cell r="G1521">
            <v>34865317617</v>
          </cell>
          <cell r="H1521">
            <v>508788</v>
          </cell>
          <cell r="I1521">
            <v>1001850931</v>
          </cell>
          <cell r="J1521" t="str">
            <v>Liberado</v>
          </cell>
          <cell r="K1521" t="str">
            <v>P25_ERA_G2_URA3_C-3508 PU MECANICO</v>
          </cell>
          <cell r="L1521" t="str">
            <v>S5_07_4500355937</v>
          </cell>
          <cell r="M1521">
            <v>859432</v>
          </cell>
          <cell r="N1521" t="str">
            <v>CLP</v>
          </cell>
          <cell r="O1521">
            <v>73781</v>
          </cell>
          <cell r="P1521" t="str">
            <v>Compensado</v>
          </cell>
          <cell r="Q1521">
            <v>6004069</v>
          </cell>
          <cell r="R1521" t="str">
            <v>lana mineral o manteas térmicas</v>
          </cell>
          <cell r="S1521">
            <v>4.7110000000000003</v>
          </cell>
          <cell r="T1521" t="str">
            <v>M2</v>
          </cell>
          <cell r="U1521">
            <v>182431</v>
          </cell>
          <cell r="V1521" t="str">
            <v>CLP</v>
          </cell>
          <cell r="W1521">
            <v>859432</v>
          </cell>
          <cell r="X1521" t="str">
            <v>CLP</v>
          </cell>
          <cell r="Y1521">
            <v>50106943</v>
          </cell>
          <cell r="Z1521">
            <v>913.12</v>
          </cell>
        </row>
        <row r="1522">
          <cell r="A1522">
            <v>4600035317</v>
          </cell>
          <cell r="B1522" t="str">
            <v>FERROSTAAL CHILE S.A.C.</v>
          </cell>
          <cell r="C1522">
            <v>34865826405</v>
          </cell>
          <cell r="D1522" t="str">
            <v>Servicio Civil Mecánico PARO ERA 2025</v>
          </cell>
          <cell r="E1522">
            <v>4500355937</v>
          </cell>
          <cell r="F1522">
            <v>10</v>
          </cell>
          <cell r="G1522">
            <v>34865317617</v>
          </cell>
          <cell r="H1522">
            <v>508788</v>
          </cell>
          <cell r="I1522">
            <v>1001850932</v>
          </cell>
          <cell r="J1522" t="str">
            <v>Liberado</v>
          </cell>
          <cell r="K1522" t="str">
            <v>P25_ERA_G2_URA3_C-3509 PU MECANICO</v>
          </cell>
          <cell r="L1522" t="str">
            <v>S4_06_4500355937</v>
          </cell>
          <cell r="M1522">
            <v>731548</v>
          </cell>
          <cell r="N1522" t="str">
            <v>CLP</v>
          </cell>
          <cell r="O1522">
            <v>73677</v>
          </cell>
          <cell r="P1522" t="str">
            <v>Compensado</v>
          </cell>
          <cell r="Q1522">
            <v>6004069</v>
          </cell>
          <cell r="R1522" t="str">
            <v>lana mineral o manteas térmicas</v>
          </cell>
          <cell r="S1522">
            <v>4.01</v>
          </cell>
          <cell r="T1522" t="str">
            <v>M2</v>
          </cell>
          <cell r="U1522">
            <v>182431</v>
          </cell>
          <cell r="V1522" t="str">
            <v>CLP</v>
          </cell>
          <cell r="W1522">
            <v>731548</v>
          </cell>
          <cell r="X1522" t="str">
            <v>CLP</v>
          </cell>
          <cell r="Y1522">
            <v>50106944</v>
          </cell>
          <cell r="Z1522">
            <v>777.25</v>
          </cell>
        </row>
        <row r="1523">
          <cell r="A1523">
            <v>4600035317</v>
          </cell>
          <cell r="B1523" t="str">
            <v>FERROSTAAL CHILE S.A.C.</v>
          </cell>
          <cell r="C1523">
            <v>34865826405</v>
          </cell>
          <cell r="D1523" t="str">
            <v>Servicio Civil Mecánico PARO ERA 2025</v>
          </cell>
          <cell r="E1523">
            <v>4500355937</v>
          </cell>
          <cell r="F1523">
            <v>10</v>
          </cell>
          <cell r="G1523">
            <v>34865317617</v>
          </cell>
          <cell r="H1523">
            <v>508788</v>
          </cell>
          <cell r="I1523">
            <v>1001850933</v>
          </cell>
          <cell r="J1523" t="str">
            <v>Liberado</v>
          </cell>
          <cell r="K1523" t="str">
            <v>P25_ERA_G2_URA3_C-3510 PU MECANICO</v>
          </cell>
          <cell r="L1523" t="str">
            <v>S4_06_4500355937</v>
          </cell>
          <cell r="M1523">
            <v>355376</v>
          </cell>
          <cell r="N1523" t="str">
            <v>CLP</v>
          </cell>
          <cell r="O1523">
            <v>73677</v>
          </cell>
          <cell r="P1523" t="str">
            <v>Compensado</v>
          </cell>
          <cell r="Q1523">
            <v>6004069</v>
          </cell>
          <cell r="R1523" t="str">
            <v>lana mineral o manteas térmicas</v>
          </cell>
          <cell r="S1523">
            <v>1.948</v>
          </cell>
          <cell r="T1523" t="str">
            <v>M2</v>
          </cell>
          <cell r="U1523">
            <v>182431</v>
          </cell>
          <cell r="V1523" t="str">
            <v>CLP</v>
          </cell>
          <cell r="W1523">
            <v>355376</v>
          </cell>
          <cell r="X1523" t="str">
            <v>CLP</v>
          </cell>
          <cell r="Y1523">
            <v>50106946</v>
          </cell>
          <cell r="Z1523">
            <v>377.58</v>
          </cell>
        </row>
        <row r="1524">
          <cell r="A1524">
            <v>4600035317</v>
          </cell>
          <cell r="B1524" t="str">
            <v>FERROSTAAL CHILE S.A.C.</v>
          </cell>
          <cell r="C1524">
            <v>34865826405</v>
          </cell>
          <cell r="D1524" t="str">
            <v>Servicio Civil Mecánico PARO ERA 2025</v>
          </cell>
          <cell r="E1524">
            <v>4500355937</v>
          </cell>
          <cell r="F1524">
            <v>10</v>
          </cell>
          <cell r="G1524">
            <v>34865317617</v>
          </cell>
          <cell r="H1524">
            <v>508788</v>
          </cell>
          <cell r="I1524">
            <v>1001850934</v>
          </cell>
          <cell r="J1524" t="str">
            <v>Liberado</v>
          </cell>
          <cell r="K1524" t="str">
            <v>P25_ERA_G2_URA3_C-3513 PU MECANICO</v>
          </cell>
          <cell r="L1524" t="str">
            <v>S4_09_4500355937</v>
          </cell>
          <cell r="M1524">
            <v>1243623</v>
          </cell>
          <cell r="N1524" t="str">
            <v>CLP</v>
          </cell>
          <cell r="O1524">
            <v>73942</v>
          </cell>
          <cell r="P1524" t="str">
            <v>Compensado</v>
          </cell>
          <cell r="Q1524">
            <v>29012</v>
          </cell>
          <cell r="R1524" t="str">
            <v>Acero carbono</v>
          </cell>
          <cell r="S1524">
            <v>4.75</v>
          </cell>
          <cell r="T1524" t="str">
            <v>IN2</v>
          </cell>
          <cell r="U1524">
            <v>77903</v>
          </cell>
          <cell r="V1524" t="str">
            <v>CLP</v>
          </cell>
          <cell r="W1524">
            <v>370039</v>
          </cell>
          <cell r="X1524" t="str">
            <v>CLP</v>
          </cell>
          <cell r="Y1524">
            <v>50106951</v>
          </cell>
          <cell r="Z1524">
            <v>393.16</v>
          </cell>
        </row>
        <row r="1525">
          <cell r="A1525">
            <v>4600035317</v>
          </cell>
          <cell r="B1525" t="str">
            <v>FERROSTAAL CHILE S.A.C.</v>
          </cell>
          <cell r="C1525">
            <v>34865826405</v>
          </cell>
          <cell r="D1525" t="str">
            <v>Servicio Civil Mecánico PARO ERA 2025</v>
          </cell>
          <cell r="E1525">
            <v>4500355937</v>
          </cell>
          <cell r="F1525">
            <v>10</v>
          </cell>
          <cell r="G1525">
            <v>34865317617</v>
          </cell>
          <cell r="H1525">
            <v>508788</v>
          </cell>
          <cell r="I1525">
            <v>1001850934</v>
          </cell>
          <cell r="J1525" t="str">
            <v>Liberado</v>
          </cell>
          <cell r="K1525" t="str">
            <v>P25_ERA_G2_URA3_C-3513 PU MECANICO</v>
          </cell>
          <cell r="L1525" t="str">
            <v>S4_09_4500355937</v>
          </cell>
          <cell r="M1525">
            <v>1243623</v>
          </cell>
          <cell r="N1525" t="str">
            <v>CLP</v>
          </cell>
          <cell r="O1525">
            <v>73942</v>
          </cell>
          <cell r="P1525" t="str">
            <v>Compensado</v>
          </cell>
          <cell r="Q1525">
            <v>6018828</v>
          </cell>
          <cell r="R1525" t="str">
            <v>DESMONT Y MONT DE ESTRUCTURA EXISTENTE.</v>
          </cell>
          <cell r="S1525">
            <v>46.68</v>
          </cell>
          <cell r="T1525" t="str">
            <v>KG</v>
          </cell>
          <cell r="U1525">
            <v>4223</v>
          </cell>
          <cell r="V1525" t="str">
            <v>CLP</v>
          </cell>
          <cell r="W1525">
            <v>197130</v>
          </cell>
          <cell r="X1525" t="str">
            <v>CLP</v>
          </cell>
          <cell r="Y1525">
            <v>50106951</v>
          </cell>
          <cell r="Z1525">
            <v>209.45</v>
          </cell>
        </row>
        <row r="1526">
          <cell r="A1526">
            <v>4600035317</v>
          </cell>
          <cell r="B1526" t="str">
            <v>FERROSTAAL CHILE S.A.C.</v>
          </cell>
          <cell r="C1526">
            <v>34865826405</v>
          </cell>
          <cell r="D1526" t="str">
            <v>Servicio Civil Mecánico PARO ERA 2025</v>
          </cell>
          <cell r="E1526">
            <v>4500355937</v>
          </cell>
          <cell r="F1526">
            <v>10</v>
          </cell>
          <cell r="G1526">
            <v>34865317617</v>
          </cell>
          <cell r="H1526">
            <v>508788</v>
          </cell>
          <cell r="I1526">
            <v>1001850934</v>
          </cell>
          <cell r="J1526" t="str">
            <v>Liberado</v>
          </cell>
          <cell r="K1526" t="str">
            <v>P25_ERA_G2_URA3_C-3513 PU MECANICO</v>
          </cell>
          <cell r="L1526" t="str">
            <v>S4_09_4500355937</v>
          </cell>
          <cell r="M1526">
            <v>1243623</v>
          </cell>
          <cell r="N1526" t="str">
            <v>CLP</v>
          </cell>
          <cell r="O1526">
            <v>73942</v>
          </cell>
          <cell r="P1526" t="str">
            <v>Compensado</v>
          </cell>
          <cell r="Q1526">
            <v>6004069</v>
          </cell>
          <cell r="R1526" t="str">
            <v>lana mineral o manteas térmicas</v>
          </cell>
          <cell r="S1526">
            <v>3.7080000000000002</v>
          </cell>
          <cell r="T1526" t="str">
            <v>M2</v>
          </cell>
          <cell r="U1526">
            <v>182431</v>
          </cell>
          <cell r="V1526" t="str">
            <v>CLP</v>
          </cell>
          <cell r="W1526">
            <v>676454</v>
          </cell>
          <cell r="X1526" t="str">
            <v>CLP</v>
          </cell>
          <cell r="Y1526">
            <v>50106951</v>
          </cell>
          <cell r="Z1526">
            <v>718.71</v>
          </cell>
        </row>
        <row r="1527">
          <cell r="A1527">
            <v>4600035317</v>
          </cell>
          <cell r="B1527" t="str">
            <v>FERROSTAAL CHILE S.A.C.</v>
          </cell>
          <cell r="C1527">
            <v>34865826405</v>
          </cell>
          <cell r="D1527" t="str">
            <v>Servicio Civil Mecánico PARO ERA 2025</v>
          </cell>
          <cell r="E1527">
            <v>4500355937</v>
          </cell>
          <cell r="F1527">
            <v>10</v>
          </cell>
          <cell r="G1527">
            <v>34865317617</v>
          </cell>
          <cell r="H1527">
            <v>508788</v>
          </cell>
          <cell r="I1527">
            <v>1001850935</v>
          </cell>
          <cell r="J1527" t="str">
            <v>Liberado</v>
          </cell>
          <cell r="K1527" t="str">
            <v>P25_ERA_G2_URA3_C-3514 PU MECANICO</v>
          </cell>
          <cell r="L1527" t="str">
            <v>S5_07_4500355937</v>
          </cell>
          <cell r="M1527">
            <v>276565</v>
          </cell>
          <cell r="N1527" t="str">
            <v>CLP</v>
          </cell>
          <cell r="O1527">
            <v>73781</v>
          </cell>
          <cell r="P1527" t="str">
            <v>Compensado</v>
          </cell>
          <cell r="Q1527">
            <v>6004069</v>
          </cell>
          <cell r="R1527" t="str">
            <v>lana mineral o manteas térmicas</v>
          </cell>
          <cell r="S1527">
            <v>1.516</v>
          </cell>
          <cell r="T1527" t="str">
            <v>M2</v>
          </cell>
          <cell r="U1527">
            <v>182431</v>
          </cell>
          <cell r="V1527" t="str">
            <v>CLP</v>
          </cell>
          <cell r="W1527">
            <v>276565</v>
          </cell>
          <cell r="X1527" t="str">
            <v>CLP</v>
          </cell>
          <cell r="Y1527">
            <v>50106952</v>
          </cell>
          <cell r="Z1527">
            <v>293.83999999999997</v>
          </cell>
        </row>
        <row r="1528">
          <cell r="A1528">
            <v>4600035317</v>
          </cell>
          <cell r="B1528" t="str">
            <v>FERROSTAAL CHILE S.A.C.</v>
          </cell>
          <cell r="C1528">
            <v>34865826405</v>
          </cell>
          <cell r="D1528" t="str">
            <v>Servicio Civil Mecánico PARO ERA 2025</v>
          </cell>
          <cell r="E1528">
            <v>4500355937</v>
          </cell>
          <cell r="F1528">
            <v>10</v>
          </cell>
          <cell r="G1528">
            <v>34865317617</v>
          </cell>
          <cell r="H1528">
            <v>508788</v>
          </cell>
          <cell r="I1528">
            <v>1001850936</v>
          </cell>
          <cell r="J1528" t="str">
            <v>Liberado</v>
          </cell>
          <cell r="K1528" t="str">
            <v>P25_ERA_G2_HDT_E-1802 PU MECANICO</v>
          </cell>
          <cell r="L1528" t="str">
            <v>S3_09_4500355937</v>
          </cell>
          <cell r="M1528">
            <v>8530664</v>
          </cell>
          <cell r="N1528" t="str">
            <v>CLP</v>
          </cell>
          <cell r="O1528">
            <v>73923</v>
          </cell>
          <cell r="P1528" t="str">
            <v>Compensado</v>
          </cell>
          <cell r="Q1528">
            <v>6018828</v>
          </cell>
          <cell r="R1528" t="str">
            <v>DESMONT Y MONT DE ESTRUCTURA EXISTENTE.</v>
          </cell>
          <cell r="S1528">
            <v>1372.36</v>
          </cell>
          <cell r="T1528" t="str">
            <v>KG</v>
          </cell>
          <cell r="U1528">
            <v>4223</v>
          </cell>
          <cell r="V1528" t="str">
            <v>CLP</v>
          </cell>
          <cell r="W1528">
            <v>5795476</v>
          </cell>
          <cell r="X1528" t="str">
            <v>CLP</v>
          </cell>
          <cell r="Y1528">
            <v>50100975</v>
          </cell>
          <cell r="Z1528">
            <v>6157.54</v>
          </cell>
        </row>
        <row r="1529">
          <cell r="A1529">
            <v>4600035317</v>
          </cell>
          <cell r="B1529" t="str">
            <v>FERROSTAAL CHILE S.A.C.</v>
          </cell>
          <cell r="C1529">
            <v>34865826405</v>
          </cell>
          <cell r="D1529" t="str">
            <v>Servicio Civil Mecánico PARO ERA 2025</v>
          </cell>
          <cell r="E1529">
            <v>4500355937</v>
          </cell>
          <cell r="F1529">
            <v>10</v>
          </cell>
          <cell r="G1529">
            <v>34865317617</v>
          </cell>
          <cell r="H1529">
            <v>508788</v>
          </cell>
          <cell r="I1529">
            <v>1001850936</v>
          </cell>
          <cell r="J1529" t="str">
            <v>Liberado</v>
          </cell>
          <cell r="K1529" t="str">
            <v>P25_ERA_G2_HDT_E-1802 PU MECANICO</v>
          </cell>
          <cell r="L1529" t="str">
            <v>S3_09_4500355937</v>
          </cell>
          <cell r="M1529">
            <v>8530664</v>
          </cell>
          <cell r="N1529" t="str">
            <v>CLP</v>
          </cell>
          <cell r="O1529">
            <v>73923</v>
          </cell>
          <cell r="P1529" t="str">
            <v>Compensado</v>
          </cell>
          <cell r="Q1529">
            <v>6004069</v>
          </cell>
          <cell r="R1529" t="str">
            <v>lana mineral o manteas térmicas</v>
          </cell>
          <cell r="S1529">
            <v>14.993</v>
          </cell>
          <cell r="T1529" t="str">
            <v>M2</v>
          </cell>
          <cell r="U1529">
            <v>182431</v>
          </cell>
          <cell r="V1529" t="str">
            <v>CLP</v>
          </cell>
          <cell r="W1529">
            <v>2735188</v>
          </cell>
          <cell r="X1529" t="str">
            <v>CLP</v>
          </cell>
          <cell r="Y1529">
            <v>50100975</v>
          </cell>
          <cell r="Z1529">
            <v>2906.06</v>
          </cell>
        </row>
        <row r="1530">
          <cell r="A1530">
            <v>4600035317</v>
          </cell>
          <cell r="B1530" t="str">
            <v>FERROSTAAL CHILE S.A.C.</v>
          </cell>
          <cell r="C1530">
            <v>34865826405</v>
          </cell>
          <cell r="D1530" t="str">
            <v>Servicio Civil Mecánico PARO ERA 2025</v>
          </cell>
          <cell r="E1530">
            <v>4500355937</v>
          </cell>
          <cell r="F1530">
            <v>10</v>
          </cell>
          <cell r="G1530">
            <v>34865317617</v>
          </cell>
          <cell r="H1530">
            <v>508788</v>
          </cell>
          <cell r="I1530">
            <v>1001850937</v>
          </cell>
          <cell r="J1530" t="str">
            <v>Liberado</v>
          </cell>
          <cell r="K1530" t="str">
            <v>P25_ERA_G2_HDT_F-1804B PU MECANICO</v>
          </cell>
          <cell r="L1530" t="str">
            <v>S4_09_4500355937</v>
          </cell>
          <cell r="M1530">
            <v>1331686</v>
          </cell>
          <cell r="N1530" t="str">
            <v>CLP</v>
          </cell>
          <cell r="O1530">
            <v>73942</v>
          </cell>
          <cell r="P1530" t="str">
            <v>Compensado</v>
          </cell>
          <cell r="Q1530">
            <v>6004070</v>
          </cell>
          <cell r="R1530" t="str">
            <v>Instalación de pisos de andamios</v>
          </cell>
          <cell r="S1530">
            <v>6.62</v>
          </cell>
          <cell r="T1530" t="str">
            <v>C/U</v>
          </cell>
          <cell r="U1530">
            <v>201161</v>
          </cell>
          <cell r="V1530" t="str">
            <v>CLP</v>
          </cell>
          <cell r="W1530">
            <v>1331686</v>
          </cell>
          <cell r="X1530" t="str">
            <v>CLP</v>
          </cell>
          <cell r="Y1530">
            <v>50111329</v>
          </cell>
          <cell r="Z1530">
            <v>1414.88</v>
          </cell>
        </row>
        <row r="1531">
          <cell r="A1531">
            <v>4600035317</v>
          </cell>
          <cell r="B1531" t="str">
            <v>FERROSTAAL CHILE S.A.C.</v>
          </cell>
          <cell r="C1531">
            <v>34865826405</v>
          </cell>
          <cell r="D1531" t="str">
            <v>Servicio Civil Mecánico PARO ERA 2025</v>
          </cell>
          <cell r="E1531">
            <v>4500355937</v>
          </cell>
          <cell r="F1531">
            <v>10</v>
          </cell>
          <cell r="G1531">
            <v>34865317617</v>
          </cell>
          <cell r="H1531">
            <v>508788</v>
          </cell>
          <cell r="I1531">
            <v>1001850941</v>
          </cell>
          <cell r="J1531" t="str">
            <v>Liberado</v>
          </cell>
          <cell r="K1531" t="str">
            <v>P25_ERA_G2_URA3_F-3501 PU MECANICO</v>
          </cell>
          <cell r="L1531" t="str">
            <v>S5_07_4500355937</v>
          </cell>
          <cell r="M1531">
            <v>194107</v>
          </cell>
          <cell r="N1531" t="str">
            <v>CLP</v>
          </cell>
          <cell r="O1531">
            <v>73781</v>
          </cell>
          <cell r="P1531" t="str">
            <v>Compensado</v>
          </cell>
          <cell r="Q1531">
            <v>6004069</v>
          </cell>
          <cell r="R1531" t="str">
            <v>lana mineral o manteas térmicas</v>
          </cell>
          <cell r="S1531">
            <v>1.0640000000000001</v>
          </cell>
          <cell r="T1531" t="str">
            <v>M2</v>
          </cell>
          <cell r="U1531">
            <v>182431</v>
          </cell>
          <cell r="V1531" t="str">
            <v>CLP</v>
          </cell>
          <cell r="W1531">
            <v>194107</v>
          </cell>
          <cell r="X1531" t="str">
            <v>CLP</v>
          </cell>
          <cell r="Y1531">
            <v>50106880</v>
          </cell>
          <cell r="Z1531">
            <v>206.23</v>
          </cell>
        </row>
        <row r="1532">
          <cell r="A1532">
            <v>4600035317</v>
          </cell>
          <cell r="B1532" t="str">
            <v>FERROSTAAL CHILE S.A.C.</v>
          </cell>
          <cell r="C1532">
            <v>34865826405</v>
          </cell>
          <cell r="D1532" t="str">
            <v>Servicio Civil Mecánico PARO ERA 2025</v>
          </cell>
          <cell r="E1532">
            <v>4500355937</v>
          </cell>
          <cell r="F1532">
            <v>10</v>
          </cell>
          <cell r="G1532">
            <v>34865317617</v>
          </cell>
          <cell r="H1532">
            <v>508788</v>
          </cell>
          <cell r="I1532">
            <v>1001850942</v>
          </cell>
          <cell r="J1532" t="str">
            <v>Liberado</v>
          </cell>
          <cell r="K1532" t="str">
            <v>P25_ERA_G2_URA3_F-3502 PU MECANICO</v>
          </cell>
          <cell r="L1532" t="str">
            <v>S4_06_4500355937</v>
          </cell>
          <cell r="M1532">
            <v>107634</v>
          </cell>
          <cell r="N1532" t="str">
            <v>CLP</v>
          </cell>
          <cell r="O1532">
            <v>73677</v>
          </cell>
          <cell r="P1532" t="str">
            <v>Compensado</v>
          </cell>
          <cell r="Q1532">
            <v>6004069</v>
          </cell>
          <cell r="R1532" t="str">
            <v>lana mineral o manteas térmicas</v>
          </cell>
          <cell r="S1532">
            <v>0.59</v>
          </cell>
          <cell r="T1532" t="str">
            <v>M2</v>
          </cell>
          <cell r="U1532">
            <v>182431</v>
          </cell>
          <cell r="V1532" t="str">
            <v>CLP</v>
          </cell>
          <cell r="W1532">
            <v>107634</v>
          </cell>
          <cell r="X1532" t="str">
            <v>CLP</v>
          </cell>
          <cell r="Y1532">
            <v>50106881</v>
          </cell>
          <cell r="Z1532">
            <v>114.36</v>
          </cell>
        </row>
        <row r="1533">
          <cell r="A1533">
            <v>4600035317</v>
          </cell>
          <cell r="B1533" t="str">
            <v>FERROSTAAL CHILE S.A.C.</v>
          </cell>
          <cell r="C1533">
            <v>34865826405</v>
          </cell>
          <cell r="D1533" t="str">
            <v>Servicio Civil Mecánico PARO ERA 2025</v>
          </cell>
          <cell r="E1533">
            <v>4500355937</v>
          </cell>
          <cell r="F1533">
            <v>10</v>
          </cell>
          <cell r="G1533">
            <v>34865317617</v>
          </cell>
          <cell r="H1533">
            <v>508788</v>
          </cell>
          <cell r="I1533">
            <v>1001850943</v>
          </cell>
          <cell r="J1533" t="str">
            <v>Liberado</v>
          </cell>
          <cell r="K1533" t="str">
            <v>P25_ERA_G2_URA3_F-3504 PU MECANICO</v>
          </cell>
          <cell r="L1533" t="str">
            <v>S5_07_4500355937</v>
          </cell>
          <cell r="M1533">
            <v>4055223</v>
          </cell>
          <cell r="N1533" t="str">
            <v>CLP</v>
          </cell>
          <cell r="O1533">
            <v>73781</v>
          </cell>
          <cell r="P1533" t="str">
            <v>Compensado</v>
          </cell>
          <cell r="Q1533">
            <v>6004024</v>
          </cell>
          <cell r="R1533" t="str">
            <v>cañería de 1.1/2" a 2.1/2" de diámetro</v>
          </cell>
          <cell r="S1533">
            <v>1</v>
          </cell>
          <cell r="T1533" t="str">
            <v>C/U</v>
          </cell>
          <cell r="U1533">
            <v>94434</v>
          </cell>
          <cell r="V1533" t="str">
            <v>CLP</v>
          </cell>
          <cell r="W1533">
            <v>94434</v>
          </cell>
          <cell r="X1533" t="str">
            <v>CLP</v>
          </cell>
          <cell r="Y1533">
            <v>50106888</v>
          </cell>
          <cell r="Z1533">
            <v>100.33</v>
          </cell>
        </row>
        <row r="1534">
          <cell r="A1534">
            <v>4600035317</v>
          </cell>
          <cell r="B1534" t="str">
            <v>FERROSTAAL CHILE S.A.C.</v>
          </cell>
          <cell r="C1534">
            <v>34865826405</v>
          </cell>
          <cell r="D1534" t="str">
            <v>Servicio Civil Mecánico PARO ERA 2025</v>
          </cell>
          <cell r="E1534">
            <v>4500355937</v>
          </cell>
          <cell r="F1534">
            <v>10</v>
          </cell>
          <cell r="G1534">
            <v>34865317617</v>
          </cell>
          <cell r="H1534">
            <v>508788</v>
          </cell>
          <cell r="I1534">
            <v>1001850943</v>
          </cell>
          <cell r="J1534" t="str">
            <v>Liberado</v>
          </cell>
          <cell r="K1534" t="str">
            <v>P25_ERA_G2_URA3_F-3504 PU MECANICO</v>
          </cell>
          <cell r="L1534" t="str">
            <v>S5_07_4500355937</v>
          </cell>
          <cell r="M1534">
            <v>4055223</v>
          </cell>
          <cell r="N1534" t="str">
            <v>CLP</v>
          </cell>
          <cell r="O1534">
            <v>73781</v>
          </cell>
          <cell r="P1534" t="str">
            <v>Compensado</v>
          </cell>
          <cell r="Q1534">
            <v>6018828</v>
          </cell>
          <cell r="R1534" t="str">
            <v>DESMONT Y MONT DE ESTRUCTURA EXISTENTE.</v>
          </cell>
          <cell r="S1534">
            <v>401.07</v>
          </cell>
          <cell r="T1534" t="str">
            <v>KG</v>
          </cell>
          <cell r="U1534">
            <v>4223</v>
          </cell>
          <cell r="V1534" t="str">
            <v>CLP</v>
          </cell>
          <cell r="W1534">
            <v>1693719</v>
          </cell>
          <cell r="X1534" t="str">
            <v>CLP</v>
          </cell>
          <cell r="Y1534">
            <v>50106888</v>
          </cell>
          <cell r="Z1534">
            <v>1799.53</v>
          </cell>
        </row>
        <row r="1535">
          <cell r="A1535">
            <v>4600035317</v>
          </cell>
          <cell r="B1535" t="str">
            <v>FERROSTAAL CHILE S.A.C.</v>
          </cell>
          <cell r="C1535">
            <v>34865826405</v>
          </cell>
          <cell r="D1535" t="str">
            <v>Servicio Civil Mecánico PARO ERA 2025</v>
          </cell>
          <cell r="E1535">
            <v>4500355937</v>
          </cell>
          <cell r="F1535">
            <v>10</v>
          </cell>
          <cell r="G1535">
            <v>34865317617</v>
          </cell>
          <cell r="H1535">
            <v>508788</v>
          </cell>
          <cell r="I1535">
            <v>1001850943</v>
          </cell>
          <cell r="J1535" t="str">
            <v>Liberado</v>
          </cell>
          <cell r="K1535" t="str">
            <v>P25_ERA_G2_URA3_F-3504 PU MECANICO</v>
          </cell>
          <cell r="L1535" t="str">
            <v>S5_07_4500355937</v>
          </cell>
          <cell r="M1535">
            <v>4055223</v>
          </cell>
          <cell r="N1535" t="str">
            <v>CLP</v>
          </cell>
          <cell r="O1535">
            <v>73781</v>
          </cell>
          <cell r="P1535" t="str">
            <v>Compensado</v>
          </cell>
          <cell r="Q1535">
            <v>6004069</v>
          </cell>
          <cell r="R1535" t="str">
            <v>lana mineral o manteas térmicas</v>
          </cell>
          <cell r="S1535">
            <v>12.427</v>
          </cell>
          <cell r="T1535" t="str">
            <v>M2</v>
          </cell>
          <cell r="U1535">
            <v>182431</v>
          </cell>
          <cell r="V1535" t="str">
            <v>CLP</v>
          </cell>
          <cell r="W1535">
            <v>2267070</v>
          </cell>
          <cell r="X1535" t="str">
            <v>CLP</v>
          </cell>
          <cell r="Y1535">
            <v>50106888</v>
          </cell>
          <cell r="Z1535">
            <v>2408.6999999999998</v>
          </cell>
        </row>
        <row r="1536">
          <cell r="A1536">
            <v>4600035317</v>
          </cell>
          <cell r="B1536" t="str">
            <v>FERROSTAAL CHILE S.A.C.</v>
          </cell>
          <cell r="C1536">
            <v>34865826405</v>
          </cell>
          <cell r="D1536" t="str">
            <v>Servicio Civil Mecánico PARO ERA 2025</v>
          </cell>
          <cell r="E1536">
            <v>4500355937</v>
          </cell>
          <cell r="F1536">
            <v>10</v>
          </cell>
          <cell r="G1536">
            <v>34865317617</v>
          </cell>
          <cell r="H1536">
            <v>508788</v>
          </cell>
          <cell r="I1536">
            <v>1001850944</v>
          </cell>
          <cell r="J1536" t="str">
            <v>Liberado</v>
          </cell>
          <cell r="K1536" t="str">
            <v>P25_ERA_G2_URA3_F-3505 PU MECANICO</v>
          </cell>
          <cell r="L1536" t="str">
            <v>S4_06_4500355937</v>
          </cell>
          <cell r="M1536">
            <v>436193</v>
          </cell>
          <cell r="N1536" t="str">
            <v>CLP</v>
          </cell>
          <cell r="O1536">
            <v>73677</v>
          </cell>
          <cell r="P1536" t="str">
            <v>Compensado</v>
          </cell>
          <cell r="Q1536">
            <v>6004069</v>
          </cell>
          <cell r="R1536" t="str">
            <v>lana mineral o manteas térmicas</v>
          </cell>
          <cell r="S1536">
            <v>2.391</v>
          </cell>
          <cell r="T1536" t="str">
            <v>M2</v>
          </cell>
          <cell r="U1536">
            <v>182431</v>
          </cell>
          <cell r="V1536" t="str">
            <v>CLP</v>
          </cell>
          <cell r="W1536">
            <v>436193</v>
          </cell>
          <cell r="X1536" t="str">
            <v>CLP</v>
          </cell>
          <cell r="Y1536">
            <v>50106889</v>
          </cell>
          <cell r="Z1536">
            <v>463.44</v>
          </cell>
        </row>
        <row r="1537">
          <cell r="A1537">
            <v>4600035317</v>
          </cell>
          <cell r="B1537" t="str">
            <v>FERROSTAAL CHILE S.A.C.</v>
          </cell>
          <cell r="C1537">
            <v>34865826405</v>
          </cell>
          <cell r="D1537" t="str">
            <v>Servicio Civil Mecánico PARO ERA 2025</v>
          </cell>
          <cell r="E1537">
            <v>4500355937</v>
          </cell>
          <cell r="F1537">
            <v>10</v>
          </cell>
          <cell r="G1537">
            <v>34865317617</v>
          </cell>
          <cell r="H1537">
            <v>508788</v>
          </cell>
          <cell r="I1537">
            <v>1001850945</v>
          </cell>
          <cell r="J1537" t="str">
            <v>Liberado</v>
          </cell>
          <cell r="K1537" t="str">
            <v>P25_ERA_G2_URA3_F-3507 PU MECANICO</v>
          </cell>
          <cell r="L1537" t="str">
            <v>S4_06_4500355937</v>
          </cell>
          <cell r="M1537">
            <v>34297</v>
          </cell>
          <cell r="N1537" t="str">
            <v>CLP</v>
          </cell>
          <cell r="O1537">
            <v>73677</v>
          </cell>
          <cell r="P1537" t="str">
            <v>Compensado</v>
          </cell>
          <cell r="Q1537">
            <v>6004069</v>
          </cell>
          <cell r="R1537" t="str">
            <v>lana mineral o manteas térmicas</v>
          </cell>
          <cell r="S1537">
            <v>0.188</v>
          </cell>
          <cell r="T1537" t="str">
            <v>M2</v>
          </cell>
          <cell r="U1537">
            <v>182431</v>
          </cell>
          <cell r="V1537" t="str">
            <v>CLP</v>
          </cell>
          <cell r="W1537">
            <v>34297</v>
          </cell>
          <cell r="X1537" t="str">
            <v>CLP</v>
          </cell>
          <cell r="Y1537">
            <v>50106891</v>
          </cell>
          <cell r="Z1537">
            <v>36.44</v>
          </cell>
        </row>
        <row r="1538">
          <cell r="A1538">
            <v>4600035317</v>
          </cell>
          <cell r="B1538" t="str">
            <v>FERROSTAAL CHILE S.A.C.</v>
          </cell>
          <cell r="C1538">
            <v>34865826405</v>
          </cell>
          <cell r="D1538" t="str">
            <v>Servicio Civil Mecánico PARO ERA 2025</v>
          </cell>
          <cell r="E1538">
            <v>4500355937</v>
          </cell>
          <cell r="F1538">
            <v>10</v>
          </cell>
          <cell r="G1538">
            <v>34865317617</v>
          </cell>
          <cell r="H1538">
            <v>508788</v>
          </cell>
          <cell r="I1538">
            <v>1001850946</v>
          </cell>
          <cell r="J1538" t="str">
            <v>Liberado</v>
          </cell>
          <cell r="K1538" t="str">
            <v>P25_ERA_G2_HDT_J-1807 PU MECANICO</v>
          </cell>
          <cell r="L1538" t="str">
            <v>S5_07_4500355937</v>
          </cell>
          <cell r="M1538">
            <v>3471658</v>
          </cell>
          <cell r="N1538" t="str">
            <v>CLP</v>
          </cell>
          <cell r="O1538">
            <v>73781</v>
          </cell>
          <cell r="P1538" t="str">
            <v>Compensado</v>
          </cell>
          <cell r="Q1538">
            <v>29012</v>
          </cell>
          <cell r="R1538" t="str">
            <v>Acero carbono</v>
          </cell>
          <cell r="S1538">
            <v>13.5</v>
          </cell>
          <cell r="T1538" t="str">
            <v>IN2</v>
          </cell>
          <cell r="U1538">
            <v>77903</v>
          </cell>
          <cell r="V1538" t="str">
            <v>CLP</v>
          </cell>
          <cell r="W1538">
            <v>1051691</v>
          </cell>
          <cell r="X1538" t="str">
            <v>CLP</v>
          </cell>
          <cell r="Y1538">
            <v>50114742</v>
          </cell>
          <cell r="Z1538">
            <v>1117.3900000000001</v>
          </cell>
        </row>
        <row r="1539">
          <cell r="A1539">
            <v>4600035317</v>
          </cell>
          <cell r="B1539" t="str">
            <v>FERROSTAAL CHILE S.A.C.</v>
          </cell>
          <cell r="C1539">
            <v>34865826405</v>
          </cell>
          <cell r="D1539" t="str">
            <v>Servicio Civil Mecánico PARO ERA 2025</v>
          </cell>
          <cell r="E1539">
            <v>4500355937</v>
          </cell>
          <cell r="F1539">
            <v>10</v>
          </cell>
          <cell r="G1539">
            <v>34865317617</v>
          </cell>
          <cell r="H1539">
            <v>508788</v>
          </cell>
          <cell r="I1539">
            <v>1001850946</v>
          </cell>
          <cell r="J1539" t="str">
            <v>Liberado</v>
          </cell>
          <cell r="K1539" t="str">
            <v>P25_ERA_G2_HDT_J-1807 PU MECANICO</v>
          </cell>
          <cell r="L1539" t="str">
            <v>S5_07_4500355937</v>
          </cell>
          <cell r="M1539">
            <v>3471658</v>
          </cell>
          <cell r="N1539" t="str">
            <v>CLP</v>
          </cell>
          <cell r="O1539">
            <v>73781</v>
          </cell>
          <cell r="P1539" t="str">
            <v>Compensado</v>
          </cell>
          <cell r="Q1539">
            <v>6004070</v>
          </cell>
          <cell r="R1539" t="str">
            <v>Instalación de pisos de andamios</v>
          </cell>
          <cell r="S1539">
            <v>12.03</v>
          </cell>
          <cell r="T1539" t="str">
            <v>C/U</v>
          </cell>
          <cell r="U1539">
            <v>201161</v>
          </cell>
          <cell r="V1539" t="str">
            <v>CLP</v>
          </cell>
          <cell r="W1539">
            <v>2419967</v>
          </cell>
          <cell r="X1539" t="str">
            <v>CLP</v>
          </cell>
          <cell r="Y1539">
            <v>50114742</v>
          </cell>
          <cell r="Z1539">
            <v>2571.15</v>
          </cell>
        </row>
        <row r="1540">
          <cell r="A1540">
            <v>4600035317</v>
          </cell>
          <cell r="B1540" t="str">
            <v>FERROSTAAL CHILE S.A.C.</v>
          </cell>
          <cell r="C1540">
            <v>34865826405</v>
          </cell>
          <cell r="D1540" t="str">
            <v>Servicio Civil Mecánico PARO ERA 2025</v>
          </cell>
          <cell r="E1540">
            <v>4500355937</v>
          </cell>
          <cell r="F1540">
            <v>10</v>
          </cell>
          <cell r="G1540">
            <v>34865317617</v>
          </cell>
          <cell r="H1540">
            <v>508788</v>
          </cell>
          <cell r="I1540">
            <v>1001850948</v>
          </cell>
          <cell r="J1540" t="str">
            <v>Liberado</v>
          </cell>
          <cell r="K1540" t="str">
            <v>P25_ERA_G2_URA3_L-3503 PU MECANICO</v>
          </cell>
          <cell r="L1540" t="str">
            <v>S1_09_4500355937</v>
          </cell>
          <cell r="M1540">
            <v>42859865</v>
          </cell>
          <cell r="N1540" t="str">
            <v>CLP</v>
          </cell>
          <cell r="O1540">
            <v>73909</v>
          </cell>
          <cell r="P1540" t="str">
            <v>Compensado</v>
          </cell>
          <cell r="Q1540">
            <v>29012</v>
          </cell>
          <cell r="R1540" t="str">
            <v>Acero carbono</v>
          </cell>
          <cell r="S1540">
            <v>141.02000000000001</v>
          </cell>
          <cell r="T1540" t="str">
            <v>IN2</v>
          </cell>
          <cell r="U1540">
            <v>77903</v>
          </cell>
          <cell r="V1540" t="str">
            <v>CLP</v>
          </cell>
          <cell r="W1540">
            <v>10985881</v>
          </cell>
          <cell r="X1540" t="str">
            <v>CLP</v>
          </cell>
          <cell r="Y1540">
            <v>50106896</v>
          </cell>
          <cell r="Z1540">
            <v>11672.21</v>
          </cell>
        </row>
        <row r="1541">
          <cell r="A1541">
            <v>4600035317</v>
          </cell>
          <cell r="B1541" t="str">
            <v>FERROSTAAL CHILE S.A.C.</v>
          </cell>
          <cell r="C1541">
            <v>34865826405</v>
          </cell>
          <cell r="D1541" t="str">
            <v>Servicio Civil Mecánico PARO ERA 2025</v>
          </cell>
          <cell r="E1541">
            <v>4500355937</v>
          </cell>
          <cell r="F1541">
            <v>10</v>
          </cell>
          <cell r="G1541">
            <v>34865317617</v>
          </cell>
          <cell r="H1541">
            <v>508788</v>
          </cell>
          <cell r="I1541">
            <v>1001850948</v>
          </cell>
          <cell r="J1541" t="str">
            <v>Liberado</v>
          </cell>
          <cell r="K1541" t="str">
            <v>P25_ERA_G2_URA3_L-3503 PU MECANICO</v>
          </cell>
          <cell r="L1541" t="str">
            <v>S1_09_4500355937</v>
          </cell>
          <cell r="M1541">
            <v>42859865</v>
          </cell>
          <cell r="N1541" t="str">
            <v>CLP</v>
          </cell>
          <cell r="O1541">
            <v>73909</v>
          </cell>
          <cell r="P1541" t="str">
            <v>Compensado</v>
          </cell>
          <cell r="Q1541">
            <v>6019907</v>
          </cell>
          <cell r="R1541" t="str">
            <v>"REFRENTADO DE FLANGES DE 10"" A 36"""</v>
          </cell>
          <cell r="S1541">
            <v>2</v>
          </cell>
          <cell r="T1541" t="str">
            <v>C/U</v>
          </cell>
          <cell r="U1541">
            <v>15664349</v>
          </cell>
          <cell r="V1541" t="str">
            <v>CLP</v>
          </cell>
          <cell r="W1541">
            <v>31328698</v>
          </cell>
          <cell r="X1541" t="str">
            <v>CLP</v>
          </cell>
          <cell r="Y1541">
            <v>50106896</v>
          </cell>
          <cell r="Z1541">
            <v>33285.910000000003</v>
          </cell>
        </row>
        <row r="1542">
          <cell r="A1542">
            <v>4600035317</v>
          </cell>
          <cell r="B1542" t="str">
            <v>FERROSTAAL CHILE S.A.C.</v>
          </cell>
          <cell r="C1542">
            <v>34865826405</v>
          </cell>
          <cell r="D1542" t="str">
            <v>Servicio Civil Mecánico PARO ERA 2025</v>
          </cell>
          <cell r="E1542">
            <v>4500355937</v>
          </cell>
          <cell r="F1542">
            <v>10</v>
          </cell>
          <cell r="G1542">
            <v>34865317617</v>
          </cell>
          <cell r="H1542">
            <v>508788</v>
          </cell>
          <cell r="I1542">
            <v>1001850948</v>
          </cell>
          <cell r="J1542" t="str">
            <v>Liberado</v>
          </cell>
          <cell r="K1542" t="str">
            <v>P25_ERA_G2_URA3_L-3503 PU MECANICO</v>
          </cell>
          <cell r="L1542" t="str">
            <v>S1_09_4500355937</v>
          </cell>
          <cell r="M1542">
            <v>42859865</v>
          </cell>
          <cell r="N1542" t="str">
            <v>CLP</v>
          </cell>
          <cell r="O1542">
            <v>73909</v>
          </cell>
          <cell r="P1542" t="str">
            <v>Compensado</v>
          </cell>
          <cell r="Q1542">
            <v>6004069</v>
          </cell>
          <cell r="R1542" t="str">
            <v>lana mineral o manteas térmicas</v>
          </cell>
          <cell r="S1542">
            <v>2.9889999999999999</v>
          </cell>
          <cell r="T1542" t="str">
            <v>M2</v>
          </cell>
          <cell r="U1542">
            <v>182431</v>
          </cell>
          <cell r="V1542" t="str">
            <v>CLP</v>
          </cell>
          <cell r="W1542">
            <v>545286</v>
          </cell>
          <cell r="X1542" t="str">
            <v>CLP</v>
          </cell>
          <cell r="Y1542">
            <v>50106896</v>
          </cell>
          <cell r="Z1542">
            <v>579.35</v>
          </cell>
        </row>
        <row r="1543">
          <cell r="A1543">
            <v>4600035317</v>
          </cell>
          <cell r="B1543" t="str">
            <v>FERROSTAAL CHILE S.A.C.</v>
          </cell>
          <cell r="C1543">
            <v>34865826405</v>
          </cell>
          <cell r="D1543" t="str">
            <v>Servicio Civil Mecánico PARO ERA 2025</v>
          </cell>
          <cell r="E1543">
            <v>4500355937</v>
          </cell>
          <cell r="F1543">
            <v>10</v>
          </cell>
          <cell r="G1543">
            <v>34865317617</v>
          </cell>
          <cell r="H1543">
            <v>508788</v>
          </cell>
          <cell r="I1543">
            <v>1001850949</v>
          </cell>
          <cell r="J1543" t="str">
            <v>Liberado</v>
          </cell>
          <cell r="K1543" t="str">
            <v>P25_ERA_G2_FENOLES_L-3606 PU MECANICO</v>
          </cell>
          <cell r="L1543" t="str">
            <v>S1_07_4500355937</v>
          </cell>
          <cell r="M1543">
            <v>1446348</v>
          </cell>
          <cell r="N1543" t="str">
            <v>CLP</v>
          </cell>
          <cell r="O1543">
            <v>73685</v>
          </cell>
          <cell r="P1543" t="str">
            <v>Compensado</v>
          </cell>
          <cell r="Q1543">
            <v>6004070</v>
          </cell>
          <cell r="R1543" t="str">
            <v>Instalación de pisos de andamios</v>
          </cell>
          <cell r="S1543">
            <v>7.19</v>
          </cell>
          <cell r="T1543" t="str">
            <v>C/U</v>
          </cell>
          <cell r="U1543">
            <v>201161</v>
          </cell>
          <cell r="V1543" t="str">
            <v>CLP</v>
          </cell>
          <cell r="W1543">
            <v>1446348</v>
          </cell>
          <cell r="X1543" t="str">
            <v>CLP</v>
          </cell>
          <cell r="Y1543">
            <v>50114844</v>
          </cell>
          <cell r="Z1543">
            <v>1536.71</v>
          </cell>
        </row>
        <row r="1544">
          <cell r="A1544">
            <v>4600035317</v>
          </cell>
          <cell r="B1544" t="str">
            <v>FERROSTAAL CHILE S.A.C.</v>
          </cell>
          <cell r="C1544">
            <v>34865826405</v>
          </cell>
          <cell r="D1544" t="str">
            <v>Servicio Civil Mecánico PARO ERA 2025</v>
          </cell>
          <cell r="E1544">
            <v>4500355937</v>
          </cell>
          <cell r="F1544">
            <v>10</v>
          </cell>
          <cell r="G1544">
            <v>34865317617</v>
          </cell>
          <cell r="H1544">
            <v>508788</v>
          </cell>
          <cell r="I1544">
            <v>1001851271</v>
          </cell>
          <cell r="J1544" t="str">
            <v>Liberado</v>
          </cell>
          <cell r="K1544" t="str">
            <v>P25_ERA_G2_HDT_HV-18913 VALVULA</v>
          </cell>
          <cell r="L1544" t="str">
            <v>S4_09_4500355937</v>
          </cell>
          <cell r="M1544">
            <v>5262577</v>
          </cell>
          <cell r="N1544" t="str">
            <v>CLP</v>
          </cell>
          <cell r="O1544">
            <v>73942</v>
          </cell>
          <cell r="P1544" t="str">
            <v>Compensado</v>
          </cell>
          <cell r="Q1544">
            <v>6004070</v>
          </cell>
          <cell r="R1544" t="str">
            <v>Instalación de pisos de andamios</v>
          </cell>
          <cell r="S1544">
            <v>19.100000000000001</v>
          </cell>
          <cell r="T1544" t="str">
            <v>C/U</v>
          </cell>
          <cell r="U1544">
            <v>201161</v>
          </cell>
          <cell r="V1544" t="str">
            <v>CLP</v>
          </cell>
          <cell r="W1544">
            <v>3842175</v>
          </cell>
          <cell r="X1544" t="str">
            <v>CLP</v>
          </cell>
          <cell r="Y1544">
            <v>50107591</v>
          </cell>
          <cell r="Z1544">
            <v>4086.64</v>
          </cell>
        </row>
        <row r="1545">
          <cell r="A1545">
            <v>4600035317</v>
          </cell>
          <cell r="B1545" t="str">
            <v>FERROSTAAL CHILE S.A.C.</v>
          </cell>
          <cell r="C1545">
            <v>34865826405</v>
          </cell>
          <cell r="D1545" t="str">
            <v>Servicio Civil Mecánico PARO ERA 2025</v>
          </cell>
          <cell r="E1545">
            <v>4500355937</v>
          </cell>
          <cell r="F1545">
            <v>10</v>
          </cell>
          <cell r="G1545">
            <v>34865317617</v>
          </cell>
          <cell r="H1545">
            <v>508788</v>
          </cell>
          <cell r="I1545">
            <v>1001851271</v>
          </cell>
          <cell r="J1545" t="str">
            <v>Liberado</v>
          </cell>
          <cell r="K1545" t="str">
            <v>P25_ERA_G2_HDT_HV-18913 VALVULA</v>
          </cell>
          <cell r="L1545" t="str">
            <v>S4_09_4500355937</v>
          </cell>
          <cell r="M1545">
            <v>5262577</v>
          </cell>
          <cell r="N1545" t="str">
            <v>CLP</v>
          </cell>
          <cell r="O1545">
            <v>73942</v>
          </cell>
          <cell r="P1545" t="str">
            <v>Compensado</v>
          </cell>
          <cell r="Q1545">
            <v>6018624</v>
          </cell>
          <cell r="R1545" t="str">
            <v>DESMONT VV DE CONTROL MAYOR DE  4" A 10"</v>
          </cell>
          <cell r="S1545">
            <v>1</v>
          </cell>
          <cell r="T1545" t="str">
            <v>C/U</v>
          </cell>
          <cell r="U1545">
            <v>432162</v>
          </cell>
          <cell r="V1545" t="str">
            <v>CLP</v>
          </cell>
          <cell r="W1545">
            <v>432162</v>
          </cell>
          <cell r="X1545" t="str">
            <v>CLP</v>
          </cell>
          <cell r="Y1545">
            <v>50107591</v>
          </cell>
          <cell r="Z1545">
            <v>459.66</v>
          </cell>
        </row>
        <row r="1546">
          <cell r="A1546">
            <v>4600035317</v>
          </cell>
          <cell r="B1546" t="str">
            <v>FERROSTAAL CHILE S.A.C.</v>
          </cell>
          <cell r="C1546">
            <v>34865826405</v>
          </cell>
          <cell r="D1546" t="str">
            <v>Servicio Civil Mecánico PARO ERA 2025</v>
          </cell>
          <cell r="E1546">
            <v>4500355937</v>
          </cell>
          <cell r="F1546">
            <v>10</v>
          </cell>
          <cell r="G1546">
            <v>34865317617</v>
          </cell>
          <cell r="H1546">
            <v>508788</v>
          </cell>
          <cell r="I1546">
            <v>1001851271</v>
          </cell>
          <cell r="J1546" t="str">
            <v>Liberado</v>
          </cell>
          <cell r="K1546" t="str">
            <v>P25_ERA_G2_HDT_HV-18913 VALVULA</v>
          </cell>
          <cell r="L1546" t="str">
            <v>S4_09_4500355937</v>
          </cell>
          <cell r="M1546">
            <v>5262577</v>
          </cell>
          <cell r="N1546" t="str">
            <v>CLP</v>
          </cell>
          <cell r="O1546">
            <v>73942</v>
          </cell>
          <cell r="P1546" t="str">
            <v>Compensado</v>
          </cell>
          <cell r="Q1546">
            <v>6018626</v>
          </cell>
          <cell r="R1546" t="str">
            <v>MONT VV DE CONTROL MAYOR DE  4" A 10"</v>
          </cell>
          <cell r="S1546">
            <v>1</v>
          </cell>
          <cell r="T1546" t="str">
            <v>C/U</v>
          </cell>
          <cell r="U1546">
            <v>723226</v>
          </cell>
          <cell r="V1546" t="str">
            <v>CLP</v>
          </cell>
          <cell r="W1546">
            <v>723226</v>
          </cell>
          <cell r="X1546" t="str">
            <v>CLP</v>
          </cell>
          <cell r="Y1546">
            <v>50107591</v>
          </cell>
          <cell r="Z1546">
            <v>769.24</v>
          </cell>
        </row>
        <row r="1547">
          <cell r="A1547">
            <v>4600035317</v>
          </cell>
          <cell r="B1547" t="str">
            <v>FERROSTAAL CHILE S.A.C.</v>
          </cell>
          <cell r="C1547">
            <v>34865826405</v>
          </cell>
          <cell r="D1547" t="str">
            <v>Servicio Civil Mecánico PARO ERA 2025</v>
          </cell>
          <cell r="E1547">
            <v>4500355937</v>
          </cell>
          <cell r="F1547">
            <v>10</v>
          </cell>
          <cell r="G1547">
            <v>34865317617</v>
          </cell>
          <cell r="H1547">
            <v>508788</v>
          </cell>
          <cell r="I1547">
            <v>1001851271</v>
          </cell>
          <cell r="J1547" t="str">
            <v>Liberado</v>
          </cell>
          <cell r="K1547" t="str">
            <v>P25_ERA_G2_HDT_HV-18913 VALVULA</v>
          </cell>
          <cell r="L1547" t="str">
            <v>S4_09_4500355937</v>
          </cell>
          <cell r="M1547">
            <v>5262577</v>
          </cell>
          <cell r="N1547" t="str">
            <v>CLP</v>
          </cell>
          <cell r="O1547">
            <v>73942</v>
          </cell>
          <cell r="P1547" t="str">
            <v>Compensado</v>
          </cell>
          <cell r="Q1547">
            <v>6018645</v>
          </cell>
          <cell r="R1547" t="str">
            <v>DESCONEXIÓN INSTRUM CTRL Y/O INDICACIÓN</v>
          </cell>
          <cell r="S1547">
            <v>1</v>
          </cell>
          <cell r="T1547" t="str">
            <v>C/U</v>
          </cell>
          <cell r="U1547">
            <v>105692</v>
          </cell>
          <cell r="V1547" t="str">
            <v>CLP</v>
          </cell>
          <cell r="W1547">
            <v>105692</v>
          </cell>
          <cell r="X1547" t="str">
            <v>CLP</v>
          </cell>
          <cell r="Y1547">
            <v>50107591</v>
          </cell>
          <cell r="Z1547">
            <v>112.42</v>
          </cell>
        </row>
        <row r="1548">
          <cell r="A1548">
            <v>4600035317</v>
          </cell>
          <cell r="B1548" t="str">
            <v>FERROSTAAL CHILE S.A.C.</v>
          </cell>
          <cell r="C1548">
            <v>34865826405</v>
          </cell>
          <cell r="D1548" t="str">
            <v>Servicio Civil Mecánico PARO ERA 2025</v>
          </cell>
          <cell r="E1548">
            <v>4500355937</v>
          </cell>
          <cell r="F1548">
            <v>10</v>
          </cell>
          <cell r="G1548">
            <v>34865317617</v>
          </cell>
          <cell r="H1548">
            <v>508788</v>
          </cell>
          <cell r="I1548">
            <v>1001851271</v>
          </cell>
          <cell r="J1548" t="str">
            <v>Liberado</v>
          </cell>
          <cell r="K1548" t="str">
            <v>P25_ERA_G2_HDT_HV-18913 VALVULA</v>
          </cell>
          <cell r="L1548" t="str">
            <v>S4_09_4500355937</v>
          </cell>
          <cell r="M1548">
            <v>5262577</v>
          </cell>
          <cell r="N1548" t="str">
            <v>CLP</v>
          </cell>
          <cell r="O1548">
            <v>73942</v>
          </cell>
          <cell r="P1548" t="str">
            <v>Compensado</v>
          </cell>
          <cell r="Q1548">
            <v>6018647</v>
          </cell>
          <cell r="R1548" t="str">
            <v>CONEXIÓN INSTRUM CTRL Y/O INDICACIÓN</v>
          </cell>
          <cell r="S1548">
            <v>1</v>
          </cell>
          <cell r="T1548" t="str">
            <v>C/U</v>
          </cell>
          <cell r="U1548">
            <v>159322</v>
          </cell>
          <cell r="V1548" t="str">
            <v>CLP</v>
          </cell>
          <cell r="W1548">
            <v>159322</v>
          </cell>
          <cell r="X1548" t="str">
            <v>CLP</v>
          </cell>
          <cell r="Y1548">
            <v>50107591</v>
          </cell>
          <cell r="Z1548">
            <v>169.46</v>
          </cell>
        </row>
        <row r="1549">
          <cell r="A1549">
            <v>4600035317</v>
          </cell>
          <cell r="B1549" t="str">
            <v>FERROSTAAL CHILE S.A.C.</v>
          </cell>
          <cell r="C1549">
            <v>34865826405</v>
          </cell>
          <cell r="D1549" t="str">
            <v>Servicio Civil Mecánico PARO ERA 2025</v>
          </cell>
          <cell r="E1549">
            <v>4500355937</v>
          </cell>
          <cell r="F1549">
            <v>10</v>
          </cell>
          <cell r="G1549">
            <v>34865317617</v>
          </cell>
          <cell r="H1549">
            <v>508788</v>
          </cell>
          <cell r="I1549">
            <v>1001851298</v>
          </cell>
          <cell r="J1549" t="str">
            <v>Liberado</v>
          </cell>
          <cell r="K1549" t="str">
            <v>P25_ERA_G2_HDT_LV-18023 VALVULA</v>
          </cell>
          <cell r="L1549" t="str">
            <v>S2_06_4500355937</v>
          </cell>
          <cell r="M1549">
            <v>497575</v>
          </cell>
          <cell r="N1549" t="str">
            <v>CLP</v>
          </cell>
          <cell r="O1549">
            <v>73596</v>
          </cell>
          <cell r="P1549" t="str">
            <v>Compensado</v>
          </cell>
          <cell r="Q1549">
            <v>6006394</v>
          </cell>
          <cell r="R1549" t="str">
            <v>Desmontaje Válvula Control de 3/4" a 4"</v>
          </cell>
          <cell r="S1549">
            <v>1</v>
          </cell>
          <cell r="T1549" t="str">
            <v>C/U</v>
          </cell>
          <cell r="U1549">
            <v>182416</v>
          </cell>
          <cell r="V1549" t="str">
            <v>CLP</v>
          </cell>
          <cell r="W1549">
            <v>182416</v>
          </cell>
          <cell r="X1549" t="str">
            <v>CLP</v>
          </cell>
          <cell r="Y1549">
            <v>50112960</v>
          </cell>
          <cell r="Z1549">
            <v>194.02</v>
          </cell>
        </row>
        <row r="1550">
          <cell r="A1550">
            <v>4600035317</v>
          </cell>
          <cell r="B1550" t="str">
            <v>FERROSTAAL CHILE S.A.C.</v>
          </cell>
          <cell r="C1550">
            <v>34865826405</v>
          </cell>
          <cell r="D1550" t="str">
            <v>Servicio Civil Mecánico PARO ERA 2025</v>
          </cell>
          <cell r="E1550">
            <v>4500355937</v>
          </cell>
          <cell r="F1550">
            <v>10</v>
          </cell>
          <cell r="G1550">
            <v>34865317617</v>
          </cell>
          <cell r="H1550">
            <v>508788</v>
          </cell>
          <cell r="I1550">
            <v>1001851298</v>
          </cell>
          <cell r="J1550" t="str">
            <v>Liberado</v>
          </cell>
          <cell r="K1550" t="str">
            <v>P25_ERA_G2_HDT_LV-18023 VALVULA</v>
          </cell>
          <cell r="L1550" t="str">
            <v>S2_06_4500355937</v>
          </cell>
          <cell r="M1550">
            <v>497575</v>
          </cell>
          <cell r="N1550" t="str">
            <v>CLP</v>
          </cell>
          <cell r="O1550">
            <v>73596</v>
          </cell>
          <cell r="P1550" t="str">
            <v>Compensado</v>
          </cell>
          <cell r="Q1550">
            <v>6006396</v>
          </cell>
          <cell r="R1550" t="str">
            <v>Montaje Válvula de Control de 3/4" a 4"</v>
          </cell>
          <cell r="S1550">
            <v>1</v>
          </cell>
          <cell r="T1550" t="str">
            <v>C/U</v>
          </cell>
          <cell r="U1550">
            <v>315159</v>
          </cell>
          <cell r="V1550" t="str">
            <v>CLP</v>
          </cell>
          <cell r="W1550">
            <v>315159</v>
          </cell>
          <cell r="X1550" t="str">
            <v>CLP</v>
          </cell>
          <cell r="Y1550">
            <v>50112960</v>
          </cell>
          <cell r="Z1550">
            <v>335.21</v>
          </cell>
        </row>
        <row r="1551">
          <cell r="A1551">
            <v>4600035317</v>
          </cell>
          <cell r="B1551" t="str">
            <v>FERROSTAAL CHILE S.A.C.</v>
          </cell>
          <cell r="C1551">
            <v>34865826405</v>
          </cell>
          <cell r="D1551" t="str">
            <v>Servicio Civil Mecánico PARO ERA 2025</v>
          </cell>
          <cell r="E1551">
            <v>4500355937</v>
          </cell>
          <cell r="F1551">
            <v>10</v>
          </cell>
          <cell r="G1551">
            <v>34865317617</v>
          </cell>
          <cell r="H1551">
            <v>508788</v>
          </cell>
          <cell r="I1551">
            <v>1001851299</v>
          </cell>
          <cell r="J1551" t="str">
            <v>Liberado</v>
          </cell>
          <cell r="K1551" t="str">
            <v>P25_ERA_G2_HDT_LV-18029 VALVULA</v>
          </cell>
          <cell r="L1551" t="str">
            <v>S2_06_4500355937</v>
          </cell>
          <cell r="M1551">
            <v>497575</v>
          </cell>
          <cell r="N1551" t="str">
            <v>CLP</v>
          </cell>
          <cell r="O1551">
            <v>73596</v>
          </cell>
          <cell r="P1551" t="str">
            <v>Compensado</v>
          </cell>
          <cell r="Q1551">
            <v>6006394</v>
          </cell>
          <cell r="R1551" t="str">
            <v>Desmontaje Válvula Control de 3/4" a 4"</v>
          </cell>
          <cell r="S1551">
            <v>1</v>
          </cell>
          <cell r="T1551" t="str">
            <v>C/U</v>
          </cell>
          <cell r="U1551">
            <v>182416</v>
          </cell>
          <cell r="V1551" t="str">
            <v>CLP</v>
          </cell>
          <cell r="W1551">
            <v>182416</v>
          </cell>
          <cell r="X1551" t="str">
            <v>CLP</v>
          </cell>
          <cell r="Y1551">
            <v>50112961</v>
          </cell>
          <cell r="Z1551">
            <v>194.02</v>
          </cell>
        </row>
        <row r="1552">
          <cell r="A1552">
            <v>4600035317</v>
          </cell>
          <cell r="B1552" t="str">
            <v>FERROSTAAL CHILE S.A.C.</v>
          </cell>
          <cell r="C1552">
            <v>34865826405</v>
          </cell>
          <cell r="D1552" t="str">
            <v>Servicio Civil Mecánico PARO ERA 2025</v>
          </cell>
          <cell r="E1552">
            <v>4500355937</v>
          </cell>
          <cell r="F1552">
            <v>10</v>
          </cell>
          <cell r="G1552">
            <v>34865317617</v>
          </cell>
          <cell r="H1552">
            <v>508788</v>
          </cell>
          <cell r="I1552">
            <v>1001851299</v>
          </cell>
          <cell r="J1552" t="str">
            <v>Liberado</v>
          </cell>
          <cell r="K1552" t="str">
            <v>P25_ERA_G2_HDT_LV-18029 VALVULA</v>
          </cell>
          <cell r="L1552" t="str">
            <v>S2_06_4500355937</v>
          </cell>
          <cell r="M1552">
            <v>497575</v>
          </cell>
          <cell r="N1552" t="str">
            <v>CLP</v>
          </cell>
          <cell r="O1552">
            <v>73596</v>
          </cell>
          <cell r="P1552" t="str">
            <v>Compensado</v>
          </cell>
          <cell r="Q1552">
            <v>6006396</v>
          </cell>
          <cell r="R1552" t="str">
            <v>Montaje Válvula de Control de 3/4" a 4"</v>
          </cell>
          <cell r="S1552">
            <v>1</v>
          </cell>
          <cell r="T1552" t="str">
            <v>C/U</v>
          </cell>
          <cell r="U1552">
            <v>315159</v>
          </cell>
          <cell r="V1552" t="str">
            <v>CLP</v>
          </cell>
          <cell r="W1552">
            <v>315159</v>
          </cell>
          <cell r="X1552" t="str">
            <v>CLP</v>
          </cell>
          <cell r="Y1552">
            <v>50112961</v>
          </cell>
          <cell r="Z1552">
            <v>335.21</v>
          </cell>
        </row>
        <row r="1553">
          <cell r="A1553">
            <v>4600035317</v>
          </cell>
          <cell r="B1553" t="str">
            <v>FERROSTAAL CHILE S.A.C.</v>
          </cell>
          <cell r="C1553">
            <v>34865826405</v>
          </cell>
          <cell r="D1553" t="str">
            <v>Servicio Civil Mecánico PARO ERA 2025</v>
          </cell>
          <cell r="E1553">
            <v>4500355937</v>
          </cell>
          <cell r="F1553">
            <v>10</v>
          </cell>
          <cell r="G1553">
            <v>34865317617</v>
          </cell>
          <cell r="H1553">
            <v>508788</v>
          </cell>
          <cell r="I1553">
            <v>1001851301</v>
          </cell>
          <cell r="J1553" t="str">
            <v>Liberado</v>
          </cell>
          <cell r="K1553" t="str">
            <v>P25_ERA_G2_HDT_LV-18052 VALVULA</v>
          </cell>
          <cell r="L1553" t="str">
            <v>S2_06_4500355937</v>
          </cell>
          <cell r="M1553">
            <v>497575</v>
          </cell>
          <cell r="N1553" t="str">
            <v>CLP</v>
          </cell>
          <cell r="O1553">
            <v>73596</v>
          </cell>
          <cell r="P1553" t="str">
            <v>Compensado</v>
          </cell>
          <cell r="Q1553">
            <v>6006394</v>
          </cell>
          <cell r="R1553" t="str">
            <v>Desmontaje Válvula Control de 3/4" a 4"</v>
          </cell>
          <cell r="S1553">
            <v>1</v>
          </cell>
          <cell r="T1553" t="str">
            <v>C/U</v>
          </cell>
          <cell r="U1553">
            <v>182416</v>
          </cell>
          <cell r="V1553" t="str">
            <v>CLP</v>
          </cell>
          <cell r="W1553">
            <v>182416</v>
          </cell>
          <cell r="X1553" t="str">
            <v>CLP</v>
          </cell>
          <cell r="Y1553">
            <v>50107600</v>
          </cell>
          <cell r="Z1553">
            <v>194.02</v>
          </cell>
        </row>
        <row r="1554">
          <cell r="A1554">
            <v>4600035317</v>
          </cell>
          <cell r="B1554" t="str">
            <v>FERROSTAAL CHILE S.A.C.</v>
          </cell>
          <cell r="C1554">
            <v>34865826405</v>
          </cell>
          <cell r="D1554" t="str">
            <v>Servicio Civil Mecánico PARO ERA 2025</v>
          </cell>
          <cell r="E1554">
            <v>4500355937</v>
          </cell>
          <cell r="F1554">
            <v>10</v>
          </cell>
          <cell r="G1554">
            <v>34865317617</v>
          </cell>
          <cell r="H1554">
            <v>508788</v>
          </cell>
          <cell r="I1554">
            <v>1001851301</v>
          </cell>
          <cell r="J1554" t="str">
            <v>Liberado</v>
          </cell>
          <cell r="K1554" t="str">
            <v>P25_ERA_G2_HDT_LV-18052 VALVULA</v>
          </cell>
          <cell r="L1554" t="str">
            <v>S2_06_4500355937</v>
          </cell>
          <cell r="M1554">
            <v>497575</v>
          </cell>
          <cell r="N1554" t="str">
            <v>CLP</v>
          </cell>
          <cell r="O1554">
            <v>73596</v>
          </cell>
          <cell r="P1554" t="str">
            <v>Compensado</v>
          </cell>
          <cell r="Q1554">
            <v>6006396</v>
          </cell>
          <cell r="R1554" t="str">
            <v>Montaje Válvula de Control de 3/4" a 4"</v>
          </cell>
          <cell r="S1554">
            <v>1</v>
          </cell>
          <cell r="T1554" t="str">
            <v>C/U</v>
          </cell>
          <cell r="U1554">
            <v>315159</v>
          </cell>
          <cell r="V1554" t="str">
            <v>CLP</v>
          </cell>
          <cell r="W1554">
            <v>315159</v>
          </cell>
          <cell r="X1554" t="str">
            <v>CLP</v>
          </cell>
          <cell r="Y1554">
            <v>50107600</v>
          </cell>
          <cell r="Z1554">
            <v>335.21</v>
          </cell>
        </row>
        <row r="1555">
          <cell r="A1555">
            <v>4600035317</v>
          </cell>
          <cell r="B1555" t="str">
            <v>FERROSTAAL CHILE S.A.C.</v>
          </cell>
          <cell r="C1555">
            <v>34865826405</v>
          </cell>
          <cell r="D1555" t="str">
            <v>Servicio Civil Mecánico PARO ERA 2025</v>
          </cell>
          <cell r="E1555">
            <v>4500355937</v>
          </cell>
          <cell r="F1555">
            <v>10</v>
          </cell>
          <cell r="G1555">
            <v>34865317617</v>
          </cell>
          <cell r="H1555">
            <v>508788</v>
          </cell>
          <cell r="I1555">
            <v>1001851303</v>
          </cell>
          <cell r="J1555" t="str">
            <v>Liberado</v>
          </cell>
          <cell r="K1555" t="str">
            <v>P25_ERA_G2_HDT_LV-18912A VALVULA</v>
          </cell>
          <cell r="L1555" t="str">
            <v>S2_06_4500355937</v>
          </cell>
          <cell r="M1555">
            <v>497575</v>
          </cell>
          <cell r="N1555" t="str">
            <v>CLP</v>
          </cell>
          <cell r="O1555">
            <v>73596</v>
          </cell>
          <cell r="P1555" t="str">
            <v>Compensado</v>
          </cell>
          <cell r="Q1555">
            <v>6006394</v>
          </cell>
          <cell r="R1555" t="str">
            <v>Desmontaje Válvula Control de 3/4" a 4"</v>
          </cell>
          <cell r="S1555">
            <v>1</v>
          </cell>
          <cell r="T1555" t="str">
            <v>C/U</v>
          </cell>
          <cell r="U1555">
            <v>182416</v>
          </cell>
          <cell r="V1555" t="str">
            <v>CLP</v>
          </cell>
          <cell r="W1555">
            <v>182416</v>
          </cell>
          <cell r="X1555" t="str">
            <v>CLP</v>
          </cell>
          <cell r="Y1555">
            <v>50107601</v>
          </cell>
          <cell r="Z1555">
            <v>194.02</v>
          </cell>
        </row>
        <row r="1556">
          <cell r="A1556">
            <v>4600035317</v>
          </cell>
          <cell r="B1556" t="str">
            <v>FERROSTAAL CHILE S.A.C.</v>
          </cell>
          <cell r="C1556">
            <v>34865826405</v>
          </cell>
          <cell r="D1556" t="str">
            <v>Servicio Civil Mecánico PARO ERA 2025</v>
          </cell>
          <cell r="E1556">
            <v>4500355937</v>
          </cell>
          <cell r="F1556">
            <v>10</v>
          </cell>
          <cell r="G1556">
            <v>34865317617</v>
          </cell>
          <cell r="H1556">
            <v>508788</v>
          </cell>
          <cell r="I1556">
            <v>1001851303</v>
          </cell>
          <cell r="J1556" t="str">
            <v>Liberado</v>
          </cell>
          <cell r="K1556" t="str">
            <v>P25_ERA_G2_HDT_LV-18912A VALVULA</v>
          </cell>
          <cell r="L1556" t="str">
            <v>S2_06_4500355937</v>
          </cell>
          <cell r="M1556">
            <v>497575</v>
          </cell>
          <cell r="N1556" t="str">
            <v>CLP</v>
          </cell>
          <cell r="O1556">
            <v>73596</v>
          </cell>
          <cell r="P1556" t="str">
            <v>Compensado</v>
          </cell>
          <cell r="Q1556">
            <v>6006396</v>
          </cell>
          <cell r="R1556" t="str">
            <v>Montaje Válvula de Control de 3/4" a 4"</v>
          </cell>
          <cell r="S1556">
            <v>1</v>
          </cell>
          <cell r="T1556" t="str">
            <v>C/U</v>
          </cell>
          <cell r="U1556">
            <v>315159</v>
          </cell>
          <cell r="V1556" t="str">
            <v>CLP</v>
          </cell>
          <cell r="W1556">
            <v>315159</v>
          </cell>
          <cell r="X1556" t="str">
            <v>CLP</v>
          </cell>
          <cell r="Y1556">
            <v>50107601</v>
          </cell>
          <cell r="Z1556">
            <v>335.21</v>
          </cell>
        </row>
        <row r="1557">
          <cell r="A1557">
            <v>4600035317</v>
          </cell>
          <cell r="B1557" t="str">
            <v>FERROSTAAL CHILE S.A.C.</v>
          </cell>
          <cell r="C1557">
            <v>34865826405</v>
          </cell>
          <cell r="D1557" t="str">
            <v>Servicio Civil Mecánico PARO ERA 2025</v>
          </cell>
          <cell r="E1557">
            <v>4500355937</v>
          </cell>
          <cell r="F1557">
            <v>10</v>
          </cell>
          <cell r="G1557">
            <v>34865317617</v>
          </cell>
          <cell r="H1557">
            <v>508788</v>
          </cell>
          <cell r="I1557">
            <v>1001851304</v>
          </cell>
          <cell r="J1557" t="str">
            <v>Liberado</v>
          </cell>
          <cell r="K1557" t="str">
            <v>P25_ERA_G2_HDT_LV-18912B VALVULA</v>
          </cell>
          <cell r="L1557" t="str">
            <v>S2_06_4500355937</v>
          </cell>
          <cell r="M1557">
            <v>497575</v>
          </cell>
          <cell r="N1557" t="str">
            <v>CLP</v>
          </cell>
          <cell r="O1557">
            <v>73596</v>
          </cell>
          <cell r="P1557" t="str">
            <v>Compensado</v>
          </cell>
          <cell r="Q1557">
            <v>6006394</v>
          </cell>
          <cell r="R1557" t="str">
            <v>Desmontaje Válvula Control de 3/4" a 4"</v>
          </cell>
          <cell r="S1557">
            <v>1</v>
          </cell>
          <cell r="T1557" t="str">
            <v>C/U</v>
          </cell>
          <cell r="U1557">
            <v>182416</v>
          </cell>
          <cell r="V1557" t="str">
            <v>CLP</v>
          </cell>
          <cell r="W1557">
            <v>182416</v>
          </cell>
          <cell r="X1557" t="str">
            <v>CLP</v>
          </cell>
          <cell r="Y1557">
            <v>50107602</v>
          </cell>
          <cell r="Z1557">
            <v>194.02</v>
          </cell>
        </row>
        <row r="1558">
          <cell r="A1558">
            <v>4600035317</v>
          </cell>
          <cell r="B1558" t="str">
            <v>FERROSTAAL CHILE S.A.C.</v>
          </cell>
          <cell r="C1558">
            <v>34865826405</v>
          </cell>
          <cell r="D1558" t="str">
            <v>Servicio Civil Mecánico PARO ERA 2025</v>
          </cell>
          <cell r="E1558">
            <v>4500355937</v>
          </cell>
          <cell r="F1558">
            <v>10</v>
          </cell>
          <cell r="G1558">
            <v>34865317617</v>
          </cell>
          <cell r="H1558">
            <v>508788</v>
          </cell>
          <cell r="I1558">
            <v>1001851304</v>
          </cell>
          <cell r="J1558" t="str">
            <v>Liberado</v>
          </cell>
          <cell r="K1558" t="str">
            <v>P25_ERA_G2_HDT_LV-18912B VALVULA</v>
          </cell>
          <cell r="L1558" t="str">
            <v>S2_06_4500355937</v>
          </cell>
          <cell r="M1558">
            <v>497575</v>
          </cell>
          <cell r="N1558" t="str">
            <v>CLP</v>
          </cell>
          <cell r="O1558">
            <v>73596</v>
          </cell>
          <cell r="P1558" t="str">
            <v>Compensado</v>
          </cell>
          <cell r="Q1558">
            <v>6006396</v>
          </cell>
          <cell r="R1558" t="str">
            <v>Montaje Válvula de Control de 3/4" a 4"</v>
          </cell>
          <cell r="S1558">
            <v>1</v>
          </cell>
          <cell r="T1558" t="str">
            <v>C/U</v>
          </cell>
          <cell r="U1558">
            <v>315159</v>
          </cell>
          <cell r="V1558" t="str">
            <v>CLP</v>
          </cell>
          <cell r="W1558">
            <v>315159</v>
          </cell>
          <cell r="X1558" t="str">
            <v>CLP</v>
          </cell>
          <cell r="Y1558">
            <v>50107602</v>
          </cell>
          <cell r="Z1558">
            <v>335.21</v>
          </cell>
        </row>
        <row r="1559">
          <cell r="A1559">
            <v>4600035317</v>
          </cell>
          <cell r="B1559" t="str">
            <v>FERROSTAAL CHILE S.A.C.</v>
          </cell>
          <cell r="C1559">
            <v>34865826405</v>
          </cell>
          <cell r="D1559" t="str">
            <v>Servicio Civil Mecánico PARO ERA 2025</v>
          </cell>
          <cell r="E1559">
            <v>4500355937</v>
          </cell>
          <cell r="F1559">
            <v>10</v>
          </cell>
          <cell r="G1559">
            <v>34865317617</v>
          </cell>
          <cell r="H1559">
            <v>508788</v>
          </cell>
          <cell r="I1559">
            <v>1001851306</v>
          </cell>
          <cell r="J1559" t="str">
            <v>Liberado</v>
          </cell>
          <cell r="K1559" t="str">
            <v>P25_ERA_G2_HDT_LV-18915A VALVULA</v>
          </cell>
          <cell r="L1559" t="str">
            <v>S2_06_4500355937</v>
          </cell>
          <cell r="M1559">
            <v>497575</v>
          </cell>
          <cell r="N1559" t="str">
            <v>CLP</v>
          </cell>
          <cell r="O1559">
            <v>73596</v>
          </cell>
          <cell r="P1559" t="str">
            <v>Compensado</v>
          </cell>
          <cell r="Q1559">
            <v>6006394</v>
          </cell>
          <cell r="R1559" t="str">
            <v>Desmontaje Válvula Control de 3/4" a 4"</v>
          </cell>
          <cell r="S1559">
            <v>1</v>
          </cell>
          <cell r="T1559" t="str">
            <v>C/U</v>
          </cell>
          <cell r="U1559">
            <v>182416</v>
          </cell>
          <cell r="V1559" t="str">
            <v>CLP</v>
          </cell>
          <cell r="W1559">
            <v>182416</v>
          </cell>
          <cell r="X1559" t="str">
            <v>CLP</v>
          </cell>
          <cell r="Y1559">
            <v>50107604</v>
          </cell>
          <cell r="Z1559">
            <v>194.02</v>
          </cell>
        </row>
        <row r="1560">
          <cell r="A1560">
            <v>4600035317</v>
          </cell>
          <cell r="B1560" t="str">
            <v>FERROSTAAL CHILE S.A.C.</v>
          </cell>
          <cell r="C1560">
            <v>34865826405</v>
          </cell>
          <cell r="D1560" t="str">
            <v>Servicio Civil Mecánico PARO ERA 2025</v>
          </cell>
          <cell r="E1560">
            <v>4500355937</v>
          </cell>
          <cell r="F1560">
            <v>10</v>
          </cell>
          <cell r="G1560">
            <v>34865317617</v>
          </cell>
          <cell r="H1560">
            <v>508788</v>
          </cell>
          <cell r="I1560">
            <v>1001851306</v>
          </cell>
          <cell r="J1560" t="str">
            <v>Liberado</v>
          </cell>
          <cell r="K1560" t="str">
            <v>P25_ERA_G2_HDT_LV-18915A VALVULA</v>
          </cell>
          <cell r="L1560" t="str">
            <v>S2_06_4500355937</v>
          </cell>
          <cell r="M1560">
            <v>497575</v>
          </cell>
          <cell r="N1560" t="str">
            <v>CLP</v>
          </cell>
          <cell r="O1560">
            <v>73596</v>
          </cell>
          <cell r="P1560" t="str">
            <v>Compensado</v>
          </cell>
          <cell r="Q1560">
            <v>6006396</v>
          </cell>
          <cell r="R1560" t="str">
            <v>Montaje Válvula de Control de 3/4" a 4"</v>
          </cell>
          <cell r="S1560">
            <v>1</v>
          </cell>
          <cell r="T1560" t="str">
            <v>C/U</v>
          </cell>
          <cell r="U1560">
            <v>315159</v>
          </cell>
          <cell r="V1560" t="str">
            <v>CLP</v>
          </cell>
          <cell r="W1560">
            <v>315159</v>
          </cell>
          <cell r="X1560" t="str">
            <v>CLP</v>
          </cell>
          <cell r="Y1560">
            <v>50107604</v>
          </cell>
          <cell r="Z1560">
            <v>335.21</v>
          </cell>
        </row>
        <row r="1561">
          <cell r="A1561">
            <v>4600035317</v>
          </cell>
          <cell r="B1561" t="str">
            <v>FERROSTAAL CHILE S.A.C.</v>
          </cell>
          <cell r="C1561">
            <v>34865826405</v>
          </cell>
          <cell r="D1561" t="str">
            <v>Servicio Civil Mecánico PARO ERA 2025</v>
          </cell>
          <cell r="E1561">
            <v>4500355937</v>
          </cell>
          <cell r="F1561">
            <v>10</v>
          </cell>
          <cell r="G1561">
            <v>34865317617</v>
          </cell>
          <cell r="H1561">
            <v>508788</v>
          </cell>
          <cell r="I1561">
            <v>1001851307</v>
          </cell>
          <cell r="J1561" t="str">
            <v>Liberado</v>
          </cell>
          <cell r="K1561" t="str">
            <v>P25_ERA_G2_HDT_LV-18915C VALVULA</v>
          </cell>
          <cell r="L1561" t="str">
            <v>S2_06_4500355937</v>
          </cell>
          <cell r="M1561">
            <v>497575</v>
          </cell>
          <cell r="N1561" t="str">
            <v>CLP</v>
          </cell>
          <cell r="O1561">
            <v>73596</v>
          </cell>
          <cell r="P1561" t="str">
            <v>Compensado</v>
          </cell>
          <cell r="Q1561">
            <v>6006394</v>
          </cell>
          <cell r="R1561" t="str">
            <v>Desmontaje Válvula Control de 3/4" a 4"</v>
          </cell>
          <cell r="S1561">
            <v>1</v>
          </cell>
          <cell r="T1561" t="str">
            <v>C/U</v>
          </cell>
          <cell r="U1561">
            <v>182416</v>
          </cell>
          <cell r="V1561" t="str">
            <v>CLP</v>
          </cell>
          <cell r="W1561">
            <v>182416</v>
          </cell>
          <cell r="X1561" t="str">
            <v>CLP</v>
          </cell>
          <cell r="Y1561">
            <v>50107607</v>
          </cell>
          <cell r="Z1561">
            <v>194.02</v>
          </cell>
        </row>
        <row r="1562">
          <cell r="A1562">
            <v>4600035317</v>
          </cell>
          <cell r="B1562" t="str">
            <v>FERROSTAAL CHILE S.A.C.</v>
          </cell>
          <cell r="C1562">
            <v>34865826405</v>
          </cell>
          <cell r="D1562" t="str">
            <v>Servicio Civil Mecánico PARO ERA 2025</v>
          </cell>
          <cell r="E1562">
            <v>4500355937</v>
          </cell>
          <cell r="F1562">
            <v>10</v>
          </cell>
          <cell r="G1562">
            <v>34865317617</v>
          </cell>
          <cell r="H1562">
            <v>508788</v>
          </cell>
          <cell r="I1562">
            <v>1001851307</v>
          </cell>
          <cell r="J1562" t="str">
            <v>Liberado</v>
          </cell>
          <cell r="K1562" t="str">
            <v>P25_ERA_G2_HDT_LV-18915C VALVULA</v>
          </cell>
          <cell r="L1562" t="str">
            <v>S2_06_4500355937</v>
          </cell>
          <cell r="M1562">
            <v>497575</v>
          </cell>
          <cell r="N1562" t="str">
            <v>CLP</v>
          </cell>
          <cell r="O1562">
            <v>73596</v>
          </cell>
          <cell r="P1562" t="str">
            <v>Compensado</v>
          </cell>
          <cell r="Q1562">
            <v>6006396</v>
          </cell>
          <cell r="R1562" t="str">
            <v>Montaje Válvula de Control de 3/4" a 4"</v>
          </cell>
          <cell r="S1562">
            <v>1</v>
          </cell>
          <cell r="T1562" t="str">
            <v>C/U</v>
          </cell>
          <cell r="U1562">
            <v>315159</v>
          </cell>
          <cell r="V1562" t="str">
            <v>CLP</v>
          </cell>
          <cell r="W1562">
            <v>315159</v>
          </cell>
          <cell r="X1562" t="str">
            <v>CLP</v>
          </cell>
          <cell r="Y1562">
            <v>50107607</v>
          </cell>
          <cell r="Z1562">
            <v>335.21</v>
          </cell>
        </row>
        <row r="1563">
          <cell r="A1563">
            <v>4600035317</v>
          </cell>
          <cell r="B1563" t="str">
            <v>FERROSTAAL CHILE S.A.C.</v>
          </cell>
          <cell r="C1563">
            <v>34865826405</v>
          </cell>
          <cell r="D1563" t="str">
            <v>Servicio Civil Mecánico PARO ERA 2025</v>
          </cell>
          <cell r="E1563">
            <v>4500355937</v>
          </cell>
          <cell r="F1563">
            <v>10</v>
          </cell>
          <cell r="G1563">
            <v>34865317617</v>
          </cell>
          <cell r="H1563">
            <v>508788</v>
          </cell>
          <cell r="I1563">
            <v>1001851311</v>
          </cell>
          <cell r="J1563" t="str">
            <v>Liberado</v>
          </cell>
          <cell r="K1563" t="str">
            <v>P25_ERA_G2_HDT_PCV-18031 VALVULA</v>
          </cell>
          <cell r="L1563" t="str">
            <v>S2_06_4500355937</v>
          </cell>
          <cell r="M1563">
            <v>497575</v>
          </cell>
          <cell r="N1563" t="str">
            <v>CLP</v>
          </cell>
          <cell r="O1563">
            <v>73596</v>
          </cell>
          <cell r="P1563" t="str">
            <v>Compensado</v>
          </cell>
          <cell r="Q1563">
            <v>6006394</v>
          </cell>
          <cell r="R1563" t="str">
            <v>Desmontaje Válvula Control de 3/4" a 4"</v>
          </cell>
          <cell r="S1563">
            <v>1</v>
          </cell>
          <cell r="T1563" t="str">
            <v>C/U</v>
          </cell>
          <cell r="U1563">
            <v>182416</v>
          </cell>
          <cell r="V1563" t="str">
            <v>CLP</v>
          </cell>
          <cell r="W1563">
            <v>182416</v>
          </cell>
          <cell r="X1563" t="str">
            <v>CLP</v>
          </cell>
          <cell r="Y1563">
            <v>50107609</v>
          </cell>
          <cell r="Z1563">
            <v>194.02</v>
          </cell>
        </row>
        <row r="1564">
          <cell r="A1564">
            <v>4600035317</v>
          </cell>
          <cell r="B1564" t="str">
            <v>FERROSTAAL CHILE S.A.C.</v>
          </cell>
          <cell r="C1564">
            <v>34865826405</v>
          </cell>
          <cell r="D1564" t="str">
            <v>Servicio Civil Mecánico PARO ERA 2025</v>
          </cell>
          <cell r="E1564">
            <v>4500355937</v>
          </cell>
          <cell r="F1564">
            <v>10</v>
          </cell>
          <cell r="G1564">
            <v>34865317617</v>
          </cell>
          <cell r="H1564">
            <v>508788</v>
          </cell>
          <cell r="I1564">
            <v>1001851311</v>
          </cell>
          <cell r="J1564" t="str">
            <v>Liberado</v>
          </cell>
          <cell r="K1564" t="str">
            <v>P25_ERA_G2_HDT_PCV-18031 VALVULA</v>
          </cell>
          <cell r="L1564" t="str">
            <v>S2_06_4500355937</v>
          </cell>
          <cell r="M1564">
            <v>497575</v>
          </cell>
          <cell r="N1564" t="str">
            <v>CLP</v>
          </cell>
          <cell r="O1564">
            <v>73596</v>
          </cell>
          <cell r="P1564" t="str">
            <v>Compensado</v>
          </cell>
          <cell r="Q1564">
            <v>6006396</v>
          </cell>
          <cell r="R1564" t="str">
            <v>Montaje Válvula de Control de 3/4" a 4"</v>
          </cell>
          <cell r="S1564">
            <v>1</v>
          </cell>
          <cell r="T1564" t="str">
            <v>C/U</v>
          </cell>
          <cell r="U1564">
            <v>315159</v>
          </cell>
          <cell r="V1564" t="str">
            <v>CLP</v>
          </cell>
          <cell r="W1564">
            <v>315159</v>
          </cell>
          <cell r="X1564" t="str">
            <v>CLP</v>
          </cell>
          <cell r="Y1564">
            <v>50107609</v>
          </cell>
          <cell r="Z1564">
            <v>335.21</v>
          </cell>
        </row>
        <row r="1565">
          <cell r="A1565">
            <v>4600035317</v>
          </cell>
          <cell r="B1565" t="str">
            <v>FERROSTAAL CHILE S.A.C.</v>
          </cell>
          <cell r="C1565">
            <v>34865826405</v>
          </cell>
          <cell r="D1565" t="str">
            <v>Servicio Civil Mecánico PARO ERA 2025</v>
          </cell>
          <cell r="E1565">
            <v>4500355937</v>
          </cell>
          <cell r="F1565">
            <v>10</v>
          </cell>
          <cell r="G1565">
            <v>34865317617</v>
          </cell>
          <cell r="H1565">
            <v>508788</v>
          </cell>
          <cell r="I1565">
            <v>1001851312</v>
          </cell>
          <cell r="J1565" t="str">
            <v>Liberado</v>
          </cell>
          <cell r="K1565" t="str">
            <v>P25_ERA_G2_HDT_PV-18026 VALVULA</v>
          </cell>
          <cell r="L1565" t="str">
            <v>S2_06_4500355937</v>
          </cell>
          <cell r="M1565">
            <v>497575</v>
          </cell>
          <cell r="N1565" t="str">
            <v>CLP</v>
          </cell>
          <cell r="O1565">
            <v>73596</v>
          </cell>
          <cell r="P1565" t="str">
            <v>Compensado</v>
          </cell>
          <cell r="Q1565">
            <v>6006394</v>
          </cell>
          <cell r="R1565" t="str">
            <v>Desmontaje Válvula Control de 3/4" a 4"</v>
          </cell>
          <cell r="S1565">
            <v>1</v>
          </cell>
          <cell r="T1565" t="str">
            <v>C/U</v>
          </cell>
          <cell r="U1565">
            <v>182416</v>
          </cell>
          <cell r="V1565" t="str">
            <v>CLP</v>
          </cell>
          <cell r="W1565">
            <v>182416</v>
          </cell>
          <cell r="X1565" t="str">
            <v>CLP</v>
          </cell>
          <cell r="Y1565">
            <v>50107630</v>
          </cell>
          <cell r="Z1565">
            <v>194.02</v>
          </cell>
        </row>
        <row r="1566">
          <cell r="A1566">
            <v>4600035317</v>
          </cell>
          <cell r="B1566" t="str">
            <v>FERROSTAAL CHILE S.A.C.</v>
          </cell>
          <cell r="C1566">
            <v>34865826405</v>
          </cell>
          <cell r="D1566" t="str">
            <v>Servicio Civil Mecánico PARO ERA 2025</v>
          </cell>
          <cell r="E1566">
            <v>4500355937</v>
          </cell>
          <cell r="F1566">
            <v>10</v>
          </cell>
          <cell r="G1566">
            <v>34865317617</v>
          </cell>
          <cell r="H1566">
            <v>508788</v>
          </cell>
          <cell r="I1566">
            <v>1001851312</v>
          </cell>
          <cell r="J1566" t="str">
            <v>Liberado</v>
          </cell>
          <cell r="K1566" t="str">
            <v>P25_ERA_G2_HDT_PV-18026 VALVULA</v>
          </cell>
          <cell r="L1566" t="str">
            <v>S2_06_4500355937</v>
          </cell>
          <cell r="M1566">
            <v>497575</v>
          </cell>
          <cell r="N1566" t="str">
            <v>CLP</v>
          </cell>
          <cell r="O1566">
            <v>73596</v>
          </cell>
          <cell r="P1566" t="str">
            <v>Compensado</v>
          </cell>
          <cell r="Q1566">
            <v>6006396</v>
          </cell>
          <cell r="R1566" t="str">
            <v>Montaje Válvula de Control de 3/4" a 4"</v>
          </cell>
          <cell r="S1566">
            <v>1</v>
          </cell>
          <cell r="T1566" t="str">
            <v>C/U</v>
          </cell>
          <cell r="U1566">
            <v>315159</v>
          </cell>
          <cell r="V1566" t="str">
            <v>CLP</v>
          </cell>
          <cell r="W1566">
            <v>315159</v>
          </cell>
          <cell r="X1566" t="str">
            <v>CLP</v>
          </cell>
          <cell r="Y1566">
            <v>50107630</v>
          </cell>
          <cell r="Z1566">
            <v>335.21</v>
          </cell>
        </row>
        <row r="1567">
          <cell r="A1567">
            <v>4600035317</v>
          </cell>
          <cell r="B1567" t="str">
            <v>FERROSTAAL CHILE S.A.C.</v>
          </cell>
          <cell r="C1567">
            <v>34865826405</v>
          </cell>
          <cell r="D1567" t="str">
            <v>Servicio Civil Mecánico PARO ERA 2025</v>
          </cell>
          <cell r="E1567">
            <v>4500355937</v>
          </cell>
          <cell r="F1567">
            <v>10</v>
          </cell>
          <cell r="G1567">
            <v>34865317617</v>
          </cell>
          <cell r="H1567">
            <v>508788</v>
          </cell>
          <cell r="I1567">
            <v>1001851314</v>
          </cell>
          <cell r="J1567" t="str">
            <v>Liberado</v>
          </cell>
          <cell r="K1567" t="str">
            <v>P25_ERA_G2_HDT_PV-18926 VALVULA</v>
          </cell>
          <cell r="L1567" t="str">
            <v>S2_06_4500355937</v>
          </cell>
          <cell r="M1567">
            <v>497575</v>
          </cell>
          <cell r="N1567" t="str">
            <v>CLP</v>
          </cell>
          <cell r="O1567">
            <v>73596</v>
          </cell>
          <cell r="P1567" t="str">
            <v>Compensado</v>
          </cell>
          <cell r="Q1567">
            <v>6006394</v>
          </cell>
          <cell r="R1567" t="str">
            <v>Desmontaje Válvula Control de 3/4" a 4"</v>
          </cell>
          <cell r="S1567">
            <v>1</v>
          </cell>
          <cell r="T1567" t="str">
            <v>C/U</v>
          </cell>
          <cell r="U1567">
            <v>182416</v>
          </cell>
          <cell r="V1567" t="str">
            <v>CLP</v>
          </cell>
          <cell r="W1567">
            <v>182416</v>
          </cell>
          <cell r="X1567" t="str">
            <v>CLP</v>
          </cell>
          <cell r="Y1567">
            <v>50107629</v>
          </cell>
          <cell r="Z1567">
            <v>194.02</v>
          </cell>
        </row>
        <row r="1568">
          <cell r="A1568">
            <v>4600035317</v>
          </cell>
          <cell r="B1568" t="str">
            <v>FERROSTAAL CHILE S.A.C.</v>
          </cell>
          <cell r="C1568">
            <v>34865826405</v>
          </cell>
          <cell r="D1568" t="str">
            <v>Servicio Civil Mecánico PARO ERA 2025</v>
          </cell>
          <cell r="E1568">
            <v>4500355937</v>
          </cell>
          <cell r="F1568">
            <v>10</v>
          </cell>
          <cell r="G1568">
            <v>34865317617</v>
          </cell>
          <cell r="H1568">
            <v>508788</v>
          </cell>
          <cell r="I1568">
            <v>1001851314</v>
          </cell>
          <cell r="J1568" t="str">
            <v>Liberado</v>
          </cell>
          <cell r="K1568" t="str">
            <v>P25_ERA_G2_HDT_PV-18926 VALVULA</v>
          </cell>
          <cell r="L1568" t="str">
            <v>S2_06_4500355937</v>
          </cell>
          <cell r="M1568">
            <v>497575</v>
          </cell>
          <cell r="N1568" t="str">
            <v>CLP</v>
          </cell>
          <cell r="O1568">
            <v>73596</v>
          </cell>
          <cell r="P1568" t="str">
            <v>Compensado</v>
          </cell>
          <cell r="Q1568">
            <v>6006396</v>
          </cell>
          <cell r="R1568" t="str">
            <v>Montaje Válvula de Control de 3/4" a 4"</v>
          </cell>
          <cell r="S1568">
            <v>1</v>
          </cell>
          <cell r="T1568" t="str">
            <v>C/U</v>
          </cell>
          <cell r="U1568">
            <v>315159</v>
          </cell>
          <cell r="V1568" t="str">
            <v>CLP</v>
          </cell>
          <cell r="W1568">
            <v>315159</v>
          </cell>
          <cell r="X1568" t="str">
            <v>CLP</v>
          </cell>
          <cell r="Y1568">
            <v>50107629</v>
          </cell>
          <cell r="Z1568">
            <v>335.21</v>
          </cell>
        </row>
        <row r="1569">
          <cell r="A1569">
            <v>4600035317</v>
          </cell>
          <cell r="B1569" t="str">
            <v>FERROSTAAL CHILE S.A.C.</v>
          </cell>
          <cell r="C1569">
            <v>34865826405</v>
          </cell>
          <cell r="D1569" t="str">
            <v>Servicio Civil Mecánico PARO ERA 2025</v>
          </cell>
          <cell r="E1569">
            <v>4500355937</v>
          </cell>
          <cell r="F1569">
            <v>10</v>
          </cell>
          <cell r="G1569">
            <v>34865317617</v>
          </cell>
          <cell r="H1569">
            <v>508788</v>
          </cell>
          <cell r="I1569">
            <v>1001851315</v>
          </cell>
          <cell r="J1569" t="str">
            <v>Liberado</v>
          </cell>
          <cell r="K1569" t="str">
            <v>P25_ERA_G2_HDT_TV-18006 VALVULA</v>
          </cell>
          <cell r="L1569" t="str">
            <v>S2_06_4500355937</v>
          </cell>
          <cell r="M1569">
            <v>497575</v>
          </cell>
          <cell r="N1569" t="str">
            <v>CLP</v>
          </cell>
          <cell r="O1569">
            <v>73596</v>
          </cell>
          <cell r="P1569" t="str">
            <v>Compensado</v>
          </cell>
          <cell r="Q1569">
            <v>6006394</v>
          </cell>
          <cell r="R1569" t="str">
            <v>Desmontaje Válvula Control de 3/4" a 4"</v>
          </cell>
          <cell r="S1569">
            <v>1</v>
          </cell>
          <cell r="T1569" t="str">
            <v>C/U</v>
          </cell>
          <cell r="U1569">
            <v>182416</v>
          </cell>
          <cell r="V1569" t="str">
            <v>CLP</v>
          </cell>
          <cell r="W1569">
            <v>182416</v>
          </cell>
          <cell r="X1569" t="str">
            <v>CLP</v>
          </cell>
          <cell r="Y1569">
            <v>50107611</v>
          </cell>
          <cell r="Z1569">
            <v>194.02</v>
          </cell>
        </row>
        <row r="1570">
          <cell r="A1570">
            <v>4600035317</v>
          </cell>
          <cell r="B1570" t="str">
            <v>FERROSTAAL CHILE S.A.C.</v>
          </cell>
          <cell r="C1570">
            <v>34865826405</v>
          </cell>
          <cell r="D1570" t="str">
            <v>Servicio Civil Mecánico PARO ERA 2025</v>
          </cell>
          <cell r="E1570">
            <v>4500355937</v>
          </cell>
          <cell r="F1570">
            <v>10</v>
          </cell>
          <cell r="G1570">
            <v>34865317617</v>
          </cell>
          <cell r="H1570">
            <v>508788</v>
          </cell>
          <cell r="I1570">
            <v>1001851315</v>
          </cell>
          <cell r="J1570" t="str">
            <v>Liberado</v>
          </cell>
          <cell r="K1570" t="str">
            <v>P25_ERA_G2_HDT_TV-18006 VALVULA</v>
          </cell>
          <cell r="L1570" t="str">
            <v>S2_06_4500355937</v>
          </cell>
          <cell r="M1570">
            <v>497575</v>
          </cell>
          <cell r="N1570" t="str">
            <v>CLP</v>
          </cell>
          <cell r="O1570">
            <v>73596</v>
          </cell>
          <cell r="P1570" t="str">
            <v>Compensado</v>
          </cell>
          <cell r="Q1570">
            <v>6006396</v>
          </cell>
          <cell r="R1570" t="str">
            <v>Montaje Válvula de Control de 3/4" a 4"</v>
          </cell>
          <cell r="S1570">
            <v>1</v>
          </cell>
          <cell r="T1570" t="str">
            <v>C/U</v>
          </cell>
          <cell r="U1570">
            <v>315159</v>
          </cell>
          <cell r="V1570" t="str">
            <v>CLP</v>
          </cell>
          <cell r="W1570">
            <v>315159</v>
          </cell>
          <cell r="X1570" t="str">
            <v>CLP</v>
          </cell>
          <cell r="Y1570">
            <v>50107611</v>
          </cell>
          <cell r="Z1570">
            <v>335.21</v>
          </cell>
        </row>
        <row r="1571">
          <cell r="A1571">
            <v>4600035317</v>
          </cell>
          <cell r="B1571" t="str">
            <v>FERROSTAAL CHILE S.A.C.</v>
          </cell>
          <cell r="C1571">
            <v>34865826405</v>
          </cell>
          <cell r="D1571" t="str">
            <v>Servicio Civil Mecánico PARO ERA 2025</v>
          </cell>
          <cell r="E1571">
            <v>4500355937</v>
          </cell>
          <cell r="F1571">
            <v>10</v>
          </cell>
          <cell r="G1571">
            <v>34865317617</v>
          </cell>
          <cell r="H1571">
            <v>508788</v>
          </cell>
          <cell r="I1571">
            <v>1001851316</v>
          </cell>
          <cell r="J1571" t="str">
            <v>Liberado</v>
          </cell>
          <cell r="K1571" t="str">
            <v>P25_ERA_G2_HDT_TV-18906 VALVULA</v>
          </cell>
          <cell r="L1571" t="str">
            <v>S2_06_4500355937</v>
          </cell>
          <cell r="M1571">
            <v>497575</v>
          </cell>
          <cell r="N1571" t="str">
            <v>CLP</v>
          </cell>
          <cell r="O1571">
            <v>73596</v>
          </cell>
          <cell r="P1571" t="str">
            <v>Compensado</v>
          </cell>
          <cell r="Q1571">
            <v>6006394</v>
          </cell>
          <cell r="R1571" t="str">
            <v>Desmontaje Válvula Control de 3/4" a 4"</v>
          </cell>
          <cell r="S1571">
            <v>1</v>
          </cell>
          <cell r="T1571" t="str">
            <v>C/U</v>
          </cell>
          <cell r="U1571">
            <v>182416</v>
          </cell>
          <cell r="V1571" t="str">
            <v>CLP</v>
          </cell>
          <cell r="W1571">
            <v>182416</v>
          </cell>
          <cell r="X1571" t="str">
            <v>CLP</v>
          </cell>
          <cell r="Y1571">
            <v>50107612</v>
          </cell>
          <cell r="Z1571">
            <v>194.02</v>
          </cell>
        </row>
        <row r="1572">
          <cell r="A1572">
            <v>4600035317</v>
          </cell>
          <cell r="B1572" t="str">
            <v>FERROSTAAL CHILE S.A.C.</v>
          </cell>
          <cell r="C1572">
            <v>34865826405</v>
          </cell>
          <cell r="D1572" t="str">
            <v>Servicio Civil Mecánico PARO ERA 2025</v>
          </cell>
          <cell r="E1572">
            <v>4500355937</v>
          </cell>
          <cell r="F1572">
            <v>10</v>
          </cell>
          <cell r="G1572">
            <v>34865317617</v>
          </cell>
          <cell r="H1572">
            <v>508788</v>
          </cell>
          <cell r="I1572">
            <v>1001851316</v>
          </cell>
          <cell r="J1572" t="str">
            <v>Liberado</v>
          </cell>
          <cell r="K1572" t="str">
            <v>P25_ERA_G2_HDT_TV-18906 VALVULA</v>
          </cell>
          <cell r="L1572" t="str">
            <v>S2_06_4500355937</v>
          </cell>
          <cell r="M1572">
            <v>497575</v>
          </cell>
          <cell r="N1572" t="str">
            <v>CLP</v>
          </cell>
          <cell r="O1572">
            <v>73596</v>
          </cell>
          <cell r="P1572" t="str">
            <v>Compensado</v>
          </cell>
          <cell r="Q1572">
            <v>6006396</v>
          </cell>
          <cell r="R1572" t="str">
            <v>Montaje Válvula de Control de 3/4" a 4"</v>
          </cell>
          <cell r="S1572">
            <v>1</v>
          </cell>
          <cell r="T1572" t="str">
            <v>C/U</v>
          </cell>
          <cell r="U1572">
            <v>315159</v>
          </cell>
          <cell r="V1572" t="str">
            <v>CLP</v>
          </cell>
          <cell r="W1572">
            <v>315159</v>
          </cell>
          <cell r="X1572" t="str">
            <v>CLP</v>
          </cell>
          <cell r="Y1572">
            <v>50107612</v>
          </cell>
          <cell r="Z1572">
            <v>335.21</v>
          </cell>
        </row>
        <row r="1573">
          <cell r="A1573">
            <v>4600035317</v>
          </cell>
          <cell r="B1573" t="str">
            <v>FERROSTAAL CHILE S.A.C.</v>
          </cell>
          <cell r="C1573">
            <v>34865826405</v>
          </cell>
          <cell r="D1573" t="str">
            <v>Servicio Civil Mecánico PARO ERA 2025</v>
          </cell>
          <cell r="E1573">
            <v>4500355937</v>
          </cell>
          <cell r="F1573">
            <v>10</v>
          </cell>
          <cell r="G1573">
            <v>34865317617</v>
          </cell>
          <cell r="H1573">
            <v>508788</v>
          </cell>
          <cell r="I1573">
            <v>1001851330</v>
          </cell>
          <cell r="J1573" t="str">
            <v>Liberado</v>
          </cell>
          <cell r="K1573" t="str">
            <v>P25_ERA_G2_HDT_UV-18020 VALVULA</v>
          </cell>
          <cell r="L1573" t="str">
            <v>S2_06_4500355937</v>
          </cell>
          <cell r="M1573">
            <v>497575</v>
          </cell>
          <cell r="N1573" t="str">
            <v>CLP</v>
          </cell>
          <cell r="O1573">
            <v>73596</v>
          </cell>
          <cell r="P1573" t="str">
            <v>Compensado</v>
          </cell>
          <cell r="Q1573">
            <v>6006394</v>
          </cell>
          <cell r="R1573" t="str">
            <v>Desmontaje Válvula Control de 3/4" a 4"</v>
          </cell>
          <cell r="S1573">
            <v>1</v>
          </cell>
          <cell r="T1573" t="str">
            <v>C/U</v>
          </cell>
          <cell r="U1573">
            <v>182416</v>
          </cell>
          <cell r="V1573" t="str">
            <v>CLP</v>
          </cell>
          <cell r="W1573">
            <v>182416</v>
          </cell>
          <cell r="X1573" t="str">
            <v>CLP</v>
          </cell>
          <cell r="Y1573">
            <v>50107613</v>
          </cell>
          <cell r="Z1573">
            <v>194.02</v>
          </cell>
        </row>
        <row r="1574">
          <cell r="A1574">
            <v>4600035317</v>
          </cell>
          <cell r="B1574" t="str">
            <v>FERROSTAAL CHILE S.A.C.</v>
          </cell>
          <cell r="C1574">
            <v>34865826405</v>
          </cell>
          <cell r="D1574" t="str">
            <v>Servicio Civil Mecánico PARO ERA 2025</v>
          </cell>
          <cell r="E1574">
            <v>4500355937</v>
          </cell>
          <cell r="F1574">
            <v>10</v>
          </cell>
          <cell r="G1574">
            <v>34865317617</v>
          </cell>
          <cell r="H1574">
            <v>508788</v>
          </cell>
          <cell r="I1574">
            <v>1001851330</v>
          </cell>
          <cell r="J1574" t="str">
            <v>Liberado</v>
          </cell>
          <cell r="K1574" t="str">
            <v>P25_ERA_G2_HDT_UV-18020 VALVULA</v>
          </cell>
          <cell r="L1574" t="str">
            <v>S2_06_4500355937</v>
          </cell>
          <cell r="M1574">
            <v>497575</v>
          </cell>
          <cell r="N1574" t="str">
            <v>CLP</v>
          </cell>
          <cell r="O1574">
            <v>73596</v>
          </cell>
          <cell r="P1574" t="str">
            <v>Compensado</v>
          </cell>
          <cell r="Q1574">
            <v>6006396</v>
          </cell>
          <cell r="R1574" t="str">
            <v>Montaje Válvula de Control de 3/4" a 4"</v>
          </cell>
          <cell r="S1574">
            <v>1</v>
          </cell>
          <cell r="T1574" t="str">
            <v>C/U</v>
          </cell>
          <cell r="U1574">
            <v>315159</v>
          </cell>
          <cell r="V1574" t="str">
            <v>CLP</v>
          </cell>
          <cell r="W1574">
            <v>315159</v>
          </cell>
          <cell r="X1574" t="str">
            <v>CLP</v>
          </cell>
          <cell r="Y1574">
            <v>50107613</v>
          </cell>
          <cell r="Z1574">
            <v>335.21</v>
          </cell>
        </row>
        <row r="1575">
          <cell r="A1575">
            <v>4600035317</v>
          </cell>
          <cell r="B1575" t="str">
            <v>FERROSTAAL CHILE S.A.C.</v>
          </cell>
          <cell r="C1575">
            <v>34865826405</v>
          </cell>
          <cell r="D1575" t="str">
            <v>Servicio Civil Mecánico PARO ERA 2025</v>
          </cell>
          <cell r="E1575">
            <v>4500355937</v>
          </cell>
          <cell r="F1575">
            <v>10</v>
          </cell>
          <cell r="G1575">
            <v>34865317617</v>
          </cell>
          <cell r="H1575">
            <v>508788</v>
          </cell>
          <cell r="I1575">
            <v>1001851334</v>
          </cell>
          <cell r="J1575" t="str">
            <v>Liberado</v>
          </cell>
          <cell r="K1575" t="str">
            <v>P25_ERA_G2_HDT_XV-18911 VALVULA</v>
          </cell>
          <cell r="L1575" t="str">
            <v>S2_06_4500355937</v>
          </cell>
          <cell r="M1575">
            <v>497575</v>
          </cell>
          <cell r="N1575" t="str">
            <v>CLP</v>
          </cell>
          <cell r="O1575">
            <v>73596</v>
          </cell>
          <cell r="P1575" t="str">
            <v>Compensado</v>
          </cell>
          <cell r="Q1575">
            <v>6006394</v>
          </cell>
          <cell r="R1575" t="str">
            <v>Desmontaje Válvula Control de 3/4" a 4"</v>
          </cell>
          <cell r="S1575">
            <v>1</v>
          </cell>
          <cell r="T1575" t="str">
            <v>C/U</v>
          </cell>
          <cell r="U1575">
            <v>182416</v>
          </cell>
          <cell r="V1575" t="str">
            <v>CLP</v>
          </cell>
          <cell r="W1575">
            <v>182416</v>
          </cell>
          <cell r="X1575" t="str">
            <v>CLP</v>
          </cell>
          <cell r="Y1575">
            <v>50107622</v>
          </cell>
          <cell r="Z1575">
            <v>194.02</v>
          </cell>
        </row>
        <row r="1576">
          <cell r="A1576">
            <v>4600035317</v>
          </cell>
          <cell r="B1576" t="str">
            <v>FERROSTAAL CHILE S.A.C.</v>
          </cell>
          <cell r="C1576">
            <v>34865826405</v>
          </cell>
          <cell r="D1576" t="str">
            <v>Servicio Civil Mecánico PARO ERA 2025</v>
          </cell>
          <cell r="E1576">
            <v>4500355937</v>
          </cell>
          <cell r="F1576">
            <v>10</v>
          </cell>
          <cell r="G1576">
            <v>34865317617</v>
          </cell>
          <cell r="H1576">
            <v>508788</v>
          </cell>
          <cell r="I1576">
            <v>1001851334</v>
          </cell>
          <cell r="J1576" t="str">
            <v>Liberado</v>
          </cell>
          <cell r="K1576" t="str">
            <v>P25_ERA_G2_HDT_XV-18911 VALVULA</v>
          </cell>
          <cell r="L1576" t="str">
            <v>S2_06_4500355937</v>
          </cell>
          <cell r="M1576">
            <v>497575</v>
          </cell>
          <cell r="N1576" t="str">
            <v>CLP</v>
          </cell>
          <cell r="O1576">
            <v>73596</v>
          </cell>
          <cell r="P1576" t="str">
            <v>Compensado</v>
          </cell>
          <cell r="Q1576">
            <v>6006396</v>
          </cell>
          <cell r="R1576" t="str">
            <v>Montaje Válvula de Control de 3/4" a 4"</v>
          </cell>
          <cell r="S1576">
            <v>1</v>
          </cell>
          <cell r="T1576" t="str">
            <v>C/U</v>
          </cell>
          <cell r="U1576">
            <v>315159</v>
          </cell>
          <cell r="V1576" t="str">
            <v>CLP</v>
          </cell>
          <cell r="W1576">
            <v>315159</v>
          </cell>
          <cell r="X1576" t="str">
            <v>CLP</v>
          </cell>
          <cell r="Y1576">
            <v>50107622</v>
          </cell>
          <cell r="Z1576">
            <v>335.21</v>
          </cell>
        </row>
        <row r="1577">
          <cell r="A1577">
            <v>4600035317</v>
          </cell>
          <cell r="B1577" t="str">
            <v>FERROSTAAL CHILE S.A.C.</v>
          </cell>
          <cell r="C1577">
            <v>34865826405</v>
          </cell>
          <cell r="D1577" t="str">
            <v>Servicio Civil Mecánico PARO ERA 2025</v>
          </cell>
          <cell r="E1577">
            <v>4500355937</v>
          </cell>
          <cell r="F1577">
            <v>10</v>
          </cell>
          <cell r="G1577">
            <v>34865317617</v>
          </cell>
          <cell r="H1577">
            <v>508788</v>
          </cell>
          <cell r="I1577">
            <v>1001851335</v>
          </cell>
          <cell r="J1577" t="str">
            <v>Liberado</v>
          </cell>
          <cell r="K1577" t="str">
            <v>P25_ERA_G2_HDT_XV-18912 VALVULA</v>
          </cell>
          <cell r="L1577" t="str">
            <v>S2_06_4500355937</v>
          </cell>
          <cell r="M1577">
            <v>497575</v>
          </cell>
          <cell r="N1577" t="str">
            <v>CLP</v>
          </cell>
          <cell r="O1577">
            <v>73596</v>
          </cell>
          <cell r="P1577" t="str">
            <v>Compensado</v>
          </cell>
          <cell r="Q1577">
            <v>6006394</v>
          </cell>
          <cell r="R1577" t="str">
            <v>Desmontaje Válvula Control de 3/4" a 4"</v>
          </cell>
          <cell r="S1577">
            <v>1</v>
          </cell>
          <cell r="T1577" t="str">
            <v>C/U</v>
          </cell>
          <cell r="U1577">
            <v>182416</v>
          </cell>
          <cell r="V1577" t="str">
            <v>CLP</v>
          </cell>
          <cell r="W1577">
            <v>182416</v>
          </cell>
          <cell r="X1577" t="str">
            <v>CLP</v>
          </cell>
          <cell r="Y1577">
            <v>50107623</v>
          </cell>
          <cell r="Z1577">
            <v>194.02</v>
          </cell>
        </row>
        <row r="1578">
          <cell r="A1578">
            <v>4600035317</v>
          </cell>
          <cell r="B1578" t="str">
            <v>FERROSTAAL CHILE S.A.C.</v>
          </cell>
          <cell r="C1578">
            <v>34865826405</v>
          </cell>
          <cell r="D1578" t="str">
            <v>Servicio Civil Mecánico PARO ERA 2025</v>
          </cell>
          <cell r="E1578">
            <v>4500355937</v>
          </cell>
          <cell r="F1578">
            <v>10</v>
          </cell>
          <cell r="G1578">
            <v>34865317617</v>
          </cell>
          <cell r="H1578">
            <v>508788</v>
          </cell>
          <cell r="I1578">
            <v>1001851335</v>
          </cell>
          <cell r="J1578" t="str">
            <v>Liberado</v>
          </cell>
          <cell r="K1578" t="str">
            <v>P25_ERA_G2_HDT_XV-18912 VALVULA</v>
          </cell>
          <cell r="L1578" t="str">
            <v>S2_06_4500355937</v>
          </cell>
          <cell r="M1578">
            <v>497575</v>
          </cell>
          <cell r="N1578" t="str">
            <v>CLP</v>
          </cell>
          <cell r="O1578">
            <v>73596</v>
          </cell>
          <cell r="P1578" t="str">
            <v>Compensado</v>
          </cell>
          <cell r="Q1578">
            <v>6006396</v>
          </cell>
          <cell r="R1578" t="str">
            <v>Montaje Válvula de Control de 3/4" a 4"</v>
          </cell>
          <cell r="S1578">
            <v>1</v>
          </cell>
          <cell r="T1578" t="str">
            <v>C/U</v>
          </cell>
          <cell r="U1578">
            <v>315159</v>
          </cell>
          <cell r="V1578" t="str">
            <v>CLP</v>
          </cell>
          <cell r="W1578">
            <v>315159</v>
          </cell>
          <cell r="X1578" t="str">
            <v>CLP</v>
          </cell>
          <cell r="Y1578">
            <v>50107623</v>
          </cell>
          <cell r="Z1578">
            <v>335.21</v>
          </cell>
        </row>
        <row r="1579">
          <cell r="A1579">
            <v>4600035317</v>
          </cell>
          <cell r="B1579" t="str">
            <v>FERROSTAAL CHILE S.A.C.</v>
          </cell>
          <cell r="C1579">
            <v>34865826405</v>
          </cell>
          <cell r="D1579" t="str">
            <v>Servicio Civil Mecánico PARO ERA 2025</v>
          </cell>
          <cell r="E1579">
            <v>4500355937</v>
          </cell>
          <cell r="F1579">
            <v>10</v>
          </cell>
          <cell r="G1579">
            <v>34865317617</v>
          </cell>
          <cell r="H1579">
            <v>508788</v>
          </cell>
          <cell r="I1579">
            <v>1001851336</v>
          </cell>
          <cell r="J1579" t="str">
            <v>Liberado</v>
          </cell>
          <cell r="K1579" t="str">
            <v>P25_ERA_G2_HDT_XV-18913 VALVULA</v>
          </cell>
          <cell r="L1579" t="str">
            <v>S2_06_4500355937</v>
          </cell>
          <cell r="M1579">
            <v>497575</v>
          </cell>
          <cell r="N1579" t="str">
            <v>CLP</v>
          </cell>
          <cell r="O1579">
            <v>73596</v>
          </cell>
          <cell r="P1579" t="str">
            <v>Compensado</v>
          </cell>
          <cell r="Q1579">
            <v>6006394</v>
          </cell>
          <cell r="R1579" t="str">
            <v>Desmontaje Válvula Control de 3/4" a 4"</v>
          </cell>
          <cell r="S1579">
            <v>1</v>
          </cell>
          <cell r="T1579" t="str">
            <v>C/U</v>
          </cell>
          <cell r="U1579">
            <v>182416</v>
          </cell>
          <cell r="V1579" t="str">
            <v>CLP</v>
          </cell>
          <cell r="W1579">
            <v>182416</v>
          </cell>
          <cell r="X1579" t="str">
            <v>CLP</v>
          </cell>
          <cell r="Y1579">
            <v>50107625</v>
          </cell>
          <cell r="Z1579">
            <v>194.02</v>
          </cell>
        </row>
        <row r="1580">
          <cell r="A1580">
            <v>4600035317</v>
          </cell>
          <cell r="B1580" t="str">
            <v>FERROSTAAL CHILE S.A.C.</v>
          </cell>
          <cell r="C1580">
            <v>34865826405</v>
          </cell>
          <cell r="D1580" t="str">
            <v>Servicio Civil Mecánico PARO ERA 2025</v>
          </cell>
          <cell r="E1580">
            <v>4500355937</v>
          </cell>
          <cell r="F1580">
            <v>10</v>
          </cell>
          <cell r="G1580">
            <v>34865317617</v>
          </cell>
          <cell r="H1580">
            <v>508788</v>
          </cell>
          <cell r="I1580">
            <v>1001851336</v>
          </cell>
          <cell r="J1580" t="str">
            <v>Liberado</v>
          </cell>
          <cell r="K1580" t="str">
            <v>P25_ERA_G2_HDT_XV-18913 VALVULA</v>
          </cell>
          <cell r="L1580" t="str">
            <v>S2_06_4500355937</v>
          </cell>
          <cell r="M1580">
            <v>497575</v>
          </cell>
          <cell r="N1580" t="str">
            <v>CLP</v>
          </cell>
          <cell r="O1580">
            <v>73596</v>
          </cell>
          <cell r="P1580" t="str">
            <v>Compensado</v>
          </cell>
          <cell r="Q1580">
            <v>6006396</v>
          </cell>
          <cell r="R1580" t="str">
            <v>Montaje Válvula de Control de 3/4" a 4"</v>
          </cell>
          <cell r="S1580">
            <v>1</v>
          </cell>
          <cell r="T1580" t="str">
            <v>C/U</v>
          </cell>
          <cell r="U1580">
            <v>315159</v>
          </cell>
          <cell r="V1580" t="str">
            <v>CLP</v>
          </cell>
          <cell r="W1580">
            <v>315159</v>
          </cell>
          <cell r="X1580" t="str">
            <v>CLP</v>
          </cell>
          <cell r="Y1580">
            <v>50107625</v>
          </cell>
          <cell r="Z1580">
            <v>335.21</v>
          </cell>
        </row>
        <row r="1581">
          <cell r="A1581">
            <v>4600035317</v>
          </cell>
          <cell r="B1581" t="str">
            <v>FERROSTAAL CHILE S.A.C.</v>
          </cell>
          <cell r="C1581">
            <v>34865826405</v>
          </cell>
          <cell r="D1581" t="str">
            <v>Servicio Civil Mecánico PARO ERA 2025</v>
          </cell>
          <cell r="E1581">
            <v>4500355937</v>
          </cell>
          <cell r="F1581">
            <v>10</v>
          </cell>
          <cell r="G1581">
            <v>34865317617</v>
          </cell>
          <cell r="H1581">
            <v>508788</v>
          </cell>
          <cell r="I1581">
            <v>1001851342</v>
          </cell>
          <cell r="J1581" t="str">
            <v>Liberado</v>
          </cell>
          <cell r="K1581" t="str">
            <v>P25_ERA_G2_HDT_TERMOCUPLAS</v>
          </cell>
          <cell r="L1581" t="str">
            <v>25_10_4500355937</v>
          </cell>
          <cell r="M1581">
            <v>165987260</v>
          </cell>
          <cell r="N1581" t="str">
            <v>CLP</v>
          </cell>
          <cell r="O1581">
            <v>74055</v>
          </cell>
          <cell r="P1581" t="str">
            <v>Compensado</v>
          </cell>
          <cell r="Q1581">
            <v>6004070</v>
          </cell>
          <cell r="R1581" t="str">
            <v>Instalación de pisos de andamios</v>
          </cell>
          <cell r="S1581">
            <v>36</v>
          </cell>
          <cell r="T1581" t="str">
            <v>C/U</v>
          </cell>
          <cell r="U1581">
            <v>201161</v>
          </cell>
          <cell r="V1581" t="str">
            <v>CLP</v>
          </cell>
          <cell r="W1581">
            <v>7241796</v>
          </cell>
          <cell r="X1581" t="str">
            <v>CLP</v>
          </cell>
          <cell r="Y1581">
            <v>50108760</v>
          </cell>
          <cell r="Z1581">
            <v>7702.56</v>
          </cell>
        </row>
        <row r="1582">
          <cell r="A1582">
            <v>4600035317</v>
          </cell>
          <cell r="B1582" t="str">
            <v>FERROSTAAL CHILE S.A.C.</v>
          </cell>
          <cell r="C1582">
            <v>34865826405</v>
          </cell>
          <cell r="D1582" t="str">
            <v>Servicio Civil Mecánico PARO ERA 2025</v>
          </cell>
          <cell r="E1582">
            <v>4500355937</v>
          </cell>
          <cell r="F1582">
            <v>10</v>
          </cell>
          <cell r="G1582">
            <v>34865317617</v>
          </cell>
          <cell r="H1582">
            <v>508788</v>
          </cell>
          <cell r="I1582">
            <v>1001851342</v>
          </cell>
          <cell r="J1582" t="str">
            <v>Liberado</v>
          </cell>
          <cell r="K1582" t="str">
            <v>P25_ERA_G2_HDT_TERMOCUPLAS</v>
          </cell>
          <cell r="L1582" t="str">
            <v>25_10_4500355937</v>
          </cell>
          <cell r="M1582">
            <v>165987260</v>
          </cell>
          <cell r="N1582" t="str">
            <v>CLP</v>
          </cell>
          <cell r="O1582">
            <v>74055</v>
          </cell>
          <cell r="P1582" t="str">
            <v>Compensado</v>
          </cell>
          <cell r="Q1582">
            <v>6004095</v>
          </cell>
          <cell r="R1582" t="str">
            <v>Mantención Vainas (Thermowell)</v>
          </cell>
          <cell r="S1582">
            <v>194</v>
          </cell>
          <cell r="T1582" t="str">
            <v>C/U</v>
          </cell>
          <cell r="U1582">
            <v>306632</v>
          </cell>
          <cell r="V1582" t="str">
            <v>CLP</v>
          </cell>
          <cell r="W1582">
            <v>59486608</v>
          </cell>
          <cell r="X1582" t="str">
            <v>CLP</v>
          </cell>
          <cell r="Y1582">
            <v>50108760</v>
          </cell>
          <cell r="Z1582">
            <v>63271.51</v>
          </cell>
        </row>
        <row r="1583">
          <cell r="A1583">
            <v>4600035317</v>
          </cell>
          <cell r="B1583" t="str">
            <v>FERROSTAAL CHILE S.A.C.</v>
          </cell>
          <cell r="C1583">
            <v>34865826405</v>
          </cell>
          <cell r="D1583" t="str">
            <v>Servicio Civil Mecánico PARO ERA 2025</v>
          </cell>
          <cell r="E1583">
            <v>4500355937</v>
          </cell>
          <cell r="F1583">
            <v>10</v>
          </cell>
          <cell r="G1583">
            <v>34865317617</v>
          </cell>
          <cell r="H1583">
            <v>508788</v>
          </cell>
          <cell r="I1583">
            <v>1001851342</v>
          </cell>
          <cell r="J1583" t="str">
            <v>Liberado</v>
          </cell>
          <cell r="K1583" t="str">
            <v>P25_ERA_G2_HDT_TERMOCUPLAS</v>
          </cell>
          <cell r="L1583" t="str">
            <v>25_10_4500355937</v>
          </cell>
          <cell r="M1583">
            <v>165987260</v>
          </cell>
          <cell r="N1583" t="str">
            <v>CLP</v>
          </cell>
          <cell r="O1583">
            <v>74055</v>
          </cell>
          <cell r="P1583" t="str">
            <v>Compensado</v>
          </cell>
          <cell r="Q1583">
            <v>6018641</v>
          </cell>
          <cell r="R1583" t="str">
            <v>RET INSTRUM DE CTRL Y/O INDICACIÓN</v>
          </cell>
          <cell r="S1583">
            <v>115</v>
          </cell>
          <cell r="T1583" t="str">
            <v>C/U</v>
          </cell>
          <cell r="U1583">
            <v>158579</v>
          </cell>
          <cell r="V1583" t="str">
            <v>CLP</v>
          </cell>
          <cell r="W1583">
            <v>18236585</v>
          </cell>
          <cell r="X1583" t="str">
            <v>CLP</v>
          </cell>
          <cell r="Y1583">
            <v>50108760</v>
          </cell>
          <cell r="Z1583">
            <v>19396.91</v>
          </cell>
        </row>
        <row r="1584">
          <cell r="A1584">
            <v>4600035317</v>
          </cell>
          <cell r="B1584" t="str">
            <v>FERROSTAAL CHILE S.A.C.</v>
          </cell>
          <cell r="C1584">
            <v>34865826405</v>
          </cell>
          <cell r="D1584" t="str">
            <v>Servicio Civil Mecánico PARO ERA 2025</v>
          </cell>
          <cell r="E1584">
            <v>4500355937</v>
          </cell>
          <cell r="F1584">
            <v>10</v>
          </cell>
          <cell r="G1584">
            <v>34865317617</v>
          </cell>
          <cell r="H1584">
            <v>508788</v>
          </cell>
          <cell r="I1584">
            <v>1001851342</v>
          </cell>
          <cell r="J1584" t="str">
            <v>Liberado</v>
          </cell>
          <cell r="K1584" t="str">
            <v>P25_ERA_G2_HDT_TERMOCUPLAS</v>
          </cell>
          <cell r="L1584" t="str">
            <v>25_10_4500355937</v>
          </cell>
          <cell r="M1584">
            <v>165987260</v>
          </cell>
          <cell r="N1584" t="str">
            <v>CLP</v>
          </cell>
          <cell r="O1584">
            <v>74055</v>
          </cell>
          <cell r="P1584" t="str">
            <v>Compensado</v>
          </cell>
          <cell r="Q1584">
            <v>6018643</v>
          </cell>
          <cell r="R1584" t="str">
            <v>INST INSTRUM DE CTRL Y/O INDICACIÓN</v>
          </cell>
          <cell r="S1584">
            <v>115</v>
          </cell>
          <cell r="T1584" t="str">
            <v>C/U</v>
          </cell>
          <cell r="U1584">
            <v>211385</v>
          </cell>
          <cell r="V1584" t="str">
            <v>CLP</v>
          </cell>
          <cell r="W1584">
            <v>24309275</v>
          </cell>
          <cell r="X1584" t="str">
            <v>CLP</v>
          </cell>
          <cell r="Y1584">
            <v>50108760</v>
          </cell>
          <cell r="Z1584">
            <v>25855.98</v>
          </cell>
        </row>
        <row r="1585">
          <cell r="A1585">
            <v>4600035317</v>
          </cell>
          <cell r="B1585" t="str">
            <v>FERROSTAAL CHILE S.A.C.</v>
          </cell>
          <cell r="C1585">
            <v>34865826405</v>
          </cell>
          <cell r="D1585" t="str">
            <v>Servicio Civil Mecánico PARO ERA 2025</v>
          </cell>
          <cell r="E1585">
            <v>4500355937</v>
          </cell>
          <cell r="F1585">
            <v>10</v>
          </cell>
          <cell r="G1585">
            <v>34865317617</v>
          </cell>
          <cell r="H1585">
            <v>508788</v>
          </cell>
          <cell r="I1585">
            <v>1001851342</v>
          </cell>
          <cell r="J1585" t="str">
            <v>Liberado</v>
          </cell>
          <cell r="K1585" t="str">
            <v>P25_ERA_G2_HDT_TERMOCUPLAS</v>
          </cell>
          <cell r="L1585" t="str">
            <v>25_10_4500355937</v>
          </cell>
          <cell r="M1585">
            <v>165987260</v>
          </cell>
          <cell r="N1585" t="str">
            <v>CLP</v>
          </cell>
          <cell r="O1585">
            <v>74055</v>
          </cell>
          <cell r="P1585" t="str">
            <v>Compensado</v>
          </cell>
          <cell r="Q1585">
            <v>6018645</v>
          </cell>
          <cell r="R1585" t="str">
            <v>DESCONEXIÓN INSTRUM CTRL Y/O INDICACIÓN</v>
          </cell>
          <cell r="S1585">
            <v>214</v>
          </cell>
          <cell r="T1585" t="str">
            <v>C/U</v>
          </cell>
          <cell r="U1585">
            <v>105692</v>
          </cell>
          <cell r="V1585" t="str">
            <v>CLP</v>
          </cell>
          <cell r="W1585">
            <v>22618088</v>
          </cell>
          <cell r="X1585" t="str">
            <v>CLP</v>
          </cell>
          <cell r="Y1585">
            <v>50108760</v>
          </cell>
          <cell r="Z1585">
            <v>24057.19</v>
          </cell>
        </row>
        <row r="1586">
          <cell r="A1586">
            <v>4600035317</v>
          </cell>
          <cell r="B1586" t="str">
            <v>FERROSTAAL CHILE S.A.C.</v>
          </cell>
          <cell r="C1586">
            <v>34865826405</v>
          </cell>
          <cell r="D1586" t="str">
            <v>Servicio Civil Mecánico PARO ERA 2025</v>
          </cell>
          <cell r="E1586">
            <v>4500355937</v>
          </cell>
          <cell r="F1586">
            <v>10</v>
          </cell>
          <cell r="G1586">
            <v>34865317617</v>
          </cell>
          <cell r="H1586">
            <v>508788</v>
          </cell>
          <cell r="I1586">
            <v>1001851342</v>
          </cell>
          <cell r="J1586" t="str">
            <v>Liberado</v>
          </cell>
          <cell r="K1586" t="str">
            <v>P25_ERA_G2_HDT_TERMOCUPLAS</v>
          </cell>
          <cell r="L1586" t="str">
            <v>25_10_4500355937</v>
          </cell>
          <cell r="M1586">
            <v>165987260</v>
          </cell>
          <cell r="N1586" t="str">
            <v>CLP</v>
          </cell>
          <cell r="O1586">
            <v>74055</v>
          </cell>
          <cell r="P1586" t="str">
            <v>Compensado</v>
          </cell>
          <cell r="Q1586">
            <v>6018647</v>
          </cell>
          <cell r="R1586" t="str">
            <v>CONEXIÓN INSTRUM CTRL Y/O INDICACIÓN</v>
          </cell>
          <cell r="S1586">
            <v>214</v>
          </cell>
          <cell r="T1586" t="str">
            <v>C/U</v>
          </cell>
          <cell r="U1586">
            <v>159322</v>
          </cell>
          <cell r="V1586" t="str">
            <v>CLP</v>
          </cell>
          <cell r="W1586">
            <v>34094908</v>
          </cell>
          <cell r="X1586" t="str">
            <v>CLP</v>
          </cell>
          <cell r="Y1586">
            <v>50108760</v>
          </cell>
          <cell r="Z1586">
            <v>36264.230000000003</v>
          </cell>
        </row>
        <row r="1587">
          <cell r="A1587">
            <v>4600035317</v>
          </cell>
          <cell r="B1587" t="str">
            <v>FERROSTAAL CHILE S.A.C.</v>
          </cell>
          <cell r="C1587">
            <v>34865826405</v>
          </cell>
          <cell r="D1587" t="str">
            <v>Servicio Civil Mecánico PARO ERA 2025</v>
          </cell>
          <cell r="E1587">
            <v>4500355937</v>
          </cell>
          <cell r="F1587">
            <v>10</v>
          </cell>
          <cell r="G1587">
            <v>34865317617</v>
          </cell>
          <cell r="H1587">
            <v>508788</v>
          </cell>
          <cell r="I1587">
            <v>1001851343</v>
          </cell>
          <cell r="J1587" t="str">
            <v>Liberado</v>
          </cell>
          <cell r="K1587" t="str">
            <v>P25_ERA_G2_HDT_TRANSMISORES</v>
          </cell>
          <cell r="L1587" t="str">
            <v>S4_09_4500355937</v>
          </cell>
          <cell r="M1587">
            <v>15909569</v>
          </cell>
          <cell r="N1587" t="str">
            <v>CLP</v>
          </cell>
          <cell r="O1587">
            <v>73942</v>
          </cell>
          <cell r="P1587" t="str">
            <v>Compensado</v>
          </cell>
          <cell r="Q1587">
            <v>6007716</v>
          </cell>
          <cell r="R1587" t="str">
            <v>Desmontaje Transmisores</v>
          </cell>
          <cell r="S1587">
            <v>13</v>
          </cell>
          <cell r="T1587" t="str">
            <v>C/U</v>
          </cell>
          <cell r="U1587">
            <v>244698</v>
          </cell>
          <cell r="V1587" t="str">
            <v>CLP</v>
          </cell>
          <cell r="W1587">
            <v>3181074</v>
          </cell>
          <cell r="X1587" t="str">
            <v>CLP</v>
          </cell>
          <cell r="Y1587">
            <v>50108761</v>
          </cell>
          <cell r="Z1587">
            <v>3383.47</v>
          </cell>
        </row>
        <row r="1588">
          <cell r="A1588">
            <v>4600035317</v>
          </cell>
          <cell r="B1588" t="str">
            <v>FERROSTAAL CHILE S.A.C.</v>
          </cell>
          <cell r="C1588">
            <v>34865826405</v>
          </cell>
          <cell r="D1588" t="str">
            <v>Servicio Civil Mecánico PARO ERA 2025</v>
          </cell>
          <cell r="E1588">
            <v>4500355937</v>
          </cell>
          <cell r="F1588">
            <v>10</v>
          </cell>
          <cell r="G1588">
            <v>34865317617</v>
          </cell>
          <cell r="H1588">
            <v>508788</v>
          </cell>
          <cell r="I1588">
            <v>1001851343</v>
          </cell>
          <cell r="J1588" t="str">
            <v>Liberado</v>
          </cell>
          <cell r="K1588" t="str">
            <v>P25_ERA_G2_HDT_TRANSMISORES</v>
          </cell>
          <cell r="L1588" t="str">
            <v>S4_09_4500355937</v>
          </cell>
          <cell r="M1588">
            <v>15909569</v>
          </cell>
          <cell r="N1588" t="str">
            <v>CLP</v>
          </cell>
          <cell r="O1588">
            <v>73942</v>
          </cell>
          <cell r="P1588" t="str">
            <v>Compensado</v>
          </cell>
          <cell r="Q1588">
            <v>6019968</v>
          </cell>
          <cell r="R1588" t="str">
            <v>LIMP LINEA SENSORIAL TOMAS&amp;TUBING TRANSM</v>
          </cell>
          <cell r="S1588">
            <v>13</v>
          </cell>
          <cell r="T1588" t="str">
            <v>C/U</v>
          </cell>
          <cell r="U1588">
            <v>266186</v>
          </cell>
          <cell r="V1588" t="str">
            <v>CLP</v>
          </cell>
          <cell r="W1588">
            <v>3460418</v>
          </cell>
          <cell r="X1588" t="str">
            <v>CLP</v>
          </cell>
          <cell r="Y1588">
            <v>50108761</v>
          </cell>
          <cell r="Z1588">
            <v>3680.59</v>
          </cell>
        </row>
        <row r="1589">
          <cell r="A1589">
            <v>4600035317</v>
          </cell>
          <cell r="B1589" t="str">
            <v>FERROSTAAL CHILE S.A.C.</v>
          </cell>
          <cell r="C1589">
            <v>34865826405</v>
          </cell>
          <cell r="D1589" t="str">
            <v>Servicio Civil Mecánico PARO ERA 2025</v>
          </cell>
          <cell r="E1589">
            <v>4500355937</v>
          </cell>
          <cell r="F1589">
            <v>10</v>
          </cell>
          <cell r="G1589">
            <v>34865317617</v>
          </cell>
          <cell r="H1589">
            <v>508788</v>
          </cell>
          <cell r="I1589">
            <v>1001851343</v>
          </cell>
          <cell r="J1589" t="str">
            <v>Liberado</v>
          </cell>
          <cell r="K1589" t="str">
            <v>P25_ERA_G2_HDT_TRANSMISORES</v>
          </cell>
          <cell r="L1589" t="str">
            <v>S4_09_4500355937</v>
          </cell>
          <cell r="M1589">
            <v>15909569</v>
          </cell>
          <cell r="N1589" t="str">
            <v>CLP</v>
          </cell>
          <cell r="O1589">
            <v>73942</v>
          </cell>
          <cell r="P1589" t="str">
            <v>Compensado</v>
          </cell>
          <cell r="Q1589">
            <v>6007717</v>
          </cell>
          <cell r="R1589" t="str">
            <v>Montaje Transmisores</v>
          </cell>
          <cell r="S1589">
            <v>13</v>
          </cell>
          <cell r="T1589" t="str">
            <v>C/U</v>
          </cell>
          <cell r="U1589">
            <v>342559</v>
          </cell>
          <cell r="V1589" t="str">
            <v>CLP</v>
          </cell>
          <cell r="W1589">
            <v>4453267</v>
          </cell>
          <cell r="X1589" t="str">
            <v>CLP</v>
          </cell>
          <cell r="Y1589">
            <v>50108761</v>
          </cell>
          <cell r="Z1589">
            <v>4736.6099999999997</v>
          </cell>
        </row>
        <row r="1590">
          <cell r="A1590">
            <v>4600035317</v>
          </cell>
          <cell r="B1590" t="str">
            <v>FERROSTAAL CHILE S.A.C.</v>
          </cell>
          <cell r="C1590">
            <v>34865826405</v>
          </cell>
          <cell r="D1590" t="str">
            <v>Servicio Civil Mecánico PARO ERA 2025</v>
          </cell>
          <cell r="E1590">
            <v>4500355937</v>
          </cell>
          <cell r="F1590">
            <v>10</v>
          </cell>
          <cell r="G1590">
            <v>34865317617</v>
          </cell>
          <cell r="H1590">
            <v>508788</v>
          </cell>
          <cell r="I1590">
            <v>1001851343</v>
          </cell>
          <cell r="J1590" t="str">
            <v>Liberado</v>
          </cell>
          <cell r="K1590" t="str">
            <v>P25_ERA_G2_HDT_TRANSMISORES</v>
          </cell>
          <cell r="L1590" t="str">
            <v>S4_09_4500355937</v>
          </cell>
          <cell r="M1590">
            <v>15909569</v>
          </cell>
          <cell r="N1590" t="str">
            <v>CLP</v>
          </cell>
          <cell r="O1590">
            <v>73942</v>
          </cell>
          <cell r="P1590" t="str">
            <v>Compensado</v>
          </cell>
          <cell r="Q1590">
            <v>6018641</v>
          </cell>
          <cell r="R1590" t="str">
            <v>RET INSTRUM DE CTRL Y/O INDICACIÓN</v>
          </cell>
          <cell r="S1590">
            <v>8</v>
          </cell>
          <cell r="T1590" t="str">
            <v>C/U</v>
          </cell>
          <cell r="U1590">
            <v>158579</v>
          </cell>
          <cell r="V1590" t="str">
            <v>CLP</v>
          </cell>
          <cell r="W1590">
            <v>1268632</v>
          </cell>
          <cell r="X1590" t="str">
            <v>CLP</v>
          </cell>
          <cell r="Y1590">
            <v>50108761</v>
          </cell>
          <cell r="Z1590">
            <v>1349.35</v>
          </cell>
        </row>
        <row r="1591">
          <cell r="A1591">
            <v>4600035317</v>
          </cell>
          <cell r="B1591" t="str">
            <v>FERROSTAAL CHILE S.A.C.</v>
          </cell>
          <cell r="C1591">
            <v>34865826405</v>
          </cell>
          <cell r="D1591" t="str">
            <v>Servicio Civil Mecánico PARO ERA 2025</v>
          </cell>
          <cell r="E1591">
            <v>4500355937</v>
          </cell>
          <cell r="F1591">
            <v>10</v>
          </cell>
          <cell r="G1591">
            <v>34865317617</v>
          </cell>
          <cell r="H1591">
            <v>508788</v>
          </cell>
          <cell r="I1591">
            <v>1001851343</v>
          </cell>
          <cell r="J1591" t="str">
            <v>Liberado</v>
          </cell>
          <cell r="K1591" t="str">
            <v>P25_ERA_G2_HDT_TRANSMISORES</v>
          </cell>
          <cell r="L1591" t="str">
            <v>S4_09_4500355937</v>
          </cell>
          <cell r="M1591">
            <v>15909569</v>
          </cell>
          <cell r="N1591" t="str">
            <v>CLP</v>
          </cell>
          <cell r="O1591">
            <v>73942</v>
          </cell>
          <cell r="P1591" t="str">
            <v>Compensado</v>
          </cell>
          <cell r="Q1591">
            <v>6018643</v>
          </cell>
          <cell r="R1591" t="str">
            <v>INST INSTRUM DE CTRL Y/O INDICACIÓN</v>
          </cell>
          <cell r="S1591">
            <v>8</v>
          </cell>
          <cell r="T1591" t="str">
            <v>C/U</v>
          </cell>
          <cell r="U1591">
            <v>211385</v>
          </cell>
          <cell r="V1591" t="str">
            <v>CLP</v>
          </cell>
          <cell r="W1591">
            <v>1691080</v>
          </cell>
          <cell r="X1591" t="str">
            <v>CLP</v>
          </cell>
          <cell r="Y1591">
            <v>50108761</v>
          </cell>
          <cell r="Z1591">
            <v>1798.68</v>
          </cell>
        </row>
        <row r="1592">
          <cell r="A1592">
            <v>4600035317</v>
          </cell>
          <cell r="B1592" t="str">
            <v>FERROSTAAL CHILE S.A.C.</v>
          </cell>
          <cell r="C1592">
            <v>34865826405</v>
          </cell>
          <cell r="D1592" t="str">
            <v>Servicio Civil Mecánico PARO ERA 2025</v>
          </cell>
          <cell r="E1592">
            <v>4500355937</v>
          </cell>
          <cell r="F1592">
            <v>10</v>
          </cell>
          <cell r="G1592">
            <v>34865317617</v>
          </cell>
          <cell r="H1592">
            <v>508788</v>
          </cell>
          <cell r="I1592">
            <v>1001851343</v>
          </cell>
          <cell r="J1592" t="str">
            <v>Liberado</v>
          </cell>
          <cell r="K1592" t="str">
            <v>P25_ERA_G2_HDT_TRANSMISORES</v>
          </cell>
          <cell r="L1592" t="str">
            <v>S4_09_4500355937</v>
          </cell>
          <cell r="M1592">
            <v>15909569</v>
          </cell>
          <cell r="N1592" t="str">
            <v>CLP</v>
          </cell>
          <cell r="O1592">
            <v>73942</v>
          </cell>
          <cell r="P1592" t="str">
            <v>Compensado</v>
          </cell>
          <cell r="Q1592">
            <v>6018645</v>
          </cell>
          <cell r="R1592" t="str">
            <v>DESCONEXIÓN INSTRUM CTRL Y/O INDICACIÓN</v>
          </cell>
          <cell r="S1592">
            <v>7</v>
          </cell>
          <cell r="T1592" t="str">
            <v>C/U</v>
          </cell>
          <cell r="U1592">
            <v>105692</v>
          </cell>
          <cell r="V1592" t="str">
            <v>CLP</v>
          </cell>
          <cell r="W1592">
            <v>739844</v>
          </cell>
          <cell r="X1592" t="str">
            <v>CLP</v>
          </cell>
          <cell r="Y1592">
            <v>50108761</v>
          </cell>
          <cell r="Z1592">
            <v>786.92</v>
          </cell>
        </row>
        <row r="1593">
          <cell r="A1593">
            <v>4600035317</v>
          </cell>
          <cell r="B1593" t="str">
            <v>FERROSTAAL CHILE S.A.C.</v>
          </cell>
          <cell r="C1593">
            <v>34865826405</v>
          </cell>
          <cell r="D1593" t="str">
            <v>Servicio Civil Mecánico PARO ERA 2025</v>
          </cell>
          <cell r="E1593">
            <v>4500355937</v>
          </cell>
          <cell r="F1593">
            <v>10</v>
          </cell>
          <cell r="G1593">
            <v>34865317617</v>
          </cell>
          <cell r="H1593">
            <v>508788</v>
          </cell>
          <cell r="I1593">
            <v>1001851343</v>
          </cell>
          <cell r="J1593" t="str">
            <v>Liberado</v>
          </cell>
          <cell r="K1593" t="str">
            <v>P25_ERA_G2_HDT_TRANSMISORES</v>
          </cell>
          <cell r="L1593" t="str">
            <v>S4_09_4500355937</v>
          </cell>
          <cell r="M1593">
            <v>15909569</v>
          </cell>
          <cell r="N1593" t="str">
            <v>CLP</v>
          </cell>
          <cell r="O1593">
            <v>73942</v>
          </cell>
          <cell r="P1593" t="str">
            <v>Compensado</v>
          </cell>
          <cell r="Q1593">
            <v>6018647</v>
          </cell>
          <cell r="R1593" t="str">
            <v>CONEXIÓN INSTRUM CTRL Y/O INDICACIÓN</v>
          </cell>
          <cell r="S1593">
            <v>7</v>
          </cell>
          <cell r="T1593" t="str">
            <v>C/U</v>
          </cell>
          <cell r="U1593">
            <v>159322</v>
          </cell>
          <cell r="V1593" t="str">
            <v>CLP</v>
          </cell>
          <cell r="W1593">
            <v>1115254</v>
          </cell>
          <cell r="X1593" t="str">
            <v>CLP</v>
          </cell>
          <cell r="Y1593">
            <v>50108761</v>
          </cell>
          <cell r="Z1593">
            <v>1186.21</v>
          </cell>
        </row>
        <row r="1594">
          <cell r="A1594">
            <v>4600035317</v>
          </cell>
          <cell r="B1594" t="str">
            <v>FERROSTAAL CHILE S.A.C.</v>
          </cell>
          <cell r="C1594">
            <v>34865826405</v>
          </cell>
          <cell r="D1594" t="str">
            <v>Servicio Civil Mecánico PARO ERA 2025</v>
          </cell>
          <cell r="E1594">
            <v>4500355937</v>
          </cell>
          <cell r="F1594">
            <v>10</v>
          </cell>
          <cell r="G1594">
            <v>34865317617</v>
          </cell>
          <cell r="H1594">
            <v>508788</v>
          </cell>
          <cell r="I1594">
            <v>1001851344</v>
          </cell>
          <cell r="J1594" t="str">
            <v>Liberado</v>
          </cell>
          <cell r="K1594" t="str">
            <v>P25_ERA_G2_HDT_NIVELES</v>
          </cell>
          <cell r="L1594" t="str">
            <v>S1_09_4500355937</v>
          </cell>
          <cell r="M1594">
            <v>2701521</v>
          </cell>
          <cell r="N1594" t="str">
            <v>CLP</v>
          </cell>
          <cell r="O1594">
            <v>73909</v>
          </cell>
          <cell r="P1594" t="str">
            <v>Compensado</v>
          </cell>
          <cell r="Q1594">
            <v>6007718</v>
          </cell>
          <cell r="R1594" t="str">
            <v>Servi Mont/desm  Nivel Tipo Boyantes</v>
          </cell>
          <cell r="S1594">
            <v>3</v>
          </cell>
          <cell r="T1594" t="str">
            <v>C/U</v>
          </cell>
          <cell r="U1594">
            <v>900507</v>
          </cell>
          <cell r="V1594" t="str">
            <v>CLP</v>
          </cell>
          <cell r="W1594">
            <v>2701521</v>
          </cell>
          <cell r="X1594" t="str">
            <v>CLP</v>
          </cell>
          <cell r="Y1594">
            <v>50108762</v>
          </cell>
          <cell r="Z1594">
            <v>2873.41</v>
          </cell>
        </row>
        <row r="1595">
          <cell r="A1595">
            <v>4600035317</v>
          </cell>
          <cell r="B1595" t="str">
            <v>FERROSTAAL CHILE S.A.C.</v>
          </cell>
          <cell r="C1595">
            <v>34865826405</v>
          </cell>
          <cell r="D1595" t="str">
            <v>Servicio Civil Mecánico PARO ERA 2025</v>
          </cell>
          <cell r="E1595">
            <v>4500355937</v>
          </cell>
          <cell r="F1595">
            <v>10</v>
          </cell>
          <cell r="G1595">
            <v>34865317617</v>
          </cell>
          <cell r="H1595">
            <v>508788</v>
          </cell>
          <cell r="I1595">
            <v>1001851346</v>
          </cell>
          <cell r="J1595" t="str">
            <v>Liberado</v>
          </cell>
          <cell r="K1595" t="str">
            <v>P25_ERA_G2_HDT_PLATOS ORIFICIO</v>
          </cell>
          <cell r="L1595" t="str">
            <v>25_10_4500355937</v>
          </cell>
          <cell r="M1595">
            <v>62968677</v>
          </cell>
          <cell r="N1595" t="str">
            <v>CLP</v>
          </cell>
          <cell r="O1595">
            <v>74055</v>
          </cell>
          <cell r="P1595" t="str">
            <v>Compensado</v>
          </cell>
          <cell r="Q1595">
            <v>6004070</v>
          </cell>
          <cell r="R1595" t="str">
            <v>Instalación de pisos de andamios</v>
          </cell>
          <cell r="S1595">
            <v>101.235</v>
          </cell>
          <cell r="T1595" t="str">
            <v>C/U</v>
          </cell>
          <cell r="U1595">
            <v>201161</v>
          </cell>
          <cell r="V1595" t="str">
            <v>CLP</v>
          </cell>
          <cell r="W1595">
            <v>20364534</v>
          </cell>
          <cell r="X1595" t="str">
            <v>CLP</v>
          </cell>
          <cell r="Y1595">
            <v>50108759</v>
          </cell>
          <cell r="Z1595">
            <v>21660.25</v>
          </cell>
        </row>
        <row r="1596">
          <cell r="A1596">
            <v>4600035317</v>
          </cell>
          <cell r="B1596" t="str">
            <v>FERROSTAAL CHILE S.A.C.</v>
          </cell>
          <cell r="C1596">
            <v>34865826405</v>
          </cell>
          <cell r="D1596" t="str">
            <v>Servicio Civil Mecánico PARO ERA 2025</v>
          </cell>
          <cell r="E1596">
            <v>4500355937</v>
          </cell>
          <cell r="F1596">
            <v>10</v>
          </cell>
          <cell r="G1596">
            <v>34865317617</v>
          </cell>
          <cell r="H1596">
            <v>508788</v>
          </cell>
          <cell r="I1596">
            <v>1001851346</v>
          </cell>
          <cell r="J1596" t="str">
            <v>Liberado</v>
          </cell>
          <cell r="K1596" t="str">
            <v>P25_ERA_G2_HDT_PLATOS ORIFICIO</v>
          </cell>
          <cell r="L1596" t="str">
            <v>25_10_4500355937</v>
          </cell>
          <cell r="M1596">
            <v>62968677</v>
          </cell>
          <cell r="N1596" t="str">
            <v>CLP</v>
          </cell>
          <cell r="O1596">
            <v>74055</v>
          </cell>
          <cell r="P1596" t="str">
            <v>Compensado</v>
          </cell>
          <cell r="Q1596">
            <v>6019968</v>
          </cell>
          <cell r="R1596" t="str">
            <v>LIMP LINEA SENSORIAL TOMAS&amp;TUBING TRANSM</v>
          </cell>
          <cell r="S1596">
            <v>51</v>
          </cell>
          <cell r="T1596" t="str">
            <v>C/U</v>
          </cell>
          <cell r="U1596">
            <v>266186</v>
          </cell>
          <cell r="V1596" t="str">
            <v>CLP</v>
          </cell>
          <cell r="W1596">
            <v>13575486</v>
          </cell>
          <cell r="X1596" t="str">
            <v>CLP</v>
          </cell>
          <cell r="Y1596">
            <v>50108759</v>
          </cell>
          <cell r="Z1596">
            <v>14439.24</v>
          </cell>
        </row>
        <row r="1597">
          <cell r="A1597">
            <v>4600035317</v>
          </cell>
          <cell r="B1597" t="str">
            <v>FERROSTAAL CHILE S.A.C.</v>
          </cell>
          <cell r="C1597">
            <v>34865826405</v>
          </cell>
          <cell r="D1597" t="str">
            <v>Servicio Civil Mecánico PARO ERA 2025</v>
          </cell>
          <cell r="E1597">
            <v>4500355937</v>
          </cell>
          <cell r="F1597">
            <v>10</v>
          </cell>
          <cell r="G1597">
            <v>34865317617</v>
          </cell>
          <cell r="H1597">
            <v>508788</v>
          </cell>
          <cell r="I1597">
            <v>1001851346</v>
          </cell>
          <cell r="J1597" t="str">
            <v>Liberado</v>
          </cell>
          <cell r="K1597" t="str">
            <v>P25_ERA_G2_HDT_PLATOS ORIFICIO</v>
          </cell>
          <cell r="L1597" t="str">
            <v>25_10_4500355937</v>
          </cell>
          <cell r="M1597">
            <v>62968677</v>
          </cell>
          <cell r="N1597" t="str">
            <v>CLP</v>
          </cell>
          <cell r="O1597">
            <v>74055</v>
          </cell>
          <cell r="P1597" t="str">
            <v>Compensado</v>
          </cell>
          <cell r="Q1597">
            <v>6018638</v>
          </cell>
          <cell r="R1597" t="str">
            <v>INST/CB TUB IINST INOX/CU 1/4" A 1/2"</v>
          </cell>
          <cell r="S1597">
            <v>18</v>
          </cell>
          <cell r="T1597" t="str">
            <v>M</v>
          </cell>
          <cell r="U1597">
            <v>58719</v>
          </cell>
          <cell r="V1597" t="str">
            <v>CLP</v>
          </cell>
          <cell r="W1597">
            <v>1056942</v>
          </cell>
          <cell r="X1597" t="str">
            <v>CLP</v>
          </cell>
          <cell r="Y1597">
            <v>50108759</v>
          </cell>
          <cell r="Z1597">
            <v>1124.19</v>
          </cell>
        </row>
        <row r="1598">
          <cell r="A1598">
            <v>4600035317</v>
          </cell>
          <cell r="B1598" t="str">
            <v>FERROSTAAL CHILE S.A.C.</v>
          </cell>
          <cell r="C1598">
            <v>34865826405</v>
          </cell>
          <cell r="D1598" t="str">
            <v>Servicio Civil Mecánico PARO ERA 2025</v>
          </cell>
          <cell r="E1598">
            <v>4500355937</v>
          </cell>
          <cell r="F1598">
            <v>10</v>
          </cell>
          <cell r="G1598">
            <v>34865317617</v>
          </cell>
          <cell r="H1598">
            <v>508788</v>
          </cell>
          <cell r="I1598">
            <v>1001851346</v>
          </cell>
          <cell r="J1598" t="str">
            <v>Liberado</v>
          </cell>
          <cell r="K1598" t="str">
            <v>P25_ERA_G2_HDT_PLATOS ORIFICIO</v>
          </cell>
          <cell r="L1598" t="str">
            <v>25_10_4500355937</v>
          </cell>
          <cell r="M1598">
            <v>62968677</v>
          </cell>
          <cell r="N1598" t="str">
            <v>CLP</v>
          </cell>
          <cell r="O1598">
            <v>74055</v>
          </cell>
          <cell r="P1598" t="str">
            <v>Compensado</v>
          </cell>
          <cell r="Q1598">
            <v>6018641</v>
          </cell>
          <cell r="R1598" t="str">
            <v>RET INSTRUM DE CTRL Y/O INDICACIÓN</v>
          </cell>
          <cell r="S1598">
            <v>51</v>
          </cell>
          <cell r="T1598" t="str">
            <v>C/U</v>
          </cell>
          <cell r="U1598">
            <v>158579</v>
          </cell>
          <cell r="V1598" t="str">
            <v>CLP</v>
          </cell>
          <cell r="W1598">
            <v>8087529</v>
          </cell>
          <cell r="X1598" t="str">
            <v>CLP</v>
          </cell>
          <cell r="Y1598">
            <v>50108759</v>
          </cell>
          <cell r="Z1598">
            <v>8602.11</v>
          </cell>
        </row>
        <row r="1599">
          <cell r="A1599">
            <v>4600035317</v>
          </cell>
          <cell r="B1599" t="str">
            <v>FERROSTAAL CHILE S.A.C.</v>
          </cell>
          <cell r="C1599">
            <v>34865826405</v>
          </cell>
          <cell r="D1599" t="str">
            <v>Servicio Civil Mecánico PARO ERA 2025</v>
          </cell>
          <cell r="E1599">
            <v>4500355937</v>
          </cell>
          <cell r="F1599">
            <v>10</v>
          </cell>
          <cell r="G1599">
            <v>34865317617</v>
          </cell>
          <cell r="H1599">
            <v>508788</v>
          </cell>
          <cell r="I1599">
            <v>1001851346</v>
          </cell>
          <cell r="J1599" t="str">
            <v>Liberado</v>
          </cell>
          <cell r="K1599" t="str">
            <v>P25_ERA_G2_HDT_PLATOS ORIFICIO</v>
          </cell>
          <cell r="L1599" t="str">
            <v>25_10_4500355937</v>
          </cell>
          <cell r="M1599">
            <v>62968677</v>
          </cell>
          <cell r="N1599" t="str">
            <v>CLP</v>
          </cell>
          <cell r="O1599">
            <v>74055</v>
          </cell>
          <cell r="P1599" t="str">
            <v>Compensado</v>
          </cell>
          <cell r="Q1599">
            <v>6018643</v>
          </cell>
          <cell r="R1599" t="str">
            <v>INST INSTRUM DE CTRL Y/O INDICACIÓN</v>
          </cell>
          <cell r="S1599">
            <v>51</v>
          </cell>
          <cell r="T1599" t="str">
            <v>C/U</v>
          </cell>
          <cell r="U1599">
            <v>211385</v>
          </cell>
          <cell r="V1599" t="str">
            <v>CLP</v>
          </cell>
          <cell r="W1599">
            <v>10780635</v>
          </cell>
          <cell r="X1599" t="str">
            <v>CLP</v>
          </cell>
          <cell r="Y1599">
            <v>50108759</v>
          </cell>
          <cell r="Z1599">
            <v>11466.56</v>
          </cell>
        </row>
        <row r="1600">
          <cell r="A1600">
            <v>4600035317</v>
          </cell>
          <cell r="B1600" t="str">
            <v>FERROSTAAL CHILE S.A.C.</v>
          </cell>
          <cell r="C1600">
            <v>34865826405</v>
          </cell>
          <cell r="D1600" t="str">
            <v>Servicio Civil Mecánico PARO ERA 2025</v>
          </cell>
          <cell r="E1600">
            <v>4500355937</v>
          </cell>
          <cell r="F1600">
            <v>10</v>
          </cell>
          <cell r="G1600">
            <v>34865317617</v>
          </cell>
          <cell r="H1600">
            <v>508788</v>
          </cell>
          <cell r="I1600">
            <v>1001851346</v>
          </cell>
          <cell r="J1600" t="str">
            <v>Liberado</v>
          </cell>
          <cell r="K1600" t="str">
            <v>P25_ERA_G2_HDT_PLATOS ORIFICIO</v>
          </cell>
          <cell r="L1600" t="str">
            <v>25_10_4500355937</v>
          </cell>
          <cell r="M1600">
            <v>62968677</v>
          </cell>
          <cell r="N1600" t="str">
            <v>CLP</v>
          </cell>
          <cell r="O1600">
            <v>74055</v>
          </cell>
          <cell r="P1600" t="str">
            <v>Compensado</v>
          </cell>
          <cell r="Q1600">
            <v>6018654</v>
          </cell>
          <cell r="R1600" t="str">
            <v>SERV APOYO MANT PLATOS ORIFICIOS</v>
          </cell>
          <cell r="S1600">
            <v>51</v>
          </cell>
          <cell r="T1600" t="str">
            <v>C/U</v>
          </cell>
          <cell r="U1600">
            <v>178501</v>
          </cell>
          <cell r="V1600" t="str">
            <v>CLP</v>
          </cell>
          <cell r="W1600">
            <v>9103551</v>
          </cell>
          <cell r="X1600" t="str">
            <v>CLP</v>
          </cell>
          <cell r="Y1600">
            <v>50108759</v>
          </cell>
          <cell r="Z1600">
            <v>9682.77</v>
          </cell>
        </row>
        <row r="1601">
          <cell r="A1601">
            <v>4600035317</v>
          </cell>
          <cell r="B1601" t="str">
            <v>FERROSTAAL CHILE S.A.C.</v>
          </cell>
          <cell r="C1601">
            <v>34865826405</v>
          </cell>
          <cell r="D1601" t="str">
            <v>Servicio Civil Mecánico PARO ERA 2025</v>
          </cell>
          <cell r="E1601">
            <v>4500355937</v>
          </cell>
          <cell r="F1601">
            <v>10</v>
          </cell>
          <cell r="G1601">
            <v>34865317617</v>
          </cell>
          <cell r="H1601">
            <v>508788</v>
          </cell>
          <cell r="I1601">
            <v>1001851660</v>
          </cell>
          <cell r="J1601" t="str">
            <v>Liberado</v>
          </cell>
          <cell r="K1601" t="str">
            <v>P25_ERA_G2_URA3_PLATOS ORIFICIO</v>
          </cell>
          <cell r="L1601" t="str">
            <v>S4_09_4500355937</v>
          </cell>
          <cell r="M1601">
            <v>5904075</v>
          </cell>
          <cell r="N1601" t="str">
            <v>CLP</v>
          </cell>
          <cell r="O1601">
            <v>73942</v>
          </cell>
          <cell r="P1601" t="str">
            <v>Compensado</v>
          </cell>
          <cell r="Q1601">
            <v>6004070</v>
          </cell>
          <cell r="R1601" t="str">
            <v>Instalación de pisos de andamios</v>
          </cell>
          <cell r="S1601">
            <v>29.35</v>
          </cell>
          <cell r="T1601" t="str">
            <v>C/U</v>
          </cell>
          <cell r="U1601">
            <v>201161</v>
          </cell>
          <cell r="V1601" t="str">
            <v>CLP</v>
          </cell>
          <cell r="W1601">
            <v>5904075</v>
          </cell>
          <cell r="X1601" t="str">
            <v>CLP</v>
          </cell>
          <cell r="Y1601">
            <v>50108772</v>
          </cell>
          <cell r="Z1601">
            <v>6284.74</v>
          </cell>
        </row>
        <row r="1602">
          <cell r="A1602">
            <v>4600035317</v>
          </cell>
          <cell r="B1602" t="str">
            <v>FERROSTAAL CHILE S.A.C.</v>
          </cell>
          <cell r="C1602">
            <v>34865826405</v>
          </cell>
          <cell r="D1602" t="str">
            <v>Servicio Civil Mecánico PARO ERA 2025</v>
          </cell>
          <cell r="E1602">
            <v>4500355937</v>
          </cell>
          <cell r="F1602">
            <v>10</v>
          </cell>
          <cell r="G1602">
            <v>34865317617</v>
          </cell>
          <cell r="H1602">
            <v>508788</v>
          </cell>
          <cell r="I1602">
            <v>1001851671</v>
          </cell>
          <cell r="J1602" t="str">
            <v>Liberado</v>
          </cell>
          <cell r="K1602" t="str">
            <v>P25_ERA_G2_SWS2_PLATOS ORIFICIO</v>
          </cell>
          <cell r="L1602" t="str">
            <v>S4_09_4500355937</v>
          </cell>
          <cell r="M1602">
            <v>4051383</v>
          </cell>
          <cell r="N1602" t="str">
            <v>CLP</v>
          </cell>
          <cell r="O1602">
            <v>73942</v>
          </cell>
          <cell r="P1602" t="str">
            <v>Compensado</v>
          </cell>
          <cell r="Q1602">
            <v>6004070</v>
          </cell>
          <cell r="R1602" t="str">
            <v>Instalación de pisos de andamios</v>
          </cell>
          <cell r="S1602">
            <v>20.14</v>
          </cell>
          <cell r="T1602" t="str">
            <v>C/U</v>
          </cell>
          <cell r="U1602">
            <v>201161</v>
          </cell>
          <cell r="V1602" t="str">
            <v>CLP</v>
          </cell>
          <cell r="W1602">
            <v>4051383</v>
          </cell>
          <cell r="X1602" t="str">
            <v>CLP</v>
          </cell>
          <cell r="Y1602">
            <v>50108779</v>
          </cell>
          <cell r="Z1602">
            <v>4312.6000000000004</v>
          </cell>
        </row>
        <row r="1603">
          <cell r="A1603">
            <v>4600035317</v>
          </cell>
          <cell r="B1603" t="str">
            <v>FERROSTAAL CHILE S.A.C.</v>
          </cell>
          <cell r="C1603">
            <v>34865826405</v>
          </cell>
          <cell r="D1603" t="str">
            <v>Servicio Civil Mecánico PARO ERA 2025</v>
          </cell>
          <cell r="E1603">
            <v>4500355937</v>
          </cell>
          <cell r="F1603">
            <v>10</v>
          </cell>
          <cell r="G1603">
            <v>34865317617</v>
          </cell>
          <cell r="H1603">
            <v>508788</v>
          </cell>
          <cell r="I1603">
            <v>1001851673</v>
          </cell>
          <cell r="J1603" t="str">
            <v>Liberado</v>
          </cell>
          <cell r="K1603" t="str">
            <v>P25_ERA_G2_AMIN_PLATOS ORIFICIO</v>
          </cell>
          <cell r="L1603" t="str">
            <v>S4_09_4500355937</v>
          </cell>
          <cell r="M1603">
            <v>13371744</v>
          </cell>
          <cell r="N1603" t="str">
            <v>CLP</v>
          </cell>
          <cell r="O1603">
            <v>73942</v>
          </cell>
          <cell r="P1603" t="str">
            <v>Compensado</v>
          </cell>
          <cell r="Q1603">
            <v>6004070</v>
          </cell>
          <cell r="R1603" t="str">
            <v>Instalación de pisos de andamios</v>
          </cell>
          <cell r="S1603">
            <v>37.119999999999997</v>
          </cell>
          <cell r="T1603" t="str">
            <v>C/U</v>
          </cell>
          <cell r="U1603">
            <v>201161</v>
          </cell>
          <cell r="V1603" t="str">
            <v>CLP</v>
          </cell>
          <cell r="W1603">
            <v>7467096</v>
          </cell>
          <cell r="X1603" t="str">
            <v>CLP</v>
          </cell>
          <cell r="Y1603">
            <v>50108785</v>
          </cell>
          <cell r="Z1603">
            <v>7948.54</v>
          </cell>
        </row>
        <row r="1604">
          <cell r="A1604">
            <v>4600035317</v>
          </cell>
          <cell r="B1604" t="str">
            <v>FERROSTAAL CHILE S.A.C.</v>
          </cell>
          <cell r="C1604">
            <v>34865826405</v>
          </cell>
          <cell r="D1604" t="str">
            <v>Servicio Civil Mecánico PARO ERA 2025</v>
          </cell>
          <cell r="E1604">
            <v>4500355937</v>
          </cell>
          <cell r="F1604">
            <v>10</v>
          </cell>
          <cell r="G1604">
            <v>34865317617</v>
          </cell>
          <cell r="H1604">
            <v>508788</v>
          </cell>
          <cell r="I1604">
            <v>1001851673</v>
          </cell>
          <cell r="J1604" t="str">
            <v>Liberado</v>
          </cell>
          <cell r="K1604" t="str">
            <v>P25_ERA_G2_AMIN_PLATOS ORIFICIO</v>
          </cell>
          <cell r="L1604" t="str">
            <v>S4_09_4500355937</v>
          </cell>
          <cell r="M1604">
            <v>13371744</v>
          </cell>
          <cell r="N1604" t="str">
            <v>CLP</v>
          </cell>
          <cell r="O1604">
            <v>73942</v>
          </cell>
          <cell r="P1604" t="str">
            <v>Compensado</v>
          </cell>
          <cell r="Q1604">
            <v>6019968</v>
          </cell>
          <cell r="R1604" t="str">
            <v>LIMP LINEA SENSORIAL TOMAS&amp;TUBING TRANSM</v>
          </cell>
          <cell r="S1604">
            <v>9</v>
          </cell>
          <cell r="T1604" t="str">
            <v>C/U</v>
          </cell>
          <cell r="U1604">
            <v>266186</v>
          </cell>
          <cell r="V1604" t="str">
            <v>CLP</v>
          </cell>
          <cell r="W1604">
            <v>2395674</v>
          </cell>
          <cell r="X1604" t="str">
            <v>CLP</v>
          </cell>
          <cell r="Y1604">
            <v>50108785</v>
          </cell>
          <cell r="Z1604">
            <v>2550.14</v>
          </cell>
        </row>
        <row r="1605">
          <cell r="A1605">
            <v>4600035317</v>
          </cell>
          <cell r="B1605" t="str">
            <v>FERROSTAAL CHILE S.A.C.</v>
          </cell>
          <cell r="C1605">
            <v>34865826405</v>
          </cell>
          <cell r="D1605" t="str">
            <v>Servicio Civil Mecánico PARO ERA 2025</v>
          </cell>
          <cell r="E1605">
            <v>4500355937</v>
          </cell>
          <cell r="F1605">
            <v>10</v>
          </cell>
          <cell r="G1605">
            <v>34865317617</v>
          </cell>
          <cell r="H1605">
            <v>508788</v>
          </cell>
          <cell r="I1605">
            <v>1001851673</v>
          </cell>
          <cell r="J1605" t="str">
            <v>Liberado</v>
          </cell>
          <cell r="K1605" t="str">
            <v>P25_ERA_G2_AMIN_PLATOS ORIFICIO</v>
          </cell>
          <cell r="L1605" t="str">
            <v>S4_09_4500355937</v>
          </cell>
          <cell r="M1605">
            <v>13371744</v>
          </cell>
          <cell r="N1605" t="str">
            <v>CLP</v>
          </cell>
          <cell r="O1605">
            <v>73942</v>
          </cell>
          <cell r="P1605" t="str">
            <v>Compensado</v>
          </cell>
          <cell r="Q1605">
            <v>6018643</v>
          </cell>
          <cell r="R1605" t="str">
            <v>INST INSTRUM DE CTRL Y/O INDICACIÓN</v>
          </cell>
          <cell r="S1605">
            <v>9</v>
          </cell>
          <cell r="T1605" t="str">
            <v>C/U</v>
          </cell>
          <cell r="U1605">
            <v>211385</v>
          </cell>
          <cell r="V1605" t="str">
            <v>CLP</v>
          </cell>
          <cell r="W1605">
            <v>1902465</v>
          </cell>
          <cell r="X1605" t="str">
            <v>CLP</v>
          </cell>
          <cell r="Y1605">
            <v>50108785</v>
          </cell>
          <cell r="Z1605">
            <v>2025.13</v>
          </cell>
        </row>
        <row r="1606">
          <cell r="A1606">
            <v>4600035317</v>
          </cell>
          <cell r="B1606" t="str">
            <v>FERROSTAAL CHILE S.A.C.</v>
          </cell>
          <cell r="C1606">
            <v>34865826405</v>
          </cell>
          <cell r="D1606" t="str">
            <v>Servicio Civil Mecánico PARO ERA 2025</v>
          </cell>
          <cell r="E1606">
            <v>4500355937</v>
          </cell>
          <cell r="F1606">
            <v>10</v>
          </cell>
          <cell r="G1606">
            <v>34865317617</v>
          </cell>
          <cell r="H1606">
            <v>508788</v>
          </cell>
          <cell r="I1606">
            <v>1001851673</v>
          </cell>
          <cell r="J1606" t="str">
            <v>Liberado</v>
          </cell>
          <cell r="K1606" t="str">
            <v>P25_ERA_G2_AMIN_PLATOS ORIFICIO</v>
          </cell>
          <cell r="L1606" t="str">
            <v>S4_09_4500355937</v>
          </cell>
          <cell r="M1606">
            <v>13371744</v>
          </cell>
          <cell r="N1606" t="str">
            <v>CLP</v>
          </cell>
          <cell r="O1606">
            <v>73942</v>
          </cell>
          <cell r="P1606" t="str">
            <v>Compensado</v>
          </cell>
          <cell r="Q1606">
            <v>6018654</v>
          </cell>
          <cell r="R1606" t="str">
            <v>SERV APOYO MANT PLATOS ORIFICIOS</v>
          </cell>
          <cell r="S1606">
            <v>9</v>
          </cell>
          <cell r="T1606" t="str">
            <v>C/U</v>
          </cell>
          <cell r="U1606">
            <v>178501</v>
          </cell>
          <cell r="V1606" t="str">
            <v>CLP</v>
          </cell>
          <cell r="W1606">
            <v>1606509</v>
          </cell>
          <cell r="X1606" t="str">
            <v>CLP</v>
          </cell>
          <cell r="Y1606">
            <v>50108785</v>
          </cell>
          <cell r="Z1606">
            <v>1710.09</v>
          </cell>
        </row>
        <row r="1607">
          <cell r="A1607">
            <v>4600035317</v>
          </cell>
          <cell r="B1607" t="str">
            <v>FERROSTAAL CHILE S.A.C.</v>
          </cell>
          <cell r="C1607">
            <v>34865826405</v>
          </cell>
          <cell r="D1607" t="str">
            <v>Servicio Civil Mecánico PARO ERA 2025</v>
          </cell>
          <cell r="E1607">
            <v>4500355937</v>
          </cell>
          <cell r="F1607">
            <v>10</v>
          </cell>
          <cell r="G1607">
            <v>34865317617</v>
          </cell>
          <cell r="H1607">
            <v>508788</v>
          </cell>
          <cell r="I1607">
            <v>1001851680</v>
          </cell>
          <cell r="J1607" t="str">
            <v>Liberado</v>
          </cell>
          <cell r="K1607" t="str">
            <v>P25_ERA_G1_COK PLATOS ORIFICIOS</v>
          </cell>
          <cell r="L1607" t="str">
            <v>S4_09_4500355937</v>
          </cell>
          <cell r="M1607">
            <v>13171974</v>
          </cell>
          <cell r="N1607" t="str">
            <v>CLP</v>
          </cell>
          <cell r="O1607">
            <v>73941</v>
          </cell>
          <cell r="P1607" t="str">
            <v>Compensado</v>
          </cell>
          <cell r="Q1607">
            <v>6018654</v>
          </cell>
          <cell r="R1607" t="str">
            <v>SERV APOYO MANT PLATOS ORIFICIOS</v>
          </cell>
          <cell r="S1607">
            <v>73</v>
          </cell>
          <cell r="T1607" t="str">
            <v>C/U</v>
          </cell>
          <cell r="U1607">
            <v>180438</v>
          </cell>
          <cell r="V1607" t="str">
            <v>CLP</v>
          </cell>
          <cell r="W1607">
            <v>13171974</v>
          </cell>
          <cell r="X1607" t="str">
            <v>CLP</v>
          </cell>
          <cell r="Y1607">
            <v>50108747</v>
          </cell>
          <cell r="Z1607">
            <v>14021.24</v>
          </cell>
        </row>
        <row r="1608">
          <cell r="A1608">
            <v>4600035317</v>
          </cell>
          <cell r="B1608" t="str">
            <v>FERROSTAAL CHILE S.A.C.</v>
          </cell>
          <cell r="C1608">
            <v>34865826405</v>
          </cell>
          <cell r="D1608" t="str">
            <v>Servicio Civil Mecánico PARO ERA 2025</v>
          </cell>
          <cell r="E1608">
            <v>4500355937</v>
          </cell>
          <cell r="F1608">
            <v>10</v>
          </cell>
          <cell r="G1608">
            <v>34865317617</v>
          </cell>
          <cell r="H1608">
            <v>508788</v>
          </cell>
          <cell r="I1608">
            <v>1001851683</v>
          </cell>
          <cell r="J1608" t="str">
            <v>Liberado</v>
          </cell>
          <cell r="K1608" t="str">
            <v>P25_ERA_G1_COK TRANSMISORES</v>
          </cell>
          <cell r="L1608" t="str">
            <v>S4_09_4500355937</v>
          </cell>
          <cell r="M1608">
            <v>1780881</v>
          </cell>
          <cell r="N1608" t="str">
            <v>CLP</v>
          </cell>
          <cell r="O1608">
            <v>73941</v>
          </cell>
          <cell r="P1608" t="str">
            <v>Compensado</v>
          </cell>
          <cell r="Q1608">
            <v>6007716</v>
          </cell>
          <cell r="R1608" t="str">
            <v>Desmontaje Transmisores</v>
          </cell>
          <cell r="S1608">
            <v>3</v>
          </cell>
          <cell r="T1608" t="str">
            <v>C/U</v>
          </cell>
          <cell r="U1608">
            <v>247352</v>
          </cell>
          <cell r="V1608" t="str">
            <v>CLP</v>
          </cell>
          <cell r="W1608">
            <v>742056</v>
          </cell>
          <cell r="X1608" t="str">
            <v>CLP</v>
          </cell>
          <cell r="Y1608">
            <v>50108749</v>
          </cell>
          <cell r="Z1608">
            <v>789.9</v>
          </cell>
        </row>
        <row r="1609">
          <cell r="A1609">
            <v>4600035317</v>
          </cell>
          <cell r="B1609" t="str">
            <v>FERROSTAAL CHILE S.A.C.</v>
          </cell>
          <cell r="C1609">
            <v>34865826405</v>
          </cell>
          <cell r="D1609" t="str">
            <v>Servicio Civil Mecánico PARO ERA 2025</v>
          </cell>
          <cell r="E1609">
            <v>4500355937</v>
          </cell>
          <cell r="F1609">
            <v>10</v>
          </cell>
          <cell r="G1609">
            <v>34865317617</v>
          </cell>
          <cell r="H1609">
            <v>508788</v>
          </cell>
          <cell r="I1609">
            <v>1001851683</v>
          </cell>
          <cell r="J1609" t="str">
            <v>Liberado</v>
          </cell>
          <cell r="K1609" t="str">
            <v>P25_ERA_G1_COK TRANSMISORES</v>
          </cell>
          <cell r="L1609" t="str">
            <v>S4_09_4500355937</v>
          </cell>
          <cell r="M1609">
            <v>1780881</v>
          </cell>
          <cell r="N1609" t="str">
            <v>CLP</v>
          </cell>
          <cell r="O1609">
            <v>73941</v>
          </cell>
          <cell r="P1609" t="str">
            <v>Compensado</v>
          </cell>
          <cell r="Q1609">
            <v>6007717</v>
          </cell>
          <cell r="R1609" t="str">
            <v>Montaje Transmisores</v>
          </cell>
          <cell r="S1609">
            <v>3</v>
          </cell>
          <cell r="T1609" t="str">
            <v>C/U</v>
          </cell>
          <cell r="U1609">
            <v>346275</v>
          </cell>
          <cell r="V1609" t="str">
            <v>CLP</v>
          </cell>
          <cell r="W1609">
            <v>1038825</v>
          </cell>
          <cell r="X1609" t="str">
            <v>CLP</v>
          </cell>
          <cell r="Y1609">
            <v>50108749</v>
          </cell>
          <cell r="Z1609">
            <v>1105.8</v>
          </cell>
        </row>
        <row r="1610">
          <cell r="A1610">
            <v>4600035317</v>
          </cell>
          <cell r="B1610" t="str">
            <v>FERROSTAAL CHILE S.A.C.</v>
          </cell>
          <cell r="C1610">
            <v>34865826405</v>
          </cell>
          <cell r="D1610" t="str">
            <v>Servicio Civil Mecánico PARO ERA 2025</v>
          </cell>
          <cell r="E1610">
            <v>4500355937</v>
          </cell>
          <cell r="F1610">
            <v>10</v>
          </cell>
          <cell r="G1610">
            <v>34865317617</v>
          </cell>
          <cell r="H1610">
            <v>508788</v>
          </cell>
          <cell r="I1610">
            <v>1001851686</v>
          </cell>
          <cell r="J1610" t="str">
            <v>Liberado</v>
          </cell>
          <cell r="K1610" t="str">
            <v>P25_ERA_G1_COK NIVELES PLANTA</v>
          </cell>
          <cell r="L1610" t="str">
            <v>S1_09_4500355937</v>
          </cell>
          <cell r="M1610">
            <v>26398033</v>
          </cell>
          <cell r="N1610" t="str">
            <v>CLP</v>
          </cell>
          <cell r="O1610">
            <v>73908</v>
          </cell>
          <cell r="P1610" t="str">
            <v>Compensado</v>
          </cell>
          <cell r="Q1610">
            <v>6007718</v>
          </cell>
          <cell r="R1610" t="str">
            <v>Servi Mont/desm  Nivel Tipo Boyantes</v>
          </cell>
          <cell r="S1610">
            <v>29</v>
          </cell>
          <cell r="T1610" t="str">
            <v>C/U</v>
          </cell>
          <cell r="U1610">
            <v>910277</v>
          </cell>
          <cell r="V1610" t="str">
            <v>CLP</v>
          </cell>
          <cell r="W1610">
            <v>26398033</v>
          </cell>
          <cell r="X1610" t="str">
            <v>CLP</v>
          </cell>
          <cell r="Y1610">
            <v>50108750</v>
          </cell>
          <cell r="Z1610">
            <v>28100.05</v>
          </cell>
        </row>
        <row r="1611">
          <cell r="A1611">
            <v>4600035317</v>
          </cell>
          <cell r="B1611" t="str">
            <v>FERROSTAAL CHILE S.A.C.</v>
          </cell>
          <cell r="C1611">
            <v>34865826405</v>
          </cell>
          <cell r="D1611" t="str">
            <v>Servicio Civil Mecánico PARO ERA 2025</v>
          </cell>
          <cell r="E1611">
            <v>4500355937</v>
          </cell>
          <cell r="F1611">
            <v>10</v>
          </cell>
          <cell r="G1611">
            <v>34865317617</v>
          </cell>
          <cell r="H1611">
            <v>508788</v>
          </cell>
          <cell r="I1611">
            <v>1001851687</v>
          </cell>
          <cell r="J1611" t="str">
            <v>Liberado</v>
          </cell>
          <cell r="K1611" t="str">
            <v>P25_ERA_G1_COK VARIOS INSTRUMENT</v>
          </cell>
          <cell r="L1611" t="str">
            <v>S4_09_4500355937</v>
          </cell>
          <cell r="M1611">
            <v>11553588</v>
          </cell>
          <cell r="N1611" t="str">
            <v>CLP</v>
          </cell>
          <cell r="O1611">
            <v>73941</v>
          </cell>
          <cell r="P1611" t="str">
            <v>Compensado</v>
          </cell>
          <cell r="Q1611">
            <v>6018641</v>
          </cell>
          <cell r="R1611" t="str">
            <v>RET INSTRUM DE CTRL Y/O INDICACIÓN</v>
          </cell>
          <cell r="S1611">
            <v>18</v>
          </cell>
          <cell r="T1611" t="str">
            <v>C/U</v>
          </cell>
          <cell r="U1611">
            <v>160299</v>
          </cell>
          <cell r="V1611" t="str">
            <v>CLP</v>
          </cell>
          <cell r="W1611">
            <v>2885382</v>
          </cell>
          <cell r="X1611" t="str">
            <v>CLP</v>
          </cell>
          <cell r="Y1611">
            <v>50108751</v>
          </cell>
          <cell r="Z1611">
            <v>3071.42</v>
          </cell>
        </row>
        <row r="1612">
          <cell r="A1612">
            <v>4600035317</v>
          </cell>
          <cell r="B1612" t="str">
            <v>FERROSTAAL CHILE S.A.C.</v>
          </cell>
          <cell r="C1612">
            <v>34865826405</v>
          </cell>
          <cell r="D1612" t="str">
            <v>Servicio Civil Mecánico PARO ERA 2025</v>
          </cell>
          <cell r="E1612">
            <v>4500355937</v>
          </cell>
          <cell r="F1612">
            <v>10</v>
          </cell>
          <cell r="G1612">
            <v>34865317617</v>
          </cell>
          <cell r="H1612">
            <v>508788</v>
          </cell>
          <cell r="I1612">
            <v>1001851687</v>
          </cell>
          <cell r="J1612" t="str">
            <v>Liberado</v>
          </cell>
          <cell r="K1612" t="str">
            <v>P25_ERA_G1_COK VARIOS INSTRUMENT</v>
          </cell>
          <cell r="L1612" t="str">
            <v>S4_09_4500355937</v>
          </cell>
          <cell r="M1612">
            <v>11553588</v>
          </cell>
          <cell r="N1612" t="str">
            <v>CLP</v>
          </cell>
          <cell r="O1612">
            <v>73941</v>
          </cell>
          <cell r="P1612" t="str">
            <v>Compensado</v>
          </cell>
          <cell r="Q1612">
            <v>6018643</v>
          </cell>
          <cell r="R1612" t="str">
            <v>INST INSTRUM DE CTRL Y/O INDICACIÓN</v>
          </cell>
          <cell r="S1612">
            <v>18</v>
          </cell>
          <cell r="T1612" t="str">
            <v>C/U</v>
          </cell>
          <cell r="U1612">
            <v>213678</v>
          </cell>
          <cell r="V1612" t="str">
            <v>CLP</v>
          </cell>
          <cell r="W1612">
            <v>3846204</v>
          </cell>
          <cell r="X1612" t="str">
            <v>CLP</v>
          </cell>
          <cell r="Y1612">
            <v>50108751</v>
          </cell>
          <cell r="Z1612">
            <v>4094.19</v>
          </cell>
        </row>
        <row r="1613">
          <cell r="A1613">
            <v>4600035317</v>
          </cell>
          <cell r="B1613" t="str">
            <v>FERROSTAAL CHILE S.A.C.</v>
          </cell>
          <cell r="C1613">
            <v>34865826405</v>
          </cell>
          <cell r="D1613" t="str">
            <v>Servicio Civil Mecánico PARO ERA 2025</v>
          </cell>
          <cell r="E1613">
            <v>4500355937</v>
          </cell>
          <cell r="F1613">
            <v>10</v>
          </cell>
          <cell r="G1613">
            <v>34865317617</v>
          </cell>
          <cell r="H1613">
            <v>508788</v>
          </cell>
          <cell r="I1613">
            <v>1001851687</v>
          </cell>
          <cell r="J1613" t="str">
            <v>Liberado</v>
          </cell>
          <cell r="K1613" t="str">
            <v>P25_ERA_G1_COK VARIOS INSTRUMENT</v>
          </cell>
          <cell r="L1613" t="str">
            <v>S4_09_4500355937</v>
          </cell>
          <cell r="M1613">
            <v>11553588</v>
          </cell>
          <cell r="N1613" t="str">
            <v>CLP</v>
          </cell>
          <cell r="O1613">
            <v>73941</v>
          </cell>
          <cell r="P1613" t="str">
            <v>Compensado</v>
          </cell>
          <cell r="Q1613">
            <v>6018645</v>
          </cell>
          <cell r="R1613" t="str">
            <v>DESCONEXIÓN INSTRUM CTRL Y/O INDICACIÓN</v>
          </cell>
          <cell r="S1613">
            <v>18</v>
          </cell>
          <cell r="T1613" t="str">
            <v>C/U</v>
          </cell>
          <cell r="U1613">
            <v>106839</v>
          </cell>
          <cell r="V1613" t="str">
            <v>CLP</v>
          </cell>
          <cell r="W1613">
            <v>1923102</v>
          </cell>
          <cell r="X1613" t="str">
            <v>CLP</v>
          </cell>
          <cell r="Y1613">
            <v>50108751</v>
          </cell>
          <cell r="Z1613">
            <v>2047.09</v>
          </cell>
        </row>
        <row r="1614">
          <cell r="A1614">
            <v>4600035317</v>
          </cell>
          <cell r="B1614" t="str">
            <v>FERROSTAAL CHILE S.A.C.</v>
          </cell>
          <cell r="C1614">
            <v>34865826405</v>
          </cell>
          <cell r="D1614" t="str">
            <v>Servicio Civil Mecánico PARO ERA 2025</v>
          </cell>
          <cell r="E1614">
            <v>4500355937</v>
          </cell>
          <cell r="F1614">
            <v>10</v>
          </cell>
          <cell r="G1614">
            <v>34865317617</v>
          </cell>
          <cell r="H1614">
            <v>508788</v>
          </cell>
          <cell r="I1614">
            <v>1001851687</v>
          </cell>
          <cell r="J1614" t="str">
            <v>Liberado</v>
          </cell>
          <cell r="K1614" t="str">
            <v>P25_ERA_G1_COK VARIOS INSTRUMENT</v>
          </cell>
          <cell r="L1614" t="str">
            <v>S4_09_4500355937</v>
          </cell>
          <cell r="M1614">
            <v>11553588</v>
          </cell>
          <cell r="N1614" t="str">
            <v>CLP</v>
          </cell>
          <cell r="O1614">
            <v>73941</v>
          </cell>
          <cell r="P1614" t="str">
            <v>Compensado</v>
          </cell>
          <cell r="Q1614">
            <v>6018647</v>
          </cell>
          <cell r="R1614" t="str">
            <v>CONEXIÓN INSTRUM CTRL Y/O INDICACIÓN</v>
          </cell>
          <cell r="S1614">
            <v>18</v>
          </cell>
          <cell r="T1614" t="str">
            <v>C/U</v>
          </cell>
          <cell r="U1614">
            <v>161050</v>
          </cell>
          <cell r="V1614" t="str">
            <v>CLP</v>
          </cell>
          <cell r="W1614">
            <v>2898900</v>
          </cell>
          <cell r="X1614" t="str">
            <v>CLP</v>
          </cell>
          <cell r="Y1614">
            <v>50108751</v>
          </cell>
          <cell r="Z1614">
            <v>3085.81</v>
          </cell>
        </row>
        <row r="1615">
          <cell r="A1615">
            <v>4600035317</v>
          </cell>
          <cell r="B1615" t="str">
            <v>FERROSTAAL CHILE S.A.C.</v>
          </cell>
          <cell r="C1615">
            <v>34865826405</v>
          </cell>
          <cell r="D1615" t="str">
            <v>Servicio Civil Mecánico PARO ERA 2025</v>
          </cell>
          <cell r="E1615">
            <v>4500355937</v>
          </cell>
          <cell r="F1615">
            <v>10</v>
          </cell>
          <cell r="G1615">
            <v>34865317617</v>
          </cell>
          <cell r="H1615">
            <v>508788</v>
          </cell>
          <cell r="I1615">
            <v>1001851693</v>
          </cell>
          <cell r="J1615" t="str">
            <v>Liberado</v>
          </cell>
          <cell r="K1615" t="str">
            <v>P25_ERA_G1_TV1 PLATOS ORIFICIOS</v>
          </cell>
          <cell r="L1615" t="str">
            <v>S1_09_4500355937</v>
          </cell>
          <cell r="M1615">
            <v>28557400</v>
          </cell>
          <cell r="N1615" t="str">
            <v>CLP</v>
          </cell>
          <cell r="O1615">
            <v>73908</v>
          </cell>
          <cell r="P1615" t="str">
            <v>Compensado</v>
          </cell>
          <cell r="Q1615">
            <v>6004070</v>
          </cell>
          <cell r="R1615" t="str">
            <v>Instalación de pisos de andamios</v>
          </cell>
          <cell r="S1615">
            <v>73</v>
          </cell>
          <cell r="T1615" t="str">
            <v>C/U</v>
          </cell>
          <cell r="U1615">
            <v>203344</v>
          </cell>
          <cell r="V1615" t="str">
            <v>CLP</v>
          </cell>
          <cell r="W1615">
            <v>14844112</v>
          </cell>
          <cell r="X1615" t="str">
            <v>CLP</v>
          </cell>
          <cell r="Y1615">
            <v>50108690</v>
          </cell>
          <cell r="Z1615">
            <v>15801.19</v>
          </cell>
        </row>
        <row r="1616">
          <cell r="A1616">
            <v>4600035317</v>
          </cell>
          <cell r="B1616" t="str">
            <v>FERROSTAAL CHILE S.A.C.</v>
          </cell>
          <cell r="C1616">
            <v>34865826405</v>
          </cell>
          <cell r="D1616" t="str">
            <v>Servicio Civil Mecánico PARO ERA 2025</v>
          </cell>
          <cell r="E1616">
            <v>4500355937</v>
          </cell>
          <cell r="F1616">
            <v>10</v>
          </cell>
          <cell r="G1616">
            <v>34865317617</v>
          </cell>
          <cell r="H1616">
            <v>508788</v>
          </cell>
          <cell r="I1616">
            <v>1001851693</v>
          </cell>
          <cell r="J1616" t="str">
            <v>Liberado</v>
          </cell>
          <cell r="K1616" t="str">
            <v>P25_ERA_G1_TV1 PLATOS ORIFICIOS</v>
          </cell>
          <cell r="L1616" t="str">
            <v>S1_09_4500355937</v>
          </cell>
          <cell r="M1616">
            <v>28557400</v>
          </cell>
          <cell r="N1616" t="str">
            <v>CLP</v>
          </cell>
          <cell r="O1616">
            <v>73908</v>
          </cell>
          <cell r="P1616" t="str">
            <v>Compensado</v>
          </cell>
          <cell r="Q1616">
            <v>6018654</v>
          </cell>
          <cell r="R1616" t="str">
            <v>SERV APOYO MANT PLATOS ORIFICIOS</v>
          </cell>
          <cell r="S1616">
            <v>76</v>
          </cell>
          <cell r="T1616" t="str">
            <v>C/U</v>
          </cell>
          <cell r="U1616">
            <v>180438</v>
          </cell>
          <cell r="V1616" t="str">
            <v>CLP</v>
          </cell>
          <cell r="W1616">
            <v>13713288</v>
          </cell>
          <cell r="X1616" t="str">
            <v>CLP</v>
          </cell>
          <cell r="Y1616">
            <v>50108690</v>
          </cell>
          <cell r="Z1616">
            <v>14597.46</v>
          </cell>
        </row>
        <row r="1617">
          <cell r="A1617">
            <v>4600035317</v>
          </cell>
          <cell r="B1617" t="str">
            <v>FERROSTAAL CHILE S.A.C.</v>
          </cell>
          <cell r="C1617">
            <v>34865826405</v>
          </cell>
          <cell r="D1617" t="str">
            <v>Servicio Civil Mecánico PARO ERA 2025</v>
          </cell>
          <cell r="E1617">
            <v>4500355937</v>
          </cell>
          <cell r="F1617">
            <v>10</v>
          </cell>
          <cell r="G1617">
            <v>34865317617</v>
          </cell>
          <cell r="H1617">
            <v>508788</v>
          </cell>
          <cell r="I1617">
            <v>1001851694</v>
          </cell>
          <cell r="J1617" t="str">
            <v>Liberado</v>
          </cell>
          <cell r="K1617" t="str">
            <v>P25_ERA_G1_TV1 TEMPERATURAS</v>
          </cell>
          <cell r="L1617" t="str">
            <v>S1_09_4500355937</v>
          </cell>
          <cell r="M1617">
            <v>46183742</v>
          </cell>
          <cell r="N1617" t="str">
            <v>CLP</v>
          </cell>
          <cell r="O1617">
            <v>73908</v>
          </cell>
          <cell r="P1617" t="str">
            <v>Compensado</v>
          </cell>
          <cell r="Q1617">
            <v>6004095</v>
          </cell>
          <cell r="R1617" t="str">
            <v>Mantención Vainas (Thermowell)</v>
          </cell>
          <cell r="S1617">
            <v>149</v>
          </cell>
          <cell r="T1617" t="str">
            <v>C/U</v>
          </cell>
          <cell r="U1617">
            <v>309958</v>
          </cell>
          <cell r="V1617" t="str">
            <v>CLP</v>
          </cell>
          <cell r="W1617">
            <v>46183742</v>
          </cell>
          <cell r="X1617" t="str">
            <v>CLP</v>
          </cell>
          <cell r="Y1617">
            <v>50108691</v>
          </cell>
          <cell r="Z1617">
            <v>49161.45</v>
          </cell>
        </row>
        <row r="1618">
          <cell r="A1618">
            <v>4600035317</v>
          </cell>
          <cell r="B1618" t="str">
            <v>FERROSTAAL CHILE S.A.C.</v>
          </cell>
          <cell r="C1618">
            <v>34865826405</v>
          </cell>
          <cell r="D1618" t="str">
            <v>Servicio Civil Mecánico PARO ERA 2025</v>
          </cell>
          <cell r="E1618">
            <v>4500355937</v>
          </cell>
          <cell r="F1618">
            <v>10</v>
          </cell>
          <cell r="G1618">
            <v>34865317617</v>
          </cell>
          <cell r="H1618">
            <v>508788</v>
          </cell>
          <cell r="I1618">
            <v>1001851695</v>
          </cell>
          <cell r="J1618" t="str">
            <v>Liberado</v>
          </cell>
          <cell r="K1618" t="str">
            <v>P25_ERA_G1_TV1 TRANSMISORES</v>
          </cell>
          <cell r="L1618" t="str">
            <v>S4_09_4500355937</v>
          </cell>
          <cell r="M1618">
            <v>8310778</v>
          </cell>
          <cell r="N1618" t="str">
            <v>CLP</v>
          </cell>
          <cell r="O1618">
            <v>73941</v>
          </cell>
          <cell r="P1618" t="str">
            <v>Compensado</v>
          </cell>
          <cell r="Q1618">
            <v>6007716</v>
          </cell>
          <cell r="R1618" t="str">
            <v>Desmontaje Transmisores</v>
          </cell>
          <cell r="S1618">
            <v>14</v>
          </cell>
          <cell r="T1618" t="str">
            <v>C/U</v>
          </cell>
          <cell r="U1618">
            <v>247352</v>
          </cell>
          <cell r="V1618" t="str">
            <v>CLP</v>
          </cell>
          <cell r="W1618">
            <v>3462928</v>
          </cell>
          <cell r="X1618" t="str">
            <v>CLP</v>
          </cell>
          <cell r="Y1618">
            <v>50108692</v>
          </cell>
          <cell r="Z1618">
            <v>3686.2</v>
          </cell>
        </row>
        <row r="1619">
          <cell r="A1619">
            <v>4600035317</v>
          </cell>
          <cell r="B1619" t="str">
            <v>FERROSTAAL CHILE S.A.C.</v>
          </cell>
          <cell r="C1619">
            <v>34865826405</v>
          </cell>
          <cell r="D1619" t="str">
            <v>Servicio Civil Mecánico PARO ERA 2025</v>
          </cell>
          <cell r="E1619">
            <v>4500355937</v>
          </cell>
          <cell r="F1619">
            <v>10</v>
          </cell>
          <cell r="G1619">
            <v>34865317617</v>
          </cell>
          <cell r="H1619">
            <v>508788</v>
          </cell>
          <cell r="I1619">
            <v>1001851695</v>
          </cell>
          <cell r="J1619" t="str">
            <v>Liberado</v>
          </cell>
          <cell r="K1619" t="str">
            <v>P25_ERA_G1_TV1 TRANSMISORES</v>
          </cell>
          <cell r="L1619" t="str">
            <v>S4_09_4500355937</v>
          </cell>
          <cell r="M1619">
            <v>8310778</v>
          </cell>
          <cell r="N1619" t="str">
            <v>CLP</v>
          </cell>
          <cell r="O1619">
            <v>73941</v>
          </cell>
          <cell r="P1619" t="str">
            <v>Compensado</v>
          </cell>
          <cell r="Q1619">
            <v>6007717</v>
          </cell>
          <cell r="R1619" t="str">
            <v>Montaje Transmisores</v>
          </cell>
          <cell r="S1619">
            <v>14</v>
          </cell>
          <cell r="T1619" t="str">
            <v>C/U</v>
          </cell>
          <cell r="U1619">
            <v>346275</v>
          </cell>
          <cell r="V1619" t="str">
            <v>CLP</v>
          </cell>
          <cell r="W1619">
            <v>4847850</v>
          </cell>
          <cell r="X1619" t="str">
            <v>CLP</v>
          </cell>
          <cell r="Y1619">
            <v>50108692</v>
          </cell>
          <cell r="Z1619">
            <v>5160.42</v>
          </cell>
        </row>
        <row r="1620">
          <cell r="A1620">
            <v>4600035317</v>
          </cell>
          <cell r="B1620" t="str">
            <v>FERROSTAAL CHILE S.A.C.</v>
          </cell>
          <cell r="C1620">
            <v>34865826405</v>
          </cell>
          <cell r="D1620" t="str">
            <v>Servicio Civil Mecánico PARO ERA 2025</v>
          </cell>
          <cell r="E1620">
            <v>4500355937</v>
          </cell>
          <cell r="F1620">
            <v>10</v>
          </cell>
          <cell r="G1620">
            <v>34865317617</v>
          </cell>
          <cell r="H1620">
            <v>508788</v>
          </cell>
          <cell r="I1620">
            <v>1001852291</v>
          </cell>
          <cell r="J1620" t="str">
            <v>Liberado</v>
          </cell>
          <cell r="K1620" t="str">
            <v>P25_ERA_G1_COK_F-3006 30% APERTURA</v>
          </cell>
          <cell r="L1620" t="str">
            <v>S4_05_4500355937</v>
          </cell>
          <cell r="M1620">
            <v>2845557</v>
          </cell>
          <cell r="N1620" t="str">
            <v>CLP</v>
          </cell>
          <cell r="O1620">
            <v>73575</v>
          </cell>
          <cell r="P1620" t="str">
            <v>Compensado</v>
          </cell>
          <cell r="Q1620">
            <v>6007408</v>
          </cell>
          <cell r="R1620" t="str">
            <v>Mant Rec F-3006 Fuel Gas K.O. Drum</v>
          </cell>
          <cell r="S1620">
            <v>0.3</v>
          </cell>
          <cell r="T1620" t="str">
            <v>GL</v>
          </cell>
          <cell r="U1620">
            <v>9485189</v>
          </cell>
          <cell r="V1620" t="str">
            <v>CLP</v>
          </cell>
          <cell r="W1620">
            <v>2845557</v>
          </cell>
          <cell r="X1620" t="str">
            <v>CLP</v>
          </cell>
          <cell r="Y1620">
            <v>50105643</v>
          </cell>
          <cell r="Z1620">
            <v>3012.89</v>
          </cell>
        </row>
        <row r="1621">
          <cell r="A1621">
            <v>4600035317</v>
          </cell>
          <cell r="B1621" t="str">
            <v>FERROSTAAL CHILE S.A.C.</v>
          </cell>
          <cell r="C1621">
            <v>34865826405</v>
          </cell>
          <cell r="D1621" t="str">
            <v>Servicio Civil Mecánico PARO ERA 2025</v>
          </cell>
          <cell r="E1621">
            <v>4500355937</v>
          </cell>
          <cell r="F1621">
            <v>10</v>
          </cell>
          <cell r="G1621">
            <v>34865317617</v>
          </cell>
          <cell r="H1621">
            <v>508788</v>
          </cell>
          <cell r="I1621">
            <v>1001852292</v>
          </cell>
          <cell r="J1621" t="str">
            <v>Liberado</v>
          </cell>
          <cell r="K1621" t="str">
            <v>P25_ERA_G1_COK_F-3007 30% APERTURA</v>
          </cell>
          <cell r="L1621" t="str">
            <v>S4_05_4500355937</v>
          </cell>
          <cell r="M1621">
            <v>4326318</v>
          </cell>
          <cell r="N1621" t="str">
            <v>CLP</v>
          </cell>
          <cell r="O1621">
            <v>73575</v>
          </cell>
          <cell r="P1621" t="str">
            <v>Compensado</v>
          </cell>
          <cell r="Q1621">
            <v>6007409</v>
          </cell>
          <cell r="R1621" t="str">
            <v>Mant Rec F-3007 Feed Surge Drum</v>
          </cell>
          <cell r="S1621">
            <v>0.3</v>
          </cell>
          <cell r="T1621" t="str">
            <v>GL</v>
          </cell>
          <cell r="U1621">
            <v>14421061</v>
          </cell>
          <cell r="V1621" t="str">
            <v>CLP</v>
          </cell>
          <cell r="W1621">
            <v>4326318</v>
          </cell>
          <cell r="X1621" t="str">
            <v>CLP</v>
          </cell>
          <cell r="Y1621">
            <v>50105644</v>
          </cell>
          <cell r="Z1621">
            <v>4580.7299999999996</v>
          </cell>
        </row>
        <row r="1622">
          <cell r="A1622">
            <v>4600035317</v>
          </cell>
          <cell r="B1622" t="str">
            <v>FERROSTAAL CHILE S.A.C.</v>
          </cell>
          <cell r="C1622">
            <v>34865826405</v>
          </cell>
          <cell r="D1622" t="str">
            <v>Servicio Civil Mecánico PARO ERA 2025</v>
          </cell>
          <cell r="E1622">
            <v>4500355937</v>
          </cell>
          <cell r="F1622">
            <v>10</v>
          </cell>
          <cell r="G1622">
            <v>34865317617</v>
          </cell>
          <cell r="H1622">
            <v>508788</v>
          </cell>
          <cell r="I1622">
            <v>1001852293</v>
          </cell>
          <cell r="J1622" t="str">
            <v>Liberado</v>
          </cell>
          <cell r="K1622" t="str">
            <v>P25_ERA_G1_COK_F-3008 30% APERTURA</v>
          </cell>
          <cell r="L1622" t="str">
            <v>S1_06_4500355937</v>
          </cell>
          <cell r="M1622">
            <v>6329978</v>
          </cell>
          <cell r="N1622" t="str">
            <v>CLP</v>
          </cell>
          <cell r="O1622">
            <v>73587</v>
          </cell>
          <cell r="P1622" t="str">
            <v>Compensado</v>
          </cell>
          <cell r="Q1622">
            <v>6007410</v>
          </cell>
          <cell r="R1622" t="str">
            <v>Mant Rec F-3008 Fractionator Overhead Dr</v>
          </cell>
          <cell r="S1622">
            <v>0.3</v>
          </cell>
          <cell r="T1622" t="str">
            <v>GL</v>
          </cell>
          <cell r="U1622">
            <v>21099925</v>
          </cell>
          <cell r="V1622" t="str">
            <v>CLP</v>
          </cell>
          <cell r="W1622">
            <v>6329978</v>
          </cell>
          <cell r="X1622" t="str">
            <v>CLP</v>
          </cell>
          <cell r="Y1622">
            <v>50105645</v>
          </cell>
          <cell r="Z1622">
            <v>6702.22</v>
          </cell>
        </row>
        <row r="1623">
          <cell r="A1623">
            <v>4600035317</v>
          </cell>
          <cell r="B1623" t="str">
            <v>FERROSTAAL CHILE S.A.C.</v>
          </cell>
          <cell r="C1623">
            <v>34865826405</v>
          </cell>
          <cell r="D1623" t="str">
            <v>Servicio Civil Mecánico PARO ERA 2025</v>
          </cell>
          <cell r="E1623">
            <v>4500355937</v>
          </cell>
          <cell r="F1623">
            <v>10</v>
          </cell>
          <cell r="G1623">
            <v>34865317617</v>
          </cell>
          <cell r="H1623">
            <v>508788</v>
          </cell>
          <cell r="I1623">
            <v>1001852294</v>
          </cell>
          <cell r="J1623" t="str">
            <v>Liberado</v>
          </cell>
          <cell r="K1623" t="str">
            <v>P25_ERA_G1_COK_F-3051 30% APERTURA</v>
          </cell>
          <cell r="L1623" t="str">
            <v>S4_05_4500355937</v>
          </cell>
          <cell r="M1623">
            <v>3288751</v>
          </cell>
          <cell r="N1623" t="str">
            <v>CLP</v>
          </cell>
          <cell r="O1623">
            <v>73575</v>
          </cell>
          <cell r="P1623" t="str">
            <v>Compensado</v>
          </cell>
          <cell r="Q1623">
            <v>6007412</v>
          </cell>
          <cell r="R1623" t="str">
            <v>Mant Rec F-3051 Compressor Interstage Dr</v>
          </cell>
          <cell r="S1623">
            <v>0.3</v>
          </cell>
          <cell r="T1623" t="str">
            <v>GL</v>
          </cell>
          <cell r="U1623">
            <v>10962503</v>
          </cell>
          <cell r="V1623" t="str">
            <v>CLP</v>
          </cell>
          <cell r="W1623">
            <v>3288751</v>
          </cell>
          <cell r="X1623" t="str">
            <v>CLP</v>
          </cell>
          <cell r="Y1623">
            <v>50105647</v>
          </cell>
          <cell r="Z1623">
            <v>3482.15</v>
          </cell>
        </row>
        <row r="1624">
          <cell r="A1624">
            <v>4600035317</v>
          </cell>
          <cell r="B1624" t="str">
            <v>FERROSTAAL CHILE S.A.C.</v>
          </cell>
          <cell r="C1624">
            <v>34865826405</v>
          </cell>
          <cell r="D1624" t="str">
            <v>Servicio Civil Mecánico PARO ERA 2025</v>
          </cell>
          <cell r="E1624">
            <v>4500355937</v>
          </cell>
          <cell r="F1624">
            <v>10</v>
          </cell>
          <cell r="G1624">
            <v>34865317617</v>
          </cell>
          <cell r="H1624">
            <v>508788</v>
          </cell>
          <cell r="I1624">
            <v>1001852295</v>
          </cell>
          <cell r="J1624" t="str">
            <v>Liberado</v>
          </cell>
          <cell r="K1624" t="str">
            <v>P25_ERA_G1_COK_F-3006 60% MANTENCIÓN</v>
          </cell>
          <cell r="L1624" t="str">
            <v>S4_05_4500355937</v>
          </cell>
          <cell r="M1624">
            <v>5691113</v>
          </cell>
          <cell r="N1624" t="str">
            <v>CLP</v>
          </cell>
          <cell r="O1624">
            <v>73575</v>
          </cell>
          <cell r="P1624" t="str">
            <v>Compensado</v>
          </cell>
          <cell r="Q1624">
            <v>6007408</v>
          </cell>
          <cell r="R1624" t="str">
            <v>Mant Rec F-3006 Fuel Gas K.O. Drum</v>
          </cell>
          <cell r="S1624">
            <v>0.6</v>
          </cell>
          <cell r="T1624" t="str">
            <v>GL</v>
          </cell>
          <cell r="U1624">
            <v>9485189</v>
          </cell>
          <cell r="V1624" t="str">
            <v>CLP</v>
          </cell>
          <cell r="W1624">
            <v>5691113</v>
          </cell>
          <cell r="X1624" t="str">
            <v>CLP</v>
          </cell>
          <cell r="Y1624">
            <v>50105643</v>
          </cell>
          <cell r="Z1624">
            <v>6025.79</v>
          </cell>
        </row>
        <row r="1625">
          <cell r="A1625">
            <v>4600035317</v>
          </cell>
          <cell r="B1625" t="str">
            <v>FERROSTAAL CHILE S.A.C.</v>
          </cell>
          <cell r="C1625">
            <v>34865826405</v>
          </cell>
          <cell r="D1625" t="str">
            <v>Servicio Civil Mecánico PARO ERA 2025</v>
          </cell>
          <cell r="E1625">
            <v>4500355937</v>
          </cell>
          <cell r="F1625">
            <v>10</v>
          </cell>
          <cell r="G1625">
            <v>34865317617</v>
          </cell>
          <cell r="H1625">
            <v>508788</v>
          </cell>
          <cell r="I1625">
            <v>1001852296</v>
          </cell>
          <cell r="J1625" t="str">
            <v>Liberado</v>
          </cell>
          <cell r="K1625" t="str">
            <v>P25_ERA_G1_COK_F-3007 60% MANTENCIÓN</v>
          </cell>
          <cell r="L1625" t="str">
            <v>S4_05_4500355937</v>
          </cell>
          <cell r="M1625">
            <v>8652637</v>
          </cell>
          <cell r="N1625" t="str">
            <v>CLP</v>
          </cell>
          <cell r="O1625">
            <v>73575</v>
          </cell>
          <cell r="P1625" t="str">
            <v>Compensado</v>
          </cell>
          <cell r="Q1625">
            <v>6007409</v>
          </cell>
          <cell r="R1625" t="str">
            <v>Mant Rec F-3007 Feed Surge Drum</v>
          </cell>
          <cell r="S1625">
            <v>0.6</v>
          </cell>
          <cell r="T1625" t="str">
            <v>GL</v>
          </cell>
          <cell r="U1625">
            <v>14421061</v>
          </cell>
          <cell r="V1625" t="str">
            <v>CLP</v>
          </cell>
          <cell r="W1625">
            <v>8652637</v>
          </cell>
          <cell r="X1625" t="str">
            <v>CLP</v>
          </cell>
          <cell r="Y1625">
            <v>50105644</v>
          </cell>
          <cell r="Z1625">
            <v>9161.4599999999991</v>
          </cell>
        </row>
        <row r="1626">
          <cell r="A1626">
            <v>4600035317</v>
          </cell>
          <cell r="B1626" t="str">
            <v>FERROSTAAL CHILE S.A.C.</v>
          </cell>
          <cell r="C1626">
            <v>34865826405</v>
          </cell>
          <cell r="D1626" t="str">
            <v>Servicio Civil Mecánico PARO ERA 2025</v>
          </cell>
          <cell r="E1626">
            <v>4500355937</v>
          </cell>
          <cell r="F1626">
            <v>10</v>
          </cell>
          <cell r="G1626">
            <v>34865317617</v>
          </cell>
          <cell r="H1626">
            <v>508788</v>
          </cell>
          <cell r="I1626">
            <v>1001852298</v>
          </cell>
          <cell r="J1626" t="str">
            <v>Liberado</v>
          </cell>
          <cell r="K1626" t="str">
            <v>P25_ERA_G1_COK_F-3008 60% MANTENCIÓN</v>
          </cell>
          <cell r="L1626" t="str">
            <v>S4_05_4500355937</v>
          </cell>
          <cell r="M1626">
            <v>12659955</v>
          </cell>
          <cell r="N1626" t="str">
            <v>CLP</v>
          </cell>
          <cell r="O1626">
            <v>73575</v>
          </cell>
          <cell r="P1626" t="str">
            <v>Compensado</v>
          </cell>
          <cell r="Q1626">
            <v>6007410</v>
          </cell>
          <cell r="R1626" t="str">
            <v>Mant Rec F-3008 Fractionator Overhead Dr</v>
          </cell>
          <cell r="S1626">
            <v>0.6</v>
          </cell>
          <cell r="T1626" t="str">
            <v>GL</v>
          </cell>
          <cell r="U1626">
            <v>21099925</v>
          </cell>
          <cell r="V1626" t="str">
            <v>CLP</v>
          </cell>
          <cell r="W1626">
            <v>12659955</v>
          </cell>
          <cell r="X1626" t="str">
            <v>CLP</v>
          </cell>
          <cell r="Y1626">
            <v>50105645</v>
          </cell>
          <cell r="Z1626">
            <v>13404.44</v>
          </cell>
        </row>
        <row r="1627">
          <cell r="A1627">
            <v>4600035317</v>
          </cell>
          <cell r="B1627" t="str">
            <v>FERROSTAAL CHILE S.A.C.</v>
          </cell>
          <cell r="C1627">
            <v>34865826405</v>
          </cell>
          <cell r="D1627" t="str">
            <v>Servicio Civil Mecánico PARO ERA 2025</v>
          </cell>
          <cell r="E1627">
            <v>4500355937</v>
          </cell>
          <cell r="F1627">
            <v>10</v>
          </cell>
          <cell r="G1627">
            <v>34865317617</v>
          </cell>
          <cell r="H1627">
            <v>508788</v>
          </cell>
          <cell r="I1627">
            <v>1001852299</v>
          </cell>
          <cell r="J1627" t="str">
            <v>Liberado</v>
          </cell>
          <cell r="K1627" t="str">
            <v>P25_ERA_G1_COK_F-3051 60% MANTENCIÓN</v>
          </cell>
          <cell r="L1627" t="str">
            <v>S3_05_4500355937</v>
          </cell>
          <cell r="M1627">
            <v>6577502</v>
          </cell>
          <cell r="N1627" t="str">
            <v>CLP</v>
          </cell>
          <cell r="O1627">
            <v>73525</v>
          </cell>
          <cell r="P1627" t="str">
            <v>Compensado</v>
          </cell>
          <cell r="Q1627">
            <v>6007412</v>
          </cell>
          <cell r="R1627" t="str">
            <v>Mant Rec F-3051 Compressor Interstage Dr</v>
          </cell>
          <cell r="S1627">
            <v>0.6</v>
          </cell>
          <cell r="T1627" t="str">
            <v>GL</v>
          </cell>
          <cell r="U1627">
            <v>10962503</v>
          </cell>
          <cell r="V1627" t="str">
            <v>CLP</v>
          </cell>
          <cell r="W1627">
            <v>6577502</v>
          </cell>
          <cell r="X1627" t="str">
            <v>CLP</v>
          </cell>
          <cell r="Y1627">
            <v>50105647</v>
          </cell>
          <cell r="Z1627">
            <v>6964.3</v>
          </cell>
        </row>
        <row r="1628">
          <cell r="A1628">
            <v>4600035317</v>
          </cell>
          <cell r="B1628" t="str">
            <v>FERROSTAAL CHILE S.A.C.</v>
          </cell>
          <cell r="C1628">
            <v>34865826405</v>
          </cell>
          <cell r="D1628" t="str">
            <v>Servicio Civil Mecánico PARO ERA 2025</v>
          </cell>
          <cell r="E1628">
            <v>4500355937</v>
          </cell>
          <cell r="F1628">
            <v>10</v>
          </cell>
          <cell r="G1628">
            <v>34865317617</v>
          </cell>
          <cell r="H1628">
            <v>508788</v>
          </cell>
          <cell r="I1628">
            <v>1001852300</v>
          </cell>
          <cell r="J1628" t="str">
            <v>Liberado</v>
          </cell>
          <cell r="K1628" t="str">
            <v>P25_ERA_G1_COK_F-3006 10% CIERRE</v>
          </cell>
          <cell r="L1628" t="str">
            <v>S2_07_4500355937</v>
          </cell>
          <cell r="M1628">
            <v>948519</v>
          </cell>
          <cell r="N1628" t="str">
            <v>CLP</v>
          </cell>
          <cell r="O1628">
            <v>73707</v>
          </cell>
          <cell r="P1628" t="str">
            <v>Compensado</v>
          </cell>
          <cell r="Q1628">
            <v>6007408</v>
          </cell>
          <cell r="R1628" t="str">
            <v>Mant Rec F-3006 Fuel Gas K.O. Drum</v>
          </cell>
          <cell r="S1628">
            <v>0.1</v>
          </cell>
          <cell r="T1628" t="str">
            <v>GL</v>
          </cell>
          <cell r="U1628">
            <v>9485189</v>
          </cell>
          <cell r="V1628" t="str">
            <v>CLP</v>
          </cell>
          <cell r="W1628">
            <v>948519</v>
          </cell>
          <cell r="X1628" t="str">
            <v>CLP</v>
          </cell>
          <cell r="Y1628">
            <v>50105643</v>
          </cell>
          <cell r="Z1628">
            <v>1004.3</v>
          </cell>
        </row>
        <row r="1629">
          <cell r="A1629">
            <v>4600035317</v>
          </cell>
          <cell r="B1629" t="str">
            <v>FERROSTAAL CHILE S.A.C.</v>
          </cell>
          <cell r="C1629">
            <v>34865826405</v>
          </cell>
          <cell r="D1629" t="str">
            <v>Servicio Civil Mecánico PARO ERA 2025</v>
          </cell>
          <cell r="E1629">
            <v>4500355937</v>
          </cell>
          <cell r="F1629">
            <v>10</v>
          </cell>
          <cell r="G1629">
            <v>34865317617</v>
          </cell>
          <cell r="H1629">
            <v>508788</v>
          </cell>
          <cell r="I1629">
            <v>1001852301</v>
          </cell>
          <cell r="J1629" t="str">
            <v>Liberado</v>
          </cell>
          <cell r="K1629" t="str">
            <v>P25_ERA_G1_COK_F-3007 10% CIERRE</v>
          </cell>
          <cell r="L1629" t="str">
            <v>S2_07_4500355937</v>
          </cell>
          <cell r="M1629">
            <v>1442106</v>
          </cell>
          <cell r="N1629" t="str">
            <v>CLP</v>
          </cell>
          <cell r="O1629">
            <v>73707</v>
          </cell>
          <cell r="P1629" t="str">
            <v>Compensado</v>
          </cell>
          <cell r="Q1629">
            <v>6007409</v>
          </cell>
          <cell r="R1629" t="str">
            <v>Mant Rec F-3007 Feed Surge Drum</v>
          </cell>
          <cell r="S1629">
            <v>0.1</v>
          </cell>
          <cell r="T1629" t="str">
            <v>GL</v>
          </cell>
          <cell r="U1629">
            <v>14421061</v>
          </cell>
          <cell r="V1629" t="str">
            <v>CLP</v>
          </cell>
          <cell r="W1629">
            <v>1442106</v>
          </cell>
          <cell r="X1629" t="str">
            <v>CLP</v>
          </cell>
          <cell r="Y1629">
            <v>50105644</v>
          </cell>
          <cell r="Z1629">
            <v>1526.91</v>
          </cell>
        </row>
        <row r="1630">
          <cell r="A1630">
            <v>4600035317</v>
          </cell>
          <cell r="B1630" t="str">
            <v>FERROSTAAL CHILE S.A.C.</v>
          </cell>
          <cell r="C1630">
            <v>34865826405</v>
          </cell>
          <cell r="D1630" t="str">
            <v>Servicio Civil Mecánico PARO ERA 2025</v>
          </cell>
          <cell r="E1630">
            <v>4500355937</v>
          </cell>
          <cell r="F1630">
            <v>10</v>
          </cell>
          <cell r="G1630">
            <v>34865317617</v>
          </cell>
          <cell r="H1630">
            <v>508788</v>
          </cell>
          <cell r="I1630">
            <v>1001852302</v>
          </cell>
          <cell r="J1630" t="str">
            <v>Liberado</v>
          </cell>
          <cell r="K1630" t="str">
            <v>P25_ERA_G1_COK_F-3008 10% CIERRE</v>
          </cell>
          <cell r="L1630" t="str">
            <v>S2_07_4500355937</v>
          </cell>
          <cell r="M1630">
            <v>2109993</v>
          </cell>
          <cell r="N1630" t="str">
            <v>CLP</v>
          </cell>
          <cell r="O1630">
            <v>73707</v>
          </cell>
          <cell r="P1630" t="str">
            <v>Compensado</v>
          </cell>
          <cell r="Q1630">
            <v>6007410</v>
          </cell>
          <cell r="R1630" t="str">
            <v>Mant Rec F-3008 Fractionator Overhead Dr</v>
          </cell>
          <cell r="S1630">
            <v>0.1</v>
          </cell>
          <cell r="T1630" t="str">
            <v>GL</v>
          </cell>
          <cell r="U1630">
            <v>21099925</v>
          </cell>
          <cell r="V1630" t="str">
            <v>CLP</v>
          </cell>
          <cell r="W1630">
            <v>2109993</v>
          </cell>
          <cell r="X1630" t="str">
            <v>CLP</v>
          </cell>
          <cell r="Y1630">
            <v>50105645</v>
          </cell>
          <cell r="Z1630">
            <v>2234.0700000000002</v>
          </cell>
        </row>
        <row r="1631">
          <cell r="A1631">
            <v>4600035317</v>
          </cell>
          <cell r="B1631" t="str">
            <v>FERROSTAAL CHILE S.A.C.</v>
          </cell>
          <cell r="C1631">
            <v>34865826405</v>
          </cell>
          <cell r="D1631" t="str">
            <v>Servicio Civil Mecánico PARO ERA 2025</v>
          </cell>
          <cell r="E1631">
            <v>4500355937</v>
          </cell>
          <cell r="F1631">
            <v>10</v>
          </cell>
          <cell r="G1631">
            <v>34865317617</v>
          </cell>
          <cell r="H1631">
            <v>508788</v>
          </cell>
          <cell r="I1631">
            <v>1001852303</v>
          </cell>
          <cell r="J1631" t="str">
            <v>Liberado</v>
          </cell>
          <cell r="K1631" t="str">
            <v>P25_ERA_G1_COK_F-3051 10% CIERRE</v>
          </cell>
          <cell r="L1631" t="str">
            <v>S2_07_4500355937</v>
          </cell>
          <cell r="M1631">
            <v>1096250</v>
          </cell>
          <cell r="N1631" t="str">
            <v>CLP</v>
          </cell>
          <cell r="O1631">
            <v>73707</v>
          </cell>
          <cell r="P1631" t="str">
            <v>Compensado</v>
          </cell>
          <cell r="Q1631">
            <v>6007412</v>
          </cell>
          <cell r="R1631" t="str">
            <v>Mant Rec F-3051 Compressor Interstage Dr</v>
          </cell>
          <cell r="S1631">
            <v>0.1</v>
          </cell>
          <cell r="T1631" t="str">
            <v>GL</v>
          </cell>
          <cell r="U1631">
            <v>10962503</v>
          </cell>
          <cell r="V1631" t="str">
            <v>CLP</v>
          </cell>
          <cell r="W1631">
            <v>1096250</v>
          </cell>
          <cell r="X1631" t="str">
            <v>CLP</v>
          </cell>
          <cell r="Y1631">
            <v>50105647</v>
          </cell>
          <cell r="Z1631">
            <v>1160.72</v>
          </cell>
        </row>
        <row r="1632">
          <cell r="A1632">
            <v>4600035317</v>
          </cell>
          <cell r="B1632" t="str">
            <v>FERROSTAAL CHILE S.A.C.</v>
          </cell>
          <cell r="C1632">
            <v>34865826405</v>
          </cell>
          <cell r="D1632" t="str">
            <v>Servicio Civil Mecánico PARO ERA 2025</v>
          </cell>
          <cell r="E1632">
            <v>4500355937</v>
          </cell>
          <cell r="F1632">
            <v>10</v>
          </cell>
          <cell r="G1632">
            <v>34865317617</v>
          </cell>
          <cell r="H1632">
            <v>508788</v>
          </cell>
          <cell r="I1632">
            <v>1001852318</v>
          </cell>
          <cell r="J1632" t="str">
            <v>Liberado</v>
          </cell>
          <cell r="K1632" t="str">
            <v>P25_ERA_G1_TOP1_AD-G1-004 E-3 ADICION</v>
          </cell>
          <cell r="L1632" t="str">
            <v>S1_09_4500355937</v>
          </cell>
          <cell r="M1632">
            <v>111193783</v>
          </cell>
          <cell r="N1632" t="str">
            <v>CLP</v>
          </cell>
          <cell r="O1632">
            <v>73908</v>
          </cell>
          <cell r="P1632" t="str">
            <v>Compensado</v>
          </cell>
          <cell r="Q1632">
            <v>6018842</v>
          </cell>
          <cell r="R1632" t="str">
            <v>PROV TRABAJOS ADICIONALES (8% ÍTEM C)</v>
          </cell>
          <cell r="S1632">
            <v>1</v>
          </cell>
          <cell r="T1632" t="str">
            <v>GL</v>
          </cell>
          <cell r="U1632">
            <v>111193783</v>
          </cell>
          <cell r="V1632" t="str">
            <v>CLP</v>
          </cell>
          <cell r="W1632">
            <v>111193783</v>
          </cell>
          <cell r="X1632" t="str">
            <v>CLP</v>
          </cell>
          <cell r="Y1632">
            <v>50100965</v>
          </cell>
          <cell r="Z1632">
            <v>117732.65</v>
          </cell>
        </row>
        <row r="1633">
          <cell r="A1633">
            <v>4600035317</v>
          </cell>
          <cell r="B1633" t="str">
            <v>FERROSTAAL CHILE S.A.C.</v>
          </cell>
          <cell r="C1633">
            <v>34865826405</v>
          </cell>
          <cell r="D1633" t="str">
            <v>Servicio Civil Mecánico PARO ERA 2025</v>
          </cell>
          <cell r="E1633">
            <v>4500355937</v>
          </cell>
          <cell r="F1633">
            <v>10</v>
          </cell>
          <cell r="G1633">
            <v>34865317617</v>
          </cell>
          <cell r="H1633">
            <v>508788</v>
          </cell>
          <cell r="I1633">
            <v>1001852319</v>
          </cell>
          <cell r="J1633" t="str">
            <v>Liberado</v>
          </cell>
          <cell r="K1633" t="str">
            <v>P25_ERA_G1_TOP1_AD-G1-004 E-7 ADICION</v>
          </cell>
          <cell r="L1633" t="str">
            <v>S1_09_4500355937</v>
          </cell>
          <cell r="M1633">
            <v>111193783</v>
          </cell>
          <cell r="N1633" t="str">
            <v>CLP</v>
          </cell>
          <cell r="O1633">
            <v>73908</v>
          </cell>
          <cell r="P1633" t="str">
            <v>Compensado</v>
          </cell>
          <cell r="Q1633">
            <v>6018842</v>
          </cell>
          <cell r="R1633" t="str">
            <v>PROV TRABAJOS ADICIONALES (8% ÍTEM C)</v>
          </cell>
          <cell r="S1633">
            <v>1</v>
          </cell>
          <cell r="T1633" t="str">
            <v>GL</v>
          </cell>
          <cell r="U1633">
            <v>111193783</v>
          </cell>
          <cell r="V1633" t="str">
            <v>CLP</v>
          </cell>
          <cell r="W1633">
            <v>111193783</v>
          </cell>
          <cell r="X1633" t="str">
            <v>CLP</v>
          </cell>
          <cell r="Y1633">
            <v>50100966</v>
          </cell>
          <cell r="Z1633">
            <v>117732.65</v>
          </cell>
        </row>
        <row r="1634">
          <cell r="A1634">
            <v>4600035317</v>
          </cell>
          <cell r="B1634" t="str">
            <v>FERROSTAAL CHILE S.A.C.</v>
          </cell>
          <cell r="C1634">
            <v>34865826405</v>
          </cell>
          <cell r="D1634" t="str">
            <v>Servicio Civil Mecánico PARO ERA 2025</v>
          </cell>
          <cell r="E1634">
            <v>4500355937</v>
          </cell>
          <cell r="F1634">
            <v>10</v>
          </cell>
          <cell r="G1634">
            <v>34865317617</v>
          </cell>
          <cell r="H1634">
            <v>508788</v>
          </cell>
          <cell r="I1634">
            <v>1001852320</v>
          </cell>
          <cell r="J1634" t="str">
            <v>Liberado</v>
          </cell>
          <cell r="K1634" t="str">
            <v>P25_ERA_G1_TOP1_AD-G1-004 E-13 ADICIO</v>
          </cell>
          <cell r="L1634" t="str">
            <v>S1_09_4500355937</v>
          </cell>
          <cell r="M1634">
            <v>111193783</v>
          </cell>
          <cell r="N1634" t="str">
            <v>CLP</v>
          </cell>
          <cell r="O1634">
            <v>73908</v>
          </cell>
          <cell r="P1634" t="str">
            <v>Compensado</v>
          </cell>
          <cell r="Q1634">
            <v>6018842</v>
          </cell>
          <cell r="R1634" t="str">
            <v>PROV TRABAJOS ADICIONALES (8% ÍTEM C)</v>
          </cell>
          <cell r="S1634">
            <v>1</v>
          </cell>
          <cell r="T1634" t="str">
            <v>GL</v>
          </cell>
          <cell r="U1634">
            <v>111193783</v>
          </cell>
          <cell r="V1634" t="str">
            <v>CLP</v>
          </cell>
          <cell r="W1634">
            <v>111193783</v>
          </cell>
          <cell r="X1634" t="str">
            <v>CLP</v>
          </cell>
          <cell r="Y1634">
            <v>50104436</v>
          </cell>
          <cell r="Z1634">
            <v>117732.65</v>
          </cell>
        </row>
        <row r="1635">
          <cell r="A1635">
            <v>4600035317</v>
          </cell>
          <cell r="B1635" t="str">
            <v>FERROSTAAL CHILE S.A.C.</v>
          </cell>
          <cell r="C1635">
            <v>34865826405</v>
          </cell>
          <cell r="D1635" t="str">
            <v>Servicio Civil Mecánico PARO ERA 2025</v>
          </cell>
          <cell r="E1635">
            <v>4500355937</v>
          </cell>
          <cell r="F1635">
            <v>10</v>
          </cell>
          <cell r="G1635">
            <v>34865317617</v>
          </cell>
          <cell r="H1635">
            <v>508788</v>
          </cell>
          <cell r="I1635">
            <v>1001852369</v>
          </cell>
          <cell r="J1635" t="str">
            <v>Liberado</v>
          </cell>
          <cell r="K1635" t="str">
            <v>P25_ERA_G1_COK_AD-G1-007 B-3001 ADICIONA</v>
          </cell>
          <cell r="L1635" t="str">
            <v>25_10_4500355937</v>
          </cell>
          <cell r="M1635">
            <v>2697744</v>
          </cell>
          <cell r="N1635" t="str">
            <v>CLP</v>
          </cell>
          <cell r="O1635">
            <v>74054</v>
          </cell>
          <cell r="P1635" t="str">
            <v>Compensado</v>
          </cell>
          <cell r="Q1635">
            <v>6018842</v>
          </cell>
          <cell r="R1635" t="str">
            <v>PROV TRABAJOS ADICIONALES (8% ÍTEM C)</v>
          </cell>
          <cell r="S1635">
            <v>1</v>
          </cell>
          <cell r="T1635" t="str">
            <v>GL</v>
          </cell>
          <cell r="U1635">
            <v>2697744</v>
          </cell>
          <cell r="V1635" t="str">
            <v>CLP</v>
          </cell>
          <cell r="W1635">
            <v>2697744</v>
          </cell>
          <cell r="X1635" t="str">
            <v>CLP</v>
          </cell>
          <cell r="Y1635">
            <v>50109001</v>
          </cell>
          <cell r="Z1635">
            <v>2856.39</v>
          </cell>
        </row>
        <row r="1636">
          <cell r="A1636">
            <v>4600035317</v>
          </cell>
          <cell r="B1636" t="str">
            <v>FERROSTAAL CHILE S.A.C.</v>
          </cell>
          <cell r="C1636">
            <v>34865826405</v>
          </cell>
          <cell r="D1636" t="str">
            <v>Servicio Civil Mecánico PARO ERA 2025</v>
          </cell>
          <cell r="E1636">
            <v>4500355937</v>
          </cell>
          <cell r="F1636">
            <v>10</v>
          </cell>
          <cell r="G1636">
            <v>34865317617</v>
          </cell>
          <cell r="H1636">
            <v>508788</v>
          </cell>
          <cell r="I1636">
            <v>1001852420</v>
          </cell>
          <cell r="J1636" t="str">
            <v>Liberado</v>
          </cell>
          <cell r="K1636" t="str">
            <v>P25_ERA_G1_COK_AD-G1-008 E-3001 ADICIONA</v>
          </cell>
          <cell r="L1636" t="str">
            <v>S4_08_4500355937</v>
          </cell>
          <cell r="M1636">
            <v>185219288</v>
          </cell>
          <cell r="N1636" t="str">
            <v>CLP</v>
          </cell>
          <cell r="O1636">
            <v>73877</v>
          </cell>
          <cell r="P1636" t="str">
            <v>Compensado</v>
          </cell>
          <cell r="Q1636">
            <v>6018842</v>
          </cell>
          <cell r="R1636" t="str">
            <v>PROV TRABAJOS ADICIONALES (8% ÍTEM C)</v>
          </cell>
          <cell r="S1636">
            <v>1</v>
          </cell>
          <cell r="T1636" t="str">
            <v>GL</v>
          </cell>
          <cell r="U1636">
            <v>185219288</v>
          </cell>
          <cell r="V1636" t="str">
            <v>CLP</v>
          </cell>
          <cell r="W1636">
            <v>185219288</v>
          </cell>
          <cell r="X1636" t="str">
            <v>CLP</v>
          </cell>
          <cell r="Y1636">
            <v>50104440</v>
          </cell>
          <cell r="Z1636">
            <v>196111.31</v>
          </cell>
        </row>
        <row r="1637">
          <cell r="A1637">
            <v>4600035317</v>
          </cell>
          <cell r="B1637" t="str">
            <v>FERROSTAAL CHILE S.A.C.</v>
          </cell>
          <cell r="C1637">
            <v>34865826405</v>
          </cell>
          <cell r="D1637" t="str">
            <v>Servicio Civil Mecánico PARO ERA 2025</v>
          </cell>
          <cell r="E1637">
            <v>4500355937</v>
          </cell>
          <cell r="F1637">
            <v>10</v>
          </cell>
          <cell r="G1637">
            <v>34865317617</v>
          </cell>
          <cell r="H1637">
            <v>508788</v>
          </cell>
          <cell r="I1637">
            <v>1001852424</v>
          </cell>
          <cell r="J1637" t="str">
            <v>Liberado</v>
          </cell>
          <cell r="K1637" t="str">
            <v>P25_ERA_G1_COK_AD-G1-009 D-3001 ADICIONA</v>
          </cell>
          <cell r="L1637" t="str">
            <v>S4_08_4500355937</v>
          </cell>
          <cell r="M1637">
            <v>39517236</v>
          </cell>
          <cell r="N1637" t="str">
            <v>CLP</v>
          </cell>
          <cell r="O1637">
            <v>73877</v>
          </cell>
          <cell r="P1637" t="str">
            <v>Compensado</v>
          </cell>
          <cell r="Q1637">
            <v>6018842</v>
          </cell>
          <cell r="R1637" t="str">
            <v>PROV TRABAJOS ADICIONALES (8% ÍTEM C)</v>
          </cell>
          <cell r="S1637">
            <v>1</v>
          </cell>
          <cell r="T1637" t="str">
            <v>GL</v>
          </cell>
          <cell r="U1637">
            <v>39517236</v>
          </cell>
          <cell r="V1637" t="str">
            <v>CLP</v>
          </cell>
          <cell r="W1637">
            <v>39517236</v>
          </cell>
          <cell r="X1637" t="str">
            <v>CLP</v>
          </cell>
          <cell r="Y1637">
            <v>50105636</v>
          </cell>
          <cell r="Z1637">
            <v>41841.089999999997</v>
          </cell>
        </row>
        <row r="1638">
          <cell r="A1638">
            <v>4600035317</v>
          </cell>
          <cell r="B1638" t="str">
            <v>FERROSTAAL CHILE S.A.C.</v>
          </cell>
          <cell r="C1638">
            <v>34865826405</v>
          </cell>
          <cell r="D1638" t="str">
            <v>Servicio Civil Mecánico PARO ERA 2025</v>
          </cell>
          <cell r="E1638">
            <v>4500355937</v>
          </cell>
          <cell r="F1638">
            <v>10</v>
          </cell>
          <cell r="G1638">
            <v>34865317617</v>
          </cell>
          <cell r="H1638">
            <v>508788</v>
          </cell>
          <cell r="I1638">
            <v>1001852425</v>
          </cell>
          <cell r="J1638" t="str">
            <v>Liberado</v>
          </cell>
          <cell r="K1638" t="str">
            <v>P25_ERA_G1_COK_AD-G1-009 D-3002 ADICIONA</v>
          </cell>
          <cell r="L1638" t="str">
            <v>S4_08_4500355937</v>
          </cell>
          <cell r="M1638">
            <v>39517235</v>
          </cell>
          <cell r="N1638" t="str">
            <v>CLP</v>
          </cell>
          <cell r="O1638">
            <v>73877</v>
          </cell>
          <cell r="P1638" t="str">
            <v>Compensado</v>
          </cell>
          <cell r="Q1638">
            <v>6018842</v>
          </cell>
          <cell r="R1638" t="str">
            <v>PROV TRABAJOS ADICIONALES (8% ÍTEM C)</v>
          </cell>
          <cell r="S1638">
            <v>1</v>
          </cell>
          <cell r="T1638" t="str">
            <v>GL</v>
          </cell>
          <cell r="U1638">
            <v>39517235</v>
          </cell>
          <cell r="V1638" t="str">
            <v>CLP</v>
          </cell>
          <cell r="W1638">
            <v>39517235</v>
          </cell>
          <cell r="X1638" t="str">
            <v>CLP</v>
          </cell>
          <cell r="Y1638">
            <v>50105637</v>
          </cell>
          <cell r="Z1638">
            <v>41841.089999999997</v>
          </cell>
        </row>
        <row r="1639">
          <cell r="A1639">
            <v>4600035317</v>
          </cell>
          <cell r="B1639" t="str">
            <v>FERROSTAAL CHILE S.A.C.</v>
          </cell>
          <cell r="C1639">
            <v>34865826405</v>
          </cell>
          <cell r="D1639" t="str">
            <v>Servicio Civil Mecánico PARO ERA 2025</v>
          </cell>
          <cell r="E1639">
            <v>4500355937</v>
          </cell>
          <cell r="F1639">
            <v>10</v>
          </cell>
          <cell r="G1639">
            <v>34865317617</v>
          </cell>
          <cell r="H1639">
            <v>508788</v>
          </cell>
          <cell r="I1639">
            <v>1001852429</v>
          </cell>
          <cell r="J1639" t="str">
            <v>Liberado</v>
          </cell>
          <cell r="K1639" t="str">
            <v>P25_ERA_G1_COK_AD-G1-013 D-3001 ADICIONA</v>
          </cell>
          <cell r="L1639" t="str">
            <v>S4_09_4500355937</v>
          </cell>
          <cell r="M1639">
            <v>56668635</v>
          </cell>
          <cell r="N1639" t="str">
            <v>CLP</v>
          </cell>
          <cell r="O1639">
            <v>73941</v>
          </cell>
          <cell r="P1639" t="str">
            <v>Compensado</v>
          </cell>
          <cell r="Q1639">
            <v>6018842</v>
          </cell>
          <cell r="R1639" t="str">
            <v>PROV TRABAJOS ADICIONALES (8% ÍTEM C)</v>
          </cell>
          <cell r="S1639">
            <v>1</v>
          </cell>
          <cell r="T1639" t="str">
            <v>GL</v>
          </cell>
          <cell r="U1639">
            <v>56668635</v>
          </cell>
          <cell r="V1639" t="str">
            <v>CLP</v>
          </cell>
          <cell r="W1639">
            <v>56668635</v>
          </cell>
          <cell r="X1639" t="str">
            <v>CLP</v>
          </cell>
          <cell r="Y1639">
            <v>50105636</v>
          </cell>
          <cell r="Z1639">
            <v>60001.1</v>
          </cell>
        </row>
        <row r="1640">
          <cell r="A1640">
            <v>4600035317</v>
          </cell>
          <cell r="B1640" t="str">
            <v>FERROSTAAL CHILE S.A.C.</v>
          </cell>
          <cell r="C1640">
            <v>34865826405</v>
          </cell>
          <cell r="D1640" t="str">
            <v>Servicio Civil Mecánico PARO ERA 2025</v>
          </cell>
          <cell r="E1640">
            <v>4500355937</v>
          </cell>
          <cell r="F1640">
            <v>10</v>
          </cell>
          <cell r="G1640">
            <v>34865317617</v>
          </cell>
          <cell r="H1640">
            <v>508788</v>
          </cell>
          <cell r="I1640">
            <v>1001852430</v>
          </cell>
          <cell r="J1640" t="str">
            <v>Liberado</v>
          </cell>
          <cell r="K1640" t="str">
            <v>P25_ERA_G1_COK_AD-G1-013 D-3002 ADICIONA</v>
          </cell>
          <cell r="L1640" t="str">
            <v>S4_09_4500355937</v>
          </cell>
          <cell r="M1640">
            <v>56668636</v>
          </cell>
          <cell r="N1640" t="str">
            <v>CLP</v>
          </cell>
          <cell r="O1640">
            <v>73941</v>
          </cell>
          <cell r="P1640" t="str">
            <v>Compensado</v>
          </cell>
          <cell r="Q1640">
            <v>6018842</v>
          </cell>
          <cell r="R1640" t="str">
            <v>PROV TRABAJOS ADICIONALES (8% ÍTEM C)</v>
          </cell>
          <cell r="S1640">
            <v>1</v>
          </cell>
          <cell r="T1640" t="str">
            <v>GL</v>
          </cell>
          <cell r="U1640">
            <v>56668636</v>
          </cell>
          <cell r="V1640" t="str">
            <v>CLP</v>
          </cell>
          <cell r="W1640">
            <v>56668636</v>
          </cell>
          <cell r="X1640" t="str">
            <v>CLP</v>
          </cell>
          <cell r="Y1640">
            <v>50105637</v>
          </cell>
          <cell r="Z1640">
            <v>60001.1</v>
          </cell>
        </row>
        <row r="1641">
          <cell r="A1641">
            <v>4600035317</v>
          </cell>
          <cell r="B1641" t="str">
            <v>FERROSTAAL CHILE S.A.C.</v>
          </cell>
          <cell r="C1641">
            <v>34865826405</v>
          </cell>
          <cell r="D1641" t="str">
            <v>Servicio Civil Mecánico PARO ERA 2025</v>
          </cell>
          <cell r="E1641">
            <v>4500355937</v>
          </cell>
          <cell r="F1641">
            <v>10</v>
          </cell>
          <cell r="G1641">
            <v>34865317617</v>
          </cell>
          <cell r="H1641">
            <v>508788</v>
          </cell>
          <cell r="I1641">
            <v>1001852431</v>
          </cell>
          <cell r="J1641" t="str">
            <v>Liberado</v>
          </cell>
          <cell r="K1641" t="str">
            <v>P25_ERA_G1_TOP1_AD-G1-014 B-130 ADICIONA</v>
          </cell>
          <cell r="L1641" t="str">
            <v>S3_09_4500355937</v>
          </cell>
          <cell r="M1641">
            <v>14224765</v>
          </cell>
          <cell r="N1641" t="str">
            <v>CLP</v>
          </cell>
          <cell r="O1641">
            <v>73922</v>
          </cell>
          <cell r="P1641" t="str">
            <v>Compensado</v>
          </cell>
          <cell r="Q1641">
            <v>6018842</v>
          </cell>
          <cell r="R1641" t="str">
            <v>PROV TRABAJOS ADICIONALES (8% ÍTEM C)</v>
          </cell>
          <cell r="S1641">
            <v>1</v>
          </cell>
          <cell r="T1641" t="str">
            <v>GL</v>
          </cell>
          <cell r="U1641">
            <v>14224765</v>
          </cell>
          <cell r="V1641" t="str">
            <v>CLP</v>
          </cell>
          <cell r="W1641">
            <v>14224765</v>
          </cell>
          <cell r="X1641" t="str">
            <v>CLP</v>
          </cell>
          <cell r="Y1641">
            <v>50100956</v>
          </cell>
          <cell r="Z1641">
            <v>15061.27</v>
          </cell>
        </row>
        <row r="1642">
          <cell r="A1642">
            <v>4600035317</v>
          </cell>
          <cell r="B1642" t="str">
            <v>FERROSTAAL CHILE S.A.C.</v>
          </cell>
          <cell r="C1642">
            <v>34865826405</v>
          </cell>
          <cell r="D1642" t="str">
            <v>Servicio Civil Mecánico PARO ERA 2025</v>
          </cell>
          <cell r="E1642">
            <v>4500355937</v>
          </cell>
          <cell r="F1642">
            <v>10</v>
          </cell>
          <cell r="G1642">
            <v>34865317617</v>
          </cell>
          <cell r="H1642">
            <v>508788</v>
          </cell>
          <cell r="I1642">
            <v>1001852432</v>
          </cell>
          <cell r="J1642" t="str">
            <v>Liberado</v>
          </cell>
          <cell r="K1642" t="str">
            <v>P25_ERA_G1_COK_AD-G1-015 C-3007 ADICIONA</v>
          </cell>
          <cell r="L1642" t="str">
            <v>S1_08_4500355937</v>
          </cell>
          <cell r="M1642">
            <v>6284521</v>
          </cell>
          <cell r="N1642" t="str">
            <v>CLP</v>
          </cell>
          <cell r="O1642">
            <v>73813</v>
          </cell>
          <cell r="P1642" t="str">
            <v>Compensado</v>
          </cell>
          <cell r="Q1642">
            <v>6018842</v>
          </cell>
          <cell r="R1642" t="str">
            <v>PROV TRABAJOS ADICIONALES (8% ÍTEM C)</v>
          </cell>
          <cell r="S1642">
            <v>1</v>
          </cell>
          <cell r="T1642" t="str">
            <v>GL</v>
          </cell>
          <cell r="U1642">
            <v>6284521</v>
          </cell>
          <cell r="V1642" t="str">
            <v>CLP</v>
          </cell>
          <cell r="W1642">
            <v>6284521</v>
          </cell>
          <cell r="X1642" t="str">
            <v>CLP</v>
          </cell>
          <cell r="Y1642">
            <v>50106016</v>
          </cell>
          <cell r="Z1642">
            <v>6654.09</v>
          </cell>
        </row>
        <row r="1643">
          <cell r="A1643">
            <v>4600035317</v>
          </cell>
          <cell r="B1643" t="str">
            <v>FERROSTAAL CHILE S.A.C.</v>
          </cell>
          <cell r="C1643">
            <v>34865826405</v>
          </cell>
          <cell r="D1643" t="str">
            <v>Servicio Civil Mecánico PARO ERA 2025</v>
          </cell>
          <cell r="E1643">
            <v>4500355937</v>
          </cell>
          <cell r="F1643">
            <v>10</v>
          </cell>
          <cell r="G1643">
            <v>34865317617</v>
          </cell>
          <cell r="H1643">
            <v>508788</v>
          </cell>
          <cell r="I1643">
            <v>1001852433</v>
          </cell>
          <cell r="J1643" t="str">
            <v>Liberado</v>
          </cell>
          <cell r="K1643" t="str">
            <v>P25_ERA_G1_COK_AD-G1-016 C-3010 ADICIONA</v>
          </cell>
          <cell r="L1643" t="str">
            <v>S1_08_4500355937</v>
          </cell>
          <cell r="M1643">
            <v>7815462</v>
          </cell>
          <cell r="N1643" t="str">
            <v>CLP</v>
          </cell>
          <cell r="O1643">
            <v>73813</v>
          </cell>
          <cell r="P1643" t="str">
            <v>Compensado</v>
          </cell>
          <cell r="Q1643">
            <v>6018842</v>
          </cell>
          <cell r="R1643" t="str">
            <v>PROV TRABAJOS ADICIONALES (8% ÍTEM C)</v>
          </cell>
          <cell r="S1643">
            <v>1</v>
          </cell>
          <cell r="T1643" t="str">
            <v>GL</v>
          </cell>
          <cell r="U1643">
            <v>7815462</v>
          </cell>
          <cell r="V1643" t="str">
            <v>CLP</v>
          </cell>
          <cell r="W1643">
            <v>7815462</v>
          </cell>
          <cell r="X1643" t="str">
            <v>CLP</v>
          </cell>
          <cell r="Y1643">
            <v>50106018</v>
          </cell>
          <cell r="Z1643">
            <v>8275.06</v>
          </cell>
        </row>
        <row r="1644">
          <cell r="A1644">
            <v>4600035317</v>
          </cell>
          <cell r="B1644" t="str">
            <v>FERROSTAAL CHILE S.A.C.</v>
          </cell>
          <cell r="C1644">
            <v>34865826405</v>
          </cell>
          <cell r="D1644" t="str">
            <v>Servicio Civil Mecánico PARO ERA 2025</v>
          </cell>
          <cell r="E1644">
            <v>4500355937</v>
          </cell>
          <cell r="F1644">
            <v>10</v>
          </cell>
          <cell r="G1644">
            <v>34865317617</v>
          </cell>
          <cell r="H1644">
            <v>508788</v>
          </cell>
          <cell r="I1644">
            <v>1001852434</v>
          </cell>
          <cell r="J1644" t="str">
            <v>Liberado</v>
          </cell>
          <cell r="K1644" t="str">
            <v>P25_ERA_G1_LPG1_AD-G1-017 C-38 B ADICION</v>
          </cell>
          <cell r="L1644" t="str">
            <v>S1_08_4500355937</v>
          </cell>
          <cell r="M1644">
            <v>2628097</v>
          </cell>
          <cell r="N1644" t="str">
            <v>CLP</v>
          </cell>
          <cell r="O1644">
            <v>73813</v>
          </cell>
          <cell r="P1644" t="str">
            <v>Compensado</v>
          </cell>
          <cell r="Q1644">
            <v>6018842</v>
          </cell>
          <cell r="R1644" t="str">
            <v>PROV TRABAJOS ADICIONALES (8% ÍTEM C)</v>
          </cell>
          <cell r="S1644">
            <v>1</v>
          </cell>
          <cell r="T1644" t="str">
            <v>GL</v>
          </cell>
          <cell r="U1644">
            <v>2628097</v>
          </cell>
          <cell r="V1644" t="str">
            <v>CLP</v>
          </cell>
          <cell r="W1644">
            <v>2628097</v>
          </cell>
          <cell r="X1644" t="str">
            <v>CLP</v>
          </cell>
          <cell r="Y1644">
            <v>50106013</v>
          </cell>
          <cell r="Z1644">
            <v>2782.65</v>
          </cell>
        </row>
        <row r="1645">
          <cell r="A1645">
            <v>4600035317</v>
          </cell>
          <cell r="B1645" t="str">
            <v>FERROSTAAL CHILE S.A.C.</v>
          </cell>
          <cell r="C1645">
            <v>34865826405</v>
          </cell>
          <cell r="D1645" t="str">
            <v>Servicio Civil Mecánico PARO ERA 2025</v>
          </cell>
          <cell r="E1645">
            <v>4500355937</v>
          </cell>
          <cell r="F1645">
            <v>10</v>
          </cell>
          <cell r="G1645">
            <v>34865317617</v>
          </cell>
          <cell r="H1645">
            <v>508788</v>
          </cell>
          <cell r="I1645">
            <v>1001852435</v>
          </cell>
          <cell r="J1645" t="str">
            <v>Liberado</v>
          </cell>
          <cell r="K1645" t="str">
            <v>P25_ERA_G1_TOP1_AD-G1-020 C-5 1B ADICION</v>
          </cell>
          <cell r="L1645" t="str">
            <v>S3_09_4500355937</v>
          </cell>
          <cell r="M1645">
            <v>51147095</v>
          </cell>
          <cell r="N1645" t="str">
            <v>CLP</v>
          </cell>
          <cell r="O1645">
            <v>73922</v>
          </cell>
          <cell r="P1645" t="str">
            <v>Compensado</v>
          </cell>
          <cell r="Q1645">
            <v>6018842</v>
          </cell>
          <cell r="R1645" t="str">
            <v>PROV TRABAJOS ADICIONALES (8% ÍTEM C)</v>
          </cell>
          <cell r="S1645">
            <v>1</v>
          </cell>
          <cell r="T1645" t="str">
            <v>GL</v>
          </cell>
          <cell r="U1645">
            <v>51147095</v>
          </cell>
          <cell r="V1645" t="str">
            <v>CLP</v>
          </cell>
          <cell r="W1645">
            <v>51147095</v>
          </cell>
          <cell r="X1645" t="str">
            <v>CLP</v>
          </cell>
          <cell r="Y1645">
            <v>50108187</v>
          </cell>
          <cell r="Z1645">
            <v>54154.86</v>
          </cell>
        </row>
        <row r="1646">
          <cell r="A1646">
            <v>4600035317</v>
          </cell>
          <cell r="B1646" t="str">
            <v>FERROSTAAL CHILE S.A.C.</v>
          </cell>
          <cell r="C1646">
            <v>34865826405</v>
          </cell>
          <cell r="D1646" t="str">
            <v>Servicio Civil Mecánico PARO ERA 2025</v>
          </cell>
          <cell r="E1646">
            <v>4500355937</v>
          </cell>
          <cell r="F1646">
            <v>10</v>
          </cell>
          <cell r="G1646">
            <v>34865317617</v>
          </cell>
          <cell r="H1646">
            <v>508788</v>
          </cell>
          <cell r="I1646">
            <v>1001852437</v>
          </cell>
          <cell r="J1646" t="str">
            <v>Liberado</v>
          </cell>
          <cell r="K1646" t="str">
            <v>P25_ERA_G1_TOP1_AD-G1-022 C-139 ADICIONA</v>
          </cell>
          <cell r="L1646" t="str">
            <v>S1_08_4500355937</v>
          </cell>
          <cell r="M1646">
            <v>9279240</v>
          </cell>
          <cell r="N1646" t="str">
            <v>CLP</v>
          </cell>
          <cell r="O1646">
            <v>73813</v>
          </cell>
          <cell r="P1646" t="str">
            <v>Compensado</v>
          </cell>
          <cell r="Q1646">
            <v>6018842</v>
          </cell>
          <cell r="R1646" t="str">
            <v>PROV TRABAJOS ADICIONALES (8% ÍTEM C)</v>
          </cell>
          <cell r="S1646">
            <v>1</v>
          </cell>
          <cell r="T1646" t="str">
            <v>GL</v>
          </cell>
          <cell r="U1646">
            <v>9279240</v>
          </cell>
          <cell r="V1646" t="str">
            <v>CLP</v>
          </cell>
          <cell r="W1646">
            <v>9279240</v>
          </cell>
          <cell r="X1646" t="str">
            <v>CLP</v>
          </cell>
          <cell r="Y1646">
            <v>50105727</v>
          </cell>
          <cell r="Z1646">
            <v>9824.92</v>
          </cell>
        </row>
        <row r="1647">
          <cell r="A1647">
            <v>4600035317</v>
          </cell>
          <cell r="B1647" t="str">
            <v>FERROSTAAL CHILE S.A.C.</v>
          </cell>
          <cell r="C1647">
            <v>34865826405</v>
          </cell>
          <cell r="D1647" t="str">
            <v>Servicio Civil Mecánico PARO ERA 2025</v>
          </cell>
          <cell r="E1647">
            <v>4500355937</v>
          </cell>
          <cell r="F1647">
            <v>10</v>
          </cell>
          <cell r="G1647">
            <v>34865317617</v>
          </cell>
          <cell r="H1647">
            <v>508788</v>
          </cell>
          <cell r="I1647">
            <v>1001852439</v>
          </cell>
          <cell r="J1647" t="str">
            <v>Liberado</v>
          </cell>
          <cell r="K1647" t="str">
            <v>P25_ERA_G1_COK_AD-G1-025 F-3002 ADICIONA</v>
          </cell>
          <cell r="L1647" t="str">
            <v>S1_09_4500355937</v>
          </cell>
          <cell r="M1647">
            <v>94010780</v>
          </cell>
          <cell r="N1647" t="str">
            <v>CLP</v>
          </cell>
          <cell r="O1647">
            <v>73908</v>
          </cell>
          <cell r="P1647" t="str">
            <v>Compensado</v>
          </cell>
          <cell r="Q1647">
            <v>6018842</v>
          </cell>
          <cell r="R1647" t="str">
            <v>PROV TRABAJOS ADICIONALES (8% ÍTEM C)</v>
          </cell>
          <cell r="S1647">
            <v>1</v>
          </cell>
          <cell r="T1647" t="str">
            <v>GL</v>
          </cell>
          <cell r="U1647">
            <v>94010780</v>
          </cell>
          <cell r="V1647" t="str">
            <v>CLP</v>
          </cell>
          <cell r="W1647">
            <v>94010780</v>
          </cell>
          <cell r="X1647" t="str">
            <v>CLP</v>
          </cell>
          <cell r="Y1647">
            <v>50105639</v>
          </cell>
          <cell r="Z1647">
            <v>99539.19</v>
          </cell>
        </row>
        <row r="1648">
          <cell r="A1648">
            <v>4600035317</v>
          </cell>
          <cell r="B1648" t="str">
            <v>FERROSTAAL CHILE S.A.C.</v>
          </cell>
          <cell r="C1648">
            <v>34865826405</v>
          </cell>
          <cell r="D1648" t="str">
            <v>Servicio Civil Mecánico PARO ERA 2025</v>
          </cell>
          <cell r="E1648">
            <v>4500355937</v>
          </cell>
          <cell r="F1648">
            <v>10</v>
          </cell>
          <cell r="G1648">
            <v>34865317617</v>
          </cell>
          <cell r="H1648">
            <v>508788</v>
          </cell>
          <cell r="I1648">
            <v>1001852440</v>
          </cell>
          <cell r="J1648" t="str">
            <v>Liberado</v>
          </cell>
          <cell r="K1648" t="str">
            <v>P25_ERA_G1_TOP1_AD-G1-028 B-51 ADICIONAL</v>
          </cell>
          <cell r="L1648" t="str">
            <v>S2_08_4500355937</v>
          </cell>
          <cell r="M1648">
            <v>9768415</v>
          </cell>
          <cell r="N1648" t="str">
            <v>CLP</v>
          </cell>
          <cell r="O1648">
            <v>73833</v>
          </cell>
          <cell r="P1648" t="str">
            <v>Compensado</v>
          </cell>
          <cell r="Q1648">
            <v>6018842</v>
          </cell>
          <cell r="R1648" t="str">
            <v>PROV TRABAJOS ADICIONALES (8% ÍTEM C)</v>
          </cell>
          <cell r="S1648">
            <v>1</v>
          </cell>
          <cell r="T1648" t="str">
            <v>GL</v>
          </cell>
          <cell r="U1648">
            <v>9768415</v>
          </cell>
          <cell r="V1648" t="str">
            <v>CLP</v>
          </cell>
          <cell r="W1648">
            <v>9768415</v>
          </cell>
          <cell r="X1648" t="str">
            <v>CLP</v>
          </cell>
          <cell r="Y1648">
            <v>50100955</v>
          </cell>
          <cell r="Z1648">
            <v>10342.86</v>
          </cell>
        </row>
        <row r="1649">
          <cell r="A1649">
            <v>4600035317</v>
          </cell>
          <cell r="B1649" t="str">
            <v>FERROSTAAL CHILE S.A.C.</v>
          </cell>
          <cell r="C1649">
            <v>34865826405</v>
          </cell>
          <cell r="D1649" t="str">
            <v>Servicio Civil Mecánico PARO ERA 2025</v>
          </cell>
          <cell r="E1649">
            <v>4500355937</v>
          </cell>
          <cell r="F1649">
            <v>10</v>
          </cell>
          <cell r="G1649">
            <v>34865317617</v>
          </cell>
          <cell r="H1649">
            <v>508788</v>
          </cell>
          <cell r="I1649">
            <v>1001852441</v>
          </cell>
          <cell r="J1649" t="str">
            <v>Liberado</v>
          </cell>
          <cell r="K1649" t="str">
            <v>P25_ERA_G1_COK_AD-G1-029 C-3056 ADICIONA</v>
          </cell>
          <cell r="L1649" t="str">
            <v>S5_07_4500355937</v>
          </cell>
          <cell r="M1649">
            <v>3433587</v>
          </cell>
          <cell r="N1649" t="str">
            <v>CLP</v>
          </cell>
          <cell r="O1649">
            <v>73780</v>
          </cell>
          <cell r="P1649" t="str">
            <v>Compensado</v>
          </cell>
          <cell r="Q1649">
            <v>6018842</v>
          </cell>
          <cell r="R1649" t="str">
            <v>PROV TRABAJOS ADICIONALES (8% ÍTEM C)</v>
          </cell>
          <cell r="S1649">
            <v>1</v>
          </cell>
          <cell r="T1649" t="str">
            <v>GL</v>
          </cell>
          <cell r="U1649">
            <v>3433587</v>
          </cell>
          <cell r="V1649" t="str">
            <v>CLP</v>
          </cell>
          <cell r="W1649">
            <v>3433587</v>
          </cell>
          <cell r="X1649" t="str">
            <v>CLP</v>
          </cell>
          <cell r="Y1649">
            <v>50106021</v>
          </cell>
          <cell r="Z1649">
            <v>3635.5</v>
          </cell>
        </row>
        <row r="1650">
          <cell r="A1650">
            <v>4600035317</v>
          </cell>
          <cell r="B1650" t="str">
            <v>FERROSTAAL CHILE S.A.C.</v>
          </cell>
          <cell r="C1650">
            <v>34865826405</v>
          </cell>
          <cell r="D1650" t="str">
            <v>Servicio Civil Mecánico PARO ERA 2025</v>
          </cell>
          <cell r="E1650">
            <v>4500355937</v>
          </cell>
          <cell r="F1650">
            <v>10</v>
          </cell>
          <cell r="G1650">
            <v>34865317617</v>
          </cell>
          <cell r="H1650">
            <v>508788</v>
          </cell>
          <cell r="I1650">
            <v>1001852442</v>
          </cell>
          <cell r="J1650" t="str">
            <v>Liberado</v>
          </cell>
          <cell r="K1650" t="str">
            <v>P25_ERA_G1_SPLI_AD-G1-031 C-67 ADICIONAL</v>
          </cell>
          <cell r="L1650" t="str">
            <v>S4_09_4500355937</v>
          </cell>
          <cell r="M1650">
            <v>19001147</v>
          </cell>
          <cell r="N1650" t="str">
            <v>CLP</v>
          </cell>
          <cell r="O1650">
            <v>73941</v>
          </cell>
          <cell r="P1650" t="str">
            <v>Compensado</v>
          </cell>
          <cell r="Q1650">
            <v>6018842</v>
          </cell>
          <cell r="R1650" t="str">
            <v>PROV TRABAJOS ADICIONALES (8% ÍTEM C)</v>
          </cell>
          <cell r="S1650">
            <v>1</v>
          </cell>
          <cell r="T1650" t="str">
            <v>GL</v>
          </cell>
          <cell r="U1650">
            <v>19001147</v>
          </cell>
          <cell r="V1650" t="str">
            <v>CLP</v>
          </cell>
          <cell r="W1650">
            <v>19001147</v>
          </cell>
          <cell r="X1650" t="str">
            <v>CLP</v>
          </cell>
          <cell r="Y1650">
            <v>50106003</v>
          </cell>
          <cell r="Z1650">
            <v>20118.53</v>
          </cell>
        </row>
        <row r="1651">
          <cell r="A1651">
            <v>4600035317</v>
          </cell>
          <cell r="B1651" t="str">
            <v>FERROSTAAL CHILE S.A.C.</v>
          </cell>
          <cell r="C1651">
            <v>34865826405</v>
          </cell>
          <cell r="D1651" t="str">
            <v>Servicio Civil Mecánico PARO ERA 2025</v>
          </cell>
          <cell r="E1651">
            <v>4500355937</v>
          </cell>
          <cell r="F1651">
            <v>10</v>
          </cell>
          <cell r="G1651">
            <v>34865317617</v>
          </cell>
          <cell r="H1651">
            <v>508788</v>
          </cell>
          <cell r="I1651">
            <v>1001852443</v>
          </cell>
          <cell r="J1651" t="str">
            <v>Liberado</v>
          </cell>
          <cell r="K1651" t="str">
            <v>P25_ERA_G1_BEN_AD-G1-032 C-144A ADICIONA</v>
          </cell>
          <cell r="L1651" t="str">
            <v>S2_08_4500355937</v>
          </cell>
          <cell r="M1651">
            <v>19001147</v>
          </cell>
          <cell r="N1651" t="str">
            <v>CLP</v>
          </cell>
          <cell r="O1651">
            <v>73833</v>
          </cell>
          <cell r="P1651" t="str">
            <v>Compensado</v>
          </cell>
          <cell r="Q1651">
            <v>6018842</v>
          </cell>
          <cell r="R1651" t="str">
            <v>PROV TRABAJOS ADICIONALES (8% ÍTEM C)</v>
          </cell>
          <cell r="S1651">
            <v>1</v>
          </cell>
          <cell r="T1651" t="str">
            <v>GL</v>
          </cell>
          <cell r="U1651">
            <v>19001147</v>
          </cell>
          <cell r="V1651" t="str">
            <v>CLP</v>
          </cell>
          <cell r="W1651">
            <v>19001147</v>
          </cell>
          <cell r="X1651" t="str">
            <v>CLP</v>
          </cell>
          <cell r="Y1651">
            <v>50105734</v>
          </cell>
          <cell r="Z1651">
            <v>20118.53</v>
          </cell>
        </row>
        <row r="1652">
          <cell r="A1652">
            <v>4600035317</v>
          </cell>
          <cell r="B1652" t="str">
            <v>FERROSTAAL CHILE S.A.C.</v>
          </cell>
          <cell r="C1652">
            <v>34865826405</v>
          </cell>
          <cell r="D1652" t="str">
            <v>Servicio Civil Mecánico PARO ERA 2025</v>
          </cell>
          <cell r="E1652">
            <v>4500355937</v>
          </cell>
          <cell r="F1652">
            <v>10</v>
          </cell>
          <cell r="G1652">
            <v>34865317617</v>
          </cell>
          <cell r="H1652">
            <v>508788</v>
          </cell>
          <cell r="I1652">
            <v>1001852446</v>
          </cell>
          <cell r="J1652" t="str">
            <v>Liberado</v>
          </cell>
          <cell r="K1652" t="str">
            <v>P25_ERA_G1_BEN_AD-G1-033 C-144B ADICIONA</v>
          </cell>
          <cell r="L1652" t="str">
            <v>S2_08_4500355937</v>
          </cell>
          <cell r="M1652">
            <v>19001147</v>
          </cell>
          <cell r="N1652" t="str">
            <v>CLP</v>
          </cell>
          <cell r="O1652">
            <v>73833</v>
          </cell>
          <cell r="P1652" t="str">
            <v>Compensado</v>
          </cell>
          <cell r="Q1652">
            <v>6018842</v>
          </cell>
          <cell r="R1652" t="str">
            <v>PROV TRABAJOS ADICIONALES (8% ÍTEM C)</v>
          </cell>
          <cell r="S1652">
            <v>1</v>
          </cell>
          <cell r="T1652" t="str">
            <v>GL</v>
          </cell>
          <cell r="U1652">
            <v>19001147</v>
          </cell>
          <cell r="V1652" t="str">
            <v>CLP</v>
          </cell>
          <cell r="W1652">
            <v>19001147</v>
          </cell>
          <cell r="X1652" t="str">
            <v>CLP</v>
          </cell>
          <cell r="Y1652">
            <v>50105735</v>
          </cell>
          <cell r="Z1652">
            <v>20118.53</v>
          </cell>
        </row>
        <row r="1653">
          <cell r="A1653">
            <v>4600035317</v>
          </cell>
          <cell r="B1653" t="str">
            <v>FERROSTAAL CHILE S.A.C.</v>
          </cell>
          <cell r="C1653">
            <v>34865826405</v>
          </cell>
          <cell r="D1653" t="str">
            <v>Servicio Civil Mecánico PARO ERA 2025</v>
          </cell>
          <cell r="E1653">
            <v>4500355937</v>
          </cell>
          <cell r="F1653">
            <v>10</v>
          </cell>
          <cell r="G1653">
            <v>34865317617</v>
          </cell>
          <cell r="H1653">
            <v>508788</v>
          </cell>
          <cell r="I1653">
            <v>1001852447</v>
          </cell>
          <cell r="J1653" t="str">
            <v>Liberado</v>
          </cell>
          <cell r="K1653" t="str">
            <v>P25_ERA_G1_TOP1_AD-G1-034 C-144C ADICION</v>
          </cell>
          <cell r="L1653" t="str">
            <v>S2_08_4500355937</v>
          </cell>
          <cell r="M1653">
            <v>19001147</v>
          </cell>
          <cell r="N1653" t="str">
            <v>CLP</v>
          </cell>
          <cell r="O1653">
            <v>73833</v>
          </cell>
          <cell r="P1653" t="str">
            <v>Compensado</v>
          </cell>
          <cell r="Q1653">
            <v>6018842</v>
          </cell>
          <cell r="R1653" t="str">
            <v>PROV TRABAJOS ADICIONALES (8% ÍTEM C)</v>
          </cell>
          <cell r="S1653">
            <v>1</v>
          </cell>
          <cell r="T1653" t="str">
            <v>GL</v>
          </cell>
          <cell r="U1653">
            <v>19001147</v>
          </cell>
          <cell r="V1653" t="str">
            <v>CLP</v>
          </cell>
          <cell r="W1653">
            <v>19001147</v>
          </cell>
          <cell r="X1653" t="str">
            <v>CLP</v>
          </cell>
          <cell r="Y1653">
            <v>50105736</v>
          </cell>
          <cell r="Z1653">
            <v>20118.53</v>
          </cell>
        </row>
        <row r="1654">
          <cell r="A1654">
            <v>4600035317</v>
          </cell>
          <cell r="B1654" t="str">
            <v>FERROSTAAL CHILE S.A.C.</v>
          </cell>
          <cell r="C1654">
            <v>34865826405</v>
          </cell>
          <cell r="D1654" t="str">
            <v>Servicio Civil Mecánico PARO ERA 2025</v>
          </cell>
          <cell r="E1654">
            <v>4500355937</v>
          </cell>
          <cell r="F1654">
            <v>10</v>
          </cell>
          <cell r="G1654">
            <v>34865317617</v>
          </cell>
          <cell r="H1654">
            <v>508788</v>
          </cell>
          <cell r="I1654">
            <v>1001852448</v>
          </cell>
          <cell r="J1654" t="str">
            <v>Liberado</v>
          </cell>
          <cell r="K1654" t="str">
            <v>P25_ERA_G1_TOP1_AD-G1-035 C-143B ADICION</v>
          </cell>
          <cell r="L1654" t="str">
            <v>S2_08_4500355937</v>
          </cell>
          <cell r="M1654">
            <v>19001147</v>
          </cell>
          <cell r="N1654" t="str">
            <v>CLP</v>
          </cell>
          <cell r="O1654">
            <v>73833</v>
          </cell>
          <cell r="P1654" t="str">
            <v>Compensado</v>
          </cell>
          <cell r="Q1654">
            <v>6018842</v>
          </cell>
          <cell r="R1654" t="str">
            <v>PROV TRABAJOS ADICIONALES (8% ÍTEM C)</v>
          </cell>
          <cell r="S1654">
            <v>1</v>
          </cell>
          <cell r="T1654" t="str">
            <v>GL</v>
          </cell>
          <cell r="U1654">
            <v>19001147</v>
          </cell>
          <cell r="V1654" t="str">
            <v>CLP</v>
          </cell>
          <cell r="W1654">
            <v>19001147</v>
          </cell>
          <cell r="X1654" t="str">
            <v>CLP</v>
          </cell>
          <cell r="Y1654">
            <v>50105733</v>
          </cell>
          <cell r="Z1654">
            <v>20118.53</v>
          </cell>
        </row>
        <row r="1655">
          <cell r="A1655">
            <v>4600035317</v>
          </cell>
          <cell r="B1655" t="str">
            <v>FERROSTAAL CHILE S.A.C.</v>
          </cell>
          <cell r="C1655">
            <v>34865826405</v>
          </cell>
          <cell r="D1655" t="str">
            <v>Servicio Civil Mecánico PARO ERA 2025</v>
          </cell>
          <cell r="E1655">
            <v>4500355937</v>
          </cell>
          <cell r="F1655">
            <v>10</v>
          </cell>
          <cell r="G1655">
            <v>34865317617</v>
          </cell>
          <cell r="H1655">
            <v>508788</v>
          </cell>
          <cell r="I1655">
            <v>1001852449</v>
          </cell>
          <cell r="J1655" t="str">
            <v>Liberado</v>
          </cell>
          <cell r="K1655" t="str">
            <v>P25_ERA_G1_BEN_AD-G1-036 C-144A ADICIONA</v>
          </cell>
          <cell r="L1655" t="str">
            <v>S2_08_4500355937</v>
          </cell>
          <cell r="M1655">
            <v>19001147</v>
          </cell>
          <cell r="N1655" t="str">
            <v>CLP</v>
          </cell>
          <cell r="O1655">
            <v>73833</v>
          </cell>
          <cell r="P1655" t="str">
            <v>Compensado</v>
          </cell>
          <cell r="Q1655">
            <v>6018842</v>
          </cell>
          <cell r="R1655" t="str">
            <v>PROV TRABAJOS ADICIONALES (8% ÍTEM C)</v>
          </cell>
          <cell r="S1655">
            <v>1</v>
          </cell>
          <cell r="T1655" t="str">
            <v>GL</v>
          </cell>
          <cell r="U1655">
            <v>19001147</v>
          </cell>
          <cell r="V1655" t="str">
            <v>CLP</v>
          </cell>
          <cell r="W1655">
            <v>19001147</v>
          </cell>
          <cell r="X1655" t="str">
            <v>CLP</v>
          </cell>
          <cell r="Y1655">
            <v>50105734</v>
          </cell>
          <cell r="Z1655">
            <v>20118.53</v>
          </cell>
        </row>
        <row r="1656">
          <cell r="A1656">
            <v>4600035317</v>
          </cell>
          <cell r="B1656" t="str">
            <v>FERROSTAAL CHILE S.A.C.</v>
          </cell>
          <cell r="C1656">
            <v>34865826405</v>
          </cell>
          <cell r="D1656" t="str">
            <v>Servicio Civil Mecánico PARO ERA 2025</v>
          </cell>
          <cell r="E1656">
            <v>4500355937</v>
          </cell>
          <cell r="F1656">
            <v>10</v>
          </cell>
          <cell r="G1656">
            <v>34865317617</v>
          </cell>
          <cell r="H1656">
            <v>508788</v>
          </cell>
          <cell r="I1656">
            <v>1001852450</v>
          </cell>
          <cell r="J1656" t="str">
            <v>Liberado</v>
          </cell>
          <cell r="K1656" t="str">
            <v>P25_ERA_G1_TOP1_AD-G1-037 C-149 ADICIONA</v>
          </cell>
          <cell r="L1656" t="str">
            <v>S2_08_4500355937</v>
          </cell>
          <cell r="M1656">
            <v>19001147</v>
          </cell>
          <cell r="N1656" t="str">
            <v>CLP</v>
          </cell>
          <cell r="O1656">
            <v>73833</v>
          </cell>
          <cell r="P1656" t="str">
            <v>Compensado</v>
          </cell>
          <cell r="Q1656">
            <v>6018842</v>
          </cell>
          <cell r="R1656" t="str">
            <v>PROV TRABAJOS ADICIONALES (8% ÍTEM C)</v>
          </cell>
          <cell r="S1656">
            <v>1</v>
          </cell>
          <cell r="T1656" t="str">
            <v>GL</v>
          </cell>
          <cell r="U1656">
            <v>19001147</v>
          </cell>
          <cell r="V1656" t="str">
            <v>CLP</v>
          </cell>
          <cell r="W1656">
            <v>19001147</v>
          </cell>
          <cell r="X1656" t="str">
            <v>CLP</v>
          </cell>
          <cell r="Y1656">
            <v>50105740</v>
          </cell>
          <cell r="Z1656">
            <v>20118.53</v>
          </cell>
        </row>
        <row r="1657">
          <cell r="A1657">
            <v>4600035317</v>
          </cell>
          <cell r="B1657" t="str">
            <v>FERROSTAAL CHILE S.A.C.</v>
          </cell>
          <cell r="C1657">
            <v>34865826405</v>
          </cell>
          <cell r="D1657" t="str">
            <v>Servicio Civil Mecánico PARO ERA 2025</v>
          </cell>
          <cell r="E1657">
            <v>4500355937</v>
          </cell>
          <cell r="F1657">
            <v>10</v>
          </cell>
          <cell r="G1657">
            <v>34865317617</v>
          </cell>
          <cell r="H1657">
            <v>508788</v>
          </cell>
          <cell r="I1657">
            <v>1001852452</v>
          </cell>
          <cell r="J1657" t="str">
            <v>Liberado</v>
          </cell>
          <cell r="K1657" t="str">
            <v>P25_ERA_G1_TOP1_AD-G1-039 C-140B ADICION</v>
          </cell>
          <cell r="L1657" t="str">
            <v>S2_08_4500355937</v>
          </cell>
          <cell r="M1657">
            <v>22801376</v>
          </cell>
          <cell r="N1657" t="str">
            <v>CLP</v>
          </cell>
          <cell r="O1657">
            <v>73833</v>
          </cell>
          <cell r="P1657" t="str">
            <v>Compensado</v>
          </cell>
          <cell r="Q1657">
            <v>6018842</v>
          </cell>
          <cell r="R1657" t="str">
            <v>PROV TRABAJOS ADICIONALES (8% ÍTEM C)</v>
          </cell>
          <cell r="S1657">
            <v>1</v>
          </cell>
          <cell r="T1657" t="str">
            <v>GL</v>
          </cell>
          <cell r="U1657">
            <v>22801376</v>
          </cell>
          <cell r="V1657" t="str">
            <v>CLP</v>
          </cell>
          <cell r="W1657">
            <v>22801376</v>
          </cell>
          <cell r="X1657" t="str">
            <v>CLP</v>
          </cell>
          <cell r="Y1657">
            <v>50105729</v>
          </cell>
          <cell r="Z1657">
            <v>24142.240000000002</v>
          </cell>
        </row>
        <row r="1658">
          <cell r="A1658">
            <v>4600035317</v>
          </cell>
          <cell r="B1658" t="str">
            <v>FERROSTAAL CHILE S.A.C.</v>
          </cell>
          <cell r="C1658">
            <v>34865826405</v>
          </cell>
          <cell r="D1658" t="str">
            <v>Servicio Civil Mecánico PARO ERA 2025</v>
          </cell>
          <cell r="E1658">
            <v>4500355937</v>
          </cell>
          <cell r="F1658">
            <v>10</v>
          </cell>
          <cell r="G1658">
            <v>34865317617</v>
          </cell>
          <cell r="H1658">
            <v>508788</v>
          </cell>
          <cell r="I1658">
            <v>1001852455</v>
          </cell>
          <cell r="J1658" t="str">
            <v>Liberado</v>
          </cell>
          <cell r="K1658" t="str">
            <v>P25_ERA_G1_COK_AD-G1-046 B-3001 ADICIONA</v>
          </cell>
          <cell r="L1658" t="str">
            <v>S1_07_4500355937</v>
          </cell>
          <cell r="M1658">
            <v>1317960</v>
          </cell>
          <cell r="N1658" t="str">
            <v>CLP</v>
          </cell>
          <cell r="O1658">
            <v>73684</v>
          </cell>
          <cell r="P1658" t="str">
            <v>Compensado</v>
          </cell>
          <cell r="Q1658">
            <v>6018842</v>
          </cell>
          <cell r="R1658" t="str">
            <v>PROV TRABAJOS ADICIONALES (8% ÍTEM C)</v>
          </cell>
          <cell r="S1658">
            <v>1</v>
          </cell>
          <cell r="T1658" t="str">
            <v>GL</v>
          </cell>
          <cell r="U1658">
            <v>1317960</v>
          </cell>
          <cell r="V1658" t="str">
            <v>CLP</v>
          </cell>
          <cell r="W1658">
            <v>1317960</v>
          </cell>
          <cell r="X1658" t="str">
            <v>CLP</v>
          </cell>
          <cell r="Y1658">
            <v>50109001</v>
          </cell>
          <cell r="Z1658">
            <v>1395.46</v>
          </cell>
        </row>
        <row r="1659">
          <cell r="A1659">
            <v>4600035317</v>
          </cell>
          <cell r="B1659" t="str">
            <v>FERROSTAAL CHILE S.A.C.</v>
          </cell>
          <cell r="C1659">
            <v>34865826405</v>
          </cell>
          <cell r="D1659" t="str">
            <v>Servicio Civil Mecánico PARO ERA 2025</v>
          </cell>
          <cell r="E1659">
            <v>4500355937</v>
          </cell>
          <cell r="F1659">
            <v>10</v>
          </cell>
          <cell r="G1659">
            <v>34865317617</v>
          </cell>
          <cell r="H1659">
            <v>508788</v>
          </cell>
          <cell r="I1659">
            <v>1001852457</v>
          </cell>
          <cell r="J1659" t="str">
            <v>Liberado</v>
          </cell>
          <cell r="K1659" t="str">
            <v>P25_ERA_G2_SWS 2_AD-G2-001 F-3302 ADICIO</v>
          </cell>
          <cell r="L1659" t="str">
            <v>S3_09_4500355937</v>
          </cell>
          <cell r="M1659">
            <v>20260806</v>
          </cell>
          <cell r="N1659" t="str">
            <v>CLP</v>
          </cell>
          <cell r="O1659">
            <v>73923</v>
          </cell>
          <cell r="P1659" t="str">
            <v>Compensado</v>
          </cell>
          <cell r="Q1659">
            <v>6018842</v>
          </cell>
          <cell r="R1659" t="str">
            <v>PROV TRABAJOS ADICIONALES (8% ÍTEM C)</v>
          </cell>
          <cell r="S1659">
            <v>1</v>
          </cell>
          <cell r="T1659" t="str">
            <v>GL</v>
          </cell>
          <cell r="U1659">
            <v>20260806</v>
          </cell>
          <cell r="V1659" t="str">
            <v>CLP</v>
          </cell>
          <cell r="W1659">
            <v>20260806</v>
          </cell>
          <cell r="X1659" t="str">
            <v>CLP</v>
          </cell>
          <cell r="Y1659">
            <v>50106900</v>
          </cell>
          <cell r="Z1659">
            <v>21452.26</v>
          </cell>
        </row>
        <row r="1660">
          <cell r="A1660">
            <v>4600035317</v>
          </cell>
          <cell r="B1660" t="str">
            <v>FERROSTAAL CHILE S.A.C.</v>
          </cell>
          <cell r="C1660">
            <v>34865826405</v>
          </cell>
          <cell r="D1660" t="str">
            <v>Servicio Civil Mecánico PARO ERA 2025</v>
          </cell>
          <cell r="E1660">
            <v>4500355937</v>
          </cell>
          <cell r="F1660">
            <v>10</v>
          </cell>
          <cell r="G1660">
            <v>34865317617</v>
          </cell>
          <cell r="H1660">
            <v>508788</v>
          </cell>
          <cell r="I1660">
            <v>1001852458</v>
          </cell>
          <cell r="J1660" t="str">
            <v>Liberado</v>
          </cell>
          <cell r="K1660" t="str">
            <v>P25_ERA_G2_U3600_AD-G2-003 L-3608 ADICIO</v>
          </cell>
          <cell r="L1660" t="str">
            <v>S2_08_4500355937</v>
          </cell>
          <cell r="M1660">
            <v>16860456</v>
          </cell>
          <cell r="N1660" t="str">
            <v>CLP</v>
          </cell>
          <cell r="O1660">
            <v>73834</v>
          </cell>
          <cell r="P1660" t="str">
            <v>Compensado</v>
          </cell>
          <cell r="Q1660">
            <v>6018842</v>
          </cell>
          <cell r="R1660" t="str">
            <v>PROV TRABAJOS ADICIONALES (8% ÍTEM C)</v>
          </cell>
          <cell r="S1660">
            <v>1</v>
          </cell>
          <cell r="T1660" t="str">
            <v>GL</v>
          </cell>
          <cell r="U1660">
            <v>16860456</v>
          </cell>
          <cell r="V1660" t="str">
            <v>CLP</v>
          </cell>
          <cell r="W1660">
            <v>16860456</v>
          </cell>
          <cell r="X1660" t="str">
            <v>CLP</v>
          </cell>
          <cell r="Y1660">
            <v>50114845</v>
          </cell>
          <cell r="Z1660">
            <v>17851.95</v>
          </cell>
        </row>
        <row r="1661">
          <cell r="A1661">
            <v>4600035317</v>
          </cell>
          <cell r="B1661" t="str">
            <v>FERROSTAAL CHILE S.A.C.</v>
          </cell>
          <cell r="C1661">
            <v>34865826405</v>
          </cell>
          <cell r="D1661" t="str">
            <v>Servicio Civil Mecánico PARO ERA 2025</v>
          </cell>
          <cell r="E1661">
            <v>4500355937</v>
          </cell>
          <cell r="F1661">
            <v>10</v>
          </cell>
          <cell r="G1661">
            <v>34865317617</v>
          </cell>
          <cell r="H1661">
            <v>508788</v>
          </cell>
          <cell r="I1661">
            <v>1001852459</v>
          </cell>
          <cell r="J1661" t="str">
            <v>Liberado</v>
          </cell>
          <cell r="K1661" t="str">
            <v>P25_ERA_G2_U3600_AD-G2-004 L-3609 ADICIO</v>
          </cell>
          <cell r="L1661" t="str">
            <v>S2_08_4500355937</v>
          </cell>
          <cell r="M1661">
            <v>18790867</v>
          </cell>
          <cell r="N1661" t="str">
            <v>CLP</v>
          </cell>
          <cell r="O1661">
            <v>73834</v>
          </cell>
          <cell r="P1661" t="str">
            <v>Compensado</v>
          </cell>
          <cell r="Q1661">
            <v>6018842</v>
          </cell>
          <cell r="R1661" t="str">
            <v>PROV TRABAJOS ADICIONALES (8% ÍTEM C)</v>
          </cell>
          <cell r="S1661">
            <v>1</v>
          </cell>
          <cell r="T1661" t="str">
            <v>GL</v>
          </cell>
          <cell r="U1661">
            <v>18790867</v>
          </cell>
          <cell r="V1661" t="str">
            <v>CLP</v>
          </cell>
          <cell r="W1661">
            <v>18790867</v>
          </cell>
          <cell r="X1661" t="str">
            <v>CLP</v>
          </cell>
          <cell r="Y1661">
            <v>50114851</v>
          </cell>
          <cell r="Z1661">
            <v>19895.88</v>
          </cell>
        </row>
        <row r="1662">
          <cell r="A1662">
            <v>4600035317</v>
          </cell>
          <cell r="B1662" t="str">
            <v>FERROSTAAL CHILE S.A.C.</v>
          </cell>
          <cell r="C1662">
            <v>34865826405</v>
          </cell>
          <cell r="D1662" t="str">
            <v>Servicio Civil Mecánico PARO ERA 2025</v>
          </cell>
          <cell r="E1662">
            <v>4500355937</v>
          </cell>
          <cell r="F1662">
            <v>10</v>
          </cell>
          <cell r="G1662">
            <v>34865317617</v>
          </cell>
          <cell r="H1662">
            <v>508788</v>
          </cell>
          <cell r="I1662">
            <v>1001852460</v>
          </cell>
          <cell r="J1662" t="str">
            <v>Liberado</v>
          </cell>
          <cell r="K1662" t="str">
            <v>P25_ERA_G2_U3600_AD-G2-005 L-3610 ADICIO</v>
          </cell>
          <cell r="L1662" t="str">
            <v>S2_08_4500355937</v>
          </cell>
          <cell r="M1662">
            <v>42513150</v>
          </cell>
          <cell r="N1662" t="str">
            <v>CLP</v>
          </cell>
          <cell r="O1662">
            <v>73834</v>
          </cell>
          <cell r="P1662" t="str">
            <v>Compensado</v>
          </cell>
          <cell r="Q1662">
            <v>6018842</v>
          </cell>
          <cell r="R1662" t="str">
            <v>PROV TRABAJOS ADICIONALES (8% ÍTEM C)</v>
          </cell>
          <cell r="S1662">
            <v>1</v>
          </cell>
          <cell r="T1662" t="str">
            <v>GL</v>
          </cell>
          <cell r="U1662">
            <v>42513150</v>
          </cell>
          <cell r="V1662" t="str">
            <v>CLP</v>
          </cell>
          <cell r="W1662">
            <v>42513150</v>
          </cell>
          <cell r="X1662" t="str">
            <v>CLP</v>
          </cell>
          <cell r="Y1662">
            <v>50114846</v>
          </cell>
          <cell r="Z1662">
            <v>45013.18</v>
          </cell>
        </row>
        <row r="1663">
          <cell r="A1663">
            <v>4600035317</v>
          </cell>
          <cell r="B1663" t="str">
            <v>FERROSTAAL CHILE S.A.C.</v>
          </cell>
          <cell r="C1663">
            <v>34865826405</v>
          </cell>
          <cell r="D1663" t="str">
            <v>Servicio Civil Mecánico PARO ERA 2025</v>
          </cell>
          <cell r="E1663">
            <v>4500355937</v>
          </cell>
          <cell r="F1663">
            <v>10</v>
          </cell>
          <cell r="G1663">
            <v>34865317617</v>
          </cell>
          <cell r="H1663">
            <v>508788</v>
          </cell>
          <cell r="I1663">
            <v>1001852461</v>
          </cell>
          <cell r="J1663" t="str">
            <v>Liberado</v>
          </cell>
          <cell r="K1663" t="str">
            <v>P25_ERA_G2_U3600_AD-G2-006 T-3602 ADICIO</v>
          </cell>
          <cell r="L1663" t="str">
            <v>S4_08_4500355937</v>
          </cell>
          <cell r="M1663">
            <v>13010825</v>
          </cell>
          <cell r="N1663" t="str">
            <v>CLP</v>
          </cell>
          <cell r="O1663">
            <v>73883</v>
          </cell>
          <cell r="P1663" t="str">
            <v>Compensado</v>
          </cell>
          <cell r="Q1663">
            <v>6018842</v>
          </cell>
          <cell r="R1663" t="str">
            <v>PROV TRABAJOS ADICIONALES (8% ÍTEM C)</v>
          </cell>
          <cell r="S1663">
            <v>1</v>
          </cell>
          <cell r="T1663" t="str">
            <v>GL</v>
          </cell>
          <cell r="U1663">
            <v>13010825</v>
          </cell>
          <cell r="V1663" t="str">
            <v>CLP</v>
          </cell>
          <cell r="W1663">
            <v>13010825</v>
          </cell>
          <cell r="X1663" t="str">
            <v>CLP</v>
          </cell>
          <cell r="Y1663">
            <v>50118269</v>
          </cell>
          <cell r="Z1663">
            <v>13775.94</v>
          </cell>
        </row>
        <row r="1664">
          <cell r="A1664">
            <v>4600035317</v>
          </cell>
          <cell r="B1664" t="str">
            <v>FERROSTAAL CHILE S.A.C.</v>
          </cell>
          <cell r="C1664">
            <v>34865826405</v>
          </cell>
          <cell r="D1664" t="str">
            <v>Servicio Civil Mecánico PARO ERA 2025</v>
          </cell>
          <cell r="E1664">
            <v>4500355937</v>
          </cell>
          <cell r="F1664">
            <v>10</v>
          </cell>
          <cell r="G1664">
            <v>34865317617</v>
          </cell>
          <cell r="H1664">
            <v>508788</v>
          </cell>
          <cell r="I1664">
            <v>1001852462</v>
          </cell>
          <cell r="J1664" t="str">
            <v>Liberado</v>
          </cell>
          <cell r="K1664" t="str">
            <v>P25_ERA_G2_U3600_AD-G2-007 L-3606 ADICIO</v>
          </cell>
          <cell r="L1664" t="str">
            <v>S2_08_4500355937</v>
          </cell>
          <cell r="M1664">
            <v>13682228</v>
          </cell>
          <cell r="N1664" t="str">
            <v>CLP</v>
          </cell>
          <cell r="O1664">
            <v>73834</v>
          </cell>
          <cell r="P1664" t="str">
            <v>Compensado</v>
          </cell>
          <cell r="Q1664">
            <v>6018842</v>
          </cell>
          <cell r="R1664" t="str">
            <v>PROV TRABAJOS ADICIONALES (8% ÍTEM C)</v>
          </cell>
          <cell r="S1664">
            <v>1</v>
          </cell>
          <cell r="T1664" t="str">
            <v>GL</v>
          </cell>
          <cell r="U1664">
            <v>13682228</v>
          </cell>
          <cell r="V1664" t="str">
            <v>CLP</v>
          </cell>
          <cell r="W1664">
            <v>13682228</v>
          </cell>
          <cell r="X1664" t="str">
            <v>CLP</v>
          </cell>
          <cell r="Y1664">
            <v>50114844</v>
          </cell>
          <cell r="Z1664">
            <v>14486.83</v>
          </cell>
        </row>
        <row r="1665">
          <cell r="A1665">
            <v>4600035317</v>
          </cell>
          <cell r="B1665" t="str">
            <v>FERROSTAAL CHILE S.A.C.</v>
          </cell>
          <cell r="C1665">
            <v>34865826405</v>
          </cell>
          <cell r="D1665" t="str">
            <v>Servicio Civil Mecánico PARO ERA 2025</v>
          </cell>
          <cell r="E1665">
            <v>4500355937</v>
          </cell>
          <cell r="F1665">
            <v>10</v>
          </cell>
          <cell r="G1665">
            <v>34865317617</v>
          </cell>
          <cell r="H1665">
            <v>508788</v>
          </cell>
          <cell r="I1665">
            <v>1001852463</v>
          </cell>
          <cell r="J1665" t="str">
            <v>Liberado</v>
          </cell>
          <cell r="K1665" t="str">
            <v>P25_ERA_G2_RAM_AD-G2-014 CP-02 ADICIONAL</v>
          </cell>
          <cell r="L1665" t="str">
            <v>S4_09_4500355937</v>
          </cell>
          <cell r="M1665">
            <v>36513476</v>
          </cell>
          <cell r="N1665" t="str">
            <v>CLP</v>
          </cell>
          <cell r="O1665">
            <v>73942</v>
          </cell>
          <cell r="P1665" t="str">
            <v>Compensado</v>
          </cell>
          <cell r="Q1665">
            <v>6018842</v>
          </cell>
          <cell r="R1665" t="str">
            <v>PROV TRABAJOS ADICIONALES (8% ÍTEM C)</v>
          </cell>
          <cell r="S1665">
            <v>1</v>
          </cell>
          <cell r="T1665" t="str">
            <v>GL</v>
          </cell>
          <cell r="U1665">
            <v>36513476</v>
          </cell>
          <cell r="V1665" t="str">
            <v>CLP</v>
          </cell>
          <cell r="W1665">
            <v>36513476</v>
          </cell>
          <cell r="X1665" t="str">
            <v>CLP</v>
          </cell>
          <cell r="Y1665">
            <v>50114288</v>
          </cell>
          <cell r="Z1665">
            <v>38660.69</v>
          </cell>
        </row>
        <row r="1666">
          <cell r="A1666">
            <v>4600035317</v>
          </cell>
          <cell r="B1666" t="str">
            <v>FERROSTAAL CHILE S.A.C.</v>
          </cell>
          <cell r="C1666">
            <v>34865826405</v>
          </cell>
          <cell r="D1666" t="str">
            <v>Servicio Civil Mecánico PARO ERA 2025</v>
          </cell>
          <cell r="E1666">
            <v>4500355937</v>
          </cell>
          <cell r="F1666">
            <v>10</v>
          </cell>
          <cell r="G1666">
            <v>34865317617</v>
          </cell>
          <cell r="H1666">
            <v>508788</v>
          </cell>
          <cell r="I1666">
            <v>1001852465</v>
          </cell>
          <cell r="J1666" t="str">
            <v>Liberado</v>
          </cell>
          <cell r="K1666" t="str">
            <v>P25_ERA_G2_HDT_AD-G2-017 JC-1808A ADICIO</v>
          </cell>
          <cell r="L1666" t="str">
            <v>S4_09_4500355937</v>
          </cell>
          <cell r="M1666">
            <v>16561780</v>
          </cell>
          <cell r="N1666" t="str">
            <v>CLP</v>
          </cell>
          <cell r="O1666">
            <v>73942</v>
          </cell>
          <cell r="P1666" t="str">
            <v>Compensado</v>
          </cell>
          <cell r="Q1666">
            <v>6018842</v>
          </cell>
          <cell r="R1666" t="str">
            <v>PROV TRABAJOS ADICIONALES (8% ÍTEM C)</v>
          </cell>
          <cell r="S1666">
            <v>1</v>
          </cell>
          <cell r="T1666" t="str">
            <v>GL</v>
          </cell>
          <cell r="U1666">
            <v>16561780</v>
          </cell>
          <cell r="V1666" t="str">
            <v>CLP</v>
          </cell>
          <cell r="W1666">
            <v>16561780</v>
          </cell>
          <cell r="X1666" t="str">
            <v>CLP</v>
          </cell>
          <cell r="Y1666">
            <v>50111400</v>
          </cell>
          <cell r="Z1666">
            <v>17535.71</v>
          </cell>
        </row>
        <row r="1667">
          <cell r="A1667">
            <v>4600035317</v>
          </cell>
          <cell r="B1667" t="str">
            <v>FERROSTAAL CHILE S.A.C.</v>
          </cell>
          <cell r="C1667">
            <v>34865826405</v>
          </cell>
          <cell r="D1667" t="str">
            <v>Servicio Civil Mecánico PARO ERA 2025</v>
          </cell>
          <cell r="E1667">
            <v>4500355937</v>
          </cell>
          <cell r="F1667">
            <v>10</v>
          </cell>
          <cell r="G1667">
            <v>34865317617</v>
          </cell>
          <cell r="H1667">
            <v>508788</v>
          </cell>
          <cell r="I1667">
            <v>1001852466</v>
          </cell>
          <cell r="J1667" t="str">
            <v>Liberado</v>
          </cell>
          <cell r="K1667" t="str">
            <v>P25_ERA_G2_HDT_AD-G2-020 JC-1807 ADICION</v>
          </cell>
          <cell r="L1667" t="str">
            <v>S3_08_4500355937</v>
          </cell>
          <cell r="M1667">
            <v>830529</v>
          </cell>
          <cell r="N1667" t="str">
            <v>CLP</v>
          </cell>
          <cell r="O1667">
            <v>73846</v>
          </cell>
          <cell r="P1667" t="str">
            <v>Compensado</v>
          </cell>
          <cell r="Q1667">
            <v>6018842</v>
          </cell>
          <cell r="R1667" t="str">
            <v>PROV TRABAJOS ADICIONALES (8% ÍTEM C)</v>
          </cell>
          <cell r="S1667">
            <v>1</v>
          </cell>
          <cell r="T1667" t="str">
            <v>GL</v>
          </cell>
          <cell r="U1667">
            <v>830529</v>
          </cell>
          <cell r="V1667" t="str">
            <v>CLP</v>
          </cell>
          <cell r="W1667">
            <v>830529</v>
          </cell>
          <cell r="X1667" t="str">
            <v>CLP</v>
          </cell>
          <cell r="Y1667">
            <v>50111396</v>
          </cell>
          <cell r="Z1667">
            <v>879.37</v>
          </cell>
        </row>
        <row r="1668">
          <cell r="A1668">
            <v>4600035317</v>
          </cell>
          <cell r="B1668" t="str">
            <v>FERROSTAAL CHILE S.A.C.</v>
          </cell>
          <cell r="C1668">
            <v>34865826405</v>
          </cell>
          <cell r="D1668" t="str">
            <v>Servicio Civil Mecánico PARO ERA 2025</v>
          </cell>
          <cell r="E1668">
            <v>4500355937</v>
          </cell>
          <cell r="F1668">
            <v>10</v>
          </cell>
          <cell r="G1668">
            <v>34865317617</v>
          </cell>
          <cell r="H1668">
            <v>508788</v>
          </cell>
          <cell r="I1668">
            <v>1001852467</v>
          </cell>
          <cell r="J1668" t="str">
            <v>Liberado</v>
          </cell>
          <cell r="K1668" t="str">
            <v>P25_ERA_G2_HDT_AD-G2-021 JC-1808B ADICIO</v>
          </cell>
          <cell r="L1668" t="str">
            <v>S3_08_4500355937</v>
          </cell>
          <cell r="M1668">
            <v>578748</v>
          </cell>
          <cell r="N1668" t="str">
            <v>CLP</v>
          </cell>
          <cell r="O1668">
            <v>73846</v>
          </cell>
          <cell r="P1668" t="str">
            <v>Compensado</v>
          </cell>
          <cell r="Q1668">
            <v>6018842</v>
          </cell>
          <cell r="R1668" t="str">
            <v>PROV TRABAJOS ADICIONALES (8% ÍTEM C)</v>
          </cell>
          <cell r="S1668">
            <v>1</v>
          </cell>
          <cell r="T1668" t="str">
            <v>GL</v>
          </cell>
          <cell r="U1668">
            <v>578748</v>
          </cell>
          <cell r="V1668" t="str">
            <v>CLP</v>
          </cell>
          <cell r="W1668">
            <v>578748</v>
          </cell>
          <cell r="X1668" t="str">
            <v>CLP</v>
          </cell>
          <cell r="Y1668">
            <v>50111410</v>
          </cell>
          <cell r="Z1668">
            <v>612.78</v>
          </cell>
        </row>
        <row r="1669">
          <cell r="A1669">
            <v>4600035317</v>
          </cell>
          <cell r="B1669" t="str">
            <v>FERROSTAAL CHILE S.A.C.</v>
          </cell>
          <cell r="C1669">
            <v>34865826405</v>
          </cell>
          <cell r="D1669" t="str">
            <v>Servicio Civil Mecánico PARO ERA 2025</v>
          </cell>
          <cell r="E1669">
            <v>4500355937</v>
          </cell>
          <cell r="F1669">
            <v>10</v>
          </cell>
          <cell r="G1669">
            <v>34865317617</v>
          </cell>
          <cell r="H1669">
            <v>508788</v>
          </cell>
          <cell r="I1669">
            <v>1001852468</v>
          </cell>
          <cell r="J1669" t="str">
            <v>Liberado</v>
          </cell>
          <cell r="K1669" t="str">
            <v>P25_ERA_G2_HDT_AD-G2-023 J-1802A ADICION</v>
          </cell>
          <cell r="L1669" t="str">
            <v>S3_08_4500355937</v>
          </cell>
          <cell r="M1669">
            <v>541155</v>
          </cell>
          <cell r="N1669" t="str">
            <v>CLP</v>
          </cell>
          <cell r="O1669">
            <v>73846</v>
          </cell>
          <cell r="P1669" t="str">
            <v>Compensado</v>
          </cell>
          <cell r="Q1669">
            <v>6018842</v>
          </cell>
          <cell r="R1669" t="str">
            <v>PROV TRABAJOS ADICIONALES (8% ÍTEM C)</v>
          </cell>
          <cell r="S1669">
            <v>1</v>
          </cell>
          <cell r="T1669" t="str">
            <v>GL</v>
          </cell>
          <cell r="U1669">
            <v>541155</v>
          </cell>
          <cell r="V1669" t="str">
            <v>CLP</v>
          </cell>
          <cell r="W1669">
            <v>541155</v>
          </cell>
          <cell r="X1669" t="str">
            <v>CLP</v>
          </cell>
          <cell r="Y1669">
            <v>50111394</v>
          </cell>
          <cell r="Z1669">
            <v>572.98</v>
          </cell>
        </row>
        <row r="1670">
          <cell r="A1670">
            <v>4600035317</v>
          </cell>
          <cell r="B1670" t="str">
            <v>FERROSTAAL CHILE S.A.C.</v>
          </cell>
          <cell r="C1670">
            <v>34865826405</v>
          </cell>
          <cell r="D1670" t="str">
            <v>Servicio Civil Mecánico PARO ERA 2025</v>
          </cell>
          <cell r="E1670">
            <v>4500355937</v>
          </cell>
          <cell r="F1670">
            <v>10</v>
          </cell>
          <cell r="G1670">
            <v>34865317617</v>
          </cell>
          <cell r="H1670">
            <v>508788</v>
          </cell>
          <cell r="I1670">
            <v>1001852469</v>
          </cell>
          <cell r="J1670" t="str">
            <v>Liberado</v>
          </cell>
          <cell r="K1670" t="str">
            <v>P25_ERA_G2_HDT_AD-G2-024 J-1802B ADICION</v>
          </cell>
          <cell r="L1670" t="str">
            <v>S3_08_4500355937</v>
          </cell>
          <cell r="M1670">
            <v>685842</v>
          </cell>
          <cell r="N1670" t="str">
            <v>CLP</v>
          </cell>
          <cell r="O1670">
            <v>73846</v>
          </cell>
          <cell r="P1670" t="str">
            <v>Compensado</v>
          </cell>
          <cell r="Q1670">
            <v>6018842</v>
          </cell>
          <cell r="R1670" t="str">
            <v>PROV TRABAJOS ADICIONALES (8% ÍTEM C)</v>
          </cell>
          <cell r="S1670">
            <v>1</v>
          </cell>
          <cell r="T1670" t="str">
            <v>GL</v>
          </cell>
          <cell r="U1670">
            <v>685842</v>
          </cell>
          <cell r="V1670" t="str">
            <v>CLP</v>
          </cell>
          <cell r="W1670">
            <v>685842</v>
          </cell>
          <cell r="X1670" t="str">
            <v>CLP</v>
          </cell>
          <cell r="Y1670">
            <v>50111395</v>
          </cell>
          <cell r="Z1670">
            <v>726.17</v>
          </cell>
        </row>
        <row r="1671">
          <cell r="A1671">
            <v>4600035317</v>
          </cell>
          <cell r="B1671" t="str">
            <v>FERROSTAAL CHILE S.A.C.</v>
          </cell>
          <cell r="C1671">
            <v>34865826405</v>
          </cell>
          <cell r="D1671" t="str">
            <v>Servicio Civil Mecánico PARO ERA 2025</v>
          </cell>
          <cell r="E1671">
            <v>4500355937</v>
          </cell>
          <cell r="F1671">
            <v>10</v>
          </cell>
          <cell r="G1671">
            <v>34865317617</v>
          </cell>
          <cell r="H1671">
            <v>508788</v>
          </cell>
          <cell r="I1671">
            <v>1001852470</v>
          </cell>
          <cell r="J1671" t="str">
            <v>Liberado</v>
          </cell>
          <cell r="K1671" t="str">
            <v>P25_ERA_G2_SWS2_AD-G2-025 CP-01 ADICIONA</v>
          </cell>
          <cell r="L1671" t="str">
            <v>S2_08_4500355937</v>
          </cell>
          <cell r="M1671">
            <v>611976</v>
          </cell>
          <cell r="N1671" t="str">
            <v>CLP</v>
          </cell>
          <cell r="O1671">
            <v>73834</v>
          </cell>
          <cell r="P1671" t="str">
            <v>Compensado</v>
          </cell>
          <cell r="Q1671">
            <v>6018842</v>
          </cell>
          <cell r="R1671" t="str">
            <v>PROV TRABAJOS ADICIONALES (8% ÍTEM C)</v>
          </cell>
          <cell r="S1671">
            <v>1</v>
          </cell>
          <cell r="T1671" t="str">
            <v>GL</v>
          </cell>
          <cell r="U1671">
            <v>611976</v>
          </cell>
          <cell r="V1671" t="str">
            <v>CLP</v>
          </cell>
          <cell r="W1671">
            <v>611976</v>
          </cell>
          <cell r="X1671" t="str">
            <v>CLP</v>
          </cell>
          <cell r="Y1671">
            <v>50114307</v>
          </cell>
          <cell r="Z1671">
            <v>647.96</v>
          </cell>
        </row>
        <row r="1672">
          <cell r="A1672">
            <v>4600035317</v>
          </cell>
          <cell r="B1672" t="str">
            <v>FERROSTAAL CHILE S.A.C.</v>
          </cell>
          <cell r="C1672">
            <v>34865826405</v>
          </cell>
          <cell r="D1672" t="str">
            <v>Servicio Civil Mecánico PARO ERA 2025</v>
          </cell>
          <cell r="E1672">
            <v>4500355937</v>
          </cell>
          <cell r="F1672">
            <v>10</v>
          </cell>
          <cell r="G1672">
            <v>34865317617</v>
          </cell>
          <cell r="H1672">
            <v>508788</v>
          </cell>
          <cell r="I1672">
            <v>1001852471</v>
          </cell>
          <cell r="J1672" t="str">
            <v>Liberado</v>
          </cell>
          <cell r="K1672" t="str">
            <v>P25_ERA_G2_URA 3_AD-G2-026 CP-08 ADICION</v>
          </cell>
          <cell r="L1672" t="str">
            <v>S2_08_4500355937</v>
          </cell>
          <cell r="M1672">
            <v>611976</v>
          </cell>
          <cell r="N1672" t="str">
            <v>CLP</v>
          </cell>
          <cell r="O1672">
            <v>73834</v>
          </cell>
          <cell r="P1672" t="str">
            <v>Compensado</v>
          </cell>
          <cell r="Q1672">
            <v>6018842</v>
          </cell>
          <cell r="R1672" t="str">
            <v>PROV TRABAJOS ADICIONALES (8% ÍTEM C)</v>
          </cell>
          <cell r="S1672">
            <v>1</v>
          </cell>
          <cell r="T1672" t="str">
            <v>GL</v>
          </cell>
          <cell r="U1672">
            <v>611976</v>
          </cell>
          <cell r="V1672" t="str">
            <v>CLP</v>
          </cell>
          <cell r="W1672">
            <v>611976</v>
          </cell>
          <cell r="X1672" t="str">
            <v>CLP</v>
          </cell>
          <cell r="Y1672">
            <v>50114328</v>
          </cell>
          <cell r="Z1672">
            <v>647.96</v>
          </cell>
        </row>
        <row r="1673">
          <cell r="A1673">
            <v>4600035317</v>
          </cell>
          <cell r="B1673" t="str">
            <v>FERROSTAAL CHILE S.A.C.</v>
          </cell>
          <cell r="C1673">
            <v>34865826405</v>
          </cell>
          <cell r="D1673" t="str">
            <v>Servicio Civil Mecánico PARO ERA 2025</v>
          </cell>
          <cell r="E1673">
            <v>4500355937</v>
          </cell>
          <cell r="F1673">
            <v>10</v>
          </cell>
          <cell r="G1673">
            <v>34865317617</v>
          </cell>
          <cell r="H1673">
            <v>508788</v>
          </cell>
          <cell r="I1673">
            <v>1001852472</v>
          </cell>
          <cell r="J1673" t="str">
            <v>Liberado</v>
          </cell>
          <cell r="K1673" t="str">
            <v>P25_ERA_G2_A100_AD-G2-027 A100 ADICIONAL</v>
          </cell>
          <cell r="L1673" t="str">
            <v>S3_09_4500355937</v>
          </cell>
          <cell r="M1673">
            <v>9039500</v>
          </cell>
          <cell r="N1673" t="str">
            <v>CLP</v>
          </cell>
          <cell r="O1673">
            <v>73923</v>
          </cell>
          <cell r="P1673" t="str">
            <v>Compensado</v>
          </cell>
          <cell r="Q1673">
            <v>6018842</v>
          </cell>
          <cell r="R1673" t="str">
            <v>PROV TRABAJOS ADICIONALES (8% ÍTEM C)</v>
          </cell>
          <cell r="S1673">
            <v>1</v>
          </cell>
          <cell r="T1673" t="str">
            <v>GL</v>
          </cell>
          <cell r="U1673">
            <v>9039500</v>
          </cell>
          <cell r="V1673" t="str">
            <v>CLP</v>
          </cell>
          <cell r="W1673">
            <v>9039500</v>
          </cell>
          <cell r="X1673" t="str">
            <v>CLP</v>
          </cell>
          <cell r="Y1673">
            <v>50110862</v>
          </cell>
          <cell r="Z1673">
            <v>9571.08</v>
          </cell>
        </row>
        <row r="1674">
          <cell r="A1674">
            <v>4600035317</v>
          </cell>
          <cell r="B1674" t="str">
            <v>FERROSTAAL CHILE S.A.C.</v>
          </cell>
          <cell r="C1674">
            <v>34865826405</v>
          </cell>
          <cell r="D1674" t="str">
            <v>Servicio Civil Mecánico PARO ERA 2025</v>
          </cell>
          <cell r="E1674">
            <v>4500355937</v>
          </cell>
          <cell r="F1674">
            <v>10</v>
          </cell>
          <cell r="G1674">
            <v>34865317617</v>
          </cell>
          <cell r="H1674">
            <v>508788</v>
          </cell>
          <cell r="I1674">
            <v>1001852473</v>
          </cell>
          <cell r="J1674" t="str">
            <v>Liberado</v>
          </cell>
          <cell r="K1674" t="str">
            <v>P25_ERA_G2_URA 3_AD-G2-028 CP-05 ADICION</v>
          </cell>
          <cell r="L1674" t="str">
            <v>S2_08_4500355937</v>
          </cell>
          <cell r="M1674">
            <v>1682512</v>
          </cell>
          <cell r="N1674" t="str">
            <v>CLP</v>
          </cell>
          <cell r="O1674">
            <v>73834</v>
          </cell>
          <cell r="P1674" t="str">
            <v>Compensado</v>
          </cell>
          <cell r="Q1674">
            <v>6018842</v>
          </cell>
          <cell r="R1674" t="str">
            <v>PROV TRABAJOS ADICIONALES (8% ÍTEM C)</v>
          </cell>
          <cell r="S1674">
            <v>1</v>
          </cell>
          <cell r="T1674" t="str">
            <v>GL</v>
          </cell>
          <cell r="U1674">
            <v>1682512</v>
          </cell>
          <cell r="V1674" t="str">
            <v>CLP</v>
          </cell>
          <cell r="W1674">
            <v>1682512</v>
          </cell>
          <cell r="X1674" t="str">
            <v>CLP</v>
          </cell>
          <cell r="Y1674">
            <v>50114325</v>
          </cell>
          <cell r="Z1674">
            <v>1781.45</v>
          </cell>
        </row>
        <row r="1675">
          <cell r="A1675">
            <v>4600035317</v>
          </cell>
          <cell r="B1675" t="str">
            <v>FERROSTAAL CHILE S.A.C.</v>
          </cell>
          <cell r="C1675">
            <v>34865826405</v>
          </cell>
          <cell r="D1675" t="str">
            <v>Servicio Civil Mecánico PARO ERA 2025</v>
          </cell>
          <cell r="E1675">
            <v>4500355937</v>
          </cell>
          <cell r="F1675">
            <v>10</v>
          </cell>
          <cell r="G1675">
            <v>34865317617</v>
          </cell>
          <cell r="H1675">
            <v>508788</v>
          </cell>
          <cell r="I1675">
            <v>1001852475</v>
          </cell>
          <cell r="J1675" t="str">
            <v>Liberado</v>
          </cell>
          <cell r="K1675" t="str">
            <v>P25_ERA_G2_HDT_AD-G2-029 C-1805 A2 ADICI</v>
          </cell>
          <cell r="L1675" t="str">
            <v>S4_09_4500355937</v>
          </cell>
          <cell r="M1675">
            <v>12519540</v>
          </cell>
          <cell r="N1675" t="str">
            <v>CLP</v>
          </cell>
          <cell r="O1675">
            <v>73942</v>
          </cell>
          <cell r="P1675" t="str">
            <v>Compensado</v>
          </cell>
          <cell r="Q1675">
            <v>6018842</v>
          </cell>
          <cell r="R1675" t="str">
            <v>PROV TRABAJOS ADICIONALES (8% ÍTEM C)</v>
          </cell>
          <cell r="S1675">
            <v>1</v>
          </cell>
          <cell r="T1675" t="str">
            <v>GL</v>
          </cell>
          <cell r="U1675">
            <v>12519540</v>
          </cell>
          <cell r="V1675" t="str">
            <v>CLP</v>
          </cell>
          <cell r="W1675">
            <v>12519540</v>
          </cell>
          <cell r="X1675" t="str">
            <v>CLP</v>
          </cell>
          <cell r="Y1675">
            <v>50104794</v>
          </cell>
          <cell r="Z1675">
            <v>13255.77</v>
          </cell>
        </row>
        <row r="1676">
          <cell r="A1676">
            <v>4600035317</v>
          </cell>
          <cell r="B1676" t="str">
            <v>FERROSTAAL CHILE S.A.C.</v>
          </cell>
          <cell r="C1676">
            <v>34865826405</v>
          </cell>
          <cell r="D1676" t="str">
            <v>Servicio Civil Mecánico PARO ERA 2025</v>
          </cell>
          <cell r="E1676">
            <v>4500355937</v>
          </cell>
          <cell r="F1676">
            <v>10</v>
          </cell>
          <cell r="G1676">
            <v>34865317617</v>
          </cell>
          <cell r="H1676">
            <v>508788</v>
          </cell>
          <cell r="I1676">
            <v>1001852477</v>
          </cell>
          <cell r="J1676" t="str">
            <v>Liberado</v>
          </cell>
          <cell r="K1676" t="str">
            <v>P25_ERA_G2_HDT_AD-G2-030 C-1805 B2 ADICI</v>
          </cell>
          <cell r="L1676" t="str">
            <v>S4_09_4500355937</v>
          </cell>
          <cell r="M1676">
            <v>12519540</v>
          </cell>
          <cell r="N1676" t="str">
            <v>CLP</v>
          </cell>
          <cell r="O1676">
            <v>73942</v>
          </cell>
          <cell r="P1676" t="str">
            <v>Compensado</v>
          </cell>
          <cell r="Q1676">
            <v>6018842</v>
          </cell>
          <cell r="R1676" t="str">
            <v>PROV TRABAJOS ADICIONALES (8% ÍTEM C)</v>
          </cell>
          <cell r="S1676">
            <v>1</v>
          </cell>
          <cell r="T1676" t="str">
            <v>GL</v>
          </cell>
          <cell r="U1676">
            <v>12519540</v>
          </cell>
          <cell r="V1676" t="str">
            <v>CLP</v>
          </cell>
          <cell r="W1676">
            <v>12519540</v>
          </cell>
          <cell r="X1676" t="str">
            <v>CLP</v>
          </cell>
          <cell r="Y1676">
            <v>50112106</v>
          </cell>
          <cell r="Z1676">
            <v>13255.77</v>
          </cell>
        </row>
        <row r="1677">
          <cell r="A1677">
            <v>4600035317</v>
          </cell>
          <cell r="B1677" t="str">
            <v>FERROSTAAL CHILE S.A.C.</v>
          </cell>
          <cell r="C1677">
            <v>34865826405</v>
          </cell>
          <cell r="D1677" t="str">
            <v>Servicio Civil Mecánico PARO ERA 2025</v>
          </cell>
          <cell r="E1677">
            <v>4500355937</v>
          </cell>
          <cell r="F1677">
            <v>10</v>
          </cell>
          <cell r="G1677">
            <v>34865317617</v>
          </cell>
          <cell r="H1677">
            <v>508788</v>
          </cell>
          <cell r="I1677">
            <v>1001852478</v>
          </cell>
          <cell r="J1677" t="str">
            <v>Liberado</v>
          </cell>
          <cell r="K1677" t="str">
            <v>P25_ERA_G2_HDT_AD-G2-031 C-1805 C2 ADICI</v>
          </cell>
          <cell r="L1677" t="str">
            <v>S4_09_4500355937</v>
          </cell>
          <cell r="M1677">
            <v>12519540</v>
          </cell>
          <cell r="N1677" t="str">
            <v>CLP</v>
          </cell>
          <cell r="O1677">
            <v>73942</v>
          </cell>
          <cell r="P1677" t="str">
            <v>Compensado</v>
          </cell>
          <cell r="Q1677">
            <v>6018842</v>
          </cell>
          <cell r="R1677" t="str">
            <v>PROV TRABAJOS ADICIONALES (8% ÍTEM C)</v>
          </cell>
          <cell r="S1677">
            <v>1</v>
          </cell>
          <cell r="T1677" t="str">
            <v>GL</v>
          </cell>
          <cell r="U1677">
            <v>12519540</v>
          </cell>
          <cell r="V1677" t="str">
            <v>CLP</v>
          </cell>
          <cell r="W1677">
            <v>12519540</v>
          </cell>
          <cell r="X1677" t="str">
            <v>CLP</v>
          </cell>
          <cell r="Y1677">
            <v>50104795</v>
          </cell>
          <cell r="Z1677">
            <v>13255.77</v>
          </cell>
        </row>
        <row r="1678">
          <cell r="A1678">
            <v>4600035317</v>
          </cell>
          <cell r="B1678" t="str">
            <v>FERROSTAAL CHILE S.A.C.</v>
          </cell>
          <cell r="C1678">
            <v>34865826405</v>
          </cell>
          <cell r="D1678" t="str">
            <v>Servicio Civil Mecánico PARO ERA 2025</v>
          </cell>
          <cell r="E1678">
            <v>4500355937</v>
          </cell>
          <cell r="F1678">
            <v>10</v>
          </cell>
          <cell r="G1678">
            <v>34865317617</v>
          </cell>
          <cell r="H1678">
            <v>508788</v>
          </cell>
          <cell r="I1678">
            <v>1001852479</v>
          </cell>
          <cell r="J1678" t="str">
            <v>Liberado</v>
          </cell>
          <cell r="K1678" t="str">
            <v>P25_ERA_G2_HDT_AD-G2-032 C-1805 D2 ADICI</v>
          </cell>
          <cell r="L1678" t="str">
            <v>S4_09_4500355937</v>
          </cell>
          <cell r="M1678">
            <v>12519540</v>
          </cell>
          <cell r="N1678" t="str">
            <v>CLP</v>
          </cell>
          <cell r="O1678">
            <v>73942</v>
          </cell>
          <cell r="P1678" t="str">
            <v>Compensado</v>
          </cell>
          <cell r="Q1678">
            <v>6018842</v>
          </cell>
          <cell r="R1678" t="str">
            <v>PROV TRABAJOS ADICIONALES (8% ÍTEM C)</v>
          </cell>
          <cell r="S1678">
            <v>1</v>
          </cell>
          <cell r="T1678" t="str">
            <v>GL</v>
          </cell>
          <cell r="U1678">
            <v>12519540</v>
          </cell>
          <cell r="V1678" t="str">
            <v>CLP</v>
          </cell>
          <cell r="W1678">
            <v>12519540</v>
          </cell>
          <cell r="X1678" t="str">
            <v>CLP</v>
          </cell>
          <cell r="Y1678">
            <v>50112107</v>
          </cell>
          <cell r="Z1678">
            <v>13255.77</v>
          </cell>
        </row>
        <row r="1679">
          <cell r="A1679">
            <v>4600035317</v>
          </cell>
          <cell r="B1679" t="str">
            <v>FERROSTAAL CHILE S.A.C.</v>
          </cell>
          <cell r="C1679">
            <v>34865826405</v>
          </cell>
          <cell r="D1679" t="str">
            <v>Servicio Civil Mecánico PARO ERA 2025</v>
          </cell>
          <cell r="E1679">
            <v>4500355937</v>
          </cell>
          <cell r="F1679">
            <v>10</v>
          </cell>
          <cell r="G1679">
            <v>34865317617</v>
          </cell>
          <cell r="H1679">
            <v>508788</v>
          </cell>
          <cell r="I1679">
            <v>1001852480</v>
          </cell>
          <cell r="J1679" t="str">
            <v>Liberado</v>
          </cell>
          <cell r="K1679" t="str">
            <v>P25_ERA_G2_A100_AD-G2-033 A-100 ADICIONA</v>
          </cell>
          <cell r="L1679" t="str">
            <v>S3_09_4500355937</v>
          </cell>
          <cell r="M1679">
            <v>8714285</v>
          </cell>
          <cell r="N1679" t="str">
            <v>CLP</v>
          </cell>
          <cell r="O1679">
            <v>73923</v>
          </cell>
          <cell r="P1679" t="str">
            <v>Compensado</v>
          </cell>
          <cell r="Q1679">
            <v>6018842</v>
          </cell>
          <cell r="R1679" t="str">
            <v>PROV TRABAJOS ADICIONALES (8% ÍTEM C)</v>
          </cell>
          <cell r="S1679">
            <v>1</v>
          </cell>
          <cell r="T1679" t="str">
            <v>GL</v>
          </cell>
          <cell r="U1679">
            <v>8714285</v>
          </cell>
          <cell r="V1679" t="str">
            <v>CLP</v>
          </cell>
          <cell r="W1679">
            <v>8714285</v>
          </cell>
          <cell r="X1679" t="str">
            <v>CLP</v>
          </cell>
          <cell r="Y1679">
            <v>50109702</v>
          </cell>
          <cell r="Z1679">
            <v>9226.74</v>
          </cell>
        </row>
        <row r="1680">
          <cell r="A1680">
            <v>4600035317</v>
          </cell>
          <cell r="B1680" t="str">
            <v>FERROSTAAL CHILE S.A.C.</v>
          </cell>
          <cell r="C1680">
            <v>34865826405</v>
          </cell>
          <cell r="D1680" t="str">
            <v>Servicio Civil Mecánico PARO ERA 2025</v>
          </cell>
          <cell r="E1680">
            <v>4500355937</v>
          </cell>
          <cell r="F1680">
            <v>10</v>
          </cell>
          <cell r="G1680">
            <v>34865317617</v>
          </cell>
          <cell r="H1680">
            <v>508788</v>
          </cell>
          <cell r="I1680">
            <v>1001852482</v>
          </cell>
          <cell r="J1680" t="str">
            <v>Liberado</v>
          </cell>
          <cell r="K1680" t="str">
            <v>P25_ERA_G2_URA 3_AD-G2-035 JT-3501A ADIC</v>
          </cell>
          <cell r="L1680" t="str">
            <v>S3_08_4500355937</v>
          </cell>
          <cell r="M1680">
            <v>1042664</v>
          </cell>
          <cell r="N1680" t="str">
            <v>CLP</v>
          </cell>
          <cell r="O1680">
            <v>73846</v>
          </cell>
          <cell r="P1680" t="str">
            <v>Compensado</v>
          </cell>
          <cell r="Q1680">
            <v>6018842</v>
          </cell>
          <cell r="R1680" t="str">
            <v>PROV TRABAJOS ADICIONALES (8% ÍTEM C)</v>
          </cell>
          <cell r="S1680">
            <v>1</v>
          </cell>
          <cell r="T1680" t="str">
            <v>GL</v>
          </cell>
          <cell r="U1680">
            <v>1042664</v>
          </cell>
          <cell r="V1680" t="str">
            <v>CLP</v>
          </cell>
          <cell r="W1680">
            <v>1042664</v>
          </cell>
          <cell r="X1680" t="str">
            <v>CLP</v>
          </cell>
          <cell r="Y1680">
            <v>50110685</v>
          </cell>
          <cell r="Z1680">
            <v>1103.98</v>
          </cell>
        </row>
        <row r="1681">
          <cell r="A1681">
            <v>4600035317</v>
          </cell>
          <cell r="B1681" t="str">
            <v>FERROSTAAL CHILE S.A.C.</v>
          </cell>
          <cell r="C1681">
            <v>34865826405</v>
          </cell>
          <cell r="D1681" t="str">
            <v>Servicio Civil Mecánico PARO ERA 2025</v>
          </cell>
          <cell r="E1681">
            <v>4500355937</v>
          </cell>
          <cell r="F1681">
            <v>10</v>
          </cell>
          <cell r="G1681">
            <v>34865317617</v>
          </cell>
          <cell r="H1681">
            <v>508788</v>
          </cell>
          <cell r="I1681">
            <v>1001852496</v>
          </cell>
          <cell r="J1681" t="str">
            <v>Liberado</v>
          </cell>
          <cell r="K1681" t="str">
            <v>P25_ERA_G2_U3600_AD-G2-038 J-3613A ADICI</v>
          </cell>
          <cell r="L1681" t="str">
            <v>S2_08_4500355937</v>
          </cell>
          <cell r="M1681">
            <v>289374</v>
          </cell>
          <cell r="N1681" t="str">
            <v>CLP</v>
          </cell>
          <cell r="O1681">
            <v>73834</v>
          </cell>
          <cell r="P1681" t="str">
            <v>Compensado</v>
          </cell>
          <cell r="Q1681">
            <v>6018842</v>
          </cell>
          <cell r="R1681" t="str">
            <v>PROV TRABAJOS ADICIONALES (8% ÍTEM C)</v>
          </cell>
          <cell r="S1681">
            <v>1</v>
          </cell>
          <cell r="T1681" t="str">
            <v>GL</v>
          </cell>
          <cell r="U1681">
            <v>289374</v>
          </cell>
          <cell r="V1681" t="str">
            <v>CLP</v>
          </cell>
          <cell r="W1681">
            <v>289374</v>
          </cell>
          <cell r="X1681" t="str">
            <v>CLP</v>
          </cell>
          <cell r="Y1681">
            <v>50110094</v>
          </cell>
          <cell r="Z1681">
            <v>306.39</v>
          </cell>
        </row>
        <row r="1682">
          <cell r="A1682">
            <v>4600035317</v>
          </cell>
          <cell r="B1682" t="str">
            <v>FERROSTAAL CHILE S.A.C.</v>
          </cell>
          <cell r="C1682">
            <v>34865826405</v>
          </cell>
          <cell r="D1682" t="str">
            <v>Servicio Civil Mecánico PARO ERA 2025</v>
          </cell>
          <cell r="E1682">
            <v>4500355937</v>
          </cell>
          <cell r="F1682">
            <v>10</v>
          </cell>
          <cell r="G1682">
            <v>34865317617</v>
          </cell>
          <cell r="H1682">
            <v>508788</v>
          </cell>
          <cell r="I1682">
            <v>1001852497</v>
          </cell>
          <cell r="J1682" t="str">
            <v>Liberado</v>
          </cell>
          <cell r="K1682" t="str">
            <v>P25_ERA_G2_U3600_AD-G2-039 J-3613B ADICI</v>
          </cell>
          <cell r="L1682" t="str">
            <v>S2_08_4500355937</v>
          </cell>
          <cell r="M1682">
            <v>289374</v>
          </cell>
          <cell r="N1682" t="str">
            <v>CLP</v>
          </cell>
          <cell r="O1682">
            <v>73834</v>
          </cell>
          <cell r="P1682" t="str">
            <v>Compensado</v>
          </cell>
          <cell r="Q1682">
            <v>6018842</v>
          </cell>
          <cell r="R1682" t="str">
            <v>PROV TRABAJOS ADICIONALES (8% ÍTEM C)</v>
          </cell>
          <cell r="S1682">
            <v>1</v>
          </cell>
          <cell r="T1682" t="str">
            <v>GL</v>
          </cell>
          <cell r="U1682">
            <v>289374</v>
          </cell>
          <cell r="V1682" t="str">
            <v>CLP</v>
          </cell>
          <cell r="W1682">
            <v>289374</v>
          </cell>
          <cell r="X1682" t="str">
            <v>CLP</v>
          </cell>
          <cell r="Y1682">
            <v>50110095</v>
          </cell>
          <cell r="Z1682">
            <v>306.39</v>
          </cell>
        </row>
        <row r="1683">
          <cell r="A1683">
            <v>4600035317</v>
          </cell>
          <cell r="B1683" t="str">
            <v>FERROSTAAL CHILE S.A.C.</v>
          </cell>
          <cell r="C1683">
            <v>34865826405</v>
          </cell>
          <cell r="D1683" t="str">
            <v>Servicio Civil Mecánico PARO ERA 2025</v>
          </cell>
          <cell r="E1683">
            <v>4500355937</v>
          </cell>
          <cell r="F1683">
            <v>10</v>
          </cell>
          <cell r="G1683">
            <v>34865317617</v>
          </cell>
          <cell r="H1683">
            <v>508788</v>
          </cell>
          <cell r="I1683">
            <v>1001852500</v>
          </cell>
          <cell r="J1683" t="str">
            <v>Liberado</v>
          </cell>
          <cell r="K1683" t="str">
            <v>P25_ERA_G2_U3600_AD-G2-040 J-3617 ADICIO</v>
          </cell>
          <cell r="L1683" t="str">
            <v>25_11_4500355937</v>
          </cell>
          <cell r="M1683">
            <v>685842</v>
          </cell>
          <cell r="N1683" t="str">
            <v>CLP</v>
          </cell>
          <cell r="O1683">
            <v>74178</v>
          </cell>
          <cell r="P1683" t="str">
            <v>Compensado</v>
          </cell>
          <cell r="Q1683">
            <v>6018842</v>
          </cell>
          <cell r="R1683" t="str">
            <v>PROV TRABAJOS ADICIONALES (8% ÍTEM C)</v>
          </cell>
          <cell r="S1683">
            <v>1</v>
          </cell>
          <cell r="T1683" t="str">
            <v>GL</v>
          </cell>
          <cell r="U1683">
            <v>685842</v>
          </cell>
          <cell r="V1683" t="str">
            <v>CLP</v>
          </cell>
          <cell r="W1683">
            <v>685842</v>
          </cell>
          <cell r="X1683" t="str">
            <v>CLP</v>
          </cell>
          <cell r="Y1683">
            <v>50110071</v>
          </cell>
          <cell r="Z1683">
            <v>726.17</v>
          </cell>
        </row>
        <row r="1684">
          <cell r="A1684">
            <v>4600035317</v>
          </cell>
          <cell r="B1684" t="str">
            <v>FERROSTAAL CHILE S.A.C.</v>
          </cell>
          <cell r="C1684">
            <v>34865826405</v>
          </cell>
          <cell r="D1684" t="str">
            <v>Servicio Civil Mecánico PARO ERA 2025</v>
          </cell>
          <cell r="E1684">
            <v>4500355937</v>
          </cell>
          <cell r="F1684">
            <v>10</v>
          </cell>
          <cell r="G1684">
            <v>34865317617</v>
          </cell>
          <cell r="H1684">
            <v>508788</v>
          </cell>
          <cell r="I1684">
            <v>1001852501</v>
          </cell>
          <cell r="J1684" t="str">
            <v>Liberado</v>
          </cell>
          <cell r="K1684" t="str">
            <v>P25_ERA_G2_U3600_AD-G2-041 JTL-3634A ADI</v>
          </cell>
          <cell r="L1684" t="str">
            <v>S2_08_4500355937</v>
          </cell>
          <cell r="M1684">
            <v>685842</v>
          </cell>
          <cell r="N1684" t="str">
            <v>CLP</v>
          </cell>
          <cell r="O1684">
            <v>73834</v>
          </cell>
          <cell r="P1684" t="str">
            <v>Compensado</v>
          </cell>
          <cell r="Q1684">
            <v>6018842</v>
          </cell>
          <cell r="R1684" t="str">
            <v>PROV TRABAJOS ADICIONALES (8% ÍTEM C)</v>
          </cell>
          <cell r="S1684">
            <v>1</v>
          </cell>
          <cell r="T1684" t="str">
            <v>GL</v>
          </cell>
          <cell r="U1684">
            <v>685842</v>
          </cell>
          <cell r="V1684" t="str">
            <v>CLP</v>
          </cell>
          <cell r="W1684">
            <v>685842</v>
          </cell>
          <cell r="X1684" t="str">
            <v>CLP</v>
          </cell>
          <cell r="Y1684">
            <v>50111488</v>
          </cell>
          <cell r="Z1684">
            <v>726.17</v>
          </cell>
        </row>
        <row r="1685">
          <cell r="A1685">
            <v>4600035317</v>
          </cell>
          <cell r="B1685" t="str">
            <v>FERROSTAAL CHILE S.A.C.</v>
          </cell>
          <cell r="C1685">
            <v>34865826405</v>
          </cell>
          <cell r="D1685" t="str">
            <v>Servicio Civil Mecánico PARO ERA 2025</v>
          </cell>
          <cell r="E1685">
            <v>4500355937</v>
          </cell>
          <cell r="F1685">
            <v>10</v>
          </cell>
          <cell r="G1685">
            <v>34865317617</v>
          </cell>
          <cell r="H1685">
            <v>508788</v>
          </cell>
          <cell r="I1685">
            <v>1001852504</v>
          </cell>
          <cell r="J1685" t="str">
            <v>Liberado</v>
          </cell>
          <cell r="K1685" t="str">
            <v>P25_ERA_G2_HDT_AD-G2-043 C-1813 A2 ADICI</v>
          </cell>
          <cell r="L1685" t="str">
            <v>S4_09_4500355937</v>
          </cell>
          <cell r="M1685">
            <v>16227192</v>
          </cell>
          <cell r="N1685" t="str">
            <v>CLP</v>
          </cell>
          <cell r="O1685">
            <v>73942</v>
          </cell>
          <cell r="P1685" t="str">
            <v>Compensado</v>
          </cell>
          <cell r="Q1685">
            <v>6018842</v>
          </cell>
          <cell r="R1685" t="str">
            <v>PROV TRABAJOS ADICIONALES (8% ÍTEM C)</v>
          </cell>
          <cell r="S1685">
            <v>1</v>
          </cell>
          <cell r="T1685" t="str">
            <v>GL</v>
          </cell>
          <cell r="U1685">
            <v>16227192</v>
          </cell>
          <cell r="V1685" t="str">
            <v>CLP</v>
          </cell>
          <cell r="W1685">
            <v>16227192</v>
          </cell>
          <cell r="X1685" t="str">
            <v>CLP</v>
          </cell>
          <cell r="Y1685">
            <v>50104802</v>
          </cell>
          <cell r="Z1685">
            <v>17181.45</v>
          </cell>
        </row>
        <row r="1686">
          <cell r="A1686">
            <v>4600035317</v>
          </cell>
          <cell r="B1686" t="str">
            <v>FERROSTAAL CHILE S.A.C.</v>
          </cell>
          <cell r="C1686">
            <v>34865826405</v>
          </cell>
          <cell r="D1686" t="str">
            <v>Servicio Civil Mecánico PARO ERA 2025</v>
          </cell>
          <cell r="E1686">
            <v>4500355937</v>
          </cell>
          <cell r="F1686">
            <v>10</v>
          </cell>
          <cell r="G1686">
            <v>34865317617</v>
          </cell>
          <cell r="H1686">
            <v>508788</v>
          </cell>
          <cell r="I1686">
            <v>1001852506</v>
          </cell>
          <cell r="J1686" t="str">
            <v>Liberado</v>
          </cell>
          <cell r="K1686" t="str">
            <v>P25_ERA_G2_HDT_AD-G2-044 C-1813 B2 ADICI</v>
          </cell>
          <cell r="L1686" t="str">
            <v>S4_09_4500355937</v>
          </cell>
          <cell r="M1686">
            <v>14843738</v>
          </cell>
          <cell r="N1686" t="str">
            <v>CLP</v>
          </cell>
          <cell r="O1686">
            <v>73942</v>
          </cell>
          <cell r="P1686" t="str">
            <v>Compensado</v>
          </cell>
          <cell r="Q1686">
            <v>6018842</v>
          </cell>
          <cell r="R1686" t="str">
            <v>PROV TRABAJOS ADICIONALES (8% ÍTEM C)</v>
          </cell>
          <cell r="S1686">
            <v>1</v>
          </cell>
          <cell r="T1686" t="str">
            <v>GL</v>
          </cell>
          <cell r="U1686">
            <v>14843738</v>
          </cell>
          <cell r="V1686" t="str">
            <v>CLP</v>
          </cell>
          <cell r="W1686">
            <v>14843738</v>
          </cell>
          <cell r="X1686" t="str">
            <v>CLP</v>
          </cell>
          <cell r="Y1686">
            <v>50118573</v>
          </cell>
          <cell r="Z1686">
            <v>15716.64</v>
          </cell>
        </row>
        <row r="1687">
          <cell r="A1687">
            <v>4600035317</v>
          </cell>
          <cell r="B1687" t="str">
            <v>FERROSTAAL CHILE S.A.C.</v>
          </cell>
          <cell r="C1687">
            <v>34865826405</v>
          </cell>
          <cell r="D1687" t="str">
            <v>Servicio Civil Mecánico PARO ERA 2025</v>
          </cell>
          <cell r="E1687">
            <v>4500355937</v>
          </cell>
          <cell r="F1687">
            <v>10</v>
          </cell>
          <cell r="G1687">
            <v>34865317617</v>
          </cell>
          <cell r="H1687">
            <v>508788</v>
          </cell>
          <cell r="I1687">
            <v>1001852508</v>
          </cell>
          <cell r="J1687" t="str">
            <v>Liberado</v>
          </cell>
          <cell r="K1687" t="str">
            <v>P25_ERA_G2_URA 3_AD-G2-046 CP-02 ADICION</v>
          </cell>
          <cell r="L1687" t="str">
            <v>S2_08_4500355937</v>
          </cell>
          <cell r="M1687">
            <v>4629514</v>
          </cell>
          <cell r="N1687" t="str">
            <v>CLP</v>
          </cell>
          <cell r="O1687">
            <v>73834</v>
          </cell>
          <cell r="P1687" t="str">
            <v>Compensado</v>
          </cell>
          <cell r="Q1687">
            <v>6018842</v>
          </cell>
          <cell r="R1687" t="str">
            <v>PROV TRABAJOS ADICIONALES (8% ÍTEM C)</v>
          </cell>
          <cell r="S1687">
            <v>1</v>
          </cell>
          <cell r="T1687" t="str">
            <v>GL</v>
          </cell>
          <cell r="U1687">
            <v>4629514</v>
          </cell>
          <cell r="V1687" t="str">
            <v>CLP</v>
          </cell>
          <cell r="W1687">
            <v>4629514</v>
          </cell>
          <cell r="X1687" t="str">
            <v>CLP</v>
          </cell>
          <cell r="Y1687">
            <v>50114323</v>
          </cell>
          <cell r="Z1687">
            <v>4901.76</v>
          </cell>
        </row>
        <row r="1688">
          <cell r="A1688">
            <v>4600035317</v>
          </cell>
          <cell r="B1688" t="str">
            <v>FERROSTAAL CHILE S.A.C.</v>
          </cell>
          <cell r="C1688">
            <v>34865826405</v>
          </cell>
          <cell r="D1688" t="str">
            <v>Servicio Civil Mecánico PARO ERA 2025</v>
          </cell>
          <cell r="E1688">
            <v>4500355937</v>
          </cell>
          <cell r="F1688">
            <v>10</v>
          </cell>
          <cell r="G1688">
            <v>34865317617</v>
          </cell>
          <cell r="H1688">
            <v>508788</v>
          </cell>
          <cell r="I1688">
            <v>1001852530</v>
          </cell>
          <cell r="J1688" t="str">
            <v>Liberado</v>
          </cell>
          <cell r="K1688" t="str">
            <v>P25_ERA_G2_HDT_AD-G2-047 C-1802A/B/C/D/E</v>
          </cell>
          <cell r="L1688" t="str">
            <v>S2_08_4500355937</v>
          </cell>
          <cell r="M1688">
            <v>9051533</v>
          </cell>
          <cell r="N1688" t="str">
            <v>CLP</v>
          </cell>
          <cell r="O1688">
            <v>73834</v>
          </cell>
          <cell r="P1688" t="str">
            <v>Compensado</v>
          </cell>
          <cell r="Q1688">
            <v>6018842</v>
          </cell>
          <cell r="R1688" t="str">
            <v>PROV TRABAJOS ADICIONALES (8% ÍTEM C)</v>
          </cell>
          <cell r="S1688">
            <v>1</v>
          </cell>
          <cell r="T1688" t="str">
            <v>GL</v>
          </cell>
          <cell r="U1688">
            <v>9051533</v>
          </cell>
          <cell r="V1688" t="str">
            <v>CLP</v>
          </cell>
          <cell r="W1688">
            <v>9051533</v>
          </cell>
          <cell r="X1688" t="str">
            <v>CLP</v>
          </cell>
          <cell r="Y1688">
            <v>50107014</v>
          </cell>
          <cell r="Z1688">
            <v>9583.82</v>
          </cell>
        </row>
        <row r="1689">
          <cell r="A1689">
            <v>4600035317</v>
          </cell>
          <cell r="B1689" t="str">
            <v>FERROSTAAL CHILE S.A.C.</v>
          </cell>
          <cell r="C1689">
            <v>34865826405</v>
          </cell>
          <cell r="D1689" t="str">
            <v>Servicio Civil Mecánico PARO ERA 2025</v>
          </cell>
          <cell r="E1689">
            <v>4500355937</v>
          </cell>
          <cell r="F1689">
            <v>10</v>
          </cell>
          <cell r="G1689">
            <v>34865317617</v>
          </cell>
          <cell r="H1689">
            <v>508788</v>
          </cell>
          <cell r="I1689">
            <v>1001852531</v>
          </cell>
          <cell r="J1689" t="str">
            <v>Liberado</v>
          </cell>
          <cell r="K1689" t="str">
            <v>P25_ERA_G2_HDT_AD-G2-049 C-1805 D2 ADICI</v>
          </cell>
          <cell r="L1689" t="str">
            <v>S5_07_4500355937</v>
          </cell>
          <cell r="M1689">
            <v>949234</v>
          </cell>
          <cell r="N1689" t="str">
            <v>CLP</v>
          </cell>
          <cell r="O1689">
            <v>73781</v>
          </cell>
          <cell r="P1689" t="str">
            <v>Compensado</v>
          </cell>
          <cell r="Q1689">
            <v>6018842</v>
          </cell>
          <cell r="R1689" t="str">
            <v>PROV TRABAJOS ADICIONALES (8% ÍTEM C)</v>
          </cell>
          <cell r="S1689">
            <v>1</v>
          </cell>
          <cell r="T1689" t="str">
            <v>GL</v>
          </cell>
          <cell r="U1689">
            <v>949234</v>
          </cell>
          <cell r="V1689" t="str">
            <v>CLP</v>
          </cell>
          <cell r="W1689">
            <v>949234</v>
          </cell>
          <cell r="X1689" t="str">
            <v>CLP</v>
          </cell>
          <cell r="Y1689">
            <v>50112107</v>
          </cell>
          <cell r="Z1689">
            <v>1005.05</v>
          </cell>
        </row>
        <row r="1690">
          <cell r="A1690">
            <v>4600035317</v>
          </cell>
          <cell r="B1690" t="str">
            <v>FERROSTAAL CHILE S.A.C.</v>
          </cell>
          <cell r="C1690">
            <v>34865826405</v>
          </cell>
          <cell r="D1690" t="str">
            <v>Servicio Civil Mecánico PARO ERA 2025</v>
          </cell>
          <cell r="E1690">
            <v>4500355937</v>
          </cell>
          <cell r="F1690">
            <v>10</v>
          </cell>
          <cell r="G1690">
            <v>34865317617</v>
          </cell>
          <cell r="H1690">
            <v>508788</v>
          </cell>
          <cell r="I1690">
            <v>1001852532</v>
          </cell>
          <cell r="J1690" t="str">
            <v>Liberado</v>
          </cell>
          <cell r="K1690" t="str">
            <v>P25_ERA_G2_SWS 2_AD-G2-050 E-3301 ADICIO</v>
          </cell>
          <cell r="L1690" t="str">
            <v>S2_08_4500355937</v>
          </cell>
          <cell r="M1690">
            <v>21005639</v>
          </cell>
          <cell r="N1690" t="str">
            <v>CLP</v>
          </cell>
          <cell r="O1690">
            <v>73834</v>
          </cell>
          <cell r="P1690" t="str">
            <v>Compensado</v>
          </cell>
          <cell r="Q1690">
            <v>6018842</v>
          </cell>
          <cell r="R1690" t="str">
            <v>PROV TRABAJOS ADICIONALES (8% ÍTEM C)</v>
          </cell>
          <cell r="S1690">
            <v>1</v>
          </cell>
          <cell r="T1690" t="str">
            <v>GL</v>
          </cell>
          <cell r="U1690">
            <v>21005639</v>
          </cell>
          <cell r="V1690" t="str">
            <v>CLP</v>
          </cell>
          <cell r="W1690">
            <v>21005639</v>
          </cell>
          <cell r="X1690" t="str">
            <v>CLP</v>
          </cell>
          <cell r="Y1690">
            <v>50104788</v>
          </cell>
          <cell r="Z1690">
            <v>22240.9</v>
          </cell>
        </row>
        <row r="1691">
          <cell r="A1691">
            <v>4600035317</v>
          </cell>
          <cell r="B1691" t="str">
            <v>FERROSTAAL CHILE S.A.C.</v>
          </cell>
          <cell r="C1691">
            <v>34865826405</v>
          </cell>
          <cell r="D1691" t="str">
            <v>Servicio Civil Mecánico PARO ERA 2025</v>
          </cell>
          <cell r="E1691">
            <v>4500355937</v>
          </cell>
          <cell r="F1691">
            <v>10</v>
          </cell>
          <cell r="G1691">
            <v>34865317617</v>
          </cell>
          <cell r="H1691">
            <v>508788</v>
          </cell>
          <cell r="I1691">
            <v>1001852533</v>
          </cell>
          <cell r="J1691" t="str">
            <v>Liberado</v>
          </cell>
          <cell r="K1691" t="str">
            <v>P25_ERA_G2_RAM_AD-G2-052 E-3201 ADICIONA</v>
          </cell>
          <cell r="L1691" t="str">
            <v>S2_08_4500355937</v>
          </cell>
          <cell r="M1691">
            <v>12441748</v>
          </cell>
          <cell r="N1691" t="str">
            <v>CLP</v>
          </cell>
          <cell r="O1691">
            <v>73834</v>
          </cell>
          <cell r="P1691" t="str">
            <v>Compensado</v>
          </cell>
          <cell r="Q1691">
            <v>6018842</v>
          </cell>
          <cell r="R1691" t="str">
            <v>PROV TRABAJOS ADICIONALES (8% ÍTEM C)</v>
          </cell>
          <cell r="S1691">
            <v>1</v>
          </cell>
          <cell r="T1691" t="str">
            <v>GL</v>
          </cell>
          <cell r="U1691">
            <v>12441748</v>
          </cell>
          <cell r="V1691" t="str">
            <v>CLP</v>
          </cell>
          <cell r="W1691">
            <v>12441748</v>
          </cell>
          <cell r="X1691" t="str">
            <v>CLP</v>
          </cell>
          <cell r="Y1691">
            <v>50104789</v>
          </cell>
          <cell r="Z1691">
            <v>13173.4</v>
          </cell>
        </row>
        <row r="1692">
          <cell r="A1692">
            <v>4600035317</v>
          </cell>
          <cell r="B1692" t="str">
            <v>FERROSTAAL CHILE S.A.C.</v>
          </cell>
          <cell r="C1692">
            <v>34865826405</v>
          </cell>
          <cell r="D1692" t="str">
            <v>Servicio Civil Mecánico PARO ERA 2025</v>
          </cell>
          <cell r="E1692">
            <v>4500355937</v>
          </cell>
          <cell r="F1692">
            <v>10</v>
          </cell>
          <cell r="G1692">
            <v>34865317617</v>
          </cell>
          <cell r="H1692">
            <v>508788</v>
          </cell>
          <cell r="I1692">
            <v>1001852535</v>
          </cell>
          <cell r="J1692" t="str">
            <v>Liberado</v>
          </cell>
          <cell r="K1692" t="str">
            <v>P25_ERA_G2_HDT_AD-G2-053 B-1801A ADICION</v>
          </cell>
          <cell r="L1692" t="str">
            <v>S3_08_4500355937</v>
          </cell>
          <cell r="M1692">
            <v>1495018</v>
          </cell>
          <cell r="N1692" t="str">
            <v>CLP</v>
          </cell>
          <cell r="O1692">
            <v>73846</v>
          </cell>
          <cell r="P1692" t="str">
            <v>Compensado</v>
          </cell>
          <cell r="Q1692">
            <v>6018842</v>
          </cell>
          <cell r="R1692" t="str">
            <v>PROV TRABAJOS ADICIONALES (8% ÍTEM C)</v>
          </cell>
          <cell r="S1692">
            <v>1</v>
          </cell>
          <cell r="T1692" t="str">
            <v>GL</v>
          </cell>
          <cell r="U1692">
            <v>1495018</v>
          </cell>
          <cell r="V1692" t="str">
            <v>CLP</v>
          </cell>
          <cell r="W1692">
            <v>1495018</v>
          </cell>
          <cell r="X1692" t="str">
            <v>CLP</v>
          </cell>
          <cell r="Y1692">
            <v>50106938</v>
          </cell>
          <cell r="Z1692">
            <v>1582.93</v>
          </cell>
        </row>
        <row r="1693">
          <cell r="A1693">
            <v>4600035317</v>
          </cell>
          <cell r="B1693" t="str">
            <v>FERROSTAAL CHILE S.A.C.</v>
          </cell>
          <cell r="C1693">
            <v>34865826405</v>
          </cell>
          <cell r="D1693" t="str">
            <v>Servicio Civil Mecánico PARO ERA 2025</v>
          </cell>
          <cell r="E1693">
            <v>4500355937</v>
          </cell>
          <cell r="F1693">
            <v>10</v>
          </cell>
          <cell r="G1693">
            <v>34865317617</v>
          </cell>
          <cell r="H1693">
            <v>508788</v>
          </cell>
          <cell r="I1693">
            <v>1001852537</v>
          </cell>
          <cell r="J1693" t="str">
            <v>Liberado</v>
          </cell>
          <cell r="K1693" t="str">
            <v>P25_ERA_G2_HDT_AD-G2-055 E-3301 ADICIONA</v>
          </cell>
          <cell r="L1693" t="str">
            <v>S4_09_4500355937</v>
          </cell>
          <cell r="M1693">
            <v>3925038</v>
          </cell>
          <cell r="N1693" t="str">
            <v>CLP</v>
          </cell>
          <cell r="O1693">
            <v>73942</v>
          </cell>
          <cell r="P1693" t="str">
            <v>Compensado</v>
          </cell>
          <cell r="Q1693">
            <v>6018842</v>
          </cell>
          <cell r="R1693" t="str">
            <v>PROV TRABAJOS ADICIONALES (8% ÍTEM C)</v>
          </cell>
          <cell r="S1693">
            <v>1</v>
          </cell>
          <cell r="T1693" t="str">
            <v>GL</v>
          </cell>
          <cell r="U1693">
            <v>3925038</v>
          </cell>
          <cell r="V1693" t="str">
            <v>CLP</v>
          </cell>
          <cell r="W1693">
            <v>3925038</v>
          </cell>
          <cell r="X1693" t="str">
            <v>CLP</v>
          </cell>
          <cell r="Y1693">
            <v>50104788</v>
          </cell>
          <cell r="Z1693">
            <v>4155.8500000000004</v>
          </cell>
        </row>
        <row r="1694">
          <cell r="A1694">
            <v>4600035317</v>
          </cell>
          <cell r="B1694" t="str">
            <v>FERROSTAAL CHILE S.A.C.</v>
          </cell>
          <cell r="C1694">
            <v>34865826405</v>
          </cell>
          <cell r="D1694" t="str">
            <v>Servicio Civil Mecánico PARO ERA 2025</v>
          </cell>
          <cell r="E1694">
            <v>4500355937</v>
          </cell>
          <cell r="F1694">
            <v>10</v>
          </cell>
          <cell r="G1694">
            <v>34865317617</v>
          </cell>
          <cell r="H1694">
            <v>508788</v>
          </cell>
          <cell r="I1694">
            <v>1001852538</v>
          </cell>
          <cell r="J1694" t="str">
            <v>Liberado</v>
          </cell>
          <cell r="K1694" t="str">
            <v>P25_ERA_G2_HDT_AD-G2-056 C-1802A ADICION</v>
          </cell>
          <cell r="L1694" t="str">
            <v>S2_08_4500355937</v>
          </cell>
          <cell r="M1694">
            <v>1152686</v>
          </cell>
          <cell r="N1694" t="str">
            <v>CLP</v>
          </cell>
          <cell r="O1694">
            <v>73834</v>
          </cell>
          <cell r="P1694" t="str">
            <v>Compensado</v>
          </cell>
          <cell r="Q1694">
            <v>6018842</v>
          </cell>
          <cell r="R1694" t="str">
            <v>PROV TRABAJOS ADICIONALES (8% ÍTEM C)</v>
          </cell>
          <cell r="S1694">
            <v>1</v>
          </cell>
          <cell r="T1694" t="str">
            <v>GL</v>
          </cell>
          <cell r="U1694">
            <v>1152686</v>
          </cell>
          <cell r="V1694" t="str">
            <v>CLP</v>
          </cell>
          <cell r="W1694">
            <v>1152686</v>
          </cell>
          <cell r="X1694" t="str">
            <v>CLP</v>
          </cell>
          <cell r="Y1694">
            <v>50107014</v>
          </cell>
          <cell r="Z1694">
            <v>1220.47</v>
          </cell>
        </row>
        <row r="1695">
          <cell r="A1695">
            <v>4600035317</v>
          </cell>
          <cell r="B1695" t="str">
            <v>FERROSTAAL CHILE S.A.C.</v>
          </cell>
          <cell r="C1695">
            <v>34865826405</v>
          </cell>
          <cell r="D1695" t="str">
            <v>Servicio Civil Mecánico PARO ERA 2025</v>
          </cell>
          <cell r="E1695">
            <v>4500355937</v>
          </cell>
          <cell r="F1695">
            <v>10</v>
          </cell>
          <cell r="G1695">
            <v>34865317617</v>
          </cell>
          <cell r="H1695">
            <v>508788</v>
          </cell>
          <cell r="I1695">
            <v>1001852539</v>
          </cell>
          <cell r="J1695" t="str">
            <v>Liberado</v>
          </cell>
          <cell r="K1695" t="str">
            <v>P25_ERA_G2_HDT_AD-G2-057 C-1802B ADICION</v>
          </cell>
          <cell r="L1695" t="str">
            <v>S2_08_4500355937</v>
          </cell>
          <cell r="M1695">
            <v>1152686</v>
          </cell>
          <cell r="N1695" t="str">
            <v>CLP</v>
          </cell>
          <cell r="O1695">
            <v>73834</v>
          </cell>
          <cell r="P1695" t="str">
            <v>Compensado</v>
          </cell>
          <cell r="Q1695">
            <v>6018842</v>
          </cell>
          <cell r="R1695" t="str">
            <v>PROV TRABAJOS ADICIONALES (8% ÍTEM C)</v>
          </cell>
          <cell r="S1695">
            <v>1</v>
          </cell>
          <cell r="T1695" t="str">
            <v>GL</v>
          </cell>
          <cell r="U1695">
            <v>1152686</v>
          </cell>
          <cell r="V1695" t="str">
            <v>CLP</v>
          </cell>
          <cell r="W1695">
            <v>1152686</v>
          </cell>
          <cell r="X1695" t="str">
            <v>CLP</v>
          </cell>
          <cell r="Y1695">
            <v>50107015</v>
          </cell>
          <cell r="Z1695">
            <v>1220.47</v>
          </cell>
        </row>
        <row r="1696">
          <cell r="A1696">
            <v>4600035317</v>
          </cell>
          <cell r="B1696" t="str">
            <v>FERROSTAAL CHILE S.A.C.</v>
          </cell>
          <cell r="C1696">
            <v>34865826405</v>
          </cell>
          <cell r="D1696" t="str">
            <v>Servicio Civil Mecánico PARO ERA 2025</v>
          </cell>
          <cell r="E1696">
            <v>4500355937</v>
          </cell>
          <cell r="F1696">
            <v>10</v>
          </cell>
          <cell r="G1696">
            <v>34865317617</v>
          </cell>
          <cell r="H1696">
            <v>508788</v>
          </cell>
          <cell r="I1696">
            <v>1001852540</v>
          </cell>
          <cell r="J1696" t="str">
            <v>Liberado</v>
          </cell>
          <cell r="K1696" t="str">
            <v>P25_ERA_G2_HDT_AD-G2-058 C-1802C ADICION</v>
          </cell>
          <cell r="L1696" t="str">
            <v>S2_08_4500355937</v>
          </cell>
          <cell r="M1696">
            <v>1152686</v>
          </cell>
          <cell r="N1696" t="str">
            <v>CLP</v>
          </cell>
          <cell r="O1696">
            <v>73834</v>
          </cell>
          <cell r="P1696" t="str">
            <v>Compensado</v>
          </cell>
          <cell r="Q1696">
            <v>6018842</v>
          </cell>
          <cell r="R1696" t="str">
            <v>PROV TRABAJOS ADICIONALES (8% ÍTEM C)</v>
          </cell>
          <cell r="S1696">
            <v>1</v>
          </cell>
          <cell r="T1696" t="str">
            <v>GL</v>
          </cell>
          <cell r="U1696">
            <v>1152686</v>
          </cell>
          <cell r="V1696" t="str">
            <v>CLP</v>
          </cell>
          <cell r="W1696">
            <v>1152686</v>
          </cell>
          <cell r="X1696" t="str">
            <v>CLP</v>
          </cell>
          <cell r="Y1696">
            <v>50107016</v>
          </cell>
          <cell r="Z1696">
            <v>1220.47</v>
          </cell>
        </row>
        <row r="1697">
          <cell r="A1697">
            <v>4600035317</v>
          </cell>
          <cell r="B1697" t="str">
            <v>FERROSTAAL CHILE S.A.C.</v>
          </cell>
          <cell r="C1697">
            <v>34865826405</v>
          </cell>
          <cell r="D1697" t="str">
            <v>Servicio Civil Mecánico PARO ERA 2025</v>
          </cell>
          <cell r="E1697">
            <v>4500355937</v>
          </cell>
          <cell r="F1697">
            <v>10</v>
          </cell>
          <cell r="G1697">
            <v>34865317617</v>
          </cell>
          <cell r="H1697">
            <v>508788</v>
          </cell>
          <cell r="I1697">
            <v>1001852542</v>
          </cell>
          <cell r="J1697" t="str">
            <v>Liberado</v>
          </cell>
          <cell r="K1697" t="str">
            <v>P25_ERA_G2_HDT_AD-G2-059 C-1802D ADICION</v>
          </cell>
          <cell r="L1697" t="str">
            <v>S2_08_4500355937</v>
          </cell>
          <cell r="M1697">
            <v>1152686</v>
          </cell>
          <cell r="N1697" t="str">
            <v>CLP</v>
          </cell>
          <cell r="O1697">
            <v>73834</v>
          </cell>
          <cell r="P1697" t="str">
            <v>Compensado</v>
          </cell>
          <cell r="Q1697">
            <v>6018842</v>
          </cell>
          <cell r="R1697" t="str">
            <v>PROV TRABAJOS ADICIONALES (8% ÍTEM C)</v>
          </cell>
          <cell r="S1697">
            <v>1</v>
          </cell>
          <cell r="T1697" t="str">
            <v>GL</v>
          </cell>
          <cell r="U1697">
            <v>1152686</v>
          </cell>
          <cell r="V1697" t="str">
            <v>CLP</v>
          </cell>
          <cell r="W1697">
            <v>1152686</v>
          </cell>
          <cell r="X1697" t="str">
            <v>CLP</v>
          </cell>
          <cell r="Y1697">
            <v>50107017</v>
          </cell>
          <cell r="Z1697">
            <v>1220.47</v>
          </cell>
        </row>
        <row r="1698">
          <cell r="A1698">
            <v>4600035317</v>
          </cell>
          <cell r="B1698" t="str">
            <v>FERROSTAAL CHILE S.A.C.</v>
          </cell>
          <cell r="C1698">
            <v>34865826405</v>
          </cell>
          <cell r="D1698" t="str">
            <v>Servicio Civil Mecánico PARO ERA 2025</v>
          </cell>
          <cell r="E1698">
            <v>4500355937</v>
          </cell>
          <cell r="F1698">
            <v>10</v>
          </cell>
          <cell r="G1698">
            <v>34865317617</v>
          </cell>
          <cell r="H1698">
            <v>508788</v>
          </cell>
          <cell r="I1698">
            <v>1001852543</v>
          </cell>
          <cell r="J1698" t="str">
            <v>Liberado</v>
          </cell>
          <cell r="K1698" t="str">
            <v>P25_ERA_G2_HDT_AD-G2-060 C-1802E ADICION</v>
          </cell>
          <cell r="L1698" t="str">
            <v>S2_08_4500355937</v>
          </cell>
          <cell r="M1698">
            <v>1152686</v>
          </cell>
          <cell r="N1698" t="str">
            <v>CLP</v>
          </cell>
          <cell r="O1698">
            <v>73834</v>
          </cell>
          <cell r="P1698" t="str">
            <v>Compensado</v>
          </cell>
          <cell r="Q1698">
            <v>6018842</v>
          </cell>
          <cell r="R1698" t="str">
            <v>PROV TRABAJOS ADICIONALES (8% ÍTEM C)</v>
          </cell>
          <cell r="S1698">
            <v>1</v>
          </cell>
          <cell r="T1698" t="str">
            <v>GL</v>
          </cell>
          <cell r="U1698">
            <v>1152686</v>
          </cell>
          <cell r="V1698" t="str">
            <v>CLP</v>
          </cell>
          <cell r="W1698">
            <v>1152686</v>
          </cell>
          <cell r="X1698" t="str">
            <v>CLP</v>
          </cell>
          <cell r="Y1698">
            <v>50107018</v>
          </cell>
          <cell r="Z1698">
            <v>1220.47</v>
          </cell>
        </row>
        <row r="1699">
          <cell r="A1699">
            <v>4600035317</v>
          </cell>
          <cell r="B1699" t="str">
            <v>FERROSTAAL CHILE S.A.C.</v>
          </cell>
          <cell r="C1699">
            <v>34865826405</v>
          </cell>
          <cell r="D1699" t="str">
            <v>Servicio Civil Mecánico PARO ERA 2025</v>
          </cell>
          <cell r="E1699">
            <v>4500355937</v>
          </cell>
          <cell r="F1699">
            <v>10</v>
          </cell>
          <cell r="G1699">
            <v>34865317617</v>
          </cell>
          <cell r="H1699">
            <v>508788</v>
          </cell>
          <cell r="I1699">
            <v>1001852544</v>
          </cell>
          <cell r="J1699" t="str">
            <v>Liberado</v>
          </cell>
          <cell r="K1699" t="str">
            <v>P25_ERA_G2_HDT_AD-G2-061 C-1802F ADICION</v>
          </cell>
          <cell r="L1699" t="str">
            <v>S2_08_4500355937</v>
          </cell>
          <cell r="M1699">
            <v>1152686</v>
          </cell>
          <cell r="N1699" t="str">
            <v>CLP</v>
          </cell>
          <cell r="O1699">
            <v>73834</v>
          </cell>
          <cell r="P1699" t="str">
            <v>Compensado</v>
          </cell>
          <cell r="Q1699">
            <v>6018842</v>
          </cell>
          <cell r="R1699" t="str">
            <v>PROV TRABAJOS ADICIONALES (8% ÍTEM C)</v>
          </cell>
          <cell r="S1699">
            <v>1</v>
          </cell>
          <cell r="T1699" t="str">
            <v>GL</v>
          </cell>
          <cell r="U1699">
            <v>1152686</v>
          </cell>
          <cell r="V1699" t="str">
            <v>CLP</v>
          </cell>
          <cell r="W1699">
            <v>1152686</v>
          </cell>
          <cell r="X1699" t="str">
            <v>CLP</v>
          </cell>
          <cell r="Y1699">
            <v>50107019</v>
          </cell>
          <cell r="Z1699">
            <v>1220.47</v>
          </cell>
        </row>
        <row r="1700">
          <cell r="A1700">
            <v>4600035317</v>
          </cell>
          <cell r="B1700" t="str">
            <v>FERROSTAAL CHILE S.A.C.</v>
          </cell>
          <cell r="C1700">
            <v>34865826405</v>
          </cell>
          <cell r="D1700" t="str">
            <v>Servicio Civil Mecánico PARO ERA 2025</v>
          </cell>
          <cell r="E1700">
            <v>4500355937</v>
          </cell>
          <cell r="F1700">
            <v>10</v>
          </cell>
          <cell r="G1700">
            <v>34865317617</v>
          </cell>
          <cell r="H1700">
            <v>508788</v>
          </cell>
          <cell r="I1700">
            <v>1001852545</v>
          </cell>
          <cell r="J1700" t="str">
            <v>Liberado</v>
          </cell>
          <cell r="K1700" t="str">
            <v>P25_ERA_G2_HDT_AD-G2-062 C-1810A ADICION</v>
          </cell>
          <cell r="L1700" t="str">
            <v>S2_08_4500355937</v>
          </cell>
          <cell r="M1700">
            <v>1152686</v>
          </cell>
          <cell r="N1700" t="str">
            <v>CLP</v>
          </cell>
          <cell r="O1700">
            <v>73834</v>
          </cell>
          <cell r="P1700" t="str">
            <v>Compensado</v>
          </cell>
          <cell r="Q1700">
            <v>6018842</v>
          </cell>
          <cell r="R1700" t="str">
            <v>PROV TRABAJOS ADICIONALES (8% ÍTEM C)</v>
          </cell>
          <cell r="S1700">
            <v>1</v>
          </cell>
          <cell r="T1700" t="str">
            <v>GL</v>
          </cell>
          <cell r="U1700">
            <v>1152686</v>
          </cell>
          <cell r="V1700" t="str">
            <v>CLP</v>
          </cell>
          <cell r="W1700">
            <v>1152686</v>
          </cell>
          <cell r="X1700" t="str">
            <v>CLP</v>
          </cell>
          <cell r="Y1700">
            <v>50106040</v>
          </cell>
          <cell r="Z1700">
            <v>1220.47</v>
          </cell>
        </row>
        <row r="1701">
          <cell r="A1701">
            <v>4600035317</v>
          </cell>
          <cell r="B1701" t="str">
            <v>FERROSTAAL CHILE S.A.C.</v>
          </cell>
          <cell r="C1701">
            <v>34865826405</v>
          </cell>
          <cell r="D1701" t="str">
            <v>Servicio Civil Mecánico PARO ERA 2025</v>
          </cell>
          <cell r="E1701">
            <v>4500355937</v>
          </cell>
          <cell r="F1701">
            <v>10</v>
          </cell>
          <cell r="G1701">
            <v>34865317617</v>
          </cell>
          <cell r="H1701">
            <v>508788</v>
          </cell>
          <cell r="I1701">
            <v>1001852587</v>
          </cell>
          <cell r="J1701" t="str">
            <v>Liberado</v>
          </cell>
          <cell r="K1701" t="str">
            <v>P25_ERA_G2_HDT_AD-G2-063 C-1810B ADICION</v>
          </cell>
          <cell r="L1701" t="str">
            <v>S2_08_4500355937</v>
          </cell>
          <cell r="M1701">
            <v>1152686</v>
          </cell>
          <cell r="N1701" t="str">
            <v>CLP</v>
          </cell>
          <cell r="O1701">
            <v>73834</v>
          </cell>
          <cell r="P1701" t="str">
            <v>Compensado</v>
          </cell>
          <cell r="Q1701">
            <v>6018842</v>
          </cell>
          <cell r="R1701" t="str">
            <v>PROV TRABAJOS ADICIONALES (8% ÍTEM C)</v>
          </cell>
          <cell r="S1701">
            <v>1</v>
          </cell>
          <cell r="T1701" t="str">
            <v>GL</v>
          </cell>
          <cell r="U1701">
            <v>1152686</v>
          </cell>
          <cell r="V1701" t="str">
            <v>CLP</v>
          </cell>
          <cell r="W1701">
            <v>1152686</v>
          </cell>
          <cell r="X1701" t="str">
            <v>CLP</v>
          </cell>
          <cell r="Y1701">
            <v>50106041</v>
          </cell>
          <cell r="Z1701">
            <v>1220.47</v>
          </cell>
        </row>
        <row r="1702">
          <cell r="A1702">
            <v>4600035317</v>
          </cell>
          <cell r="B1702" t="str">
            <v>FERROSTAAL CHILE S.A.C.</v>
          </cell>
          <cell r="C1702">
            <v>34865826405</v>
          </cell>
          <cell r="D1702" t="str">
            <v>Servicio Civil Mecánico PARO ERA 2025</v>
          </cell>
          <cell r="E1702">
            <v>4500355937</v>
          </cell>
          <cell r="F1702">
            <v>10</v>
          </cell>
          <cell r="G1702">
            <v>34865317617</v>
          </cell>
          <cell r="H1702">
            <v>508788</v>
          </cell>
          <cell r="I1702">
            <v>1001852593</v>
          </cell>
          <cell r="J1702" t="str">
            <v>Liberado</v>
          </cell>
          <cell r="K1702" t="str">
            <v>P25_ERA_G2_URA 3_AD-G2-064 C-3507 ADICIO</v>
          </cell>
          <cell r="L1702" t="str">
            <v>S1_09_4500355937</v>
          </cell>
          <cell r="M1702">
            <v>1238899</v>
          </cell>
          <cell r="N1702" t="str">
            <v>CLP</v>
          </cell>
          <cell r="O1702">
            <v>73909</v>
          </cell>
          <cell r="P1702" t="str">
            <v>Compensado</v>
          </cell>
          <cell r="Q1702">
            <v>6018842</v>
          </cell>
          <cell r="R1702" t="str">
            <v>PROV TRABAJOS ADICIONALES (8% ÍTEM C)</v>
          </cell>
          <cell r="S1702">
            <v>1</v>
          </cell>
          <cell r="T1702" t="str">
            <v>GL</v>
          </cell>
          <cell r="U1702">
            <v>1238899</v>
          </cell>
          <cell r="V1702" t="str">
            <v>CLP</v>
          </cell>
          <cell r="W1702">
            <v>1238899</v>
          </cell>
          <cell r="X1702" t="str">
            <v>CLP</v>
          </cell>
          <cell r="Y1702">
            <v>50106942</v>
          </cell>
          <cell r="Z1702">
            <v>1311.75</v>
          </cell>
        </row>
        <row r="1703">
          <cell r="A1703">
            <v>4600035317</v>
          </cell>
          <cell r="B1703" t="str">
            <v>FERROSTAAL CHILE S.A.C.</v>
          </cell>
          <cell r="C1703">
            <v>34865826405</v>
          </cell>
          <cell r="D1703" t="str">
            <v>Servicio Civil Mecánico PARO ERA 2025</v>
          </cell>
          <cell r="E1703">
            <v>4500355937</v>
          </cell>
          <cell r="F1703">
            <v>10</v>
          </cell>
          <cell r="G1703">
            <v>34865317617</v>
          </cell>
          <cell r="H1703">
            <v>508788</v>
          </cell>
          <cell r="I1703">
            <v>1001852596</v>
          </cell>
          <cell r="J1703" t="str">
            <v>Liberado</v>
          </cell>
          <cell r="K1703" t="str">
            <v>P25_ERA_G2_URA 3_AD-G2-065 C-3508 ADICIO</v>
          </cell>
          <cell r="L1703" t="str">
            <v>S1_09_4500355937</v>
          </cell>
          <cell r="M1703">
            <v>1238899</v>
          </cell>
          <cell r="N1703" t="str">
            <v>CLP</v>
          </cell>
          <cell r="O1703">
            <v>73909</v>
          </cell>
          <cell r="P1703" t="str">
            <v>Compensado</v>
          </cell>
          <cell r="Q1703">
            <v>6018842</v>
          </cell>
          <cell r="R1703" t="str">
            <v>PROV TRABAJOS ADICIONALES (8% ÍTEM C)</v>
          </cell>
          <cell r="S1703">
            <v>1</v>
          </cell>
          <cell r="T1703" t="str">
            <v>GL</v>
          </cell>
          <cell r="U1703">
            <v>1238899</v>
          </cell>
          <cell r="V1703" t="str">
            <v>CLP</v>
          </cell>
          <cell r="W1703">
            <v>1238899</v>
          </cell>
          <cell r="X1703" t="str">
            <v>CLP</v>
          </cell>
          <cell r="Y1703">
            <v>50106943</v>
          </cell>
          <cell r="Z1703">
            <v>1311.75</v>
          </cell>
        </row>
        <row r="1704">
          <cell r="A1704">
            <v>4600035317</v>
          </cell>
          <cell r="B1704" t="str">
            <v>FERROSTAAL CHILE S.A.C.</v>
          </cell>
          <cell r="C1704">
            <v>34865826405</v>
          </cell>
          <cell r="D1704" t="str">
            <v>Servicio Civil Mecánico PARO ERA 2025</v>
          </cell>
          <cell r="E1704">
            <v>4500355937</v>
          </cell>
          <cell r="F1704">
            <v>10</v>
          </cell>
          <cell r="G1704">
            <v>34865317617</v>
          </cell>
          <cell r="H1704">
            <v>508788</v>
          </cell>
          <cell r="I1704">
            <v>1001852597</v>
          </cell>
          <cell r="J1704" t="str">
            <v>Liberado</v>
          </cell>
          <cell r="K1704" t="str">
            <v>P25_ERA_G2_URA 3_AD-G2-066 C-3509 ADICIO</v>
          </cell>
          <cell r="L1704" t="str">
            <v>S1_09_4500355937</v>
          </cell>
          <cell r="M1704">
            <v>1238899</v>
          </cell>
          <cell r="N1704" t="str">
            <v>CLP</v>
          </cell>
          <cell r="O1704">
            <v>73909</v>
          </cell>
          <cell r="P1704" t="str">
            <v>Compensado</v>
          </cell>
          <cell r="Q1704">
            <v>6018842</v>
          </cell>
          <cell r="R1704" t="str">
            <v>PROV TRABAJOS ADICIONALES (8% ÍTEM C)</v>
          </cell>
          <cell r="S1704">
            <v>1</v>
          </cell>
          <cell r="T1704" t="str">
            <v>GL</v>
          </cell>
          <cell r="U1704">
            <v>1238899</v>
          </cell>
          <cell r="V1704" t="str">
            <v>CLP</v>
          </cell>
          <cell r="W1704">
            <v>1238899</v>
          </cell>
          <cell r="X1704" t="str">
            <v>CLP</v>
          </cell>
          <cell r="Y1704">
            <v>50106944</v>
          </cell>
          <cell r="Z1704">
            <v>1311.75</v>
          </cell>
        </row>
        <row r="1705">
          <cell r="A1705">
            <v>4600035317</v>
          </cell>
          <cell r="B1705" t="str">
            <v>FERROSTAAL CHILE S.A.C.</v>
          </cell>
          <cell r="C1705">
            <v>34865826405</v>
          </cell>
          <cell r="D1705" t="str">
            <v>Servicio Civil Mecánico PARO ERA 2025</v>
          </cell>
          <cell r="E1705">
            <v>4500355937</v>
          </cell>
          <cell r="F1705">
            <v>10</v>
          </cell>
          <cell r="G1705">
            <v>34865317617</v>
          </cell>
          <cell r="H1705">
            <v>508788</v>
          </cell>
          <cell r="I1705">
            <v>1001852598</v>
          </cell>
          <cell r="J1705" t="str">
            <v>Liberado</v>
          </cell>
          <cell r="K1705" t="str">
            <v>P25_ERA_G2_URA 3_AD-G2-067 C-3510 ADICIO</v>
          </cell>
          <cell r="L1705" t="str">
            <v>S1_09_4500355937</v>
          </cell>
          <cell r="M1705">
            <v>1238899</v>
          </cell>
          <cell r="N1705" t="str">
            <v>CLP</v>
          </cell>
          <cell r="O1705">
            <v>73909</v>
          </cell>
          <cell r="P1705" t="str">
            <v>Compensado</v>
          </cell>
          <cell r="Q1705">
            <v>6018842</v>
          </cell>
          <cell r="R1705" t="str">
            <v>PROV TRABAJOS ADICIONALES (8% ÍTEM C)</v>
          </cell>
          <cell r="S1705">
            <v>1</v>
          </cell>
          <cell r="T1705" t="str">
            <v>GL</v>
          </cell>
          <cell r="U1705">
            <v>1238899</v>
          </cell>
          <cell r="V1705" t="str">
            <v>CLP</v>
          </cell>
          <cell r="W1705">
            <v>1238899</v>
          </cell>
          <cell r="X1705" t="str">
            <v>CLP</v>
          </cell>
          <cell r="Y1705">
            <v>50106946</v>
          </cell>
          <cell r="Z1705">
            <v>1311.75</v>
          </cell>
        </row>
        <row r="1706">
          <cell r="A1706">
            <v>4600035317</v>
          </cell>
          <cell r="B1706" t="str">
            <v>FERROSTAAL CHILE S.A.C.</v>
          </cell>
          <cell r="C1706">
            <v>34865826405</v>
          </cell>
          <cell r="D1706" t="str">
            <v>Servicio Civil Mecánico PARO ERA 2025</v>
          </cell>
          <cell r="E1706">
            <v>4500355937</v>
          </cell>
          <cell r="F1706">
            <v>10</v>
          </cell>
          <cell r="G1706">
            <v>34865317617</v>
          </cell>
          <cell r="H1706">
            <v>508788</v>
          </cell>
          <cell r="I1706">
            <v>1001852600</v>
          </cell>
          <cell r="J1706" t="str">
            <v>Liberado</v>
          </cell>
          <cell r="K1706" t="str">
            <v>P25_ERA_G2_URA 3_AD-G2-068 C-3514 ADICIO</v>
          </cell>
          <cell r="L1706" t="str">
            <v>S1_09_4500355937</v>
          </cell>
          <cell r="M1706">
            <v>1238899</v>
          </cell>
          <cell r="N1706" t="str">
            <v>CLP</v>
          </cell>
          <cell r="O1706">
            <v>73909</v>
          </cell>
          <cell r="P1706" t="str">
            <v>Compensado</v>
          </cell>
          <cell r="Q1706">
            <v>6018842</v>
          </cell>
          <cell r="R1706" t="str">
            <v>PROV TRABAJOS ADICIONALES (8% ÍTEM C)</v>
          </cell>
          <cell r="S1706">
            <v>1</v>
          </cell>
          <cell r="T1706" t="str">
            <v>GL</v>
          </cell>
          <cell r="U1706">
            <v>1238899</v>
          </cell>
          <cell r="V1706" t="str">
            <v>CLP</v>
          </cell>
          <cell r="W1706">
            <v>1238899</v>
          </cell>
          <cell r="X1706" t="str">
            <v>CLP</v>
          </cell>
          <cell r="Y1706">
            <v>50106952</v>
          </cell>
          <cell r="Z1706">
            <v>1311.75</v>
          </cell>
        </row>
        <row r="1707">
          <cell r="A1707">
            <v>4600035317</v>
          </cell>
          <cell r="B1707" t="str">
            <v>FERROSTAAL CHILE S.A.C.</v>
          </cell>
          <cell r="C1707">
            <v>34865826405</v>
          </cell>
          <cell r="D1707" t="str">
            <v>Servicio Civil Mecánico PARO ERA 2025</v>
          </cell>
          <cell r="E1707">
            <v>4500355937</v>
          </cell>
          <cell r="F1707">
            <v>10</v>
          </cell>
          <cell r="G1707">
            <v>34865317617</v>
          </cell>
          <cell r="H1707">
            <v>508788</v>
          </cell>
          <cell r="I1707">
            <v>1001852601</v>
          </cell>
          <cell r="J1707" t="str">
            <v>Liberado</v>
          </cell>
          <cell r="K1707" t="str">
            <v>P25_ERA_G2_RAM_AD-G2-069 C-3201 A ADICIO</v>
          </cell>
          <cell r="L1707" t="str">
            <v>S1_09_4500355937</v>
          </cell>
          <cell r="M1707">
            <v>1529926</v>
          </cell>
          <cell r="N1707" t="str">
            <v>CLP</v>
          </cell>
          <cell r="O1707">
            <v>73909</v>
          </cell>
          <cell r="P1707" t="str">
            <v>Compensado</v>
          </cell>
          <cell r="Q1707">
            <v>6018842</v>
          </cell>
          <cell r="R1707" t="str">
            <v>PROV TRABAJOS ADICIONALES (8% ÍTEM C)</v>
          </cell>
          <cell r="S1707">
            <v>1</v>
          </cell>
          <cell r="T1707" t="str">
            <v>GL</v>
          </cell>
          <cell r="U1707">
            <v>1529926</v>
          </cell>
          <cell r="V1707" t="str">
            <v>CLP</v>
          </cell>
          <cell r="W1707">
            <v>1529926</v>
          </cell>
          <cell r="X1707" t="str">
            <v>CLP</v>
          </cell>
          <cell r="Y1707">
            <v>50106955</v>
          </cell>
          <cell r="Z1707">
            <v>1619.89</v>
          </cell>
        </row>
        <row r="1708">
          <cell r="A1708">
            <v>4600035317</v>
          </cell>
          <cell r="B1708" t="str">
            <v>FERROSTAAL CHILE S.A.C.</v>
          </cell>
          <cell r="C1708">
            <v>34865826405</v>
          </cell>
          <cell r="D1708" t="str">
            <v>Servicio Civil Mecánico PARO ERA 2025</v>
          </cell>
          <cell r="E1708">
            <v>4500355937</v>
          </cell>
          <cell r="F1708">
            <v>10</v>
          </cell>
          <cell r="G1708">
            <v>34865317617</v>
          </cell>
          <cell r="H1708">
            <v>508788</v>
          </cell>
          <cell r="I1708">
            <v>1001852603</v>
          </cell>
          <cell r="J1708" t="str">
            <v>Liberado</v>
          </cell>
          <cell r="K1708" t="str">
            <v>P25_ERA_G2_RAM_AD-G2-070 C-3201 B ADICIO</v>
          </cell>
          <cell r="L1708" t="str">
            <v>S5_07_4500355937</v>
          </cell>
          <cell r="M1708">
            <v>1529926</v>
          </cell>
          <cell r="N1708" t="str">
            <v>CLP</v>
          </cell>
          <cell r="O1708">
            <v>73781</v>
          </cell>
          <cell r="P1708" t="str">
            <v>Compensado</v>
          </cell>
          <cell r="Q1708">
            <v>6018842</v>
          </cell>
          <cell r="R1708" t="str">
            <v>PROV TRABAJOS ADICIONALES (8% ÍTEM C)</v>
          </cell>
          <cell r="S1708">
            <v>1</v>
          </cell>
          <cell r="T1708" t="str">
            <v>GL</v>
          </cell>
          <cell r="U1708">
            <v>1529926</v>
          </cell>
          <cell r="V1708" t="str">
            <v>CLP</v>
          </cell>
          <cell r="W1708">
            <v>1529926</v>
          </cell>
          <cell r="X1708" t="str">
            <v>CLP</v>
          </cell>
          <cell r="Y1708">
            <v>50112042</v>
          </cell>
          <cell r="Z1708">
            <v>1619.89</v>
          </cell>
        </row>
        <row r="1709">
          <cell r="A1709">
            <v>4600035317</v>
          </cell>
          <cell r="B1709" t="str">
            <v>FERROSTAAL CHILE S.A.C.</v>
          </cell>
          <cell r="C1709">
            <v>34865826405</v>
          </cell>
          <cell r="D1709" t="str">
            <v>Servicio Civil Mecánico PARO ERA 2025</v>
          </cell>
          <cell r="E1709">
            <v>4500355937</v>
          </cell>
          <cell r="F1709">
            <v>10</v>
          </cell>
          <cell r="G1709">
            <v>34865317617</v>
          </cell>
          <cell r="H1709">
            <v>508788</v>
          </cell>
          <cell r="I1709">
            <v>1001852604</v>
          </cell>
          <cell r="J1709" t="str">
            <v>Liberado</v>
          </cell>
          <cell r="K1709" t="str">
            <v>P25_ERA_G2_RAM_AD-G2-071 C-3202 ADICIONA</v>
          </cell>
          <cell r="L1709" t="str">
            <v>S4_09_4500355937</v>
          </cell>
          <cell r="M1709">
            <v>2305371</v>
          </cell>
          <cell r="N1709" t="str">
            <v>CLP</v>
          </cell>
          <cell r="O1709">
            <v>73942</v>
          </cell>
          <cell r="P1709" t="str">
            <v>Compensado</v>
          </cell>
          <cell r="Q1709">
            <v>6018842</v>
          </cell>
          <cell r="R1709" t="str">
            <v>PROV TRABAJOS ADICIONALES (8% ÍTEM C)</v>
          </cell>
          <cell r="S1709">
            <v>1</v>
          </cell>
          <cell r="T1709" t="str">
            <v>GL</v>
          </cell>
          <cell r="U1709">
            <v>2305371</v>
          </cell>
          <cell r="V1709" t="str">
            <v>CLP</v>
          </cell>
          <cell r="W1709">
            <v>2305371</v>
          </cell>
          <cell r="X1709" t="str">
            <v>CLP</v>
          </cell>
          <cell r="Y1709">
            <v>50112048</v>
          </cell>
          <cell r="Z1709">
            <v>2440.94</v>
          </cell>
        </row>
        <row r="1710">
          <cell r="A1710">
            <v>4600035317</v>
          </cell>
          <cell r="B1710" t="str">
            <v>FERROSTAAL CHILE S.A.C.</v>
          </cell>
          <cell r="C1710">
            <v>34865826405</v>
          </cell>
          <cell r="D1710" t="str">
            <v>Servicio Civil Mecánico PARO ERA 2025</v>
          </cell>
          <cell r="E1710">
            <v>4500355937</v>
          </cell>
          <cell r="F1710">
            <v>10</v>
          </cell>
          <cell r="G1710">
            <v>34865317617</v>
          </cell>
          <cell r="H1710">
            <v>508788</v>
          </cell>
          <cell r="I1710">
            <v>1001852605</v>
          </cell>
          <cell r="J1710" t="str">
            <v>Liberado</v>
          </cell>
          <cell r="K1710" t="str">
            <v>P25_ERA_G2_U3600_AD-G2-072 L-3605 ADICIO</v>
          </cell>
          <cell r="L1710" t="str">
            <v>S4_09_4500355937</v>
          </cell>
          <cell r="M1710">
            <v>3686306</v>
          </cell>
          <cell r="N1710" t="str">
            <v>CLP</v>
          </cell>
          <cell r="O1710">
            <v>73942</v>
          </cell>
          <cell r="P1710" t="str">
            <v>Compensado</v>
          </cell>
          <cell r="Q1710">
            <v>6018842</v>
          </cell>
          <cell r="R1710" t="str">
            <v>PROV TRABAJOS ADICIONALES (8% ÍTEM C)</v>
          </cell>
          <cell r="S1710">
            <v>1</v>
          </cell>
          <cell r="T1710" t="str">
            <v>GL</v>
          </cell>
          <cell r="U1710">
            <v>3686306</v>
          </cell>
          <cell r="V1710" t="str">
            <v>CLP</v>
          </cell>
          <cell r="W1710">
            <v>3686306</v>
          </cell>
          <cell r="X1710" t="str">
            <v>CLP</v>
          </cell>
          <cell r="Y1710">
            <v>50114849</v>
          </cell>
          <cell r="Z1710">
            <v>3903.08</v>
          </cell>
        </row>
        <row r="1711">
          <cell r="A1711">
            <v>4600035317</v>
          </cell>
          <cell r="B1711" t="str">
            <v>FERROSTAAL CHILE S.A.C.</v>
          </cell>
          <cell r="C1711">
            <v>34865826405</v>
          </cell>
          <cell r="D1711" t="str">
            <v>Servicio Civil Mecánico PARO ERA 2025</v>
          </cell>
          <cell r="E1711">
            <v>4500355937</v>
          </cell>
          <cell r="F1711">
            <v>10</v>
          </cell>
          <cell r="G1711">
            <v>34865317617</v>
          </cell>
          <cell r="H1711">
            <v>508788</v>
          </cell>
          <cell r="I1711">
            <v>1001852606</v>
          </cell>
          <cell r="J1711" t="str">
            <v>Liberado</v>
          </cell>
          <cell r="K1711" t="str">
            <v>P25_ERA_G2_U3600_AD-G2-073 L-3616 ADICIO</v>
          </cell>
          <cell r="L1711" t="str">
            <v>S3_08_4500355937</v>
          </cell>
          <cell r="M1711">
            <v>7217058</v>
          </cell>
          <cell r="N1711" t="str">
            <v>CLP</v>
          </cell>
          <cell r="O1711">
            <v>73846</v>
          </cell>
          <cell r="P1711" t="str">
            <v>Compensado</v>
          </cell>
          <cell r="Q1711">
            <v>6018842</v>
          </cell>
          <cell r="R1711" t="str">
            <v>PROV TRABAJOS ADICIONALES (8% ÍTEM C)</v>
          </cell>
          <cell r="S1711">
            <v>1</v>
          </cell>
          <cell r="T1711" t="str">
            <v>GL</v>
          </cell>
          <cell r="U1711">
            <v>7217058</v>
          </cell>
          <cell r="V1711" t="str">
            <v>CLP</v>
          </cell>
          <cell r="W1711">
            <v>7217058</v>
          </cell>
          <cell r="X1711" t="str">
            <v>CLP</v>
          </cell>
          <cell r="Y1711">
            <v>50114850</v>
          </cell>
          <cell r="Z1711">
            <v>7641.46</v>
          </cell>
        </row>
        <row r="1712">
          <cell r="A1712">
            <v>4600035317</v>
          </cell>
          <cell r="B1712" t="str">
            <v>FERROSTAAL CHILE S.A.C.</v>
          </cell>
          <cell r="C1712">
            <v>34865826405</v>
          </cell>
          <cell r="D1712" t="str">
            <v>Servicio Civil Mecánico PARO ERA 2025</v>
          </cell>
          <cell r="E1712">
            <v>4500355937</v>
          </cell>
          <cell r="F1712">
            <v>10</v>
          </cell>
          <cell r="G1712">
            <v>34865317617</v>
          </cell>
          <cell r="H1712">
            <v>508788</v>
          </cell>
          <cell r="I1712">
            <v>1001852607</v>
          </cell>
          <cell r="J1712" t="str">
            <v>Liberado</v>
          </cell>
          <cell r="K1712" t="str">
            <v>P25_ERA_G2_HDT_AD-G2-074 L-1801 ADICIONA</v>
          </cell>
          <cell r="L1712" t="str">
            <v>S2_08_4500355937</v>
          </cell>
          <cell r="M1712">
            <v>2743443</v>
          </cell>
          <cell r="N1712" t="str">
            <v>CLP</v>
          </cell>
          <cell r="O1712">
            <v>73834</v>
          </cell>
          <cell r="P1712" t="str">
            <v>Compensado</v>
          </cell>
          <cell r="Q1712">
            <v>6018842</v>
          </cell>
          <cell r="R1712" t="str">
            <v>PROV TRABAJOS ADICIONALES (8% ÍTEM C)</v>
          </cell>
          <cell r="S1712">
            <v>1</v>
          </cell>
          <cell r="T1712" t="str">
            <v>GL</v>
          </cell>
          <cell r="U1712">
            <v>2743443</v>
          </cell>
          <cell r="V1712" t="str">
            <v>CLP</v>
          </cell>
          <cell r="W1712">
            <v>2743443</v>
          </cell>
          <cell r="X1712" t="str">
            <v>CLP</v>
          </cell>
          <cell r="Y1712">
            <v>50106871</v>
          </cell>
          <cell r="Z1712">
            <v>2904.77</v>
          </cell>
        </row>
        <row r="1713">
          <cell r="A1713">
            <v>4600035317</v>
          </cell>
          <cell r="B1713" t="str">
            <v>FERROSTAAL CHILE S.A.C.</v>
          </cell>
          <cell r="C1713">
            <v>34865826405</v>
          </cell>
          <cell r="D1713" t="str">
            <v>Servicio Civil Mecánico PARO ERA 2025</v>
          </cell>
          <cell r="E1713">
            <v>4500355937</v>
          </cell>
          <cell r="F1713">
            <v>10</v>
          </cell>
          <cell r="G1713">
            <v>34865317617</v>
          </cell>
          <cell r="H1713">
            <v>508788</v>
          </cell>
          <cell r="I1713">
            <v>1001852608</v>
          </cell>
          <cell r="J1713" t="str">
            <v>Liberado</v>
          </cell>
          <cell r="K1713" t="str">
            <v>P25_ERA_G2_SWS 2_AD-G2-076 F-3302 ADICIO</v>
          </cell>
          <cell r="L1713" t="str">
            <v>S4_09_4500355937</v>
          </cell>
          <cell r="M1713">
            <v>2092927</v>
          </cell>
          <cell r="N1713" t="str">
            <v>CLP</v>
          </cell>
          <cell r="O1713">
            <v>73942</v>
          </cell>
          <cell r="P1713" t="str">
            <v>Compensado</v>
          </cell>
          <cell r="Q1713">
            <v>6018842</v>
          </cell>
          <cell r="R1713" t="str">
            <v>PROV TRABAJOS ADICIONALES (8% ÍTEM C)</v>
          </cell>
          <cell r="S1713">
            <v>1</v>
          </cell>
          <cell r="T1713" t="str">
            <v>GL</v>
          </cell>
          <cell r="U1713">
            <v>2092927</v>
          </cell>
          <cell r="V1713" t="str">
            <v>CLP</v>
          </cell>
          <cell r="W1713">
            <v>2092927</v>
          </cell>
          <cell r="X1713" t="str">
            <v>CLP</v>
          </cell>
          <cell r="Y1713">
            <v>50106900</v>
          </cell>
          <cell r="Z1713">
            <v>2216</v>
          </cell>
        </row>
        <row r="1714">
          <cell r="A1714">
            <v>4600035317</v>
          </cell>
          <cell r="B1714" t="str">
            <v>FERROSTAAL CHILE S.A.C.</v>
          </cell>
          <cell r="C1714">
            <v>34865826405</v>
          </cell>
          <cell r="D1714" t="str">
            <v>Servicio Civil Mecánico PARO ERA 2025</v>
          </cell>
          <cell r="E1714">
            <v>4500355937</v>
          </cell>
          <cell r="F1714">
            <v>10</v>
          </cell>
          <cell r="G1714">
            <v>34865317617</v>
          </cell>
          <cell r="H1714">
            <v>508788</v>
          </cell>
          <cell r="I1714">
            <v>1001852610</v>
          </cell>
          <cell r="J1714" t="str">
            <v>Liberado</v>
          </cell>
          <cell r="K1714" t="str">
            <v>P25_ERA_G2_RAM_AD-G2-078 C-3204A ADICION</v>
          </cell>
          <cell r="L1714" t="str">
            <v>S4_09_4500355937</v>
          </cell>
          <cell r="M1714">
            <v>15274835</v>
          </cell>
          <cell r="N1714" t="str">
            <v>CLP</v>
          </cell>
          <cell r="O1714">
            <v>73942</v>
          </cell>
          <cell r="P1714" t="str">
            <v>Compensado</v>
          </cell>
          <cell r="Q1714">
            <v>6018842</v>
          </cell>
          <cell r="R1714" t="str">
            <v>PROV TRABAJOS ADICIONALES (8% ÍTEM C)</v>
          </cell>
          <cell r="S1714">
            <v>1</v>
          </cell>
          <cell r="T1714" t="str">
            <v>GL</v>
          </cell>
          <cell r="U1714">
            <v>15274835</v>
          </cell>
          <cell r="V1714" t="str">
            <v>CLP</v>
          </cell>
          <cell r="W1714">
            <v>15274835</v>
          </cell>
          <cell r="X1714" t="str">
            <v>CLP</v>
          </cell>
          <cell r="Y1714">
            <v>50108044</v>
          </cell>
          <cell r="Z1714">
            <v>16173.09</v>
          </cell>
        </row>
        <row r="1715">
          <cell r="A1715">
            <v>4600035317</v>
          </cell>
          <cell r="B1715" t="str">
            <v>FERROSTAAL CHILE S.A.C.</v>
          </cell>
          <cell r="C1715">
            <v>34865826405</v>
          </cell>
          <cell r="D1715" t="str">
            <v>Servicio Civil Mecánico PARO ERA 2025</v>
          </cell>
          <cell r="E1715">
            <v>4500355937</v>
          </cell>
          <cell r="F1715">
            <v>10</v>
          </cell>
          <cell r="G1715">
            <v>34865317617</v>
          </cell>
          <cell r="H1715">
            <v>508788</v>
          </cell>
          <cell r="I1715">
            <v>1001852613</v>
          </cell>
          <cell r="J1715" t="str">
            <v>Liberado</v>
          </cell>
          <cell r="K1715" t="str">
            <v>P25_ERA_G2_RAM_AD-G2-081 C-3722 ADICIONA</v>
          </cell>
          <cell r="L1715" t="str">
            <v>S3_08_4500355937</v>
          </cell>
          <cell r="M1715">
            <v>6034502</v>
          </cell>
          <cell r="N1715" t="str">
            <v>CLP</v>
          </cell>
          <cell r="O1715">
            <v>73846</v>
          </cell>
          <cell r="P1715" t="str">
            <v>Compensado</v>
          </cell>
          <cell r="Q1715">
            <v>6018842</v>
          </cell>
          <cell r="R1715" t="str">
            <v>PROV TRABAJOS ADICIONALES (8% ÍTEM C)</v>
          </cell>
          <cell r="S1715">
            <v>1</v>
          </cell>
          <cell r="T1715" t="str">
            <v>GL</v>
          </cell>
          <cell r="U1715">
            <v>6034502</v>
          </cell>
          <cell r="V1715" t="str">
            <v>CLP</v>
          </cell>
          <cell r="W1715">
            <v>6034502</v>
          </cell>
          <cell r="X1715" t="str">
            <v>CLP</v>
          </cell>
          <cell r="Y1715">
            <v>50104793</v>
          </cell>
          <cell r="Z1715">
            <v>6389.37</v>
          </cell>
        </row>
        <row r="1716">
          <cell r="A1716">
            <v>4600035317</v>
          </cell>
          <cell r="B1716" t="str">
            <v>FERROSTAAL CHILE S.A.C.</v>
          </cell>
          <cell r="C1716">
            <v>34865826405</v>
          </cell>
          <cell r="D1716" t="str">
            <v>Servicio Civil Mecánico PARO ERA 2025</v>
          </cell>
          <cell r="E1716">
            <v>4500355937</v>
          </cell>
          <cell r="F1716">
            <v>10</v>
          </cell>
          <cell r="G1716">
            <v>34865317617</v>
          </cell>
          <cell r="H1716">
            <v>508788</v>
          </cell>
          <cell r="I1716">
            <v>1001852615</v>
          </cell>
          <cell r="J1716" t="str">
            <v>Liberado</v>
          </cell>
          <cell r="K1716" t="str">
            <v>P25_ERA_G2_RAM_AD-G2-082 C-3301 ADICIONA</v>
          </cell>
          <cell r="L1716" t="str">
            <v>S3_08_4500355937</v>
          </cell>
          <cell r="M1716">
            <v>13860498</v>
          </cell>
          <cell r="N1716" t="str">
            <v>CLP</v>
          </cell>
          <cell r="O1716">
            <v>73846</v>
          </cell>
          <cell r="P1716" t="str">
            <v>Compensado</v>
          </cell>
          <cell r="Q1716">
            <v>6018842</v>
          </cell>
          <cell r="R1716" t="str">
            <v>PROV TRABAJOS ADICIONALES (8% ÍTEM C)</v>
          </cell>
          <cell r="S1716">
            <v>1</v>
          </cell>
          <cell r="T1716" t="str">
            <v>GL</v>
          </cell>
          <cell r="U1716">
            <v>13860498</v>
          </cell>
          <cell r="V1716" t="str">
            <v>CLP</v>
          </cell>
          <cell r="W1716">
            <v>13860498</v>
          </cell>
          <cell r="X1716" t="str">
            <v>CLP</v>
          </cell>
          <cell r="Y1716">
            <v>50104791</v>
          </cell>
          <cell r="Z1716">
            <v>14675.58</v>
          </cell>
        </row>
        <row r="1717">
          <cell r="A1717">
            <v>4600035317</v>
          </cell>
          <cell r="B1717" t="str">
            <v>FERROSTAAL CHILE S.A.C.</v>
          </cell>
          <cell r="C1717">
            <v>34865826405</v>
          </cell>
          <cell r="D1717" t="str">
            <v>Servicio Civil Mecánico PARO ERA 2025</v>
          </cell>
          <cell r="E1717">
            <v>4500355937</v>
          </cell>
          <cell r="F1717">
            <v>10</v>
          </cell>
          <cell r="G1717">
            <v>34865317617</v>
          </cell>
          <cell r="H1717">
            <v>508788</v>
          </cell>
          <cell r="I1717">
            <v>1001852619</v>
          </cell>
          <cell r="J1717" t="str">
            <v>Liberado</v>
          </cell>
          <cell r="K1717" t="str">
            <v>P25_ERA_G2_HDT_AD-G2-084 C-1807B ADICION</v>
          </cell>
          <cell r="L1717" t="str">
            <v>S4_09_4500355937</v>
          </cell>
          <cell r="M1717">
            <v>2039596</v>
          </cell>
          <cell r="N1717" t="str">
            <v>CLP</v>
          </cell>
          <cell r="O1717">
            <v>73942</v>
          </cell>
          <cell r="P1717" t="str">
            <v>Compensado</v>
          </cell>
          <cell r="Q1717">
            <v>6018842</v>
          </cell>
          <cell r="R1717" t="str">
            <v>PROV TRABAJOS ADICIONALES (8% ÍTEM C)</v>
          </cell>
          <cell r="S1717">
            <v>1</v>
          </cell>
          <cell r="T1717" t="str">
            <v>GL</v>
          </cell>
          <cell r="U1717">
            <v>2039596</v>
          </cell>
          <cell r="V1717" t="str">
            <v>CLP</v>
          </cell>
          <cell r="W1717">
            <v>2039596</v>
          </cell>
          <cell r="X1717" t="str">
            <v>CLP</v>
          </cell>
          <cell r="Y1717">
            <v>50104798</v>
          </cell>
          <cell r="Z1717">
            <v>2159.54</v>
          </cell>
        </row>
        <row r="1718">
          <cell r="A1718">
            <v>4600035317</v>
          </cell>
          <cell r="B1718" t="str">
            <v>FERROSTAAL CHILE S.A.C.</v>
          </cell>
          <cell r="C1718">
            <v>34865826405</v>
          </cell>
          <cell r="D1718" t="str">
            <v>Servicio Civil Mecánico PARO ERA 2025</v>
          </cell>
          <cell r="E1718">
            <v>4500355937</v>
          </cell>
          <cell r="F1718">
            <v>10</v>
          </cell>
          <cell r="G1718">
            <v>34865317617</v>
          </cell>
          <cell r="H1718">
            <v>508788</v>
          </cell>
          <cell r="I1718">
            <v>1001852620</v>
          </cell>
          <cell r="J1718" t="str">
            <v>Liberado</v>
          </cell>
          <cell r="K1718" t="str">
            <v>P25_ERA_G2_HDT_AD-G2-085 C-1811A ADICION</v>
          </cell>
          <cell r="L1718" t="str">
            <v>S4_09_4500355937</v>
          </cell>
          <cell r="M1718">
            <v>3947676</v>
          </cell>
          <cell r="N1718" t="str">
            <v>CLP</v>
          </cell>
          <cell r="O1718">
            <v>73942</v>
          </cell>
          <cell r="P1718" t="str">
            <v>Compensado</v>
          </cell>
          <cell r="Q1718">
            <v>6018842</v>
          </cell>
          <cell r="R1718" t="str">
            <v>PROV TRABAJOS ADICIONALES (8% ÍTEM C)</v>
          </cell>
          <cell r="S1718">
            <v>1</v>
          </cell>
          <cell r="T1718" t="str">
            <v>GL</v>
          </cell>
          <cell r="U1718">
            <v>3947676</v>
          </cell>
          <cell r="V1718" t="str">
            <v>CLP</v>
          </cell>
          <cell r="W1718">
            <v>3947676</v>
          </cell>
          <cell r="X1718" t="str">
            <v>CLP</v>
          </cell>
          <cell r="Y1718">
            <v>50104800</v>
          </cell>
          <cell r="Z1718">
            <v>4179.82</v>
          </cell>
        </row>
        <row r="1719">
          <cell r="A1719">
            <v>4600035317</v>
          </cell>
          <cell r="B1719" t="str">
            <v>FERROSTAAL CHILE S.A.C.</v>
          </cell>
          <cell r="C1719">
            <v>34865826405</v>
          </cell>
          <cell r="D1719" t="str">
            <v>Servicio Civil Mecánico PARO ERA 2025</v>
          </cell>
          <cell r="E1719">
            <v>4500355937</v>
          </cell>
          <cell r="F1719">
            <v>10</v>
          </cell>
          <cell r="G1719">
            <v>34865317617</v>
          </cell>
          <cell r="H1719">
            <v>508788</v>
          </cell>
          <cell r="I1719">
            <v>1001852623</v>
          </cell>
          <cell r="J1719" t="str">
            <v>Liberado</v>
          </cell>
          <cell r="K1719" t="str">
            <v>P25_ERA_G2_HDT_AD-G2-086 C-1809A ADICION</v>
          </cell>
          <cell r="L1719" t="str">
            <v>S4_09_4500355937</v>
          </cell>
          <cell r="M1719">
            <v>2382608</v>
          </cell>
          <cell r="N1719" t="str">
            <v>CLP</v>
          </cell>
          <cell r="O1719">
            <v>73942</v>
          </cell>
          <cell r="P1719" t="str">
            <v>Compensado</v>
          </cell>
          <cell r="Q1719">
            <v>6018842</v>
          </cell>
          <cell r="R1719" t="str">
            <v>PROV TRABAJOS ADICIONALES (8% ÍTEM C)</v>
          </cell>
          <cell r="S1719">
            <v>1</v>
          </cell>
          <cell r="T1719" t="str">
            <v>GL</v>
          </cell>
          <cell r="U1719">
            <v>2382608</v>
          </cell>
          <cell r="V1719" t="str">
            <v>CLP</v>
          </cell>
          <cell r="W1719">
            <v>2382608</v>
          </cell>
          <cell r="X1719" t="str">
            <v>CLP</v>
          </cell>
          <cell r="Y1719">
            <v>50106038</v>
          </cell>
          <cell r="Z1719">
            <v>2522.7199999999998</v>
          </cell>
        </row>
        <row r="1720">
          <cell r="A1720">
            <v>4600035317</v>
          </cell>
          <cell r="B1720" t="str">
            <v>FERROSTAAL CHILE S.A.C.</v>
          </cell>
          <cell r="C1720">
            <v>34865826405</v>
          </cell>
          <cell r="D1720" t="str">
            <v>Servicio Civil Mecánico PARO ERA 2025</v>
          </cell>
          <cell r="E1720">
            <v>4500355937</v>
          </cell>
          <cell r="F1720">
            <v>10</v>
          </cell>
          <cell r="G1720">
            <v>34865317617</v>
          </cell>
          <cell r="H1720">
            <v>508788</v>
          </cell>
          <cell r="I1720">
            <v>1001852625</v>
          </cell>
          <cell r="J1720" t="str">
            <v>Liberado</v>
          </cell>
          <cell r="K1720" t="str">
            <v>P25_ERA_G2_HDT_AD-G2-087 C-1809B ADICION</v>
          </cell>
          <cell r="L1720" t="str">
            <v>S5_07_4500355937</v>
          </cell>
          <cell r="M1720">
            <v>2382608</v>
          </cell>
          <cell r="N1720" t="str">
            <v>CLP</v>
          </cell>
          <cell r="O1720">
            <v>73781</v>
          </cell>
          <cell r="P1720" t="str">
            <v>Compensado</v>
          </cell>
          <cell r="Q1720">
            <v>6018842</v>
          </cell>
          <cell r="R1720" t="str">
            <v>PROV TRABAJOS ADICIONALES (8% ÍTEM C)</v>
          </cell>
          <cell r="S1720">
            <v>1</v>
          </cell>
          <cell r="T1720" t="str">
            <v>GL</v>
          </cell>
          <cell r="U1720">
            <v>2382608</v>
          </cell>
          <cell r="V1720" t="str">
            <v>CLP</v>
          </cell>
          <cell r="W1720">
            <v>2382608</v>
          </cell>
          <cell r="X1720" t="str">
            <v>CLP</v>
          </cell>
          <cell r="Y1720">
            <v>50106039</v>
          </cell>
          <cell r="Z1720">
            <v>2522.7199999999998</v>
          </cell>
        </row>
        <row r="1721">
          <cell r="A1721">
            <v>4600035317</v>
          </cell>
          <cell r="B1721" t="str">
            <v>FERROSTAAL CHILE S.A.C.</v>
          </cell>
          <cell r="C1721">
            <v>34865826405</v>
          </cell>
          <cell r="D1721" t="str">
            <v>Servicio Civil Mecánico PARO ERA 2025</v>
          </cell>
          <cell r="E1721">
            <v>4500355937</v>
          </cell>
          <cell r="F1721">
            <v>10</v>
          </cell>
          <cell r="G1721">
            <v>34865317617</v>
          </cell>
          <cell r="H1721">
            <v>508788</v>
          </cell>
          <cell r="I1721">
            <v>1001852631</v>
          </cell>
          <cell r="J1721" t="str">
            <v>Liberado</v>
          </cell>
          <cell r="K1721" t="str">
            <v>P25_ERA_G2_HDT_AD-G2-092 C-1802B ADICION</v>
          </cell>
          <cell r="L1721" t="str">
            <v>S4_09_4500355937</v>
          </cell>
          <cell r="M1721">
            <v>773079</v>
          </cell>
          <cell r="N1721" t="str">
            <v>CLP</v>
          </cell>
          <cell r="O1721">
            <v>73942</v>
          </cell>
          <cell r="P1721" t="str">
            <v>Compensado</v>
          </cell>
          <cell r="Q1721">
            <v>6018842</v>
          </cell>
          <cell r="R1721" t="str">
            <v>PROV TRABAJOS ADICIONALES (8% ÍTEM C)</v>
          </cell>
          <cell r="S1721">
            <v>1</v>
          </cell>
          <cell r="T1721" t="str">
            <v>GL</v>
          </cell>
          <cell r="U1721">
            <v>773079</v>
          </cell>
          <cell r="V1721" t="str">
            <v>CLP</v>
          </cell>
          <cell r="W1721">
            <v>773079</v>
          </cell>
          <cell r="X1721" t="str">
            <v>CLP</v>
          </cell>
          <cell r="Y1721">
            <v>50107015</v>
          </cell>
          <cell r="Z1721">
            <v>818.54</v>
          </cell>
        </row>
        <row r="1722">
          <cell r="A1722">
            <v>4600035317</v>
          </cell>
          <cell r="B1722" t="str">
            <v>FERROSTAAL CHILE S.A.C.</v>
          </cell>
          <cell r="C1722">
            <v>34865826405</v>
          </cell>
          <cell r="D1722" t="str">
            <v>Servicio Civil Mecánico PARO ERA 2025</v>
          </cell>
          <cell r="E1722">
            <v>4500355937</v>
          </cell>
          <cell r="F1722">
            <v>10</v>
          </cell>
          <cell r="G1722">
            <v>34865317617</v>
          </cell>
          <cell r="H1722">
            <v>508788</v>
          </cell>
          <cell r="I1722">
            <v>1001852633</v>
          </cell>
          <cell r="J1722" t="str">
            <v>Liberado</v>
          </cell>
          <cell r="K1722" t="str">
            <v>P25_ERA_G2_HDT_AD-G2-093 C-1802C ADICION</v>
          </cell>
          <cell r="L1722" t="str">
            <v>S4_09_4500355937</v>
          </cell>
          <cell r="M1722">
            <v>773079</v>
          </cell>
          <cell r="N1722" t="str">
            <v>CLP</v>
          </cell>
          <cell r="O1722">
            <v>73942</v>
          </cell>
          <cell r="P1722" t="str">
            <v>Compensado</v>
          </cell>
          <cell r="Q1722">
            <v>6018842</v>
          </cell>
          <cell r="R1722" t="str">
            <v>PROV TRABAJOS ADICIONALES (8% ÍTEM C)</v>
          </cell>
          <cell r="S1722">
            <v>1</v>
          </cell>
          <cell r="T1722" t="str">
            <v>GL</v>
          </cell>
          <cell r="U1722">
            <v>773079</v>
          </cell>
          <cell r="V1722" t="str">
            <v>CLP</v>
          </cell>
          <cell r="W1722">
            <v>773079</v>
          </cell>
          <cell r="X1722" t="str">
            <v>CLP</v>
          </cell>
          <cell r="Y1722">
            <v>50107016</v>
          </cell>
          <cell r="Z1722">
            <v>818.54</v>
          </cell>
        </row>
        <row r="1723">
          <cell r="A1723">
            <v>4600035317</v>
          </cell>
          <cell r="B1723" t="str">
            <v>FERROSTAAL CHILE S.A.C.</v>
          </cell>
          <cell r="C1723">
            <v>34865826405</v>
          </cell>
          <cell r="D1723" t="str">
            <v>Servicio Civil Mecánico PARO ERA 2025</v>
          </cell>
          <cell r="E1723">
            <v>4500355937</v>
          </cell>
          <cell r="F1723">
            <v>10</v>
          </cell>
          <cell r="G1723">
            <v>34865317617</v>
          </cell>
          <cell r="H1723">
            <v>508788</v>
          </cell>
          <cell r="I1723">
            <v>1001852635</v>
          </cell>
          <cell r="J1723" t="str">
            <v>Liberado</v>
          </cell>
          <cell r="K1723" t="str">
            <v>P25_ERA_G2_HDT_AD-G2-094 C-1802D ADICION</v>
          </cell>
          <cell r="L1723" t="str">
            <v>S4_09_4500355937</v>
          </cell>
          <cell r="M1723">
            <v>773079</v>
          </cell>
          <cell r="N1723" t="str">
            <v>CLP</v>
          </cell>
          <cell r="O1723">
            <v>73942</v>
          </cell>
          <cell r="P1723" t="str">
            <v>Compensado</v>
          </cell>
          <cell r="Q1723">
            <v>6018842</v>
          </cell>
          <cell r="R1723" t="str">
            <v>PROV TRABAJOS ADICIONALES (8% ÍTEM C)</v>
          </cell>
          <cell r="S1723">
            <v>1</v>
          </cell>
          <cell r="T1723" t="str">
            <v>GL</v>
          </cell>
          <cell r="U1723">
            <v>773079</v>
          </cell>
          <cell r="V1723" t="str">
            <v>CLP</v>
          </cell>
          <cell r="W1723">
            <v>773079</v>
          </cell>
          <cell r="X1723" t="str">
            <v>CLP</v>
          </cell>
          <cell r="Y1723">
            <v>50107017</v>
          </cell>
          <cell r="Z1723">
            <v>818.54</v>
          </cell>
        </row>
        <row r="1724">
          <cell r="A1724">
            <v>4600035317</v>
          </cell>
          <cell r="B1724" t="str">
            <v>FERROSTAAL CHILE S.A.C.</v>
          </cell>
          <cell r="C1724">
            <v>34865826405</v>
          </cell>
          <cell r="D1724" t="str">
            <v>Servicio Civil Mecánico PARO ERA 2025</v>
          </cell>
          <cell r="E1724">
            <v>4500355937</v>
          </cell>
          <cell r="F1724">
            <v>10</v>
          </cell>
          <cell r="G1724">
            <v>34865317617</v>
          </cell>
          <cell r="H1724">
            <v>508788</v>
          </cell>
          <cell r="I1724">
            <v>1001852636</v>
          </cell>
          <cell r="J1724" t="str">
            <v>Liberado</v>
          </cell>
          <cell r="K1724" t="str">
            <v>P25_ERA_G2_HDT_AD-G2-095 C-1802E ADICION</v>
          </cell>
          <cell r="L1724" t="str">
            <v>S4_09_4500355937</v>
          </cell>
          <cell r="M1724">
            <v>773079</v>
          </cell>
          <cell r="N1724" t="str">
            <v>CLP</v>
          </cell>
          <cell r="O1724">
            <v>73942</v>
          </cell>
          <cell r="P1724" t="str">
            <v>Compensado</v>
          </cell>
          <cell r="Q1724">
            <v>6018842</v>
          </cell>
          <cell r="R1724" t="str">
            <v>PROV TRABAJOS ADICIONALES (8% ÍTEM C)</v>
          </cell>
          <cell r="S1724">
            <v>1</v>
          </cell>
          <cell r="T1724" t="str">
            <v>GL</v>
          </cell>
          <cell r="U1724">
            <v>773079</v>
          </cell>
          <cell r="V1724" t="str">
            <v>CLP</v>
          </cell>
          <cell r="W1724">
            <v>773079</v>
          </cell>
          <cell r="X1724" t="str">
            <v>CLP</v>
          </cell>
          <cell r="Y1724">
            <v>50107018</v>
          </cell>
          <cell r="Z1724">
            <v>818.54</v>
          </cell>
        </row>
        <row r="1725">
          <cell r="A1725">
            <v>4600035317</v>
          </cell>
          <cell r="B1725" t="str">
            <v>FERROSTAAL CHILE S.A.C.</v>
          </cell>
          <cell r="C1725">
            <v>34865826405</v>
          </cell>
          <cell r="D1725" t="str">
            <v>Servicio Civil Mecánico PARO ERA 2025</v>
          </cell>
          <cell r="E1725">
            <v>4500355937</v>
          </cell>
          <cell r="F1725">
            <v>10</v>
          </cell>
          <cell r="G1725">
            <v>34865317617</v>
          </cell>
          <cell r="H1725">
            <v>508788</v>
          </cell>
          <cell r="I1725">
            <v>1001852640</v>
          </cell>
          <cell r="J1725" t="str">
            <v>Liberado</v>
          </cell>
          <cell r="K1725" t="str">
            <v>P25_ERA_G2_HDT_AD-G2-100 C-1806 ADICIONA</v>
          </cell>
          <cell r="L1725" t="str">
            <v>S2_08_4500355937</v>
          </cell>
          <cell r="M1725">
            <v>1748664</v>
          </cell>
          <cell r="N1725" t="str">
            <v>CLP</v>
          </cell>
          <cell r="O1725">
            <v>73834</v>
          </cell>
          <cell r="P1725" t="str">
            <v>Compensado</v>
          </cell>
          <cell r="Q1725">
            <v>6018842</v>
          </cell>
          <cell r="R1725" t="str">
            <v>PROV TRABAJOS ADICIONALES (8% ÍTEM C)</v>
          </cell>
          <cell r="S1725">
            <v>1</v>
          </cell>
          <cell r="T1725" t="str">
            <v>GL</v>
          </cell>
          <cell r="U1725">
            <v>1748664</v>
          </cell>
          <cell r="V1725" t="str">
            <v>CLP</v>
          </cell>
          <cell r="W1725">
            <v>1748664</v>
          </cell>
          <cell r="X1725" t="str">
            <v>CLP</v>
          </cell>
          <cell r="Y1725">
            <v>50104796</v>
          </cell>
          <cell r="Z1725">
            <v>1851.5</v>
          </cell>
        </row>
        <row r="1726">
          <cell r="A1726">
            <v>4600035317</v>
          </cell>
          <cell r="B1726" t="str">
            <v>FERROSTAAL CHILE S.A.C.</v>
          </cell>
          <cell r="C1726">
            <v>34865826405</v>
          </cell>
          <cell r="D1726" t="str">
            <v>Servicio Civil Mecánico PARO ERA 2025</v>
          </cell>
          <cell r="E1726">
            <v>4500355937</v>
          </cell>
          <cell r="F1726">
            <v>10</v>
          </cell>
          <cell r="G1726">
            <v>34865317617</v>
          </cell>
          <cell r="H1726">
            <v>508788</v>
          </cell>
          <cell r="I1726">
            <v>1001852641</v>
          </cell>
          <cell r="J1726" t="str">
            <v>Liberado</v>
          </cell>
          <cell r="K1726" t="str">
            <v>P25_ERA_G2_SWS 2_AD-G2-102 F-3302 ADICIO</v>
          </cell>
          <cell r="L1726" t="str">
            <v>S4_09_4500355937</v>
          </cell>
          <cell r="M1726">
            <v>1801354</v>
          </cell>
          <cell r="N1726" t="str">
            <v>CLP</v>
          </cell>
          <cell r="O1726">
            <v>73942</v>
          </cell>
          <cell r="P1726" t="str">
            <v>Compensado</v>
          </cell>
          <cell r="Q1726">
            <v>6018842</v>
          </cell>
          <cell r="R1726" t="str">
            <v>PROV TRABAJOS ADICIONALES (8% ÍTEM C)</v>
          </cell>
          <cell r="S1726">
            <v>1</v>
          </cell>
          <cell r="T1726" t="str">
            <v>GL</v>
          </cell>
          <cell r="U1726">
            <v>1801354</v>
          </cell>
          <cell r="V1726" t="str">
            <v>CLP</v>
          </cell>
          <cell r="W1726">
            <v>1801354</v>
          </cell>
          <cell r="X1726" t="str">
            <v>CLP</v>
          </cell>
          <cell r="Y1726">
            <v>50106900</v>
          </cell>
          <cell r="Z1726">
            <v>1907.28</v>
          </cell>
        </row>
        <row r="1727">
          <cell r="A1727">
            <v>4600035317</v>
          </cell>
          <cell r="B1727" t="str">
            <v>FERROSTAAL CHILE S.A.C.</v>
          </cell>
          <cell r="C1727">
            <v>34865826405</v>
          </cell>
          <cell r="D1727" t="str">
            <v>Servicio Civil Mecánico PARO ERA 2025</v>
          </cell>
          <cell r="E1727">
            <v>4500355937</v>
          </cell>
          <cell r="F1727">
            <v>10</v>
          </cell>
          <cell r="G1727">
            <v>34865317617</v>
          </cell>
          <cell r="H1727">
            <v>508788</v>
          </cell>
          <cell r="I1727">
            <v>1001852645</v>
          </cell>
          <cell r="J1727" t="str">
            <v>Liberado</v>
          </cell>
          <cell r="K1727" t="str">
            <v>P25_ERA_G2_URA 3_AD-G2-104 B-3501 ADICIO</v>
          </cell>
          <cell r="L1727" t="str">
            <v>S3_08_4500355937</v>
          </cell>
          <cell r="M1727">
            <v>917271</v>
          </cell>
          <cell r="N1727" t="str">
            <v>CLP</v>
          </cell>
          <cell r="O1727">
            <v>73846</v>
          </cell>
          <cell r="P1727" t="str">
            <v>Compensado</v>
          </cell>
          <cell r="Q1727">
            <v>6018842</v>
          </cell>
          <cell r="R1727" t="str">
            <v>PROV TRABAJOS ADICIONALES (8% ÍTEM C)</v>
          </cell>
          <cell r="S1727">
            <v>1</v>
          </cell>
          <cell r="T1727" t="str">
            <v>GL</v>
          </cell>
          <cell r="U1727">
            <v>917271</v>
          </cell>
          <cell r="V1727" t="str">
            <v>CLP</v>
          </cell>
          <cell r="W1727">
            <v>917271</v>
          </cell>
          <cell r="X1727" t="str">
            <v>CLP</v>
          </cell>
          <cell r="Y1727">
            <v>50111635</v>
          </cell>
          <cell r="Z1727">
            <v>971.21</v>
          </cell>
        </row>
        <row r="1728">
          <cell r="A1728">
            <v>4600035317</v>
          </cell>
          <cell r="B1728" t="str">
            <v>FERROSTAAL CHILE S.A.C.</v>
          </cell>
          <cell r="C1728">
            <v>34865826405</v>
          </cell>
          <cell r="D1728" t="str">
            <v>Servicio Civil Mecánico PARO ERA 2025</v>
          </cell>
          <cell r="E1728">
            <v>4500355937</v>
          </cell>
          <cell r="F1728">
            <v>10</v>
          </cell>
          <cell r="G1728">
            <v>34865317617</v>
          </cell>
          <cell r="H1728">
            <v>508788</v>
          </cell>
          <cell r="I1728">
            <v>1001852646</v>
          </cell>
          <cell r="J1728" t="str">
            <v>Liberado</v>
          </cell>
          <cell r="K1728" t="str">
            <v>P25_ERA_G2_URA 3_AD-G2-105 B-3503 ADICIO</v>
          </cell>
          <cell r="L1728" t="str">
            <v>S2_08_4500355937</v>
          </cell>
          <cell r="M1728">
            <v>1076244</v>
          </cell>
          <cell r="N1728" t="str">
            <v>CLP</v>
          </cell>
          <cell r="O1728">
            <v>73834</v>
          </cell>
          <cell r="P1728" t="str">
            <v>Compensado</v>
          </cell>
          <cell r="Q1728">
            <v>6018842</v>
          </cell>
          <cell r="R1728" t="str">
            <v>PROV TRABAJOS ADICIONALES (8% ÍTEM C)</v>
          </cell>
          <cell r="S1728">
            <v>1</v>
          </cell>
          <cell r="T1728" t="str">
            <v>GL</v>
          </cell>
          <cell r="U1728">
            <v>1076244</v>
          </cell>
          <cell r="V1728" t="str">
            <v>CLP</v>
          </cell>
          <cell r="W1728">
            <v>1076244</v>
          </cell>
          <cell r="X1728" t="str">
            <v>CLP</v>
          </cell>
          <cell r="Y1728">
            <v>50111636</v>
          </cell>
          <cell r="Z1728">
            <v>1139.53</v>
          </cell>
        </row>
        <row r="1729">
          <cell r="A1729">
            <v>4600035317</v>
          </cell>
          <cell r="B1729" t="str">
            <v>FERROSTAAL CHILE S.A.C.</v>
          </cell>
          <cell r="C1729">
            <v>34865826405</v>
          </cell>
          <cell r="D1729" t="str">
            <v>Servicio Civil Mecánico PARO ERA 2025</v>
          </cell>
          <cell r="E1729">
            <v>4500355937</v>
          </cell>
          <cell r="F1729">
            <v>10</v>
          </cell>
          <cell r="G1729">
            <v>34865317617</v>
          </cell>
          <cell r="H1729">
            <v>508788</v>
          </cell>
          <cell r="I1729">
            <v>1001852648</v>
          </cell>
          <cell r="J1729" t="str">
            <v>Liberado</v>
          </cell>
          <cell r="K1729" t="str">
            <v>P25_ERA_G2_HDT_AD-G2-106 E-1802 ADICIONA</v>
          </cell>
          <cell r="L1729" t="str">
            <v>S4_09_4500355937</v>
          </cell>
          <cell r="M1729">
            <v>2623771</v>
          </cell>
          <cell r="N1729" t="str">
            <v>CLP</v>
          </cell>
          <cell r="O1729">
            <v>73942</v>
          </cell>
          <cell r="P1729" t="str">
            <v>Compensado</v>
          </cell>
          <cell r="Q1729">
            <v>6018842</v>
          </cell>
          <cell r="R1729" t="str">
            <v>PROV TRABAJOS ADICIONALES (8% ÍTEM C)</v>
          </cell>
          <cell r="S1729">
            <v>1</v>
          </cell>
          <cell r="T1729" t="str">
            <v>GL</v>
          </cell>
          <cell r="U1729">
            <v>2623771</v>
          </cell>
          <cell r="V1729" t="str">
            <v>CLP</v>
          </cell>
          <cell r="W1729">
            <v>2623771</v>
          </cell>
          <cell r="X1729" t="str">
            <v>CLP</v>
          </cell>
          <cell r="Y1729">
            <v>50100975</v>
          </cell>
          <cell r="Z1729">
            <v>2778.06</v>
          </cell>
        </row>
        <row r="1730">
          <cell r="A1730">
            <v>4600035317</v>
          </cell>
          <cell r="B1730" t="str">
            <v>FERROSTAAL CHILE S.A.C.</v>
          </cell>
          <cell r="C1730">
            <v>34865826405</v>
          </cell>
          <cell r="D1730" t="str">
            <v>Servicio Civil Mecánico PARO ERA 2025</v>
          </cell>
          <cell r="E1730">
            <v>4500355937</v>
          </cell>
          <cell r="F1730">
            <v>10</v>
          </cell>
          <cell r="G1730">
            <v>34865317617</v>
          </cell>
          <cell r="H1730">
            <v>508788</v>
          </cell>
          <cell r="I1730">
            <v>1001852649</v>
          </cell>
          <cell r="J1730" t="str">
            <v>Liberado</v>
          </cell>
          <cell r="K1730" t="str">
            <v>P25_ERA_G2_U3600_AD-G2-107 L-3612 ADICIO</v>
          </cell>
          <cell r="L1730" t="str">
            <v>S3_08_4500355937</v>
          </cell>
          <cell r="M1730">
            <v>11363027</v>
          </cell>
          <cell r="N1730" t="str">
            <v>CLP</v>
          </cell>
          <cell r="O1730">
            <v>73846</v>
          </cell>
          <cell r="P1730" t="str">
            <v>Compensado</v>
          </cell>
          <cell r="Q1730">
            <v>6018842</v>
          </cell>
          <cell r="R1730" t="str">
            <v>PROV TRABAJOS ADICIONALES (8% ÍTEM C)</v>
          </cell>
          <cell r="S1730">
            <v>1</v>
          </cell>
          <cell r="T1730" t="str">
            <v>GL</v>
          </cell>
          <cell r="U1730">
            <v>11363027</v>
          </cell>
          <cell r="V1730" t="str">
            <v>CLP</v>
          </cell>
          <cell r="W1730">
            <v>11363027</v>
          </cell>
          <cell r="X1730" t="str">
            <v>CLP</v>
          </cell>
          <cell r="Y1730">
            <v>50114847</v>
          </cell>
          <cell r="Z1730">
            <v>12031.24</v>
          </cell>
        </row>
        <row r="1731">
          <cell r="A1731">
            <v>4600035317</v>
          </cell>
          <cell r="B1731" t="str">
            <v>FERROSTAAL CHILE S.A.C.</v>
          </cell>
          <cell r="C1731">
            <v>34865826405</v>
          </cell>
          <cell r="D1731" t="str">
            <v>Servicio Civil Mecánico PARO ERA 2025</v>
          </cell>
          <cell r="E1731">
            <v>4500355937</v>
          </cell>
          <cell r="F1731">
            <v>10</v>
          </cell>
          <cell r="G1731">
            <v>34865317617</v>
          </cell>
          <cell r="H1731">
            <v>508788</v>
          </cell>
          <cell r="I1731">
            <v>1001852650</v>
          </cell>
          <cell r="J1731" t="str">
            <v>Liberado</v>
          </cell>
          <cell r="K1731" t="str">
            <v>P25_ERA_G2_URA 3_AD-G2-108 F-3503A ADICI</v>
          </cell>
          <cell r="L1731" t="str">
            <v>S4_09_4500355937</v>
          </cell>
          <cell r="M1731">
            <v>2366745</v>
          </cell>
          <cell r="N1731" t="str">
            <v>CLP</v>
          </cell>
          <cell r="O1731">
            <v>73942</v>
          </cell>
          <cell r="P1731" t="str">
            <v>Compensado</v>
          </cell>
          <cell r="Q1731">
            <v>6018842</v>
          </cell>
          <cell r="R1731" t="str">
            <v>PROV TRABAJOS ADICIONALES (8% ÍTEM C)</v>
          </cell>
          <cell r="S1731">
            <v>1</v>
          </cell>
          <cell r="T1731" t="str">
            <v>GL</v>
          </cell>
          <cell r="U1731">
            <v>2366745</v>
          </cell>
          <cell r="V1731" t="str">
            <v>CLP</v>
          </cell>
          <cell r="W1731">
            <v>2366745</v>
          </cell>
          <cell r="X1731" t="str">
            <v>CLP</v>
          </cell>
          <cell r="Y1731">
            <v>50106882</v>
          </cell>
          <cell r="Z1731">
            <v>2505.92</v>
          </cell>
        </row>
        <row r="1732">
          <cell r="A1732">
            <v>4600035317</v>
          </cell>
          <cell r="B1732" t="str">
            <v>FERROSTAAL CHILE S.A.C.</v>
          </cell>
          <cell r="C1732">
            <v>34865826405</v>
          </cell>
          <cell r="D1732" t="str">
            <v>Servicio Civil Mecánico PARO ERA 2025</v>
          </cell>
          <cell r="E1732">
            <v>4500355937</v>
          </cell>
          <cell r="F1732">
            <v>10</v>
          </cell>
          <cell r="G1732">
            <v>34865317617</v>
          </cell>
          <cell r="H1732">
            <v>508788</v>
          </cell>
          <cell r="I1732">
            <v>1001852651</v>
          </cell>
          <cell r="J1732" t="str">
            <v>Liberado</v>
          </cell>
          <cell r="K1732" t="str">
            <v>P25_ERA_G2_URA 3_AD-G2-109 F-3503B ADICI</v>
          </cell>
          <cell r="L1732" t="str">
            <v>S4_09_4500355937</v>
          </cell>
          <cell r="M1732">
            <v>2366745</v>
          </cell>
          <cell r="N1732" t="str">
            <v>CLP</v>
          </cell>
          <cell r="O1732">
            <v>73942</v>
          </cell>
          <cell r="P1732" t="str">
            <v>Compensado</v>
          </cell>
          <cell r="Q1732">
            <v>6018842</v>
          </cell>
          <cell r="R1732" t="str">
            <v>PROV TRABAJOS ADICIONALES (8% ÍTEM C)</v>
          </cell>
          <cell r="S1732">
            <v>1</v>
          </cell>
          <cell r="T1732" t="str">
            <v>GL</v>
          </cell>
          <cell r="U1732">
            <v>2366745</v>
          </cell>
          <cell r="V1732" t="str">
            <v>CLP</v>
          </cell>
          <cell r="W1732">
            <v>2366745</v>
          </cell>
          <cell r="X1732" t="str">
            <v>CLP</v>
          </cell>
          <cell r="Y1732">
            <v>50106883</v>
          </cell>
          <cell r="Z1732">
            <v>2505.92</v>
          </cell>
        </row>
        <row r="1733">
          <cell r="A1733">
            <v>4600035317</v>
          </cell>
          <cell r="B1733" t="str">
            <v>FERROSTAAL CHILE S.A.C.</v>
          </cell>
          <cell r="C1733">
            <v>34865826405</v>
          </cell>
          <cell r="D1733" t="str">
            <v>Servicio Civil Mecánico PARO ERA 2025</v>
          </cell>
          <cell r="E1733">
            <v>4500355937</v>
          </cell>
          <cell r="F1733">
            <v>10</v>
          </cell>
          <cell r="G1733">
            <v>34865317617</v>
          </cell>
          <cell r="H1733">
            <v>508788</v>
          </cell>
          <cell r="I1733">
            <v>1001852653</v>
          </cell>
          <cell r="J1733" t="str">
            <v>Liberado</v>
          </cell>
          <cell r="K1733" t="str">
            <v>P25_ERA_G2_HDT_AD-G2-111 C-1802F ADICION</v>
          </cell>
          <cell r="L1733" t="str">
            <v>S3_08_4500355937</v>
          </cell>
          <cell r="M1733">
            <v>5988021</v>
          </cell>
          <cell r="N1733" t="str">
            <v>CLP</v>
          </cell>
          <cell r="O1733">
            <v>73846</v>
          </cell>
          <cell r="P1733" t="str">
            <v>Compensado</v>
          </cell>
          <cell r="Q1733">
            <v>6018842</v>
          </cell>
          <cell r="R1733" t="str">
            <v>PROV TRABAJOS ADICIONALES (8% ÍTEM C)</v>
          </cell>
          <cell r="S1733">
            <v>1</v>
          </cell>
          <cell r="T1733" t="str">
            <v>GL</v>
          </cell>
          <cell r="U1733">
            <v>5988021</v>
          </cell>
          <cell r="V1733" t="str">
            <v>CLP</v>
          </cell>
          <cell r="W1733">
            <v>5988021</v>
          </cell>
          <cell r="X1733" t="str">
            <v>CLP</v>
          </cell>
          <cell r="Y1733">
            <v>50107019</v>
          </cell>
          <cell r="Z1733">
            <v>6340.15</v>
          </cell>
        </row>
        <row r="1734">
          <cell r="A1734">
            <v>4600035317</v>
          </cell>
          <cell r="B1734" t="str">
            <v>FERROSTAAL CHILE S.A.C.</v>
          </cell>
          <cell r="C1734">
            <v>34865826405</v>
          </cell>
          <cell r="D1734" t="str">
            <v>Servicio Civil Mecánico PARO ERA 2025</v>
          </cell>
          <cell r="E1734">
            <v>4500355937</v>
          </cell>
          <cell r="F1734">
            <v>10</v>
          </cell>
          <cell r="G1734">
            <v>34865317617</v>
          </cell>
          <cell r="H1734">
            <v>508788</v>
          </cell>
          <cell r="I1734">
            <v>1001852654</v>
          </cell>
          <cell r="J1734" t="str">
            <v>Liberado</v>
          </cell>
          <cell r="K1734" t="str">
            <v>P25_ERA_G2_HDT_AD-G2-112 C-1802C ADICION</v>
          </cell>
          <cell r="L1734" t="str">
            <v>S1_09_4500355937</v>
          </cell>
          <cell r="M1734">
            <v>3031914</v>
          </cell>
          <cell r="N1734" t="str">
            <v>CLP</v>
          </cell>
          <cell r="O1734">
            <v>73909</v>
          </cell>
          <cell r="P1734" t="str">
            <v>Compensado</v>
          </cell>
          <cell r="Q1734">
            <v>6018842</v>
          </cell>
          <cell r="R1734" t="str">
            <v>PROV TRABAJOS ADICIONALES (8% ÍTEM C)</v>
          </cell>
          <cell r="S1734">
            <v>1</v>
          </cell>
          <cell r="T1734" t="str">
            <v>GL</v>
          </cell>
          <cell r="U1734">
            <v>3031914</v>
          </cell>
          <cell r="V1734" t="str">
            <v>CLP</v>
          </cell>
          <cell r="W1734">
            <v>3031914</v>
          </cell>
          <cell r="X1734" t="str">
            <v>CLP</v>
          </cell>
          <cell r="Y1734">
            <v>50107016</v>
          </cell>
          <cell r="Z1734">
            <v>3210.21</v>
          </cell>
        </row>
        <row r="1735">
          <cell r="A1735">
            <v>4600035317</v>
          </cell>
          <cell r="B1735" t="str">
            <v>FERROSTAAL CHILE S.A.C.</v>
          </cell>
          <cell r="C1735">
            <v>34865826405</v>
          </cell>
          <cell r="D1735" t="str">
            <v>Servicio Civil Mecánico PARO ERA 2025</v>
          </cell>
          <cell r="E1735">
            <v>4500355937</v>
          </cell>
          <cell r="F1735">
            <v>10</v>
          </cell>
          <cell r="G1735">
            <v>34865317617</v>
          </cell>
          <cell r="H1735">
            <v>508788</v>
          </cell>
          <cell r="I1735">
            <v>1001852655</v>
          </cell>
          <cell r="J1735" t="str">
            <v>Liberado</v>
          </cell>
          <cell r="K1735" t="str">
            <v>P25_ERA_G2_HDT_AD-G2-113 C-1811A ADICION</v>
          </cell>
          <cell r="L1735" t="str">
            <v>S1_09_4500355937</v>
          </cell>
          <cell r="M1735">
            <v>1382448</v>
          </cell>
          <cell r="N1735" t="str">
            <v>CLP</v>
          </cell>
          <cell r="O1735">
            <v>73909</v>
          </cell>
          <cell r="P1735" t="str">
            <v>Compensado</v>
          </cell>
          <cell r="Q1735">
            <v>6018842</v>
          </cell>
          <cell r="R1735" t="str">
            <v>PROV TRABAJOS ADICIONALES (8% ÍTEM C)</v>
          </cell>
          <cell r="S1735">
            <v>1</v>
          </cell>
          <cell r="T1735" t="str">
            <v>GL</v>
          </cell>
          <cell r="U1735">
            <v>1382448</v>
          </cell>
          <cell r="V1735" t="str">
            <v>CLP</v>
          </cell>
          <cell r="W1735">
            <v>1382448</v>
          </cell>
          <cell r="X1735" t="str">
            <v>CLP</v>
          </cell>
          <cell r="Y1735">
            <v>50104800</v>
          </cell>
          <cell r="Z1735">
            <v>1463.74</v>
          </cell>
        </row>
        <row r="1736">
          <cell r="A1736">
            <v>4600035317</v>
          </cell>
          <cell r="B1736" t="str">
            <v>FERROSTAAL CHILE S.A.C.</v>
          </cell>
          <cell r="C1736">
            <v>34865826405</v>
          </cell>
          <cell r="D1736" t="str">
            <v>Servicio Civil Mecánico PARO ERA 2025</v>
          </cell>
          <cell r="E1736">
            <v>4500355937</v>
          </cell>
          <cell r="F1736">
            <v>10</v>
          </cell>
          <cell r="G1736">
            <v>34865317617</v>
          </cell>
          <cell r="H1736">
            <v>508788</v>
          </cell>
          <cell r="I1736">
            <v>1001852656</v>
          </cell>
          <cell r="J1736" t="str">
            <v>Liberado</v>
          </cell>
          <cell r="K1736" t="str">
            <v>P25_ERA_G2_HDT_AD-G2-114 C-1811B ADICION</v>
          </cell>
          <cell r="L1736" t="str">
            <v>S1_09_4500355937</v>
          </cell>
          <cell r="M1736">
            <v>115204</v>
          </cell>
          <cell r="N1736" t="str">
            <v>CLP</v>
          </cell>
          <cell r="O1736">
            <v>73909</v>
          </cell>
          <cell r="P1736" t="str">
            <v>Compensado</v>
          </cell>
          <cell r="Q1736">
            <v>6018842</v>
          </cell>
          <cell r="R1736" t="str">
            <v>PROV TRABAJOS ADICIONALES (8% ÍTEM C)</v>
          </cell>
          <cell r="S1736">
            <v>1</v>
          </cell>
          <cell r="T1736" t="str">
            <v>GL</v>
          </cell>
          <cell r="U1736">
            <v>115204</v>
          </cell>
          <cell r="V1736" t="str">
            <v>CLP</v>
          </cell>
          <cell r="W1736">
            <v>115204</v>
          </cell>
          <cell r="X1736" t="str">
            <v>CLP</v>
          </cell>
          <cell r="Y1736">
            <v>50104801</v>
          </cell>
          <cell r="Z1736">
            <v>121.98</v>
          </cell>
        </row>
        <row r="1737">
          <cell r="A1737">
            <v>4600035317</v>
          </cell>
          <cell r="B1737" t="str">
            <v>FERROSTAAL CHILE S.A.C.</v>
          </cell>
          <cell r="C1737">
            <v>34865826405</v>
          </cell>
          <cell r="D1737" t="str">
            <v>Servicio Civil Mecánico PARO ERA 2025</v>
          </cell>
          <cell r="E1737">
            <v>4500355937</v>
          </cell>
          <cell r="F1737">
            <v>10</v>
          </cell>
          <cell r="G1737">
            <v>34865317617</v>
          </cell>
          <cell r="H1737">
            <v>508788</v>
          </cell>
          <cell r="I1737">
            <v>1001852658</v>
          </cell>
          <cell r="J1737" t="str">
            <v>Liberado</v>
          </cell>
          <cell r="K1737" t="str">
            <v>P25_ERA_G2_AD-G2-115 C-3505 ADICIONAL</v>
          </cell>
          <cell r="L1737" t="str">
            <v>S4_09_4500355937</v>
          </cell>
          <cell r="M1737">
            <v>4538181</v>
          </cell>
          <cell r="N1737" t="str">
            <v>CLP</v>
          </cell>
          <cell r="O1737">
            <v>73942</v>
          </cell>
          <cell r="P1737" t="str">
            <v>Compensado</v>
          </cell>
          <cell r="Q1737">
            <v>6018842</v>
          </cell>
          <cell r="R1737" t="str">
            <v>PROV TRABAJOS ADICIONALES (8% ÍTEM C)</v>
          </cell>
          <cell r="S1737">
            <v>1</v>
          </cell>
          <cell r="T1737" t="str">
            <v>GL</v>
          </cell>
          <cell r="U1737">
            <v>4538181</v>
          </cell>
          <cell r="V1737" t="str">
            <v>CLP</v>
          </cell>
          <cell r="W1737">
            <v>4538181</v>
          </cell>
          <cell r="X1737" t="str">
            <v>CLP</v>
          </cell>
          <cell r="Y1737">
            <v>50106941</v>
          </cell>
          <cell r="Z1737">
            <v>4805.05</v>
          </cell>
        </row>
        <row r="1738">
          <cell r="A1738">
            <v>4600035317</v>
          </cell>
          <cell r="B1738" t="str">
            <v>FERROSTAAL CHILE S.A.C.</v>
          </cell>
          <cell r="C1738">
            <v>34865826405</v>
          </cell>
          <cell r="D1738" t="str">
            <v>Servicio Civil Mecánico PARO ERA 2025</v>
          </cell>
          <cell r="E1738">
            <v>4500355937</v>
          </cell>
          <cell r="F1738">
            <v>10</v>
          </cell>
          <cell r="G1738">
            <v>34865317617</v>
          </cell>
          <cell r="H1738">
            <v>508788</v>
          </cell>
          <cell r="I1738">
            <v>1001852660</v>
          </cell>
          <cell r="J1738" t="str">
            <v>Liberado</v>
          </cell>
          <cell r="K1738" t="str">
            <v>P25_ERA_G2_HDT_AD-G2-117 B-1801A ADICION</v>
          </cell>
          <cell r="L1738" t="str">
            <v>S3_08_4500355937</v>
          </cell>
          <cell r="M1738">
            <v>2082870</v>
          </cell>
          <cell r="N1738" t="str">
            <v>CLP</v>
          </cell>
          <cell r="O1738">
            <v>73846</v>
          </cell>
          <cell r="P1738" t="str">
            <v>Compensado</v>
          </cell>
          <cell r="Q1738">
            <v>6018842</v>
          </cell>
          <cell r="R1738" t="str">
            <v>PROV TRABAJOS ADICIONALES (8% ÍTEM C)</v>
          </cell>
          <cell r="S1738">
            <v>1</v>
          </cell>
          <cell r="T1738" t="str">
            <v>GL</v>
          </cell>
          <cell r="U1738">
            <v>2082870</v>
          </cell>
          <cell r="V1738" t="str">
            <v>CLP</v>
          </cell>
          <cell r="W1738">
            <v>2082870</v>
          </cell>
          <cell r="X1738" t="str">
            <v>CLP</v>
          </cell>
          <cell r="Y1738">
            <v>50106938</v>
          </cell>
          <cell r="Z1738">
            <v>2205.36</v>
          </cell>
        </row>
        <row r="1739">
          <cell r="A1739">
            <v>4600035317</v>
          </cell>
          <cell r="B1739" t="str">
            <v>FERROSTAAL CHILE S.A.C.</v>
          </cell>
          <cell r="C1739">
            <v>34865826405</v>
          </cell>
          <cell r="D1739" t="str">
            <v>Servicio Civil Mecánico PARO ERA 2025</v>
          </cell>
          <cell r="E1739">
            <v>4500355937</v>
          </cell>
          <cell r="F1739">
            <v>10</v>
          </cell>
          <cell r="G1739">
            <v>34865317617</v>
          </cell>
          <cell r="H1739">
            <v>508788</v>
          </cell>
          <cell r="I1739">
            <v>1001853372</v>
          </cell>
          <cell r="J1739" t="str">
            <v>Liberado</v>
          </cell>
          <cell r="K1739" t="str">
            <v>P25_ERA_G2_HDT_C-1813A 30% APERTURA</v>
          </cell>
          <cell r="L1739" t="str">
            <v>S3_05_4500355937</v>
          </cell>
          <cell r="M1739">
            <v>4868158</v>
          </cell>
          <cell r="N1739" t="str">
            <v>CLP</v>
          </cell>
          <cell r="O1739">
            <v>73526</v>
          </cell>
          <cell r="P1739" t="str">
            <v>Compensado</v>
          </cell>
          <cell r="Q1739">
            <v>6020029</v>
          </cell>
          <cell r="R1739" t="str">
            <v>HDT-C-1813 A</v>
          </cell>
          <cell r="S1739">
            <v>0.3</v>
          </cell>
          <cell r="T1739" t="str">
            <v>GL</v>
          </cell>
          <cell r="U1739">
            <v>16227192</v>
          </cell>
          <cell r="V1739" t="str">
            <v>CLP</v>
          </cell>
          <cell r="W1739">
            <v>4868158</v>
          </cell>
          <cell r="X1739" t="str">
            <v>CLP</v>
          </cell>
          <cell r="Y1739">
            <v>50104802</v>
          </cell>
          <cell r="Z1739">
            <v>5197.1899999999996</v>
          </cell>
        </row>
        <row r="1740">
          <cell r="A1740">
            <v>4600035317</v>
          </cell>
          <cell r="B1740" t="str">
            <v>FERROSTAAL CHILE S.A.C.</v>
          </cell>
          <cell r="C1740">
            <v>34865826405</v>
          </cell>
          <cell r="D1740" t="str">
            <v>Servicio Civil Mecánico PARO ERA 2025</v>
          </cell>
          <cell r="E1740">
            <v>4500355937</v>
          </cell>
          <cell r="F1740">
            <v>10</v>
          </cell>
          <cell r="G1740">
            <v>34865317617</v>
          </cell>
          <cell r="H1740">
            <v>508788</v>
          </cell>
          <cell r="I1740">
            <v>1001853376</v>
          </cell>
          <cell r="J1740" t="str">
            <v>Liberado</v>
          </cell>
          <cell r="K1740" t="str">
            <v>P25_ERA_G2_HDT_C-1813A 60% MANTENCION</v>
          </cell>
          <cell r="L1740" t="str">
            <v>S3_05_4500355937</v>
          </cell>
          <cell r="M1740">
            <v>9736315</v>
          </cell>
          <cell r="N1740" t="str">
            <v>CLP</v>
          </cell>
          <cell r="O1740">
            <v>73526</v>
          </cell>
          <cell r="P1740" t="str">
            <v>Compensado</v>
          </cell>
          <cell r="Q1740">
            <v>6020029</v>
          </cell>
          <cell r="R1740" t="str">
            <v>HDT-C-1813 A</v>
          </cell>
          <cell r="S1740">
            <v>0.6</v>
          </cell>
          <cell r="T1740" t="str">
            <v>GL</v>
          </cell>
          <cell r="U1740">
            <v>16227192</v>
          </cell>
          <cell r="V1740" t="str">
            <v>CLP</v>
          </cell>
          <cell r="W1740">
            <v>9736315</v>
          </cell>
          <cell r="X1740" t="str">
            <v>CLP</v>
          </cell>
          <cell r="Y1740">
            <v>50104802</v>
          </cell>
          <cell r="Z1740">
            <v>10394.379999999999</v>
          </cell>
        </row>
        <row r="1741">
          <cell r="A1741">
            <v>4600035317</v>
          </cell>
          <cell r="B1741" t="str">
            <v>FERROSTAAL CHILE S.A.C.</v>
          </cell>
          <cell r="C1741">
            <v>34865826405</v>
          </cell>
          <cell r="D1741" t="str">
            <v>Servicio Civil Mecánico PARO ERA 2025</v>
          </cell>
          <cell r="E1741">
            <v>4500355937</v>
          </cell>
          <cell r="F1741">
            <v>10</v>
          </cell>
          <cell r="G1741">
            <v>34865317617</v>
          </cell>
          <cell r="H1741">
            <v>508788</v>
          </cell>
          <cell r="I1741">
            <v>1001853377</v>
          </cell>
          <cell r="J1741" t="str">
            <v>Liberado</v>
          </cell>
          <cell r="K1741" t="str">
            <v>P25_ERA_G2_HDT_C-1813A 10% CIERRE</v>
          </cell>
          <cell r="L1741" t="str">
            <v>S3_07_4500355937</v>
          </cell>
          <cell r="M1741">
            <v>1622719</v>
          </cell>
          <cell r="N1741" t="str">
            <v>CLP</v>
          </cell>
          <cell r="O1741">
            <v>73721</v>
          </cell>
          <cell r="P1741" t="str">
            <v>Compensado</v>
          </cell>
          <cell r="Q1741">
            <v>6020029</v>
          </cell>
          <cell r="R1741" t="str">
            <v>HDT-C-1813 A</v>
          </cell>
          <cell r="S1741">
            <v>0.1</v>
          </cell>
          <cell r="T1741" t="str">
            <v>GL</v>
          </cell>
          <cell r="U1741">
            <v>16227192</v>
          </cell>
          <cell r="V1741" t="str">
            <v>CLP</v>
          </cell>
          <cell r="W1741">
            <v>1622719</v>
          </cell>
          <cell r="X1741" t="str">
            <v>CLP</v>
          </cell>
          <cell r="Y1741">
            <v>50104802</v>
          </cell>
          <cell r="Z1741">
            <v>1732.4</v>
          </cell>
        </row>
        <row r="1742">
          <cell r="A1742">
            <v>4600035317</v>
          </cell>
          <cell r="B1742" t="str">
            <v>FERROSTAAL CHILE S.A.C.</v>
          </cell>
          <cell r="C1742">
            <v>34865826405</v>
          </cell>
          <cell r="D1742" t="str">
            <v>Servicio Civil Mecánico PARO ERA 2025</v>
          </cell>
          <cell r="E1742">
            <v>4500355937</v>
          </cell>
          <cell r="F1742">
            <v>10</v>
          </cell>
          <cell r="G1742">
            <v>34865317617</v>
          </cell>
          <cell r="H1742">
            <v>508788</v>
          </cell>
          <cell r="I1742">
            <v>1001853378</v>
          </cell>
          <cell r="J1742" t="str">
            <v>Liberado</v>
          </cell>
          <cell r="K1742" t="str">
            <v>P25_ERA_G2_RAM C-3204C 30% APERTURA</v>
          </cell>
          <cell r="L1742" t="str">
            <v>S3_05_4500355937</v>
          </cell>
          <cell r="M1742">
            <v>4346292</v>
          </cell>
          <cell r="N1742" t="str">
            <v>CLP</v>
          </cell>
          <cell r="O1742">
            <v>73526</v>
          </cell>
          <cell r="P1742" t="str">
            <v>Compensado</v>
          </cell>
          <cell r="Q1742">
            <v>6020036</v>
          </cell>
          <cell r="R1742" t="str">
            <v>RAM-C-3204 C</v>
          </cell>
          <cell r="S1742">
            <v>0.3</v>
          </cell>
          <cell r="T1742" t="str">
            <v>GL</v>
          </cell>
          <cell r="U1742">
            <v>14487641</v>
          </cell>
          <cell r="V1742" t="str">
            <v>CLP</v>
          </cell>
          <cell r="W1742">
            <v>4346292</v>
          </cell>
          <cell r="X1742" t="str">
            <v>CLP</v>
          </cell>
          <cell r="Y1742">
            <v>50118012</v>
          </cell>
          <cell r="Z1742">
            <v>4640.05</v>
          </cell>
        </row>
        <row r="1743">
          <cell r="A1743">
            <v>4600035317</v>
          </cell>
          <cell r="B1743" t="str">
            <v>FERROSTAAL CHILE S.A.C.</v>
          </cell>
          <cell r="C1743">
            <v>34865826405</v>
          </cell>
          <cell r="D1743" t="str">
            <v>Servicio Civil Mecánico PARO ERA 2025</v>
          </cell>
          <cell r="E1743">
            <v>4500355937</v>
          </cell>
          <cell r="F1743">
            <v>10</v>
          </cell>
          <cell r="G1743">
            <v>34865317617</v>
          </cell>
          <cell r="H1743">
            <v>508788</v>
          </cell>
          <cell r="I1743">
            <v>1001853380</v>
          </cell>
          <cell r="J1743" t="str">
            <v>Liberado</v>
          </cell>
          <cell r="K1743" t="str">
            <v>P25_ERA_G2_RAM C-3204B 30% APERTURA</v>
          </cell>
          <cell r="L1743" t="str">
            <v>S4_05_4500355937</v>
          </cell>
          <cell r="M1743">
            <v>4346292</v>
          </cell>
          <cell r="N1743" t="str">
            <v>CLP</v>
          </cell>
          <cell r="O1743">
            <v>73576</v>
          </cell>
          <cell r="P1743" t="str">
            <v>Compensado</v>
          </cell>
          <cell r="Q1743">
            <v>6020035</v>
          </cell>
          <cell r="R1743" t="str">
            <v>RAM-C-3204 B</v>
          </cell>
          <cell r="S1743">
            <v>0.3</v>
          </cell>
          <cell r="T1743" t="str">
            <v>GL</v>
          </cell>
          <cell r="U1743">
            <v>14487641</v>
          </cell>
          <cell r="V1743" t="str">
            <v>CLP</v>
          </cell>
          <cell r="W1743">
            <v>4346292</v>
          </cell>
          <cell r="X1743" t="str">
            <v>CLP</v>
          </cell>
          <cell r="Y1743">
            <v>50118011</v>
          </cell>
          <cell r="Z1743">
            <v>4640.05</v>
          </cell>
        </row>
        <row r="1744">
          <cell r="A1744">
            <v>4600035317</v>
          </cell>
          <cell r="B1744" t="str">
            <v>FERROSTAAL CHILE S.A.C.</v>
          </cell>
          <cell r="C1744">
            <v>34865826405</v>
          </cell>
          <cell r="D1744" t="str">
            <v>Servicio Civil Mecánico PARO ERA 2025</v>
          </cell>
          <cell r="E1744">
            <v>4500355937</v>
          </cell>
          <cell r="F1744">
            <v>10</v>
          </cell>
          <cell r="G1744">
            <v>34865317617</v>
          </cell>
          <cell r="H1744">
            <v>508788</v>
          </cell>
          <cell r="I1744">
            <v>1001853597</v>
          </cell>
          <cell r="J1744" t="str">
            <v>Liberado</v>
          </cell>
          <cell r="K1744" t="str">
            <v>P25_ERA_G2_ U3600_L-3624A 60% MANTENCIÓN</v>
          </cell>
          <cell r="L1744" t="str">
            <v>S3_05_4500355937</v>
          </cell>
          <cell r="M1744">
            <v>5808044</v>
          </cell>
          <cell r="N1744" t="str">
            <v>CLP</v>
          </cell>
          <cell r="O1744">
            <v>73526</v>
          </cell>
          <cell r="P1744" t="str">
            <v>Compensado</v>
          </cell>
          <cell r="Q1744">
            <v>6019933</v>
          </cell>
          <cell r="R1744" t="str">
            <v>L-3624 A CONTENEDOR FANGOS DESHIDRAT</v>
          </cell>
          <cell r="S1744">
            <v>0.6</v>
          </cell>
          <cell r="T1744" t="str">
            <v>GL</v>
          </cell>
          <cell r="U1744">
            <v>9680074</v>
          </cell>
          <cell r="V1744" t="str">
            <v>CLP</v>
          </cell>
          <cell r="W1744">
            <v>5808044</v>
          </cell>
          <cell r="X1744" t="str">
            <v>CLP</v>
          </cell>
          <cell r="Y1744">
            <v>50118246</v>
          </cell>
          <cell r="Z1744">
            <v>6164.28</v>
          </cell>
        </row>
        <row r="1745">
          <cell r="A1745">
            <v>4600035317</v>
          </cell>
          <cell r="B1745" t="str">
            <v>FERROSTAAL CHILE S.A.C.</v>
          </cell>
          <cell r="C1745">
            <v>34865826405</v>
          </cell>
          <cell r="D1745" t="str">
            <v>Servicio Civil Mecánico PARO ERA 2025</v>
          </cell>
          <cell r="E1745">
            <v>4500355937</v>
          </cell>
          <cell r="F1745">
            <v>10</v>
          </cell>
          <cell r="G1745">
            <v>34865317617</v>
          </cell>
          <cell r="H1745">
            <v>508788</v>
          </cell>
          <cell r="I1745">
            <v>1001853598</v>
          </cell>
          <cell r="J1745" t="str">
            <v>Liberado</v>
          </cell>
          <cell r="K1745" t="str">
            <v>P25_ERA_G2_ U3600_L-3624B 60% MANTENCIÓN</v>
          </cell>
          <cell r="L1745" t="str">
            <v>S3_05_4500355937</v>
          </cell>
          <cell r="M1745">
            <v>5808044</v>
          </cell>
          <cell r="N1745" t="str">
            <v>CLP</v>
          </cell>
          <cell r="O1745">
            <v>73526</v>
          </cell>
          <cell r="P1745" t="str">
            <v>Compensado</v>
          </cell>
          <cell r="Q1745">
            <v>6019934</v>
          </cell>
          <cell r="R1745" t="str">
            <v>L-3624 B CONTENED FANGOS DESHIDRATAD</v>
          </cell>
          <cell r="S1745">
            <v>0.6</v>
          </cell>
          <cell r="T1745" t="str">
            <v>GL</v>
          </cell>
          <cell r="U1745">
            <v>9680074</v>
          </cell>
          <cell r="V1745" t="str">
            <v>CLP</v>
          </cell>
          <cell r="W1745">
            <v>5808044</v>
          </cell>
          <cell r="X1745" t="str">
            <v>CLP</v>
          </cell>
          <cell r="Y1745">
            <v>50118248</v>
          </cell>
          <cell r="Z1745">
            <v>6164.28</v>
          </cell>
        </row>
        <row r="1746">
          <cell r="A1746">
            <v>4600035317</v>
          </cell>
          <cell r="B1746" t="str">
            <v>FERROSTAAL CHILE S.A.C.</v>
          </cell>
          <cell r="C1746">
            <v>34865826405</v>
          </cell>
          <cell r="D1746" t="str">
            <v>Servicio Civil Mecánico PARO ERA 2025</v>
          </cell>
          <cell r="E1746">
            <v>4500355937</v>
          </cell>
          <cell r="F1746">
            <v>10</v>
          </cell>
          <cell r="G1746">
            <v>34865317617</v>
          </cell>
          <cell r="H1746">
            <v>508788</v>
          </cell>
          <cell r="I1746">
            <v>1001853599</v>
          </cell>
          <cell r="J1746" t="str">
            <v>Liberado</v>
          </cell>
          <cell r="K1746" t="str">
            <v>P25_ERA_G2_ U3600_L-3628 60% MANTENCIÓN</v>
          </cell>
          <cell r="L1746" t="str">
            <v>S3_05_4500355937</v>
          </cell>
          <cell r="M1746">
            <v>3325099</v>
          </cell>
          <cell r="N1746" t="str">
            <v>CLP</v>
          </cell>
          <cell r="O1746">
            <v>73526</v>
          </cell>
          <cell r="P1746" t="str">
            <v>Compensado</v>
          </cell>
          <cell r="Q1746">
            <v>6019935</v>
          </cell>
          <cell r="R1746" t="str">
            <v>L-3628 ARQUETA DE SLOP OIL</v>
          </cell>
          <cell r="S1746">
            <v>0.6</v>
          </cell>
          <cell r="T1746" t="str">
            <v>GL</v>
          </cell>
          <cell r="U1746">
            <v>5541832</v>
          </cell>
          <cell r="V1746" t="str">
            <v>CLP</v>
          </cell>
          <cell r="W1746">
            <v>3325099</v>
          </cell>
          <cell r="X1746" t="str">
            <v>CLP</v>
          </cell>
          <cell r="Y1746">
            <v>50118257</v>
          </cell>
          <cell r="Z1746">
            <v>3529.04</v>
          </cell>
        </row>
        <row r="1747">
          <cell r="A1747">
            <v>4600035317</v>
          </cell>
          <cell r="B1747" t="str">
            <v>FERROSTAAL CHILE S.A.C.</v>
          </cell>
          <cell r="C1747">
            <v>34865826405</v>
          </cell>
          <cell r="D1747" t="str">
            <v>Servicio Civil Mecánico PARO ERA 2025</v>
          </cell>
          <cell r="E1747">
            <v>4500355937</v>
          </cell>
          <cell r="F1747">
            <v>10</v>
          </cell>
          <cell r="G1747">
            <v>34865317617</v>
          </cell>
          <cell r="H1747">
            <v>508788</v>
          </cell>
          <cell r="I1747">
            <v>1001853600</v>
          </cell>
          <cell r="J1747" t="str">
            <v>Liberado</v>
          </cell>
          <cell r="K1747" t="str">
            <v>P25_ERA_G2_ URA3_C-3515B 60% MANTENCIÓN</v>
          </cell>
          <cell r="L1747" t="str">
            <v>S3_05_4500355937</v>
          </cell>
          <cell r="M1747">
            <v>2864084</v>
          </cell>
          <cell r="N1747" t="str">
            <v>CLP</v>
          </cell>
          <cell r="O1747">
            <v>73526</v>
          </cell>
          <cell r="P1747" t="str">
            <v>Compensado</v>
          </cell>
          <cell r="Q1747">
            <v>6019961</v>
          </cell>
          <cell r="R1747" t="str">
            <v>C-3515-B CALEFACTOR VAPOR PIT</v>
          </cell>
          <cell r="S1747">
            <v>0.6</v>
          </cell>
          <cell r="T1747" t="str">
            <v>GL</v>
          </cell>
          <cell r="U1747">
            <v>4773473</v>
          </cell>
          <cell r="V1747" t="str">
            <v>CLP</v>
          </cell>
          <cell r="W1747">
            <v>2864084</v>
          </cell>
          <cell r="X1747" t="str">
            <v>CLP</v>
          </cell>
          <cell r="Y1747">
            <v>50106953</v>
          </cell>
          <cell r="Z1747">
            <v>3039.75</v>
          </cell>
        </row>
        <row r="1748">
          <cell r="A1748">
            <v>4600035317</v>
          </cell>
          <cell r="B1748" t="str">
            <v>FERROSTAAL CHILE S.A.C.</v>
          </cell>
          <cell r="C1748">
            <v>34865826405</v>
          </cell>
          <cell r="D1748" t="str">
            <v>Servicio Civil Mecánico PARO ERA 2025</v>
          </cell>
          <cell r="E1748">
            <v>4500355937</v>
          </cell>
          <cell r="F1748">
            <v>10</v>
          </cell>
          <cell r="G1748">
            <v>34865317617</v>
          </cell>
          <cell r="H1748">
            <v>508788</v>
          </cell>
          <cell r="I1748">
            <v>1001853601</v>
          </cell>
          <cell r="J1748" t="str">
            <v>Liberado</v>
          </cell>
          <cell r="K1748" t="str">
            <v>P25_ERA_G2_ URA3_C-3515C 60% MANTENCIÓN</v>
          </cell>
          <cell r="L1748" t="str">
            <v>S3_05_4500355937</v>
          </cell>
          <cell r="M1748">
            <v>2864084</v>
          </cell>
          <cell r="N1748" t="str">
            <v>CLP</v>
          </cell>
          <cell r="O1748">
            <v>73526</v>
          </cell>
          <cell r="P1748" t="str">
            <v>Compensado</v>
          </cell>
          <cell r="Q1748">
            <v>6019962</v>
          </cell>
          <cell r="R1748" t="str">
            <v>C-3515-C CALEFACTOR VAPOR PIT</v>
          </cell>
          <cell r="S1748">
            <v>0.6</v>
          </cell>
          <cell r="T1748" t="str">
            <v>GL</v>
          </cell>
          <cell r="U1748">
            <v>4773473</v>
          </cell>
          <cell r="V1748" t="str">
            <v>CLP</v>
          </cell>
          <cell r="W1748">
            <v>2864084</v>
          </cell>
          <cell r="X1748" t="str">
            <v>CLP</v>
          </cell>
          <cell r="Y1748">
            <v>50106953</v>
          </cell>
          <cell r="Z1748">
            <v>3039.75</v>
          </cell>
        </row>
        <row r="1749">
          <cell r="A1749">
            <v>4600035317</v>
          </cell>
          <cell r="B1749" t="str">
            <v>FERROSTAAL CHILE S.A.C.</v>
          </cell>
          <cell r="C1749">
            <v>34865826405</v>
          </cell>
          <cell r="D1749" t="str">
            <v>Servicio Civil Mecánico PARO ERA 2025</v>
          </cell>
          <cell r="E1749">
            <v>4500355937</v>
          </cell>
          <cell r="F1749">
            <v>10</v>
          </cell>
          <cell r="G1749">
            <v>34865317617</v>
          </cell>
          <cell r="H1749">
            <v>508788</v>
          </cell>
          <cell r="I1749">
            <v>1001853602</v>
          </cell>
          <cell r="J1749" t="str">
            <v>Liberado</v>
          </cell>
          <cell r="K1749" t="str">
            <v>P25_ERA_G2_ URA3_C-3515D 60% MANTENCIÓN</v>
          </cell>
          <cell r="L1749" t="str">
            <v>S4_05_4500355937</v>
          </cell>
          <cell r="M1749">
            <v>2864084</v>
          </cell>
          <cell r="N1749" t="str">
            <v>CLP</v>
          </cell>
          <cell r="O1749">
            <v>73576</v>
          </cell>
          <cell r="P1749" t="str">
            <v>Compensado</v>
          </cell>
          <cell r="Q1749">
            <v>6019963</v>
          </cell>
          <cell r="R1749" t="str">
            <v>C-3515-D CALEFACTOR VAPOR PIT</v>
          </cell>
          <cell r="S1749">
            <v>0.6</v>
          </cell>
          <cell r="T1749" t="str">
            <v>GL</v>
          </cell>
          <cell r="U1749">
            <v>4773473</v>
          </cell>
          <cell r="V1749" t="str">
            <v>CLP</v>
          </cell>
          <cell r="W1749">
            <v>2864084</v>
          </cell>
          <cell r="X1749" t="str">
            <v>CLP</v>
          </cell>
          <cell r="Y1749">
            <v>50106953</v>
          </cell>
          <cell r="Z1749">
            <v>3039.75</v>
          </cell>
        </row>
        <row r="1750">
          <cell r="A1750">
            <v>4600035317</v>
          </cell>
          <cell r="B1750" t="str">
            <v>FERROSTAAL CHILE S.A.C.</v>
          </cell>
          <cell r="C1750">
            <v>34865826405</v>
          </cell>
          <cell r="D1750" t="str">
            <v>Servicio Civil Mecánico PARO ERA 2025</v>
          </cell>
          <cell r="E1750">
            <v>4500355937</v>
          </cell>
          <cell r="F1750">
            <v>10</v>
          </cell>
          <cell r="G1750">
            <v>34865317617</v>
          </cell>
          <cell r="H1750">
            <v>508788</v>
          </cell>
          <cell r="I1750">
            <v>1001853603</v>
          </cell>
          <cell r="J1750" t="str">
            <v>Liberado</v>
          </cell>
          <cell r="K1750" t="str">
            <v>P25_ERA_G2_ HDT_C-1813B 60% MANTENCIÓN</v>
          </cell>
          <cell r="L1750" t="str">
            <v>S4_05_4500355937</v>
          </cell>
          <cell r="M1750">
            <v>8906243</v>
          </cell>
          <cell r="N1750" t="str">
            <v>CLP</v>
          </cell>
          <cell r="O1750">
            <v>73576</v>
          </cell>
          <cell r="P1750" t="str">
            <v>Compensado</v>
          </cell>
          <cell r="Q1750">
            <v>6020030</v>
          </cell>
          <cell r="R1750" t="str">
            <v>HDT-C-1813 B</v>
          </cell>
          <cell r="S1750">
            <v>0.6</v>
          </cell>
          <cell r="T1750" t="str">
            <v>GL</v>
          </cell>
          <cell r="U1750">
            <v>14843738</v>
          </cell>
          <cell r="V1750" t="str">
            <v>CLP</v>
          </cell>
          <cell r="W1750">
            <v>8906243</v>
          </cell>
          <cell r="X1750" t="str">
            <v>CLP</v>
          </cell>
          <cell r="Y1750">
            <v>50118573</v>
          </cell>
          <cell r="Z1750">
            <v>9452.5</v>
          </cell>
        </row>
        <row r="1751">
          <cell r="A1751">
            <v>4600035317</v>
          </cell>
          <cell r="B1751" t="str">
            <v>FERROSTAAL CHILE S.A.C.</v>
          </cell>
          <cell r="C1751">
            <v>34865826405</v>
          </cell>
          <cell r="D1751" t="str">
            <v>Servicio Civil Mecánico PARO ERA 2025</v>
          </cell>
          <cell r="E1751">
            <v>4500355937</v>
          </cell>
          <cell r="F1751">
            <v>10</v>
          </cell>
          <cell r="G1751">
            <v>34865317617</v>
          </cell>
          <cell r="H1751">
            <v>508788</v>
          </cell>
          <cell r="I1751">
            <v>1001853604</v>
          </cell>
          <cell r="J1751" t="str">
            <v>Liberado</v>
          </cell>
          <cell r="K1751" t="str">
            <v>P25_ERA_G2_ RAM_C-3204B 60% MANTENCIÓN</v>
          </cell>
          <cell r="L1751" t="str">
            <v>S3_05_4500355937</v>
          </cell>
          <cell r="M1751">
            <v>8692585</v>
          </cell>
          <cell r="N1751" t="str">
            <v>CLP</v>
          </cell>
          <cell r="O1751">
            <v>73526</v>
          </cell>
          <cell r="P1751" t="str">
            <v>Compensado</v>
          </cell>
          <cell r="Q1751">
            <v>6020035</v>
          </cell>
          <cell r="R1751" t="str">
            <v>RAM-C-3204 B</v>
          </cell>
          <cell r="S1751">
            <v>0.6</v>
          </cell>
          <cell r="T1751" t="str">
            <v>GL</v>
          </cell>
          <cell r="U1751">
            <v>14487641</v>
          </cell>
          <cell r="V1751" t="str">
            <v>CLP</v>
          </cell>
          <cell r="W1751">
            <v>8692585</v>
          </cell>
          <cell r="X1751" t="str">
            <v>CLP</v>
          </cell>
          <cell r="Y1751">
            <v>50118011</v>
          </cell>
          <cell r="Z1751">
            <v>9225.74</v>
          </cell>
        </row>
        <row r="1752">
          <cell r="A1752">
            <v>4600035317</v>
          </cell>
          <cell r="B1752" t="str">
            <v>FERROSTAAL CHILE S.A.C.</v>
          </cell>
          <cell r="C1752">
            <v>34865826405</v>
          </cell>
          <cell r="D1752" t="str">
            <v>Servicio Civil Mecánico PARO ERA 2025</v>
          </cell>
          <cell r="E1752">
            <v>4500355937</v>
          </cell>
          <cell r="F1752">
            <v>10</v>
          </cell>
          <cell r="G1752">
            <v>34865317617</v>
          </cell>
          <cell r="H1752">
            <v>508788</v>
          </cell>
          <cell r="I1752">
            <v>1001853605</v>
          </cell>
          <cell r="J1752" t="str">
            <v>Liberado</v>
          </cell>
          <cell r="K1752" t="str">
            <v>P25_ERA_G2_ RAM_C-3204C 60% MANTENCIÓN</v>
          </cell>
          <cell r="L1752" t="str">
            <v>S4_05_4500355937</v>
          </cell>
          <cell r="M1752">
            <v>8692585</v>
          </cell>
          <cell r="N1752" t="str">
            <v>CLP</v>
          </cell>
          <cell r="O1752">
            <v>73576</v>
          </cell>
          <cell r="P1752" t="str">
            <v>Compensado</v>
          </cell>
          <cell r="Q1752">
            <v>6020036</v>
          </cell>
          <cell r="R1752" t="str">
            <v>RAM-C-3204 C</v>
          </cell>
          <cell r="S1752">
            <v>0.6</v>
          </cell>
          <cell r="T1752" t="str">
            <v>GL</v>
          </cell>
          <cell r="U1752">
            <v>14487641</v>
          </cell>
          <cell r="V1752" t="str">
            <v>CLP</v>
          </cell>
          <cell r="W1752">
            <v>8692585</v>
          </cell>
          <cell r="X1752" t="str">
            <v>CLP</v>
          </cell>
          <cell r="Y1752">
            <v>50118012</v>
          </cell>
          <cell r="Z1752">
            <v>9225.74</v>
          </cell>
        </row>
        <row r="1753">
          <cell r="A1753">
            <v>4600035317</v>
          </cell>
          <cell r="B1753" t="str">
            <v>FERROSTAAL CHILE S.A.C.</v>
          </cell>
          <cell r="C1753">
            <v>34865826405</v>
          </cell>
          <cell r="D1753" t="str">
            <v>Servicio Civil Mecánico PARO ERA 2025</v>
          </cell>
          <cell r="E1753">
            <v>4500355937</v>
          </cell>
          <cell r="F1753">
            <v>10</v>
          </cell>
          <cell r="G1753">
            <v>34865317617</v>
          </cell>
          <cell r="H1753">
            <v>508788</v>
          </cell>
          <cell r="I1753">
            <v>1001853606</v>
          </cell>
          <cell r="J1753" t="str">
            <v>Liberado</v>
          </cell>
          <cell r="K1753" t="str">
            <v>P25_ERA_G1_SPLIT F-23 60% MANTENCIÓN</v>
          </cell>
          <cell r="L1753" t="str">
            <v>S3_05_4500355937</v>
          </cell>
          <cell r="M1753">
            <v>3460501</v>
          </cell>
          <cell r="N1753" t="str">
            <v>CLP</v>
          </cell>
          <cell r="O1753">
            <v>73525</v>
          </cell>
          <cell r="P1753" t="str">
            <v>Compensado</v>
          </cell>
          <cell r="Q1753">
            <v>6007199</v>
          </cell>
          <cell r="R1753" t="str">
            <v>Mant F-23 - Separador Liquido</v>
          </cell>
          <cell r="S1753">
            <v>0.6</v>
          </cell>
          <cell r="T1753" t="str">
            <v>GL</v>
          </cell>
          <cell r="U1753">
            <v>5767501</v>
          </cell>
          <cell r="V1753" t="str">
            <v>CLP</v>
          </cell>
          <cell r="W1753">
            <v>3460501</v>
          </cell>
          <cell r="X1753" t="str">
            <v>CLP</v>
          </cell>
          <cell r="Y1753">
            <v>50118058</v>
          </cell>
          <cell r="Z1753">
            <v>3672.75</v>
          </cell>
        </row>
        <row r="1754">
          <cell r="A1754">
            <v>4600035317</v>
          </cell>
          <cell r="B1754" t="str">
            <v>FERROSTAAL CHILE S.A.C.</v>
          </cell>
          <cell r="C1754">
            <v>34865826405</v>
          </cell>
          <cell r="D1754" t="str">
            <v>Servicio Civil Mecánico PARO ERA 2025</v>
          </cell>
          <cell r="E1754">
            <v>4500355937</v>
          </cell>
          <cell r="F1754">
            <v>10</v>
          </cell>
          <cell r="G1754">
            <v>34865317617</v>
          </cell>
          <cell r="H1754">
            <v>508788</v>
          </cell>
          <cell r="I1754">
            <v>1001853607</v>
          </cell>
          <cell r="J1754" t="str">
            <v>Liberado</v>
          </cell>
          <cell r="K1754" t="str">
            <v>P25_ERA_G1_TOP1 EJ-134A 60% MANTENCIÓN</v>
          </cell>
          <cell r="L1754" t="str">
            <v>S3_05_4500355937</v>
          </cell>
          <cell r="M1754">
            <v>5100793</v>
          </cell>
          <cell r="N1754" t="str">
            <v>CLP</v>
          </cell>
          <cell r="O1754">
            <v>73525</v>
          </cell>
          <cell r="P1754" t="str">
            <v>Compensado</v>
          </cell>
          <cell r="Q1754">
            <v>6007221</v>
          </cell>
          <cell r="R1754" t="str">
            <v>Mant EJ-134 A   Eyector</v>
          </cell>
          <cell r="S1754">
            <v>0.6</v>
          </cell>
          <cell r="T1754" t="str">
            <v>GL</v>
          </cell>
          <cell r="U1754">
            <v>8501321</v>
          </cell>
          <cell r="V1754" t="str">
            <v>CLP</v>
          </cell>
          <cell r="W1754">
            <v>5100793</v>
          </cell>
          <cell r="X1754" t="str">
            <v>CLP</v>
          </cell>
          <cell r="Y1754">
            <v>50118717</v>
          </cell>
          <cell r="Z1754">
            <v>5413.65</v>
          </cell>
        </row>
        <row r="1755">
          <cell r="A1755">
            <v>4600035317</v>
          </cell>
          <cell r="B1755" t="str">
            <v>FERROSTAAL CHILE S.A.C.</v>
          </cell>
          <cell r="C1755">
            <v>34865826405</v>
          </cell>
          <cell r="D1755" t="str">
            <v>Servicio Civil Mecánico PARO ERA 2025</v>
          </cell>
          <cell r="E1755">
            <v>4500355937</v>
          </cell>
          <cell r="F1755">
            <v>10</v>
          </cell>
          <cell r="G1755">
            <v>34865317617</v>
          </cell>
          <cell r="H1755">
            <v>508788</v>
          </cell>
          <cell r="I1755">
            <v>1001853608</v>
          </cell>
          <cell r="J1755" t="str">
            <v>Liberado</v>
          </cell>
          <cell r="K1755" t="str">
            <v>P25_ERA_G1_SPLIT F-130 60% MANTENCIÓN</v>
          </cell>
          <cell r="L1755" t="str">
            <v>S3_05_4500355937</v>
          </cell>
          <cell r="M1755">
            <v>9132507</v>
          </cell>
          <cell r="N1755" t="str">
            <v>CLP</v>
          </cell>
          <cell r="O1755">
            <v>73525</v>
          </cell>
          <cell r="P1755" t="str">
            <v>Compensado</v>
          </cell>
          <cell r="Q1755">
            <v>6007233</v>
          </cell>
          <cell r="R1755" t="str">
            <v>Mant F-130 Naphtha Splitter Overhead Dru</v>
          </cell>
          <cell r="S1755">
            <v>0.6</v>
          </cell>
          <cell r="T1755" t="str">
            <v>GL</v>
          </cell>
          <cell r="U1755">
            <v>15220845</v>
          </cell>
          <cell r="V1755" t="str">
            <v>CLP</v>
          </cell>
          <cell r="W1755">
            <v>9132507</v>
          </cell>
          <cell r="X1755" t="str">
            <v>CLP</v>
          </cell>
          <cell r="Y1755">
            <v>50111644</v>
          </cell>
          <cell r="Z1755">
            <v>9692.64</v>
          </cell>
        </row>
        <row r="1756">
          <cell r="A1756">
            <v>4600035317</v>
          </cell>
          <cell r="B1756" t="str">
            <v>FERROSTAAL CHILE S.A.C.</v>
          </cell>
          <cell r="C1756">
            <v>34865826405</v>
          </cell>
          <cell r="D1756" t="str">
            <v>Servicio Civil Mecánico PARO ERA 2025</v>
          </cell>
          <cell r="E1756">
            <v>4500355937</v>
          </cell>
          <cell r="F1756">
            <v>10</v>
          </cell>
          <cell r="G1756">
            <v>34865317617</v>
          </cell>
          <cell r="H1756">
            <v>508788</v>
          </cell>
          <cell r="I1756">
            <v>1001853609</v>
          </cell>
          <cell r="J1756" t="str">
            <v>Liberado</v>
          </cell>
          <cell r="K1756" t="str">
            <v>P25_ERA_G1_TOP1 EJ-134B 60% MANTENCIÓN</v>
          </cell>
          <cell r="L1756" t="str">
            <v>S3_05_4500355937</v>
          </cell>
          <cell r="M1756">
            <v>5100793</v>
          </cell>
          <cell r="N1756" t="str">
            <v>CLP</v>
          </cell>
          <cell r="O1756">
            <v>73525</v>
          </cell>
          <cell r="P1756" t="str">
            <v>Compensado</v>
          </cell>
          <cell r="Q1756">
            <v>6007220</v>
          </cell>
          <cell r="R1756" t="str">
            <v>Mant EJ-134    Eyector</v>
          </cell>
          <cell r="S1756">
            <v>0.6</v>
          </cell>
          <cell r="T1756" t="str">
            <v>GL</v>
          </cell>
          <cell r="U1756">
            <v>8501321</v>
          </cell>
          <cell r="V1756" t="str">
            <v>CLP</v>
          </cell>
          <cell r="W1756">
            <v>5100793</v>
          </cell>
          <cell r="X1756" t="str">
            <v>CLP</v>
          </cell>
          <cell r="Y1756">
            <v>50118718</v>
          </cell>
          <cell r="Z1756">
            <v>5413.65</v>
          </cell>
        </row>
        <row r="1757">
          <cell r="A1757">
            <v>4600035317</v>
          </cell>
          <cell r="B1757" t="str">
            <v>FERROSTAAL CHILE S.A.C.</v>
          </cell>
          <cell r="C1757">
            <v>34865826405</v>
          </cell>
          <cell r="D1757" t="str">
            <v>Servicio Civil Mecánico PARO ERA 2025</v>
          </cell>
          <cell r="E1757">
            <v>4500355937</v>
          </cell>
          <cell r="F1757">
            <v>10</v>
          </cell>
          <cell r="G1757">
            <v>34865317617</v>
          </cell>
          <cell r="H1757">
            <v>508788</v>
          </cell>
          <cell r="I1757">
            <v>1001853610</v>
          </cell>
          <cell r="J1757" t="str">
            <v>Liberado</v>
          </cell>
          <cell r="K1757" t="str">
            <v>P25_ERA_G1_TOP1 EJ-135A 60% MANTENCIÓN</v>
          </cell>
          <cell r="L1757" t="str">
            <v>S3_05_4500355937</v>
          </cell>
          <cell r="M1757">
            <v>3088801</v>
          </cell>
          <cell r="N1757" t="str">
            <v>CLP</v>
          </cell>
          <cell r="O1757">
            <v>73525</v>
          </cell>
          <cell r="P1757" t="str">
            <v>Compensado</v>
          </cell>
          <cell r="Q1757">
            <v>6007222</v>
          </cell>
          <cell r="R1757" t="str">
            <v>Mant EJ-135 A   Eyector</v>
          </cell>
          <cell r="S1757">
            <v>0.6</v>
          </cell>
          <cell r="T1757" t="str">
            <v>GL</v>
          </cell>
          <cell r="U1757">
            <v>5148002</v>
          </cell>
          <cell r="V1757" t="str">
            <v>CLP</v>
          </cell>
          <cell r="W1757">
            <v>3088801</v>
          </cell>
          <cell r="X1757" t="str">
            <v>CLP</v>
          </cell>
          <cell r="Y1757">
            <v>50118720</v>
          </cell>
          <cell r="Z1757">
            <v>3278.25</v>
          </cell>
        </row>
        <row r="1758">
          <cell r="A1758">
            <v>4600035317</v>
          </cell>
          <cell r="B1758" t="str">
            <v>FERROSTAAL CHILE S.A.C.</v>
          </cell>
          <cell r="C1758">
            <v>34865826405</v>
          </cell>
          <cell r="D1758" t="str">
            <v>Servicio Civil Mecánico PARO ERA 2025</v>
          </cell>
          <cell r="E1758">
            <v>4500355937</v>
          </cell>
          <cell r="F1758">
            <v>10</v>
          </cell>
          <cell r="G1758">
            <v>34865317617</v>
          </cell>
          <cell r="H1758">
            <v>508788</v>
          </cell>
          <cell r="I1758">
            <v>1001853611</v>
          </cell>
          <cell r="J1758" t="str">
            <v>Liberado</v>
          </cell>
          <cell r="K1758" t="str">
            <v>P25_ERA_G1_TOP1 EJ-135B 60% MANTENCIÓN</v>
          </cell>
          <cell r="L1758" t="str">
            <v>S3_05_4500355937</v>
          </cell>
          <cell r="M1758">
            <v>3088801</v>
          </cell>
          <cell r="N1758" t="str">
            <v>CLP</v>
          </cell>
          <cell r="O1758">
            <v>73525</v>
          </cell>
          <cell r="P1758" t="str">
            <v>Compensado</v>
          </cell>
          <cell r="Q1758">
            <v>6007223</v>
          </cell>
          <cell r="R1758" t="str">
            <v>Mant EJ-135 B   Eyector</v>
          </cell>
          <cell r="S1758">
            <v>0.6</v>
          </cell>
          <cell r="T1758" t="str">
            <v>GL</v>
          </cell>
          <cell r="U1758">
            <v>5148002</v>
          </cell>
          <cell r="V1758" t="str">
            <v>CLP</v>
          </cell>
          <cell r="W1758">
            <v>3088801</v>
          </cell>
          <cell r="X1758" t="str">
            <v>CLP</v>
          </cell>
          <cell r="Y1758">
            <v>50118721</v>
          </cell>
          <cell r="Z1758">
            <v>3278.25</v>
          </cell>
        </row>
        <row r="1759">
          <cell r="A1759">
            <v>4600035317</v>
          </cell>
          <cell r="B1759" t="str">
            <v>FERROSTAAL CHILE S.A.C.</v>
          </cell>
          <cell r="C1759">
            <v>34865826405</v>
          </cell>
          <cell r="D1759" t="str">
            <v>Servicio Civil Mecánico PARO ERA 2025</v>
          </cell>
          <cell r="E1759">
            <v>4500355937</v>
          </cell>
          <cell r="F1759">
            <v>10</v>
          </cell>
          <cell r="G1759">
            <v>34865317617</v>
          </cell>
          <cell r="H1759">
            <v>508788</v>
          </cell>
          <cell r="I1759">
            <v>1001853613</v>
          </cell>
          <cell r="J1759" t="str">
            <v>Liberado</v>
          </cell>
          <cell r="K1759" t="str">
            <v>P25_ERA_G1_TOP1 EJ-135C 60% MANTENCIÓN</v>
          </cell>
          <cell r="L1759" t="str">
            <v>S3_05_4500355937</v>
          </cell>
          <cell r="M1759">
            <v>2899333</v>
          </cell>
          <cell r="N1759" t="str">
            <v>CLP</v>
          </cell>
          <cell r="O1759">
            <v>73525</v>
          </cell>
          <cell r="P1759" t="str">
            <v>Compensado</v>
          </cell>
          <cell r="Q1759">
            <v>6007224</v>
          </cell>
          <cell r="R1759" t="str">
            <v>Mant EJ-135 C   Eyector</v>
          </cell>
          <cell r="S1759">
            <v>0.6</v>
          </cell>
          <cell r="T1759" t="str">
            <v>GL</v>
          </cell>
          <cell r="U1759">
            <v>4832222</v>
          </cell>
          <cell r="V1759" t="str">
            <v>CLP</v>
          </cell>
          <cell r="W1759">
            <v>2899333</v>
          </cell>
          <cell r="X1759" t="str">
            <v>CLP</v>
          </cell>
          <cell r="Y1759">
            <v>50118722</v>
          </cell>
          <cell r="Z1759">
            <v>3077.16</v>
          </cell>
        </row>
        <row r="1760">
          <cell r="A1760">
            <v>4600035317</v>
          </cell>
          <cell r="B1760" t="str">
            <v>FERROSTAAL CHILE S.A.C.</v>
          </cell>
          <cell r="C1760">
            <v>34865826405</v>
          </cell>
          <cell r="D1760" t="str">
            <v>Servicio Civil Mecánico PARO ERA 2025</v>
          </cell>
          <cell r="E1760">
            <v>4500355937</v>
          </cell>
          <cell r="F1760">
            <v>10</v>
          </cell>
          <cell r="G1760">
            <v>34865317617</v>
          </cell>
          <cell r="H1760">
            <v>508788</v>
          </cell>
          <cell r="I1760">
            <v>1001853614</v>
          </cell>
          <cell r="J1760" t="str">
            <v>Liberado</v>
          </cell>
          <cell r="K1760" t="str">
            <v>P25_ERA_G1_TOP1 EJ-136A 60% MANTENCIÓN</v>
          </cell>
          <cell r="L1760" t="str">
            <v>S3_05_4500355937</v>
          </cell>
          <cell r="M1760">
            <v>2447662</v>
          </cell>
          <cell r="N1760" t="str">
            <v>CLP</v>
          </cell>
          <cell r="O1760">
            <v>73525</v>
          </cell>
          <cell r="P1760" t="str">
            <v>Compensado</v>
          </cell>
          <cell r="Q1760">
            <v>6007225</v>
          </cell>
          <cell r="R1760" t="str">
            <v>Mant EJ-136 A   Eyector</v>
          </cell>
          <cell r="S1760">
            <v>0.6</v>
          </cell>
          <cell r="T1760" t="str">
            <v>GL</v>
          </cell>
          <cell r="U1760">
            <v>4079436</v>
          </cell>
          <cell r="V1760" t="str">
            <v>CLP</v>
          </cell>
          <cell r="W1760">
            <v>2447662</v>
          </cell>
          <cell r="X1760" t="str">
            <v>CLP</v>
          </cell>
          <cell r="Y1760">
            <v>50118725</v>
          </cell>
          <cell r="Z1760">
            <v>2597.79</v>
          </cell>
        </row>
        <row r="1761">
          <cell r="A1761">
            <v>4600035317</v>
          </cell>
          <cell r="B1761" t="str">
            <v>FERROSTAAL CHILE S.A.C.</v>
          </cell>
          <cell r="C1761">
            <v>34865826405</v>
          </cell>
          <cell r="D1761" t="str">
            <v>Servicio Civil Mecánico PARO ERA 2025</v>
          </cell>
          <cell r="E1761">
            <v>4500355937</v>
          </cell>
          <cell r="F1761">
            <v>10</v>
          </cell>
          <cell r="G1761">
            <v>34865317617</v>
          </cell>
          <cell r="H1761">
            <v>508788</v>
          </cell>
          <cell r="I1761">
            <v>1001853615</v>
          </cell>
          <cell r="J1761" t="str">
            <v>Liberado</v>
          </cell>
          <cell r="K1761" t="str">
            <v>P25_ERA_G1_TOP1 EJ-136B 60% MANTENCIÓN</v>
          </cell>
          <cell r="L1761" t="str">
            <v>S3_05_4500355937</v>
          </cell>
          <cell r="M1761">
            <v>2447662</v>
          </cell>
          <cell r="N1761" t="str">
            <v>CLP</v>
          </cell>
          <cell r="O1761">
            <v>73525</v>
          </cell>
          <cell r="P1761" t="str">
            <v>Compensado</v>
          </cell>
          <cell r="Q1761">
            <v>6007226</v>
          </cell>
          <cell r="R1761" t="str">
            <v>Mant EJ-136 B   Eyector</v>
          </cell>
          <cell r="S1761">
            <v>0.6</v>
          </cell>
          <cell r="T1761" t="str">
            <v>GL</v>
          </cell>
          <cell r="U1761">
            <v>4079436</v>
          </cell>
          <cell r="V1761" t="str">
            <v>CLP</v>
          </cell>
          <cell r="W1761">
            <v>2447662</v>
          </cell>
          <cell r="X1761" t="str">
            <v>CLP</v>
          </cell>
          <cell r="Y1761">
            <v>50118726</v>
          </cell>
          <cell r="Z1761">
            <v>2597.79</v>
          </cell>
        </row>
        <row r="1762">
          <cell r="A1762">
            <v>4600035317</v>
          </cell>
          <cell r="B1762" t="str">
            <v>FERROSTAAL CHILE S.A.C.</v>
          </cell>
          <cell r="C1762">
            <v>34865826405</v>
          </cell>
          <cell r="D1762" t="str">
            <v>Servicio Civil Mecánico PARO ERA 2025</v>
          </cell>
          <cell r="E1762">
            <v>4500355937</v>
          </cell>
          <cell r="F1762">
            <v>10</v>
          </cell>
          <cell r="G1762">
            <v>34865317617</v>
          </cell>
          <cell r="H1762">
            <v>508788</v>
          </cell>
          <cell r="I1762">
            <v>1001853616</v>
          </cell>
          <cell r="J1762" t="str">
            <v>Liberado</v>
          </cell>
          <cell r="K1762" t="str">
            <v>P25_ERA_G1_TOP1 EJ-136C 60% MANTENCIÓN</v>
          </cell>
          <cell r="L1762" t="str">
            <v>S3_05_4500355937</v>
          </cell>
          <cell r="M1762">
            <v>2447662</v>
          </cell>
          <cell r="N1762" t="str">
            <v>CLP</v>
          </cell>
          <cell r="O1762">
            <v>73525</v>
          </cell>
          <cell r="P1762" t="str">
            <v>Compensado</v>
          </cell>
          <cell r="Q1762">
            <v>6007227</v>
          </cell>
          <cell r="R1762" t="str">
            <v>Mant EJ-136 C   Eyector</v>
          </cell>
          <cell r="S1762">
            <v>0.6</v>
          </cell>
          <cell r="T1762" t="str">
            <v>GL</v>
          </cell>
          <cell r="U1762">
            <v>4079436</v>
          </cell>
          <cell r="V1762" t="str">
            <v>CLP</v>
          </cell>
          <cell r="W1762">
            <v>2447662</v>
          </cell>
          <cell r="X1762" t="str">
            <v>CLP</v>
          </cell>
          <cell r="Y1762">
            <v>50118728</v>
          </cell>
          <cell r="Z1762">
            <v>2597.79</v>
          </cell>
        </row>
        <row r="1763">
          <cell r="A1763">
            <v>4600035317</v>
          </cell>
          <cell r="B1763" t="str">
            <v>FERROSTAAL CHILE S.A.C.</v>
          </cell>
          <cell r="C1763">
            <v>34865826405</v>
          </cell>
          <cell r="D1763" t="str">
            <v>Servicio Civil Mecánico PARO ERA 2025</v>
          </cell>
          <cell r="E1763">
            <v>4500355937</v>
          </cell>
          <cell r="F1763">
            <v>10</v>
          </cell>
          <cell r="G1763">
            <v>34865317617</v>
          </cell>
          <cell r="H1763">
            <v>508788</v>
          </cell>
          <cell r="I1763">
            <v>1001853617</v>
          </cell>
          <cell r="J1763" t="str">
            <v>Liberado</v>
          </cell>
          <cell r="K1763" t="str">
            <v>P25_ERA_G1_SPLIT C-20 60% MANTENCIÓN</v>
          </cell>
          <cell r="L1763" t="str">
            <v>S3_05_4500355937</v>
          </cell>
          <cell r="M1763">
            <v>18000650</v>
          </cell>
          <cell r="N1763" t="str">
            <v>CLP</v>
          </cell>
          <cell r="O1763">
            <v>73525</v>
          </cell>
          <cell r="P1763" t="str">
            <v>Compensado</v>
          </cell>
          <cell r="Q1763">
            <v>6007335</v>
          </cell>
          <cell r="R1763" t="str">
            <v>Mant C-20 - Gasoline Striper Reboiler</v>
          </cell>
          <cell r="S1763">
            <v>0.6</v>
          </cell>
          <cell r="T1763" t="str">
            <v>GL</v>
          </cell>
          <cell r="U1763">
            <v>30001084</v>
          </cell>
          <cell r="V1763" t="str">
            <v>CLP</v>
          </cell>
          <cell r="W1763">
            <v>18000650</v>
          </cell>
          <cell r="X1763" t="str">
            <v>CLP</v>
          </cell>
          <cell r="Y1763">
            <v>50100957</v>
          </cell>
          <cell r="Z1763">
            <v>19104.71</v>
          </cell>
        </row>
        <row r="1764">
          <cell r="A1764">
            <v>4600035317</v>
          </cell>
          <cell r="B1764" t="str">
            <v>FERROSTAAL CHILE S.A.C.</v>
          </cell>
          <cell r="C1764">
            <v>34865826405</v>
          </cell>
          <cell r="D1764" t="str">
            <v>Servicio Civil Mecánico PARO ERA 2025</v>
          </cell>
          <cell r="E1764">
            <v>4500355937</v>
          </cell>
          <cell r="F1764">
            <v>10</v>
          </cell>
          <cell r="G1764">
            <v>34865317617</v>
          </cell>
          <cell r="H1764">
            <v>508788</v>
          </cell>
          <cell r="I1764">
            <v>1001853618</v>
          </cell>
          <cell r="J1764" t="str">
            <v>Liberado</v>
          </cell>
          <cell r="K1764" t="str">
            <v>P25_ERA_G2_ U3600_L-3624A 10% CIERRE</v>
          </cell>
          <cell r="L1764" t="str">
            <v>S3_07_4500355937</v>
          </cell>
          <cell r="M1764">
            <v>968007</v>
          </cell>
          <cell r="N1764" t="str">
            <v>CLP</v>
          </cell>
          <cell r="O1764">
            <v>73721</v>
          </cell>
          <cell r="P1764" t="str">
            <v>Compensado</v>
          </cell>
          <cell r="Q1764">
            <v>6019933</v>
          </cell>
          <cell r="R1764" t="str">
            <v>L-3624 A CONTENEDOR FANGOS DESHIDRAT</v>
          </cell>
          <cell r="S1764">
            <v>0.1</v>
          </cell>
          <cell r="T1764" t="str">
            <v>GL</v>
          </cell>
          <cell r="U1764">
            <v>9680074</v>
          </cell>
          <cell r="V1764" t="str">
            <v>CLP</v>
          </cell>
          <cell r="W1764">
            <v>968007</v>
          </cell>
          <cell r="X1764" t="str">
            <v>CLP</v>
          </cell>
          <cell r="Y1764">
            <v>50118246</v>
          </cell>
          <cell r="Z1764">
            <v>1027.3800000000001</v>
          </cell>
        </row>
        <row r="1765">
          <cell r="A1765">
            <v>4600035317</v>
          </cell>
          <cell r="B1765" t="str">
            <v>FERROSTAAL CHILE S.A.C.</v>
          </cell>
          <cell r="C1765">
            <v>34865826405</v>
          </cell>
          <cell r="D1765" t="str">
            <v>Servicio Civil Mecánico PARO ERA 2025</v>
          </cell>
          <cell r="E1765">
            <v>4500355937</v>
          </cell>
          <cell r="F1765">
            <v>10</v>
          </cell>
          <cell r="G1765">
            <v>34865317617</v>
          </cell>
          <cell r="H1765">
            <v>508788</v>
          </cell>
          <cell r="I1765">
            <v>1001853619</v>
          </cell>
          <cell r="J1765" t="str">
            <v>Liberado</v>
          </cell>
          <cell r="K1765" t="str">
            <v>P25_ERA_G2_ U3600_L-3624B 10% CIERRE</v>
          </cell>
          <cell r="L1765" t="str">
            <v>S3_07_4500355937</v>
          </cell>
          <cell r="M1765">
            <v>968007</v>
          </cell>
          <cell r="N1765" t="str">
            <v>CLP</v>
          </cell>
          <cell r="O1765">
            <v>73721</v>
          </cell>
          <cell r="P1765" t="str">
            <v>Compensado</v>
          </cell>
          <cell r="Q1765">
            <v>6019934</v>
          </cell>
          <cell r="R1765" t="str">
            <v>L-3624 B CONTENED FANGOS DESHIDRATAD</v>
          </cell>
          <cell r="S1765">
            <v>0.1</v>
          </cell>
          <cell r="T1765" t="str">
            <v>GL</v>
          </cell>
          <cell r="U1765">
            <v>9680074</v>
          </cell>
          <cell r="V1765" t="str">
            <v>CLP</v>
          </cell>
          <cell r="W1765">
            <v>968007</v>
          </cell>
          <cell r="X1765" t="str">
            <v>CLP</v>
          </cell>
          <cell r="Y1765">
            <v>50118248</v>
          </cell>
          <cell r="Z1765">
            <v>1027.3800000000001</v>
          </cell>
        </row>
        <row r="1766">
          <cell r="A1766">
            <v>4600035317</v>
          </cell>
          <cell r="B1766" t="str">
            <v>FERROSTAAL CHILE S.A.C.</v>
          </cell>
          <cell r="C1766">
            <v>34865826405</v>
          </cell>
          <cell r="D1766" t="str">
            <v>Servicio Civil Mecánico PARO ERA 2025</v>
          </cell>
          <cell r="E1766">
            <v>4500355937</v>
          </cell>
          <cell r="F1766">
            <v>10</v>
          </cell>
          <cell r="G1766">
            <v>34865317617</v>
          </cell>
          <cell r="H1766">
            <v>508788</v>
          </cell>
          <cell r="I1766">
            <v>1001853620</v>
          </cell>
          <cell r="J1766" t="str">
            <v>Liberado</v>
          </cell>
          <cell r="K1766" t="str">
            <v>P25_ERA_G2_ U3600_L-3628 10% CIERRE</v>
          </cell>
          <cell r="L1766" t="str">
            <v>S4_09_4500355937</v>
          </cell>
          <cell r="M1766">
            <v>554183</v>
          </cell>
          <cell r="N1766" t="str">
            <v>CLP</v>
          </cell>
          <cell r="O1766">
            <v>73942</v>
          </cell>
          <cell r="P1766" t="str">
            <v>Compensado</v>
          </cell>
          <cell r="Q1766">
            <v>6019935</v>
          </cell>
          <cell r="R1766" t="str">
            <v>L-3628 ARQUETA DE SLOP OIL</v>
          </cell>
          <cell r="S1766">
            <v>0.1</v>
          </cell>
          <cell r="T1766" t="str">
            <v>GL</v>
          </cell>
          <cell r="U1766">
            <v>5541832</v>
          </cell>
          <cell r="V1766" t="str">
            <v>CLP</v>
          </cell>
          <cell r="W1766">
            <v>554183</v>
          </cell>
          <cell r="X1766" t="str">
            <v>CLP</v>
          </cell>
          <cell r="Y1766">
            <v>50118257</v>
          </cell>
          <cell r="Z1766">
            <v>588.16999999999996</v>
          </cell>
        </row>
        <row r="1767">
          <cell r="A1767">
            <v>4600035317</v>
          </cell>
          <cell r="B1767" t="str">
            <v>FERROSTAAL CHILE S.A.C.</v>
          </cell>
          <cell r="C1767">
            <v>34865826405</v>
          </cell>
          <cell r="D1767" t="str">
            <v>Servicio Civil Mecánico PARO ERA 2025</v>
          </cell>
          <cell r="E1767">
            <v>4500355937</v>
          </cell>
          <cell r="F1767">
            <v>10</v>
          </cell>
          <cell r="G1767">
            <v>34865317617</v>
          </cell>
          <cell r="H1767">
            <v>508788</v>
          </cell>
          <cell r="I1767">
            <v>1001853621</v>
          </cell>
          <cell r="J1767" t="str">
            <v>Liberado</v>
          </cell>
          <cell r="K1767" t="str">
            <v>P25_ERA_G2_ URA3_C-3515B 10% CIERRE</v>
          </cell>
          <cell r="L1767" t="str">
            <v>S3_07_4500355937</v>
          </cell>
          <cell r="M1767">
            <v>477347</v>
          </cell>
          <cell r="N1767" t="str">
            <v>CLP</v>
          </cell>
          <cell r="O1767">
            <v>73721</v>
          </cell>
          <cell r="P1767" t="str">
            <v>Compensado</v>
          </cell>
          <cell r="Q1767">
            <v>6019961</v>
          </cell>
          <cell r="R1767" t="str">
            <v>C-3515-B CALEFACTOR VAPOR PIT</v>
          </cell>
          <cell r="S1767">
            <v>0.1</v>
          </cell>
          <cell r="T1767" t="str">
            <v>GL</v>
          </cell>
          <cell r="U1767">
            <v>4773473</v>
          </cell>
          <cell r="V1767" t="str">
            <v>CLP</v>
          </cell>
          <cell r="W1767">
            <v>477347</v>
          </cell>
          <cell r="X1767" t="str">
            <v>CLP</v>
          </cell>
          <cell r="Y1767">
            <v>50106953</v>
          </cell>
          <cell r="Z1767">
            <v>506.62</v>
          </cell>
        </row>
        <row r="1768">
          <cell r="A1768">
            <v>4600035317</v>
          </cell>
          <cell r="B1768" t="str">
            <v>FERROSTAAL CHILE S.A.C.</v>
          </cell>
          <cell r="C1768">
            <v>34865826405</v>
          </cell>
          <cell r="D1768" t="str">
            <v>Servicio Civil Mecánico PARO ERA 2025</v>
          </cell>
          <cell r="E1768">
            <v>4500355937</v>
          </cell>
          <cell r="F1768">
            <v>10</v>
          </cell>
          <cell r="G1768">
            <v>34865317617</v>
          </cell>
          <cell r="H1768">
            <v>508788</v>
          </cell>
          <cell r="I1768">
            <v>1001853622</v>
          </cell>
          <cell r="J1768" t="str">
            <v>Liberado</v>
          </cell>
          <cell r="K1768" t="str">
            <v>P25_ERA_G2_ URA3_C-3515C 10% CIERRE</v>
          </cell>
          <cell r="L1768" t="str">
            <v>S3_07_4500355937</v>
          </cell>
          <cell r="M1768">
            <v>477347</v>
          </cell>
          <cell r="N1768" t="str">
            <v>CLP</v>
          </cell>
          <cell r="O1768">
            <v>73721</v>
          </cell>
          <cell r="P1768" t="str">
            <v>Compensado</v>
          </cell>
          <cell r="Q1768">
            <v>6019962</v>
          </cell>
          <cell r="R1768" t="str">
            <v>C-3515-C CALEFACTOR VAPOR PIT</v>
          </cell>
          <cell r="S1768">
            <v>0.1</v>
          </cell>
          <cell r="T1768" t="str">
            <v>GL</v>
          </cell>
          <cell r="U1768">
            <v>4773473</v>
          </cell>
          <cell r="V1768" t="str">
            <v>CLP</v>
          </cell>
          <cell r="W1768">
            <v>477347</v>
          </cell>
          <cell r="X1768" t="str">
            <v>CLP</v>
          </cell>
          <cell r="Y1768">
            <v>50106953</v>
          </cell>
          <cell r="Z1768">
            <v>506.62</v>
          </cell>
        </row>
        <row r="1769">
          <cell r="A1769">
            <v>4600035317</v>
          </cell>
          <cell r="B1769" t="str">
            <v>FERROSTAAL CHILE S.A.C.</v>
          </cell>
          <cell r="C1769">
            <v>34865826405</v>
          </cell>
          <cell r="D1769" t="str">
            <v>Servicio Civil Mecánico PARO ERA 2025</v>
          </cell>
          <cell r="E1769">
            <v>4500355937</v>
          </cell>
          <cell r="F1769">
            <v>10</v>
          </cell>
          <cell r="G1769">
            <v>34865317617</v>
          </cell>
          <cell r="H1769">
            <v>508788</v>
          </cell>
          <cell r="I1769">
            <v>1001853623</v>
          </cell>
          <cell r="J1769" t="str">
            <v>Liberado</v>
          </cell>
          <cell r="K1769" t="str">
            <v>P25_ERA_G2_ URA3_C-3515D 10% CIERRE</v>
          </cell>
          <cell r="L1769" t="str">
            <v>S3_07_4500355937</v>
          </cell>
          <cell r="M1769">
            <v>477347</v>
          </cell>
          <cell r="N1769" t="str">
            <v>CLP</v>
          </cell>
          <cell r="O1769">
            <v>73721</v>
          </cell>
          <cell r="P1769" t="str">
            <v>Compensado</v>
          </cell>
          <cell r="Q1769">
            <v>6019963</v>
          </cell>
          <cell r="R1769" t="str">
            <v>C-3515-D CALEFACTOR VAPOR PIT</v>
          </cell>
          <cell r="S1769">
            <v>0.1</v>
          </cell>
          <cell r="T1769" t="str">
            <v>GL</v>
          </cell>
          <cell r="U1769">
            <v>4773473</v>
          </cell>
          <cell r="V1769" t="str">
            <v>CLP</v>
          </cell>
          <cell r="W1769">
            <v>477347</v>
          </cell>
          <cell r="X1769" t="str">
            <v>CLP</v>
          </cell>
          <cell r="Y1769">
            <v>50106953</v>
          </cell>
          <cell r="Z1769">
            <v>506.62</v>
          </cell>
        </row>
        <row r="1770">
          <cell r="A1770">
            <v>4600035317</v>
          </cell>
          <cell r="B1770" t="str">
            <v>FERROSTAAL CHILE S.A.C.</v>
          </cell>
          <cell r="C1770">
            <v>34865826405</v>
          </cell>
          <cell r="D1770" t="str">
            <v>Servicio Civil Mecánico PARO ERA 2025</v>
          </cell>
          <cell r="E1770">
            <v>4500355937</v>
          </cell>
          <cell r="F1770">
            <v>10</v>
          </cell>
          <cell r="G1770">
            <v>34865317617</v>
          </cell>
          <cell r="H1770">
            <v>508788</v>
          </cell>
          <cell r="I1770">
            <v>1001853624</v>
          </cell>
          <cell r="J1770" t="str">
            <v>Liberado</v>
          </cell>
          <cell r="K1770" t="str">
            <v>P25_ERA_G2_ HDT_C-1813B 10% CIERRE</v>
          </cell>
          <cell r="L1770" t="str">
            <v>S4_09_4500355937</v>
          </cell>
          <cell r="M1770">
            <v>1484374</v>
          </cell>
          <cell r="N1770" t="str">
            <v>CLP</v>
          </cell>
          <cell r="O1770">
            <v>73942</v>
          </cell>
          <cell r="P1770" t="str">
            <v>Compensado</v>
          </cell>
          <cell r="Q1770">
            <v>6020030</v>
          </cell>
          <cell r="R1770" t="str">
            <v>HDT-C-1813 B</v>
          </cell>
          <cell r="S1770">
            <v>0.1</v>
          </cell>
          <cell r="T1770" t="str">
            <v>GL</v>
          </cell>
          <cell r="U1770">
            <v>14843738</v>
          </cell>
          <cell r="V1770" t="str">
            <v>CLP</v>
          </cell>
          <cell r="W1770">
            <v>1484374</v>
          </cell>
          <cell r="X1770" t="str">
            <v>CLP</v>
          </cell>
          <cell r="Y1770">
            <v>50118573</v>
          </cell>
          <cell r="Z1770">
            <v>1575.42</v>
          </cell>
        </row>
        <row r="1771">
          <cell r="A1771">
            <v>4600035317</v>
          </cell>
          <cell r="B1771" t="str">
            <v>FERROSTAAL CHILE S.A.C.</v>
          </cell>
          <cell r="C1771">
            <v>34865826405</v>
          </cell>
          <cell r="D1771" t="str">
            <v>Servicio Civil Mecánico PARO ERA 2025</v>
          </cell>
          <cell r="E1771">
            <v>4500355937</v>
          </cell>
          <cell r="F1771">
            <v>10</v>
          </cell>
          <cell r="G1771">
            <v>34865317617</v>
          </cell>
          <cell r="H1771">
            <v>508788</v>
          </cell>
          <cell r="I1771">
            <v>1001853625</v>
          </cell>
          <cell r="J1771" t="str">
            <v>Liberado</v>
          </cell>
          <cell r="K1771" t="str">
            <v>P25_ERA_G2_ RAM_C-3204B 10% CIERRE</v>
          </cell>
          <cell r="L1771" t="str">
            <v>S3_07_4500355937</v>
          </cell>
          <cell r="M1771">
            <v>1448764</v>
          </cell>
          <cell r="N1771" t="str">
            <v>CLP</v>
          </cell>
          <cell r="O1771">
            <v>73721</v>
          </cell>
          <cell r="P1771" t="str">
            <v>Compensado</v>
          </cell>
          <cell r="Q1771">
            <v>6020035</v>
          </cell>
          <cell r="R1771" t="str">
            <v>RAM-C-3204 B</v>
          </cell>
          <cell r="S1771">
            <v>0.1</v>
          </cell>
          <cell r="T1771" t="str">
            <v>GL</v>
          </cell>
          <cell r="U1771">
            <v>14487641</v>
          </cell>
          <cell r="V1771" t="str">
            <v>CLP</v>
          </cell>
          <cell r="W1771">
            <v>1448764</v>
          </cell>
          <cell r="X1771" t="str">
            <v>CLP</v>
          </cell>
          <cell r="Y1771">
            <v>50118011</v>
          </cell>
          <cell r="Z1771">
            <v>1537.62</v>
          </cell>
        </row>
        <row r="1772">
          <cell r="A1772">
            <v>4600035317</v>
          </cell>
          <cell r="B1772" t="str">
            <v>FERROSTAAL CHILE S.A.C.</v>
          </cell>
          <cell r="C1772">
            <v>34865826405</v>
          </cell>
          <cell r="D1772" t="str">
            <v>Servicio Civil Mecánico PARO ERA 2025</v>
          </cell>
          <cell r="E1772">
            <v>4500355937</v>
          </cell>
          <cell r="F1772">
            <v>10</v>
          </cell>
          <cell r="G1772">
            <v>34865317617</v>
          </cell>
          <cell r="H1772">
            <v>508788</v>
          </cell>
          <cell r="I1772">
            <v>1001853626</v>
          </cell>
          <cell r="J1772" t="str">
            <v>Liberado</v>
          </cell>
          <cell r="K1772" t="str">
            <v>P25_ERA_G2_ RAM_C-3204C 10% CIERRE</v>
          </cell>
          <cell r="L1772" t="str">
            <v>S3_07_4500355937</v>
          </cell>
          <cell r="M1772">
            <v>1448764</v>
          </cell>
          <cell r="N1772" t="str">
            <v>CLP</v>
          </cell>
          <cell r="O1772">
            <v>73721</v>
          </cell>
          <cell r="P1772" t="str">
            <v>Compensado</v>
          </cell>
          <cell r="Q1772">
            <v>6020036</v>
          </cell>
          <cell r="R1772" t="str">
            <v>RAM-C-3204 C</v>
          </cell>
          <cell r="S1772">
            <v>0.1</v>
          </cell>
          <cell r="T1772" t="str">
            <v>GL</v>
          </cell>
          <cell r="U1772">
            <v>14487641</v>
          </cell>
          <cell r="V1772" t="str">
            <v>CLP</v>
          </cell>
          <cell r="W1772">
            <v>1448764</v>
          </cell>
          <cell r="X1772" t="str">
            <v>CLP</v>
          </cell>
          <cell r="Y1772">
            <v>50118012</v>
          </cell>
          <cell r="Z1772">
            <v>1537.62</v>
          </cell>
        </row>
        <row r="1773">
          <cell r="A1773">
            <v>4600035317</v>
          </cell>
          <cell r="B1773" t="str">
            <v>FERROSTAAL CHILE S.A.C.</v>
          </cell>
          <cell r="C1773">
            <v>34865826405</v>
          </cell>
          <cell r="D1773" t="str">
            <v>Servicio Civil Mecánico PARO ERA 2025</v>
          </cell>
          <cell r="E1773">
            <v>4500355937</v>
          </cell>
          <cell r="F1773">
            <v>10</v>
          </cell>
          <cell r="G1773">
            <v>34865317617</v>
          </cell>
          <cell r="H1773">
            <v>508788</v>
          </cell>
          <cell r="I1773">
            <v>1001853627</v>
          </cell>
          <cell r="J1773" t="str">
            <v>Liberado</v>
          </cell>
          <cell r="K1773" t="str">
            <v>P25_ERA_G1_SPLIT F-23 10% CIERRE</v>
          </cell>
          <cell r="L1773" t="str">
            <v>S3_07_4500355937</v>
          </cell>
          <cell r="M1773">
            <v>576750</v>
          </cell>
          <cell r="N1773" t="str">
            <v>CLP</v>
          </cell>
          <cell r="O1773">
            <v>73720</v>
          </cell>
          <cell r="P1773" t="str">
            <v>Compensado</v>
          </cell>
          <cell r="Q1773">
            <v>6007199</v>
          </cell>
          <cell r="R1773" t="str">
            <v>Mant F-23 - Separador Liquido</v>
          </cell>
          <cell r="S1773">
            <v>0.1</v>
          </cell>
          <cell r="T1773" t="str">
            <v>GL</v>
          </cell>
          <cell r="U1773">
            <v>5767501</v>
          </cell>
          <cell r="V1773" t="str">
            <v>CLP</v>
          </cell>
          <cell r="W1773">
            <v>576750</v>
          </cell>
          <cell r="X1773" t="str">
            <v>CLP</v>
          </cell>
          <cell r="Y1773">
            <v>50118058</v>
          </cell>
          <cell r="Z1773">
            <v>612.12</v>
          </cell>
        </row>
        <row r="1774">
          <cell r="A1774">
            <v>4600035317</v>
          </cell>
          <cell r="B1774" t="str">
            <v>FERROSTAAL CHILE S.A.C.</v>
          </cell>
          <cell r="C1774">
            <v>34865826405</v>
          </cell>
          <cell r="D1774" t="str">
            <v>Servicio Civil Mecánico PARO ERA 2025</v>
          </cell>
          <cell r="E1774">
            <v>4500355937</v>
          </cell>
          <cell r="F1774">
            <v>10</v>
          </cell>
          <cell r="G1774">
            <v>34865317617</v>
          </cell>
          <cell r="H1774">
            <v>508788</v>
          </cell>
          <cell r="I1774">
            <v>1001853628</v>
          </cell>
          <cell r="J1774" t="str">
            <v>Liberado</v>
          </cell>
          <cell r="K1774" t="str">
            <v>P25_ERA_G1_TOP1 EJ-134A 10% CIERRE</v>
          </cell>
          <cell r="L1774" t="str">
            <v>S3_07_4500355937</v>
          </cell>
          <cell r="M1774">
            <v>850132</v>
          </cell>
          <cell r="N1774" t="str">
            <v>CLP</v>
          </cell>
          <cell r="O1774">
            <v>73720</v>
          </cell>
          <cell r="P1774" t="str">
            <v>Compensado</v>
          </cell>
          <cell r="Q1774">
            <v>6007221</v>
          </cell>
          <cell r="R1774" t="str">
            <v>Mant EJ-134 A   Eyector</v>
          </cell>
          <cell r="S1774">
            <v>0.1</v>
          </cell>
          <cell r="T1774" t="str">
            <v>GL</v>
          </cell>
          <cell r="U1774">
            <v>8501321</v>
          </cell>
          <cell r="V1774" t="str">
            <v>CLP</v>
          </cell>
          <cell r="W1774">
            <v>850132</v>
          </cell>
          <cell r="X1774" t="str">
            <v>CLP</v>
          </cell>
          <cell r="Y1774">
            <v>50118717</v>
          </cell>
          <cell r="Z1774">
            <v>902.27</v>
          </cell>
        </row>
        <row r="1775">
          <cell r="A1775">
            <v>4600035317</v>
          </cell>
          <cell r="B1775" t="str">
            <v>FERROSTAAL CHILE S.A.C.</v>
          </cell>
          <cell r="C1775">
            <v>34865826405</v>
          </cell>
          <cell r="D1775" t="str">
            <v>Servicio Civil Mecánico PARO ERA 2025</v>
          </cell>
          <cell r="E1775">
            <v>4500355937</v>
          </cell>
          <cell r="F1775">
            <v>10</v>
          </cell>
          <cell r="G1775">
            <v>34865317617</v>
          </cell>
          <cell r="H1775">
            <v>508788</v>
          </cell>
          <cell r="I1775">
            <v>1001853629</v>
          </cell>
          <cell r="J1775" t="str">
            <v>Liberado</v>
          </cell>
          <cell r="K1775" t="str">
            <v>P25_ERA_G1_SPLIT F-130 10% CIERRE</v>
          </cell>
          <cell r="L1775" t="str">
            <v>S3_07_4500355937</v>
          </cell>
          <cell r="M1775">
            <v>1522085</v>
          </cell>
          <cell r="N1775" t="str">
            <v>CLP</v>
          </cell>
          <cell r="O1775">
            <v>73720</v>
          </cell>
          <cell r="P1775" t="str">
            <v>Compensado</v>
          </cell>
          <cell r="Q1775">
            <v>6007233</v>
          </cell>
          <cell r="R1775" t="str">
            <v>Mant F-130 Naphtha Splitter Overhead Dru</v>
          </cell>
          <cell r="S1775">
            <v>0.1</v>
          </cell>
          <cell r="T1775" t="str">
            <v>GL</v>
          </cell>
          <cell r="U1775">
            <v>15220845</v>
          </cell>
          <cell r="V1775" t="str">
            <v>CLP</v>
          </cell>
          <cell r="W1775">
            <v>1522085</v>
          </cell>
          <cell r="X1775" t="str">
            <v>CLP</v>
          </cell>
          <cell r="Y1775">
            <v>50111644</v>
          </cell>
          <cell r="Z1775">
            <v>1615.44</v>
          </cell>
        </row>
        <row r="1776">
          <cell r="A1776">
            <v>4600035317</v>
          </cell>
          <cell r="B1776" t="str">
            <v>FERROSTAAL CHILE S.A.C.</v>
          </cell>
          <cell r="C1776">
            <v>34865826405</v>
          </cell>
          <cell r="D1776" t="str">
            <v>Servicio Civil Mecánico PARO ERA 2025</v>
          </cell>
          <cell r="E1776">
            <v>4500355937</v>
          </cell>
          <cell r="F1776">
            <v>10</v>
          </cell>
          <cell r="G1776">
            <v>34865317617</v>
          </cell>
          <cell r="H1776">
            <v>508788</v>
          </cell>
          <cell r="I1776">
            <v>1001853630</v>
          </cell>
          <cell r="J1776" t="str">
            <v>Liberado</v>
          </cell>
          <cell r="K1776" t="str">
            <v>P25_ERA_G1_TOP1 EJ-134B 10% CIERRE</v>
          </cell>
          <cell r="L1776" t="str">
            <v>S3_07_4500355937</v>
          </cell>
          <cell r="M1776">
            <v>850132</v>
          </cell>
          <cell r="N1776" t="str">
            <v>CLP</v>
          </cell>
          <cell r="O1776">
            <v>73720</v>
          </cell>
          <cell r="P1776" t="str">
            <v>Compensado</v>
          </cell>
          <cell r="Q1776">
            <v>6007220</v>
          </cell>
          <cell r="R1776" t="str">
            <v>Mant EJ-134    Eyector</v>
          </cell>
          <cell r="S1776">
            <v>0.1</v>
          </cell>
          <cell r="T1776" t="str">
            <v>GL</v>
          </cell>
          <cell r="U1776">
            <v>8501321</v>
          </cell>
          <cell r="V1776" t="str">
            <v>CLP</v>
          </cell>
          <cell r="W1776">
            <v>850132</v>
          </cell>
          <cell r="X1776" t="str">
            <v>CLP</v>
          </cell>
          <cell r="Y1776">
            <v>50118718</v>
          </cell>
          <cell r="Z1776">
            <v>902.27</v>
          </cell>
        </row>
        <row r="1777">
          <cell r="A1777">
            <v>4600035317</v>
          </cell>
          <cell r="B1777" t="str">
            <v>FERROSTAAL CHILE S.A.C.</v>
          </cell>
          <cell r="C1777">
            <v>34865826405</v>
          </cell>
          <cell r="D1777" t="str">
            <v>Servicio Civil Mecánico PARO ERA 2025</v>
          </cell>
          <cell r="E1777">
            <v>4500355937</v>
          </cell>
          <cell r="F1777">
            <v>10</v>
          </cell>
          <cell r="G1777">
            <v>34865317617</v>
          </cell>
          <cell r="H1777">
            <v>508788</v>
          </cell>
          <cell r="I1777">
            <v>1001853631</v>
          </cell>
          <cell r="J1777" t="str">
            <v>Liberado</v>
          </cell>
          <cell r="K1777" t="str">
            <v>P25_ERA_G1_TOP1 EJ-135A 10% CIERRE</v>
          </cell>
          <cell r="L1777" t="str">
            <v>S3_07_4500355937</v>
          </cell>
          <cell r="M1777">
            <v>514800</v>
          </cell>
          <cell r="N1777" t="str">
            <v>CLP</v>
          </cell>
          <cell r="O1777">
            <v>73720</v>
          </cell>
          <cell r="P1777" t="str">
            <v>Compensado</v>
          </cell>
          <cell r="Q1777">
            <v>6007222</v>
          </cell>
          <cell r="R1777" t="str">
            <v>Mant EJ-135 A   Eyector</v>
          </cell>
          <cell r="S1777">
            <v>0.1</v>
          </cell>
          <cell r="T1777" t="str">
            <v>GL</v>
          </cell>
          <cell r="U1777">
            <v>5148002</v>
          </cell>
          <cell r="V1777" t="str">
            <v>CLP</v>
          </cell>
          <cell r="W1777">
            <v>514800</v>
          </cell>
          <cell r="X1777" t="str">
            <v>CLP</v>
          </cell>
          <cell r="Y1777">
            <v>50118720</v>
          </cell>
          <cell r="Z1777">
            <v>546.38</v>
          </cell>
        </row>
        <row r="1778">
          <cell r="A1778">
            <v>4600035317</v>
          </cell>
          <cell r="B1778" t="str">
            <v>FERROSTAAL CHILE S.A.C.</v>
          </cell>
          <cell r="C1778">
            <v>34865826405</v>
          </cell>
          <cell r="D1778" t="str">
            <v>Servicio Civil Mecánico PARO ERA 2025</v>
          </cell>
          <cell r="E1778">
            <v>4500355937</v>
          </cell>
          <cell r="F1778">
            <v>10</v>
          </cell>
          <cell r="G1778">
            <v>34865317617</v>
          </cell>
          <cell r="H1778">
            <v>508788</v>
          </cell>
          <cell r="I1778">
            <v>1001853633</v>
          </cell>
          <cell r="J1778" t="str">
            <v>Liberado</v>
          </cell>
          <cell r="K1778" t="str">
            <v>P25_ERA_G1_TOP1 EJ-135B 10% CIERRE</v>
          </cell>
          <cell r="L1778" t="str">
            <v>S3_07_4500355937</v>
          </cell>
          <cell r="M1778">
            <v>514800</v>
          </cell>
          <cell r="N1778" t="str">
            <v>CLP</v>
          </cell>
          <cell r="O1778">
            <v>73720</v>
          </cell>
          <cell r="P1778" t="str">
            <v>Compensado</v>
          </cell>
          <cell r="Q1778">
            <v>6007223</v>
          </cell>
          <cell r="R1778" t="str">
            <v>Mant EJ-135 B   Eyector</v>
          </cell>
          <cell r="S1778">
            <v>0.1</v>
          </cell>
          <cell r="T1778" t="str">
            <v>GL</v>
          </cell>
          <cell r="U1778">
            <v>5148002</v>
          </cell>
          <cell r="V1778" t="str">
            <v>CLP</v>
          </cell>
          <cell r="W1778">
            <v>514800</v>
          </cell>
          <cell r="X1778" t="str">
            <v>CLP</v>
          </cell>
          <cell r="Y1778">
            <v>50118721</v>
          </cell>
          <cell r="Z1778">
            <v>546.38</v>
          </cell>
        </row>
        <row r="1779">
          <cell r="A1779">
            <v>4600035317</v>
          </cell>
          <cell r="B1779" t="str">
            <v>FERROSTAAL CHILE S.A.C.</v>
          </cell>
          <cell r="C1779">
            <v>34865826405</v>
          </cell>
          <cell r="D1779" t="str">
            <v>Servicio Civil Mecánico PARO ERA 2025</v>
          </cell>
          <cell r="E1779">
            <v>4500355937</v>
          </cell>
          <cell r="F1779">
            <v>10</v>
          </cell>
          <cell r="G1779">
            <v>34865317617</v>
          </cell>
          <cell r="H1779">
            <v>508788</v>
          </cell>
          <cell r="I1779">
            <v>1001853634</v>
          </cell>
          <cell r="J1779" t="str">
            <v>Liberado</v>
          </cell>
          <cell r="K1779" t="str">
            <v>P25_ERA_G1_TOP1 EJ-135C 10% CIERRE</v>
          </cell>
          <cell r="L1779" t="str">
            <v>S3_07_4500355937</v>
          </cell>
          <cell r="M1779">
            <v>483222</v>
          </cell>
          <cell r="N1779" t="str">
            <v>CLP</v>
          </cell>
          <cell r="O1779">
            <v>73720</v>
          </cell>
          <cell r="P1779" t="str">
            <v>Compensado</v>
          </cell>
          <cell r="Q1779">
            <v>6007224</v>
          </cell>
          <cell r="R1779" t="str">
            <v>Mant EJ-135 C   Eyector</v>
          </cell>
          <cell r="S1779">
            <v>0.1</v>
          </cell>
          <cell r="T1779" t="str">
            <v>GL</v>
          </cell>
          <cell r="U1779">
            <v>4832222</v>
          </cell>
          <cell r="V1779" t="str">
            <v>CLP</v>
          </cell>
          <cell r="W1779">
            <v>483222</v>
          </cell>
          <cell r="X1779" t="str">
            <v>CLP</v>
          </cell>
          <cell r="Y1779">
            <v>50118722</v>
          </cell>
          <cell r="Z1779">
            <v>512.86</v>
          </cell>
        </row>
        <row r="1780">
          <cell r="A1780">
            <v>4600035317</v>
          </cell>
          <cell r="B1780" t="str">
            <v>FERROSTAAL CHILE S.A.C.</v>
          </cell>
          <cell r="C1780">
            <v>34865826405</v>
          </cell>
          <cell r="D1780" t="str">
            <v>Servicio Civil Mecánico PARO ERA 2025</v>
          </cell>
          <cell r="E1780">
            <v>4500355937</v>
          </cell>
          <cell r="F1780">
            <v>10</v>
          </cell>
          <cell r="G1780">
            <v>34865317617</v>
          </cell>
          <cell r="H1780">
            <v>508788</v>
          </cell>
          <cell r="I1780">
            <v>1001853635</v>
          </cell>
          <cell r="J1780" t="str">
            <v>Liberado</v>
          </cell>
          <cell r="K1780" t="str">
            <v>P25_ERA_G1_TOP1 EJ-136A 10% CIERRE</v>
          </cell>
          <cell r="L1780" t="str">
            <v>S3_07_4500355937</v>
          </cell>
          <cell r="M1780">
            <v>407944</v>
          </cell>
          <cell r="N1780" t="str">
            <v>CLP</v>
          </cell>
          <cell r="O1780">
            <v>73720</v>
          </cell>
          <cell r="P1780" t="str">
            <v>Compensado</v>
          </cell>
          <cell r="Q1780">
            <v>6007225</v>
          </cell>
          <cell r="R1780" t="str">
            <v>Mant EJ-136 A   Eyector</v>
          </cell>
          <cell r="S1780">
            <v>0.1</v>
          </cell>
          <cell r="T1780" t="str">
            <v>GL</v>
          </cell>
          <cell r="U1780">
            <v>4079436</v>
          </cell>
          <cell r="V1780" t="str">
            <v>CLP</v>
          </cell>
          <cell r="W1780">
            <v>407944</v>
          </cell>
          <cell r="X1780" t="str">
            <v>CLP</v>
          </cell>
          <cell r="Y1780">
            <v>50118725</v>
          </cell>
          <cell r="Z1780">
            <v>432.97</v>
          </cell>
        </row>
        <row r="1781">
          <cell r="A1781">
            <v>4600035317</v>
          </cell>
          <cell r="B1781" t="str">
            <v>FERROSTAAL CHILE S.A.C.</v>
          </cell>
          <cell r="C1781">
            <v>34865826405</v>
          </cell>
          <cell r="D1781" t="str">
            <v>Servicio Civil Mecánico PARO ERA 2025</v>
          </cell>
          <cell r="E1781">
            <v>4500355937</v>
          </cell>
          <cell r="F1781">
            <v>10</v>
          </cell>
          <cell r="G1781">
            <v>34865317617</v>
          </cell>
          <cell r="H1781">
            <v>508788</v>
          </cell>
          <cell r="I1781">
            <v>1001853636</v>
          </cell>
          <cell r="J1781" t="str">
            <v>Liberado</v>
          </cell>
          <cell r="K1781" t="str">
            <v>P25_ERA_G1_TOP1 EJ-136B 10% CIERRE</v>
          </cell>
          <cell r="L1781" t="str">
            <v>S3_07_4500355937</v>
          </cell>
          <cell r="M1781">
            <v>407944</v>
          </cell>
          <cell r="N1781" t="str">
            <v>CLP</v>
          </cell>
          <cell r="O1781">
            <v>73720</v>
          </cell>
          <cell r="P1781" t="str">
            <v>Compensado</v>
          </cell>
          <cell r="Q1781">
            <v>6007226</v>
          </cell>
          <cell r="R1781" t="str">
            <v>Mant EJ-136 B   Eyector</v>
          </cell>
          <cell r="S1781">
            <v>0.1</v>
          </cell>
          <cell r="T1781" t="str">
            <v>GL</v>
          </cell>
          <cell r="U1781">
            <v>4079436</v>
          </cell>
          <cell r="V1781" t="str">
            <v>CLP</v>
          </cell>
          <cell r="W1781">
            <v>407944</v>
          </cell>
          <cell r="X1781" t="str">
            <v>CLP</v>
          </cell>
          <cell r="Y1781">
            <v>50118726</v>
          </cell>
          <cell r="Z1781">
            <v>432.97</v>
          </cell>
        </row>
        <row r="1782">
          <cell r="A1782">
            <v>4600035317</v>
          </cell>
          <cell r="B1782" t="str">
            <v>FERROSTAAL CHILE S.A.C.</v>
          </cell>
          <cell r="C1782">
            <v>34865826405</v>
          </cell>
          <cell r="D1782" t="str">
            <v>Servicio Civil Mecánico PARO ERA 2025</v>
          </cell>
          <cell r="E1782">
            <v>4500355937</v>
          </cell>
          <cell r="F1782">
            <v>10</v>
          </cell>
          <cell r="G1782">
            <v>34865317617</v>
          </cell>
          <cell r="H1782">
            <v>508788</v>
          </cell>
          <cell r="I1782">
            <v>1001853637</v>
          </cell>
          <cell r="J1782" t="str">
            <v>Liberado</v>
          </cell>
          <cell r="K1782" t="str">
            <v>P25_ERA_G1_TOP1 EJ-136C 10% CIERRE</v>
          </cell>
          <cell r="L1782" t="str">
            <v>S3_07_4500355937</v>
          </cell>
          <cell r="M1782">
            <v>407944</v>
          </cell>
          <cell r="N1782" t="str">
            <v>CLP</v>
          </cell>
          <cell r="O1782">
            <v>73720</v>
          </cell>
          <cell r="P1782" t="str">
            <v>Compensado</v>
          </cell>
          <cell r="Q1782">
            <v>6007227</v>
          </cell>
          <cell r="R1782" t="str">
            <v>Mant EJ-136 C   Eyector</v>
          </cell>
          <cell r="S1782">
            <v>0.1</v>
          </cell>
          <cell r="T1782" t="str">
            <v>GL</v>
          </cell>
          <cell r="U1782">
            <v>4079436</v>
          </cell>
          <cell r="V1782" t="str">
            <v>CLP</v>
          </cell>
          <cell r="W1782">
            <v>407944</v>
          </cell>
          <cell r="X1782" t="str">
            <v>CLP</v>
          </cell>
          <cell r="Y1782">
            <v>50118728</v>
          </cell>
          <cell r="Z1782">
            <v>432.97</v>
          </cell>
        </row>
        <row r="1783">
          <cell r="A1783">
            <v>4600035317</v>
          </cell>
          <cell r="B1783" t="str">
            <v>FERROSTAAL CHILE S.A.C.</v>
          </cell>
          <cell r="C1783">
            <v>34865826405</v>
          </cell>
          <cell r="D1783" t="str">
            <v>Servicio Civil Mecánico PARO ERA 2025</v>
          </cell>
          <cell r="E1783">
            <v>4500355937</v>
          </cell>
          <cell r="F1783">
            <v>10</v>
          </cell>
          <cell r="G1783">
            <v>34865317617</v>
          </cell>
          <cell r="H1783">
            <v>508788</v>
          </cell>
          <cell r="I1783">
            <v>1001853638</v>
          </cell>
          <cell r="J1783" t="str">
            <v>Liberado</v>
          </cell>
          <cell r="K1783" t="str">
            <v>P25_ERA_G1_SPLIT C-20 10% CIERRE</v>
          </cell>
          <cell r="L1783" t="str">
            <v>S3_07_4500355937</v>
          </cell>
          <cell r="M1783">
            <v>3000108</v>
          </cell>
          <cell r="N1783" t="str">
            <v>CLP</v>
          </cell>
          <cell r="O1783">
            <v>73720</v>
          </cell>
          <cell r="P1783" t="str">
            <v>Compensado</v>
          </cell>
          <cell r="Q1783">
            <v>6007335</v>
          </cell>
          <cell r="R1783" t="str">
            <v>Mant C-20 - Gasoline Striper Reboiler</v>
          </cell>
          <cell r="S1783">
            <v>0.1</v>
          </cell>
          <cell r="T1783" t="str">
            <v>GL</v>
          </cell>
          <cell r="U1783">
            <v>30001084</v>
          </cell>
          <cell r="V1783" t="str">
            <v>CLP</v>
          </cell>
          <cell r="W1783">
            <v>3000108</v>
          </cell>
          <cell r="X1783" t="str">
            <v>CLP</v>
          </cell>
          <cell r="Y1783">
            <v>50100957</v>
          </cell>
          <cell r="Z1783">
            <v>3184.12</v>
          </cell>
        </row>
        <row r="1784">
          <cell r="A1784">
            <v>4600035317</v>
          </cell>
          <cell r="B1784" t="str">
            <v>FERROSTAAL CHILE S.A.C.</v>
          </cell>
          <cell r="C1784">
            <v>34865826405</v>
          </cell>
          <cell r="D1784" t="str">
            <v>Servicio Civil Mecánico PARO ERA 2025</v>
          </cell>
          <cell r="E1784">
            <v>4500355937</v>
          </cell>
          <cell r="F1784">
            <v>10</v>
          </cell>
          <cell r="G1784">
            <v>34865317617</v>
          </cell>
          <cell r="H1784">
            <v>508788</v>
          </cell>
          <cell r="I1784">
            <v>1001854363</v>
          </cell>
          <cell r="J1784" t="str">
            <v>Liberado</v>
          </cell>
          <cell r="K1784" t="str">
            <v>P25_ERA_G2_URA3_B-3503 60% MANTENCIÓN</v>
          </cell>
          <cell r="L1784" t="str">
            <v>S4_05_4500355937</v>
          </cell>
          <cell r="M1784">
            <v>5530813</v>
          </cell>
          <cell r="N1784" t="str">
            <v>CLP</v>
          </cell>
          <cell r="O1784">
            <v>73576</v>
          </cell>
          <cell r="P1784" t="str">
            <v>Compensado</v>
          </cell>
          <cell r="Q1784">
            <v>6019936</v>
          </cell>
          <cell r="R1784" t="str">
            <v>B-3501/B-3503 QUEM PPAL/CÁMARA COMB</v>
          </cell>
          <cell r="S1784">
            <v>0.6</v>
          </cell>
          <cell r="T1784" t="str">
            <v>GL</v>
          </cell>
          <cell r="U1784">
            <v>9218021</v>
          </cell>
          <cell r="V1784" t="str">
            <v>CLP</v>
          </cell>
          <cell r="W1784">
            <v>5530813</v>
          </cell>
          <cell r="X1784" t="str">
            <v>CLP</v>
          </cell>
          <cell r="Y1784">
            <v>50111636</v>
          </cell>
          <cell r="Z1784">
            <v>5853.7</v>
          </cell>
        </row>
        <row r="1785">
          <cell r="A1785">
            <v>4600035317</v>
          </cell>
          <cell r="B1785" t="str">
            <v>FERROSTAAL CHILE S.A.C.</v>
          </cell>
          <cell r="C1785">
            <v>34865826405</v>
          </cell>
          <cell r="D1785" t="str">
            <v>Servicio Civil Mecánico PARO ERA 2025</v>
          </cell>
          <cell r="E1785">
            <v>4500355937</v>
          </cell>
          <cell r="F1785">
            <v>10</v>
          </cell>
          <cell r="G1785">
            <v>34865317617</v>
          </cell>
          <cell r="H1785">
            <v>508788</v>
          </cell>
          <cell r="I1785">
            <v>1001854365</v>
          </cell>
          <cell r="J1785" t="str">
            <v>Liberado</v>
          </cell>
          <cell r="K1785" t="str">
            <v>P25_ERA_G2_URA3_B-3504 60% MANTENCIÓN</v>
          </cell>
          <cell r="L1785" t="str">
            <v>S4_05_4500355937</v>
          </cell>
          <cell r="M1785">
            <v>5070737</v>
          </cell>
          <cell r="N1785" t="str">
            <v>CLP</v>
          </cell>
          <cell r="O1785">
            <v>73576</v>
          </cell>
          <cell r="P1785" t="str">
            <v>Compensado</v>
          </cell>
          <cell r="Q1785">
            <v>6019937</v>
          </cell>
          <cell r="R1785" t="str">
            <v>B-3502/B-3504 QUEM INCIN/INCIN TÉRMICO</v>
          </cell>
          <cell r="S1785">
            <v>0.6</v>
          </cell>
          <cell r="T1785" t="str">
            <v>GL</v>
          </cell>
          <cell r="U1785">
            <v>8451228</v>
          </cell>
          <cell r="V1785" t="str">
            <v>CLP</v>
          </cell>
          <cell r="W1785">
            <v>5070737</v>
          </cell>
          <cell r="X1785" t="str">
            <v>CLP</v>
          </cell>
          <cell r="Y1785">
            <v>50111638</v>
          </cell>
          <cell r="Z1785">
            <v>5366.77</v>
          </cell>
        </row>
        <row r="1786">
          <cell r="A1786">
            <v>4600035317</v>
          </cell>
          <cell r="B1786" t="str">
            <v>FERROSTAAL CHILE S.A.C.</v>
          </cell>
          <cell r="C1786">
            <v>34865826405</v>
          </cell>
          <cell r="D1786" t="str">
            <v>Servicio Civil Mecánico PARO ERA 2025</v>
          </cell>
          <cell r="E1786">
            <v>4500355937</v>
          </cell>
          <cell r="F1786">
            <v>10</v>
          </cell>
          <cell r="G1786">
            <v>34865317617</v>
          </cell>
          <cell r="H1786">
            <v>508788</v>
          </cell>
          <cell r="I1786">
            <v>1001855440</v>
          </cell>
          <cell r="J1786" t="str">
            <v>Liberado</v>
          </cell>
          <cell r="K1786" t="str">
            <v>P25_ERA_G1_TV1_C-142 PU MECANICOS</v>
          </cell>
          <cell r="L1786" t="str">
            <v>S2_06_4500355937</v>
          </cell>
          <cell r="M1786">
            <v>21036854</v>
          </cell>
          <cell r="N1786" t="str">
            <v>CLP</v>
          </cell>
          <cell r="O1786">
            <v>73595</v>
          </cell>
          <cell r="P1786" t="str">
            <v>Compensado</v>
          </cell>
          <cell r="Q1786">
            <v>29012</v>
          </cell>
          <cell r="R1786" t="str">
            <v>Acero carbono</v>
          </cell>
          <cell r="S1786">
            <v>39.21</v>
          </cell>
          <cell r="T1786" t="str">
            <v>IN2</v>
          </cell>
          <cell r="U1786">
            <v>78748</v>
          </cell>
          <cell r="V1786" t="str">
            <v>CLP</v>
          </cell>
          <cell r="W1786">
            <v>3087709</v>
          </cell>
          <cell r="X1786" t="str">
            <v>CLP</v>
          </cell>
          <cell r="Y1786">
            <v>50105731</v>
          </cell>
          <cell r="Z1786">
            <v>3292.05</v>
          </cell>
        </row>
        <row r="1787">
          <cell r="A1787">
            <v>4600035317</v>
          </cell>
          <cell r="B1787" t="str">
            <v>FERROSTAAL CHILE S.A.C.</v>
          </cell>
          <cell r="C1787">
            <v>34865826405</v>
          </cell>
          <cell r="D1787" t="str">
            <v>Servicio Civil Mecánico PARO ERA 2025</v>
          </cell>
          <cell r="E1787">
            <v>4500355937</v>
          </cell>
          <cell r="F1787">
            <v>10</v>
          </cell>
          <cell r="G1787">
            <v>34865317617</v>
          </cell>
          <cell r="H1787">
            <v>508788</v>
          </cell>
          <cell r="I1787">
            <v>1001855440</v>
          </cell>
          <cell r="J1787" t="str">
            <v>Liberado</v>
          </cell>
          <cell r="K1787" t="str">
            <v>P25_ERA_G1_TV1_C-142 PU MECANICOS</v>
          </cell>
          <cell r="L1787" t="str">
            <v>S2_06_4500355937</v>
          </cell>
          <cell r="M1787">
            <v>21036854</v>
          </cell>
          <cell r="N1787" t="str">
            <v>CLP</v>
          </cell>
          <cell r="O1787">
            <v>73595</v>
          </cell>
          <cell r="P1787" t="str">
            <v>Compensado</v>
          </cell>
          <cell r="Q1787">
            <v>6019905</v>
          </cell>
          <cell r="R1787" t="str">
            <v>DIMENS, CORTE Y BISELADO DE ESPARRAGOS</v>
          </cell>
          <cell r="S1787">
            <v>72</v>
          </cell>
          <cell r="T1787" t="str">
            <v>C/U</v>
          </cell>
          <cell r="U1787">
            <v>29373</v>
          </cell>
          <cell r="V1787" t="str">
            <v>CLP</v>
          </cell>
          <cell r="W1787">
            <v>2114856</v>
          </cell>
          <cell r="X1787" t="str">
            <v>CLP</v>
          </cell>
          <cell r="Y1787">
            <v>50105731</v>
          </cell>
          <cell r="Z1787">
            <v>2254.81</v>
          </cell>
        </row>
        <row r="1788">
          <cell r="A1788">
            <v>4600035317</v>
          </cell>
          <cell r="B1788" t="str">
            <v>FERROSTAAL CHILE S.A.C.</v>
          </cell>
          <cell r="C1788">
            <v>34865826405</v>
          </cell>
          <cell r="D1788" t="str">
            <v>Servicio Civil Mecánico PARO ERA 2025</v>
          </cell>
          <cell r="E1788">
            <v>4500355937</v>
          </cell>
          <cell r="F1788">
            <v>10</v>
          </cell>
          <cell r="G1788">
            <v>34865317617</v>
          </cell>
          <cell r="H1788">
            <v>508788</v>
          </cell>
          <cell r="I1788">
            <v>1001855440</v>
          </cell>
          <cell r="J1788" t="str">
            <v>Liberado</v>
          </cell>
          <cell r="K1788" t="str">
            <v>P25_ERA_G1_TV1_C-142 PU MECANICOS</v>
          </cell>
          <cell r="L1788" t="str">
            <v>S2_06_4500355937</v>
          </cell>
          <cell r="M1788">
            <v>21036854</v>
          </cell>
          <cell r="N1788" t="str">
            <v>CLP</v>
          </cell>
          <cell r="O1788">
            <v>73595</v>
          </cell>
          <cell r="P1788" t="str">
            <v>Compensado</v>
          </cell>
          <cell r="Q1788">
            <v>6019907</v>
          </cell>
          <cell r="R1788" t="str">
            <v>"REFRENTADO DE FLANGES DE 10"" A 36"""</v>
          </cell>
          <cell r="S1788">
            <v>1</v>
          </cell>
          <cell r="T1788" t="str">
            <v>C/U</v>
          </cell>
          <cell r="U1788">
            <v>15834289</v>
          </cell>
          <cell r="V1788" t="str">
            <v>CLP</v>
          </cell>
          <cell r="W1788">
            <v>15834289</v>
          </cell>
          <cell r="X1788" t="str">
            <v>CLP</v>
          </cell>
          <cell r="Y1788">
            <v>50105731</v>
          </cell>
          <cell r="Z1788">
            <v>16882.16</v>
          </cell>
        </row>
        <row r="1789">
          <cell r="A1789">
            <v>4600035317</v>
          </cell>
          <cell r="B1789" t="str">
            <v>FERROSTAAL CHILE S.A.C.</v>
          </cell>
          <cell r="C1789">
            <v>34865826405</v>
          </cell>
          <cell r="D1789" t="str">
            <v>Servicio Civil Mecánico PARO ERA 2025</v>
          </cell>
          <cell r="E1789">
            <v>4500355937</v>
          </cell>
          <cell r="F1789">
            <v>10</v>
          </cell>
          <cell r="G1789">
            <v>34865317617</v>
          </cell>
          <cell r="H1789">
            <v>508788</v>
          </cell>
          <cell r="I1789">
            <v>1001855445</v>
          </cell>
          <cell r="J1789" t="str">
            <v>Liberado</v>
          </cell>
          <cell r="K1789" t="str">
            <v>P25_ERA_G1_TV1_C-149 PU MECANICOS</v>
          </cell>
          <cell r="L1789" t="str">
            <v>S5_07_4500355937</v>
          </cell>
          <cell r="M1789">
            <v>9358700</v>
          </cell>
          <cell r="N1789" t="str">
            <v>CLP</v>
          </cell>
          <cell r="O1789">
            <v>73780</v>
          </cell>
          <cell r="P1789" t="str">
            <v>Compensado</v>
          </cell>
          <cell r="Q1789">
            <v>6004050</v>
          </cell>
          <cell r="R1789" t="str">
            <v>tapón para tub entre 3/4" y 1.1/2" diám</v>
          </cell>
          <cell r="S1789">
            <v>68</v>
          </cell>
          <cell r="T1789" t="str">
            <v>C/U</v>
          </cell>
          <cell r="U1789">
            <v>97888</v>
          </cell>
          <cell r="V1789" t="str">
            <v>CLP</v>
          </cell>
          <cell r="W1789">
            <v>6656384</v>
          </cell>
          <cell r="X1789" t="str">
            <v>CLP</v>
          </cell>
          <cell r="Y1789">
            <v>50105740</v>
          </cell>
          <cell r="Z1789">
            <v>7096.89</v>
          </cell>
        </row>
        <row r="1790">
          <cell r="A1790">
            <v>4600035317</v>
          </cell>
          <cell r="B1790" t="str">
            <v>FERROSTAAL CHILE S.A.C.</v>
          </cell>
          <cell r="C1790">
            <v>34865826405</v>
          </cell>
          <cell r="D1790" t="str">
            <v>Servicio Civil Mecánico PARO ERA 2025</v>
          </cell>
          <cell r="E1790">
            <v>4500355937</v>
          </cell>
          <cell r="F1790">
            <v>10</v>
          </cell>
          <cell r="G1790">
            <v>34865317617</v>
          </cell>
          <cell r="H1790">
            <v>508788</v>
          </cell>
          <cell r="I1790">
            <v>1001855445</v>
          </cell>
          <cell r="J1790" t="str">
            <v>Liberado</v>
          </cell>
          <cell r="K1790" t="str">
            <v>P25_ERA_G1_TV1_C-149 PU MECANICOS</v>
          </cell>
          <cell r="L1790" t="str">
            <v>S5_07_4500355937</v>
          </cell>
          <cell r="M1790">
            <v>9358700</v>
          </cell>
          <cell r="N1790" t="str">
            <v>CLP</v>
          </cell>
          <cell r="O1790">
            <v>73780</v>
          </cell>
          <cell r="P1790" t="str">
            <v>Compensado</v>
          </cell>
          <cell r="Q1790">
            <v>6019905</v>
          </cell>
          <cell r="R1790" t="str">
            <v>DIMENS, CORTE Y BISELADO DE ESPARRAGOS</v>
          </cell>
          <cell r="S1790">
            <v>92</v>
          </cell>
          <cell r="T1790" t="str">
            <v>C/U</v>
          </cell>
          <cell r="U1790">
            <v>29373</v>
          </cell>
          <cell r="V1790" t="str">
            <v>CLP</v>
          </cell>
          <cell r="W1790">
            <v>2702316</v>
          </cell>
          <cell r="X1790" t="str">
            <v>CLP</v>
          </cell>
          <cell r="Y1790">
            <v>50105740</v>
          </cell>
          <cell r="Z1790">
            <v>2881.15</v>
          </cell>
        </row>
        <row r="1791">
          <cell r="A1791">
            <v>4600035317</v>
          </cell>
          <cell r="B1791" t="str">
            <v>FERROSTAAL CHILE S.A.C.</v>
          </cell>
          <cell r="C1791">
            <v>34865826405</v>
          </cell>
          <cell r="D1791" t="str">
            <v>Servicio Civil Mecánico PARO ERA 2025</v>
          </cell>
          <cell r="E1791">
            <v>4500355937</v>
          </cell>
          <cell r="F1791">
            <v>10</v>
          </cell>
          <cell r="G1791">
            <v>34865317617</v>
          </cell>
          <cell r="H1791">
            <v>508788</v>
          </cell>
          <cell r="I1791">
            <v>1001855446</v>
          </cell>
          <cell r="J1791" t="str">
            <v>Liberado</v>
          </cell>
          <cell r="K1791" t="str">
            <v>P25_ERA_G1_TV1_C-154 PU MECANICOS</v>
          </cell>
          <cell r="L1791" t="str">
            <v>S4_08_4500355937</v>
          </cell>
          <cell r="M1791">
            <v>37527382</v>
          </cell>
          <cell r="N1791" t="str">
            <v>CLP</v>
          </cell>
          <cell r="O1791">
            <v>73877</v>
          </cell>
          <cell r="P1791" t="str">
            <v>Compensado</v>
          </cell>
          <cell r="Q1791">
            <v>6004050</v>
          </cell>
          <cell r="R1791" t="str">
            <v>tapón para tub entre 3/4" y 1.1/2" diám</v>
          </cell>
          <cell r="S1791">
            <v>100</v>
          </cell>
          <cell r="T1791" t="str">
            <v>C/U</v>
          </cell>
          <cell r="U1791">
            <v>97888</v>
          </cell>
          <cell r="V1791" t="str">
            <v>CLP</v>
          </cell>
          <cell r="W1791">
            <v>9788800</v>
          </cell>
          <cell r="X1791" t="str">
            <v>CLP</v>
          </cell>
          <cell r="Y1791">
            <v>50105973</v>
          </cell>
          <cell r="Z1791">
            <v>10436.6</v>
          </cell>
        </row>
        <row r="1792">
          <cell r="A1792">
            <v>4600035317</v>
          </cell>
          <cell r="B1792" t="str">
            <v>FERROSTAAL CHILE S.A.C.</v>
          </cell>
          <cell r="C1792">
            <v>34865826405</v>
          </cell>
          <cell r="D1792" t="str">
            <v>Servicio Civil Mecánico PARO ERA 2025</v>
          </cell>
          <cell r="E1792">
            <v>4500355937</v>
          </cell>
          <cell r="F1792">
            <v>10</v>
          </cell>
          <cell r="G1792">
            <v>34865317617</v>
          </cell>
          <cell r="H1792">
            <v>508788</v>
          </cell>
          <cell r="I1792">
            <v>1001855446</v>
          </cell>
          <cell r="J1792" t="str">
            <v>Liberado</v>
          </cell>
          <cell r="K1792" t="str">
            <v>P25_ERA_G1_TV1_C-154 PU MECANICOS</v>
          </cell>
          <cell r="L1792" t="str">
            <v>S4_08_4500355937</v>
          </cell>
          <cell r="M1792">
            <v>37527382</v>
          </cell>
          <cell r="N1792" t="str">
            <v>CLP</v>
          </cell>
          <cell r="O1792">
            <v>73877</v>
          </cell>
          <cell r="P1792" t="str">
            <v>Compensado</v>
          </cell>
          <cell r="Q1792">
            <v>6019906</v>
          </cell>
          <cell r="R1792" t="str">
            <v>"REFRENTADO DE FLANGES DE 2"" A 10"""</v>
          </cell>
          <cell r="S1792">
            <v>2</v>
          </cell>
          <cell r="T1792" t="str">
            <v>C/U</v>
          </cell>
          <cell r="U1792">
            <v>13555794</v>
          </cell>
          <cell r="V1792" t="str">
            <v>CLP</v>
          </cell>
          <cell r="W1792">
            <v>27111588</v>
          </cell>
          <cell r="X1792" t="str">
            <v>CLP</v>
          </cell>
          <cell r="Y1792">
            <v>50105973</v>
          </cell>
          <cell r="Z1792">
            <v>28905.77</v>
          </cell>
        </row>
        <row r="1793">
          <cell r="A1793">
            <v>4600035317</v>
          </cell>
          <cell r="B1793" t="str">
            <v>FERROSTAAL CHILE S.A.C.</v>
          </cell>
          <cell r="C1793">
            <v>34865826405</v>
          </cell>
          <cell r="D1793" t="str">
            <v>Servicio Civil Mecánico PARO ERA 2025</v>
          </cell>
          <cell r="E1793">
            <v>4500355937</v>
          </cell>
          <cell r="F1793">
            <v>10</v>
          </cell>
          <cell r="G1793">
            <v>34865317617</v>
          </cell>
          <cell r="H1793">
            <v>508788</v>
          </cell>
          <cell r="I1793">
            <v>1001855446</v>
          </cell>
          <cell r="J1793" t="str">
            <v>Liberado</v>
          </cell>
          <cell r="K1793" t="str">
            <v>P25_ERA_G1_TV1_C-154 PU MECANICOS</v>
          </cell>
          <cell r="L1793" t="str">
            <v>S4_08_4500355937</v>
          </cell>
          <cell r="M1793">
            <v>37527382</v>
          </cell>
          <cell r="N1793" t="str">
            <v>CLP</v>
          </cell>
          <cell r="O1793">
            <v>73877</v>
          </cell>
          <cell r="P1793" t="str">
            <v>Compensado</v>
          </cell>
          <cell r="Q1793">
            <v>6004069</v>
          </cell>
          <cell r="R1793" t="str">
            <v>lana mineral o manteas térmicas</v>
          </cell>
          <cell r="S1793">
            <v>3.4</v>
          </cell>
          <cell r="T1793" t="str">
            <v>M2</v>
          </cell>
          <cell r="U1793">
            <v>184410</v>
          </cell>
          <cell r="V1793" t="str">
            <v>CLP</v>
          </cell>
          <cell r="W1793">
            <v>626994</v>
          </cell>
          <cell r="X1793" t="str">
            <v>CLP</v>
          </cell>
          <cell r="Y1793">
            <v>50105973</v>
          </cell>
          <cell r="Z1793">
            <v>668.49</v>
          </cell>
        </row>
        <row r="1794">
          <cell r="A1794">
            <v>4600035317</v>
          </cell>
          <cell r="B1794" t="str">
            <v>FERROSTAAL CHILE S.A.C.</v>
          </cell>
          <cell r="C1794">
            <v>34865826405</v>
          </cell>
          <cell r="D1794" t="str">
            <v>Servicio Civil Mecánico PARO ERA 2025</v>
          </cell>
          <cell r="E1794">
            <v>4500355937</v>
          </cell>
          <cell r="F1794">
            <v>10</v>
          </cell>
          <cell r="G1794">
            <v>34865317617</v>
          </cell>
          <cell r="H1794">
            <v>508788</v>
          </cell>
          <cell r="I1794">
            <v>1001855447</v>
          </cell>
          <cell r="J1794" t="str">
            <v>Liberado</v>
          </cell>
          <cell r="K1794" t="str">
            <v>P25_ERA_G1_TV1_C-158 PU MECANICOS</v>
          </cell>
          <cell r="L1794" t="str">
            <v>S2_06_4500355937</v>
          </cell>
          <cell r="M1794">
            <v>27698916</v>
          </cell>
          <cell r="N1794" t="str">
            <v>CLP</v>
          </cell>
          <cell r="O1794">
            <v>73595</v>
          </cell>
          <cell r="P1794" t="str">
            <v>Compensado</v>
          </cell>
          <cell r="Q1794">
            <v>6004050</v>
          </cell>
          <cell r="R1794" t="str">
            <v>tapón para tub entre 3/4" y 1.1/2" diám</v>
          </cell>
          <cell r="S1794">
            <v>6</v>
          </cell>
          <cell r="T1794" t="str">
            <v>C/U</v>
          </cell>
          <cell r="U1794">
            <v>97888</v>
          </cell>
          <cell r="V1794" t="str">
            <v>CLP</v>
          </cell>
          <cell r="W1794">
            <v>587328</v>
          </cell>
          <cell r="X1794" t="str">
            <v>CLP</v>
          </cell>
          <cell r="Y1794">
            <v>50105979</v>
          </cell>
          <cell r="Z1794">
            <v>626.20000000000005</v>
          </cell>
        </row>
        <row r="1795">
          <cell r="A1795">
            <v>4600035317</v>
          </cell>
          <cell r="B1795" t="str">
            <v>FERROSTAAL CHILE S.A.C.</v>
          </cell>
          <cell r="C1795">
            <v>34865826405</v>
          </cell>
          <cell r="D1795" t="str">
            <v>Servicio Civil Mecánico PARO ERA 2025</v>
          </cell>
          <cell r="E1795">
            <v>4500355937</v>
          </cell>
          <cell r="F1795">
            <v>10</v>
          </cell>
          <cell r="G1795">
            <v>34865317617</v>
          </cell>
          <cell r="H1795">
            <v>508788</v>
          </cell>
          <cell r="I1795">
            <v>1001855447</v>
          </cell>
          <cell r="J1795" t="str">
            <v>Liberado</v>
          </cell>
          <cell r="K1795" t="str">
            <v>P25_ERA_G1_TV1_C-158 PU MECANICOS</v>
          </cell>
          <cell r="L1795" t="str">
            <v>S2_06_4500355937</v>
          </cell>
          <cell r="M1795">
            <v>27698916</v>
          </cell>
          <cell r="N1795" t="str">
            <v>CLP</v>
          </cell>
          <cell r="O1795">
            <v>73595</v>
          </cell>
          <cell r="P1795" t="str">
            <v>Compensado</v>
          </cell>
          <cell r="Q1795">
            <v>6019906</v>
          </cell>
          <cell r="R1795" t="str">
            <v>"REFRENTADO DE FLANGES DE 2"" A 10"""</v>
          </cell>
          <cell r="S1795">
            <v>2</v>
          </cell>
          <cell r="T1795" t="str">
            <v>C/U</v>
          </cell>
          <cell r="U1795">
            <v>13555794</v>
          </cell>
          <cell r="V1795" t="str">
            <v>CLP</v>
          </cell>
          <cell r="W1795">
            <v>27111588</v>
          </cell>
          <cell r="X1795" t="str">
            <v>CLP</v>
          </cell>
          <cell r="Y1795">
            <v>50105979</v>
          </cell>
          <cell r="Z1795">
            <v>28905.77</v>
          </cell>
        </row>
        <row r="1796">
          <cell r="A1796">
            <v>4600035317</v>
          </cell>
          <cell r="B1796" t="str">
            <v>FERROSTAAL CHILE S.A.C.</v>
          </cell>
          <cell r="C1796">
            <v>34865826405</v>
          </cell>
          <cell r="D1796" t="str">
            <v>Servicio Civil Mecánico PARO ERA 2025</v>
          </cell>
          <cell r="E1796">
            <v>4500355937</v>
          </cell>
          <cell r="F1796">
            <v>10</v>
          </cell>
          <cell r="G1796">
            <v>34865317617</v>
          </cell>
          <cell r="H1796">
            <v>508788</v>
          </cell>
          <cell r="I1796">
            <v>1001855448</v>
          </cell>
          <cell r="J1796" t="str">
            <v>Liberado</v>
          </cell>
          <cell r="K1796" t="str">
            <v>P25_ERA_G1_SPLI_C-20 PU MECANICOS</v>
          </cell>
          <cell r="L1796" t="str">
            <v>S2_06_4500355937</v>
          </cell>
          <cell r="M1796">
            <v>1724340</v>
          </cell>
          <cell r="N1796" t="str">
            <v>CLP</v>
          </cell>
          <cell r="O1796">
            <v>73595</v>
          </cell>
          <cell r="P1796" t="str">
            <v>Compensado</v>
          </cell>
          <cell r="Q1796">
            <v>6004016</v>
          </cell>
          <cell r="R1796" t="str">
            <v>cañería de 3" a 4" de diámetro</v>
          </cell>
          <cell r="S1796">
            <v>2.8</v>
          </cell>
          <cell r="T1796" t="str">
            <v>ML</v>
          </cell>
          <cell r="U1796">
            <v>88536</v>
          </cell>
          <cell r="V1796" t="str">
            <v>CLP</v>
          </cell>
          <cell r="W1796">
            <v>247901</v>
          </cell>
          <cell r="X1796" t="str">
            <v>CLP</v>
          </cell>
          <cell r="Y1796">
            <v>50100957</v>
          </cell>
          <cell r="Z1796">
            <v>264.31</v>
          </cell>
        </row>
        <row r="1797">
          <cell r="A1797">
            <v>4600035317</v>
          </cell>
          <cell r="B1797" t="str">
            <v>FERROSTAAL CHILE S.A.C.</v>
          </cell>
          <cell r="C1797">
            <v>34865826405</v>
          </cell>
          <cell r="D1797" t="str">
            <v>Servicio Civil Mecánico PARO ERA 2025</v>
          </cell>
          <cell r="E1797">
            <v>4500355937</v>
          </cell>
          <cell r="F1797">
            <v>10</v>
          </cell>
          <cell r="G1797">
            <v>34865317617</v>
          </cell>
          <cell r="H1797">
            <v>508788</v>
          </cell>
          <cell r="I1797">
            <v>1001855448</v>
          </cell>
          <cell r="J1797" t="str">
            <v>Liberado</v>
          </cell>
          <cell r="K1797" t="str">
            <v>P25_ERA_G1_SPLI_C-20 PU MECANICOS</v>
          </cell>
          <cell r="L1797" t="str">
            <v>S2_06_4500355937</v>
          </cell>
          <cell r="M1797">
            <v>1724340</v>
          </cell>
          <cell r="N1797" t="str">
            <v>CLP</v>
          </cell>
          <cell r="O1797">
            <v>73595</v>
          </cell>
          <cell r="P1797" t="str">
            <v>Compensado</v>
          </cell>
          <cell r="Q1797">
            <v>6004017</v>
          </cell>
          <cell r="R1797" t="str">
            <v>cañería de 6" a 8" de diámetro</v>
          </cell>
          <cell r="S1797">
            <v>8.9</v>
          </cell>
          <cell r="T1797" t="str">
            <v>ML</v>
          </cell>
          <cell r="U1797">
            <v>165892</v>
          </cell>
          <cell r="V1797" t="str">
            <v>CLP</v>
          </cell>
          <cell r="W1797">
            <v>1476439</v>
          </cell>
          <cell r="X1797" t="str">
            <v>CLP</v>
          </cell>
          <cell r="Y1797">
            <v>50100957</v>
          </cell>
          <cell r="Z1797">
            <v>1574.15</v>
          </cell>
        </row>
        <row r="1798">
          <cell r="A1798">
            <v>4600035317</v>
          </cell>
          <cell r="B1798" t="str">
            <v>FERROSTAAL CHILE S.A.C.</v>
          </cell>
          <cell r="C1798">
            <v>34865826405</v>
          </cell>
          <cell r="D1798" t="str">
            <v>Servicio Civil Mecánico PARO ERA 2025</v>
          </cell>
          <cell r="E1798">
            <v>4500355937</v>
          </cell>
          <cell r="F1798">
            <v>10</v>
          </cell>
          <cell r="G1798">
            <v>34865317617</v>
          </cell>
          <cell r="H1798">
            <v>508788</v>
          </cell>
          <cell r="I1798">
            <v>1001855451</v>
          </cell>
          <cell r="J1798" t="str">
            <v>Liberado</v>
          </cell>
          <cell r="K1798" t="str">
            <v>P25_ERA_G1_SPLI_C-24-1 PU MECANICOS</v>
          </cell>
          <cell r="L1798" t="str">
            <v>S3_06_4500336314</v>
          </cell>
          <cell r="M1798">
            <v>55795440</v>
          </cell>
          <cell r="N1798" t="str">
            <v>CLP</v>
          </cell>
          <cell r="O1798">
            <v>73641</v>
          </cell>
          <cell r="P1798" t="str">
            <v>Compensado</v>
          </cell>
          <cell r="Q1798">
            <v>6004024</v>
          </cell>
          <cell r="R1798" t="str">
            <v>cañería de 1.1/2" a 2.1/2" de diámetro</v>
          </cell>
          <cell r="S1798">
            <v>1</v>
          </cell>
          <cell r="T1798" t="str">
            <v>C/U</v>
          </cell>
          <cell r="U1798">
            <v>95458</v>
          </cell>
          <cell r="V1798" t="str">
            <v>CLP</v>
          </cell>
          <cell r="W1798">
            <v>95458</v>
          </cell>
          <cell r="X1798" t="str">
            <v>CLP</v>
          </cell>
          <cell r="Y1798">
            <v>50100962</v>
          </cell>
          <cell r="Z1798">
            <v>101.78</v>
          </cell>
        </row>
        <row r="1799">
          <cell r="A1799">
            <v>4600035317</v>
          </cell>
          <cell r="B1799" t="str">
            <v>FERROSTAAL CHILE S.A.C.</v>
          </cell>
          <cell r="C1799">
            <v>34865826405</v>
          </cell>
          <cell r="D1799" t="str">
            <v>Servicio Civil Mecánico PARO ERA 2025</v>
          </cell>
          <cell r="E1799">
            <v>4500355937</v>
          </cell>
          <cell r="F1799">
            <v>10</v>
          </cell>
          <cell r="G1799">
            <v>34865317617</v>
          </cell>
          <cell r="H1799">
            <v>508788</v>
          </cell>
          <cell r="I1799">
            <v>1001855451</v>
          </cell>
          <cell r="J1799" t="str">
            <v>Liberado</v>
          </cell>
          <cell r="K1799" t="str">
            <v>P25_ERA_G1_SPLI_C-24-1 PU MECANICOS</v>
          </cell>
          <cell r="L1799" t="str">
            <v>S3_06_4500336314</v>
          </cell>
          <cell r="M1799">
            <v>55795440</v>
          </cell>
          <cell r="N1799" t="str">
            <v>CLP</v>
          </cell>
          <cell r="O1799">
            <v>73641</v>
          </cell>
          <cell r="P1799" t="str">
            <v>Compensado</v>
          </cell>
          <cell r="Q1799">
            <v>29012</v>
          </cell>
          <cell r="R1799" t="str">
            <v>Acero carbono</v>
          </cell>
          <cell r="S1799">
            <v>81.34</v>
          </cell>
          <cell r="T1799" t="str">
            <v>IN2</v>
          </cell>
          <cell r="U1799">
            <v>78748</v>
          </cell>
          <cell r="V1799" t="str">
            <v>CLP</v>
          </cell>
          <cell r="W1799">
            <v>6405362</v>
          </cell>
          <cell r="X1799" t="str">
            <v>CLP</v>
          </cell>
          <cell r="Y1799">
            <v>50100962</v>
          </cell>
          <cell r="Z1799">
            <v>6829.25</v>
          </cell>
        </row>
        <row r="1800">
          <cell r="A1800">
            <v>4600035317</v>
          </cell>
          <cell r="B1800" t="str">
            <v>FERROSTAAL CHILE S.A.C.</v>
          </cell>
          <cell r="C1800">
            <v>34865826405</v>
          </cell>
          <cell r="D1800" t="str">
            <v>Servicio Civil Mecánico PARO ERA 2025</v>
          </cell>
          <cell r="E1800">
            <v>4500355937</v>
          </cell>
          <cell r="F1800">
            <v>10</v>
          </cell>
          <cell r="G1800">
            <v>34865317617</v>
          </cell>
          <cell r="H1800">
            <v>508788</v>
          </cell>
          <cell r="I1800">
            <v>1001855451</v>
          </cell>
          <cell r="J1800" t="str">
            <v>Liberado</v>
          </cell>
          <cell r="K1800" t="str">
            <v>P25_ERA_G1_SPLI_C-24-1 PU MECANICOS</v>
          </cell>
          <cell r="L1800" t="str">
            <v>S3_06_4500336314</v>
          </cell>
          <cell r="M1800">
            <v>55795440</v>
          </cell>
          <cell r="N1800" t="str">
            <v>CLP</v>
          </cell>
          <cell r="O1800">
            <v>73641</v>
          </cell>
          <cell r="P1800" t="str">
            <v>Compensado</v>
          </cell>
          <cell r="Q1800">
            <v>6019905</v>
          </cell>
          <cell r="R1800" t="str">
            <v>DIMENS, CORTE Y BISELADO DE ESPARRAGOS</v>
          </cell>
          <cell r="S1800">
            <v>61</v>
          </cell>
          <cell r="T1800" t="str">
            <v>C/U</v>
          </cell>
          <cell r="U1800">
            <v>29373</v>
          </cell>
          <cell r="V1800" t="str">
            <v>CLP</v>
          </cell>
          <cell r="W1800">
            <v>1791753</v>
          </cell>
          <cell r="X1800" t="str">
            <v>CLP</v>
          </cell>
          <cell r="Y1800">
            <v>50100962</v>
          </cell>
          <cell r="Z1800">
            <v>1910.33</v>
          </cell>
        </row>
        <row r="1801">
          <cell r="A1801">
            <v>4600035317</v>
          </cell>
          <cell r="B1801" t="str">
            <v>FERROSTAAL CHILE S.A.C.</v>
          </cell>
          <cell r="C1801">
            <v>34865826405</v>
          </cell>
          <cell r="D1801" t="str">
            <v>Servicio Civil Mecánico PARO ERA 2025</v>
          </cell>
          <cell r="E1801">
            <v>4500355937</v>
          </cell>
          <cell r="F1801">
            <v>10</v>
          </cell>
          <cell r="G1801">
            <v>34865317617</v>
          </cell>
          <cell r="H1801">
            <v>508788</v>
          </cell>
          <cell r="I1801">
            <v>1001855451</v>
          </cell>
          <cell r="J1801" t="str">
            <v>Liberado</v>
          </cell>
          <cell r="K1801" t="str">
            <v>P25_ERA_G1_SPLI_C-24-1 PU MECANICOS</v>
          </cell>
          <cell r="L1801" t="str">
            <v>S3_06_4500336314</v>
          </cell>
          <cell r="M1801">
            <v>55795440</v>
          </cell>
          <cell r="N1801" t="str">
            <v>CLP</v>
          </cell>
          <cell r="O1801">
            <v>73641</v>
          </cell>
          <cell r="P1801" t="str">
            <v>Compensado</v>
          </cell>
          <cell r="Q1801">
            <v>6019907</v>
          </cell>
          <cell r="R1801" t="str">
            <v>"REFRENTADO DE FLANGES DE 10"" A 36"""</v>
          </cell>
          <cell r="S1801">
            <v>3</v>
          </cell>
          <cell r="T1801" t="str">
            <v>C/U</v>
          </cell>
          <cell r="U1801">
            <v>15834289</v>
          </cell>
          <cell r="V1801" t="str">
            <v>CLP</v>
          </cell>
          <cell r="W1801">
            <v>47502867</v>
          </cell>
          <cell r="X1801" t="str">
            <v>CLP</v>
          </cell>
          <cell r="Y1801">
            <v>50100962</v>
          </cell>
          <cell r="Z1801">
            <v>50646.49</v>
          </cell>
        </row>
        <row r="1802">
          <cell r="A1802">
            <v>4600035317</v>
          </cell>
          <cell r="B1802" t="str">
            <v>FERROSTAAL CHILE S.A.C.</v>
          </cell>
          <cell r="C1802">
            <v>34865826405</v>
          </cell>
          <cell r="D1802" t="str">
            <v>Servicio Civil Mecánico PARO ERA 2025</v>
          </cell>
          <cell r="E1802">
            <v>4500355937</v>
          </cell>
          <cell r="F1802">
            <v>10</v>
          </cell>
          <cell r="G1802">
            <v>34865317617</v>
          </cell>
          <cell r="H1802">
            <v>508788</v>
          </cell>
          <cell r="I1802">
            <v>1001855452</v>
          </cell>
          <cell r="J1802" t="str">
            <v>Liberado</v>
          </cell>
          <cell r="K1802" t="str">
            <v>P25_ERA_G1_SPLI_C-24-2 PU MECANICOS</v>
          </cell>
          <cell r="L1802" t="str">
            <v>S3_06_4500336314</v>
          </cell>
          <cell r="M1802">
            <v>34541275</v>
          </cell>
          <cell r="N1802" t="str">
            <v>CLP</v>
          </cell>
          <cell r="O1802">
            <v>73641</v>
          </cell>
          <cell r="P1802" t="str">
            <v>Compensado</v>
          </cell>
          <cell r="Q1802">
            <v>6004024</v>
          </cell>
          <cell r="R1802" t="str">
            <v>cañería de 1.1/2" a 2.1/2" de diámetro</v>
          </cell>
          <cell r="S1802">
            <v>2</v>
          </cell>
          <cell r="T1802" t="str">
            <v>C/U</v>
          </cell>
          <cell r="U1802">
            <v>95458</v>
          </cell>
          <cell r="V1802" t="str">
            <v>CLP</v>
          </cell>
          <cell r="W1802">
            <v>190916</v>
          </cell>
          <cell r="X1802" t="str">
            <v>CLP</v>
          </cell>
          <cell r="Y1802">
            <v>50100963</v>
          </cell>
          <cell r="Z1802">
            <v>203.55</v>
          </cell>
        </row>
        <row r="1803">
          <cell r="A1803">
            <v>4600035317</v>
          </cell>
          <cell r="B1803" t="str">
            <v>FERROSTAAL CHILE S.A.C.</v>
          </cell>
          <cell r="C1803">
            <v>34865826405</v>
          </cell>
          <cell r="D1803" t="str">
            <v>Servicio Civil Mecánico PARO ERA 2025</v>
          </cell>
          <cell r="E1803">
            <v>4500355937</v>
          </cell>
          <cell r="F1803">
            <v>10</v>
          </cell>
          <cell r="G1803">
            <v>34865317617</v>
          </cell>
          <cell r="H1803">
            <v>508788</v>
          </cell>
          <cell r="I1803">
            <v>1001855452</v>
          </cell>
          <cell r="J1803" t="str">
            <v>Liberado</v>
          </cell>
          <cell r="K1803" t="str">
            <v>P25_ERA_G1_SPLI_C-24-2 PU MECANICOS</v>
          </cell>
          <cell r="L1803" t="str">
            <v>S3_06_4500336314</v>
          </cell>
          <cell r="M1803">
            <v>34541275</v>
          </cell>
          <cell r="N1803" t="str">
            <v>CLP</v>
          </cell>
          <cell r="O1803">
            <v>73641</v>
          </cell>
          <cell r="P1803" t="str">
            <v>Compensado</v>
          </cell>
          <cell r="Q1803">
            <v>6004031</v>
          </cell>
          <cell r="R1803" t="str">
            <v>cañería de 8" de diámetro</v>
          </cell>
          <cell r="S1803">
            <v>1</v>
          </cell>
          <cell r="T1803" t="str">
            <v>C/U</v>
          </cell>
          <cell r="U1803">
            <v>341154</v>
          </cell>
          <cell r="V1803" t="str">
            <v>CLP</v>
          </cell>
          <cell r="W1803">
            <v>341154</v>
          </cell>
          <cell r="X1803" t="str">
            <v>CLP</v>
          </cell>
          <cell r="Y1803">
            <v>50100963</v>
          </cell>
          <cell r="Z1803">
            <v>363.73</v>
          </cell>
        </row>
        <row r="1804">
          <cell r="A1804">
            <v>4600035317</v>
          </cell>
          <cell r="B1804" t="str">
            <v>FERROSTAAL CHILE S.A.C.</v>
          </cell>
          <cell r="C1804">
            <v>34865826405</v>
          </cell>
          <cell r="D1804" t="str">
            <v>Servicio Civil Mecánico PARO ERA 2025</v>
          </cell>
          <cell r="E1804">
            <v>4500355937</v>
          </cell>
          <cell r="F1804">
            <v>10</v>
          </cell>
          <cell r="G1804">
            <v>34865317617</v>
          </cell>
          <cell r="H1804">
            <v>508788</v>
          </cell>
          <cell r="I1804">
            <v>1001855452</v>
          </cell>
          <cell r="J1804" t="str">
            <v>Liberado</v>
          </cell>
          <cell r="K1804" t="str">
            <v>P25_ERA_G1_SPLI_C-24-2 PU MECANICOS</v>
          </cell>
          <cell r="L1804" t="str">
            <v>S3_06_4500336314</v>
          </cell>
          <cell r="M1804">
            <v>34541275</v>
          </cell>
          <cell r="N1804" t="str">
            <v>CLP</v>
          </cell>
          <cell r="O1804">
            <v>73641</v>
          </cell>
          <cell r="P1804" t="str">
            <v>Compensado</v>
          </cell>
          <cell r="Q1804">
            <v>29012</v>
          </cell>
          <cell r="R1804" t="str">
            <v>Acero carbono</v>
          </cell>
          <cell r="S1804">
            <v>6.97</v>
          </cell>
          <cell r="T1804" t="str">
            <v>IN2</v>
          </cell>
          <cell r="U1804">
            <v>78748</v>
          </cell>
          <cell r="V1804" t="str">
            <v>CLP</v>
          </cell>
          <cell r="W1804">
            <v>548874</v>
          </cell>
          <cell r="X1804" t="str">
            <v>CLP</v>
          </cell>
          <cell r="Y1804">
            <v>50100963</v>
          </cell>
          <cell r="Z1804">
            <v>585.20000000000005</v>
          </cell>
        </row>
        <row r="1805">
          <cell r="A1805">
            <v>4600035317</v>
          </cell>
          <cell r="B1805" t="str">
            <v>FERROSTAAL CHILE S.A.C.</v>
          </cell>
          <cell r="C1805">
            <v>34865826405</v>
          </cell>
          <cell r="D1805" t="str">
            <v>Servicio Civil Mecánico PARO ERA 2025</v>
          </cell>
          <cell r="E1805">
            <v>4500355937</v>
          </cell>
          <cell r="F1805">
            <v>10</v>
          </cell>
          <cell r="G1805">
            <v>34865317617</v>
          </cell>
          <cell r="H1805">
            <v>508788</v>
          </cell>
          <cell r="I1805">
            <v>1001855452</v>
          </cell>
          <cell r="J1805" t="str">
            <v>Liberado</v>
          </cell>
          <cell r="K1805" t="str">
            <v>P25_ERA_G1_SPLI_C-24-2 PU MECANICOS</v>
          </cell>
          <cell r="L1805" t="str">
            <v>S3_06_4500336314</v>
          </cell>
          <cell r="M1805">
            <v>34541275</v>
          </cell>
          <cell r="N1805" t="str">
            <v>CLP</v>
          </cell>
          <cell r="O1805">
            <v>73641</v>
          </cell>
          <cell r="P1805" t="str">
            <v>Compensado</v>
          </cell>
          <cell r="Q1805">
            <v>6019905</v>
          </cell>
          <cell r="R1805" t="str">
            <v>DIMENS, CORTE Y BISELADO DE ESPARRAGOS</v>
          </cell>
          <cell r="S1805">
            <v>61</v>
          </cell>
          <cell r="T1805" t="str">
            <v>C/U</v>
          </cell>
          <cell r="U1805">
            <v>29373</v>
          </cell>
          <cell r="V1805" t="str">
            <v>CLP</v>
          </cell>
          <cell r="W1805">
            <v>1791753</v>
          </cell>
          <cell r="X1805" t="str">
            <v>CLP</v>
          </cell>
          <cell r="Y1805">
            <v>50100963</v>
          </cell>
          <cell r="Z1805">
            <v>1910.33</v>
          </cell>
        </row>
        <row r="1806">
          <cell r="A1806">
            <v>4600035317</v>
          </cell>
          <cell r="B1806" t="str">
            <v>FERROSTAAL CHILE S.A.C.</v>
          </cell>
          <cell r="C1806">
            <v>34865826405</v>
          </cell>
          <cell r="D1806" t="str">
            <v>Servicio Civil Mecánico PARO ERA 2025</v>
          </cell>
          <cell r="E1806">
            <v>4500355937</v>
          </cell>
          <cell r="F1806">
            <v>10</v>
          </cell>
          <cell r="G1806">
            <v>34865317617</v>
          </cell>
          <cell r="H1806">
            <v>508788</v>
          </cell>
          <cell r="I1806">
            <v>1001855452</v>
          </cell>
          <cell r="J1806" t="str">
            <v>Liberado</v>
          </cell>
          <cell r="K1806" t="str">
            <v>P25_ERA_G1_SPLI_C-24-2 PU MECANICOS</v>
          </cell>
          <cell r="L1806" t="str">
            <v>S3_06_4500336314</v>
          </cell>
          <cell r="M1806">
            <v>34541275</v>
          </cell>
          <cell r="N1806" t="str">
            <v>CLP</v>
          </cell>
          <cell r="O1806">
            <v>73641</v>
          </cell>
          <cell r="P1806" t="str">
            <v>Compensado</v>
          </cell>
          <cell r="Q1806">
            <v>6019907</v>
          </cell>
          <cell r="R1806" t="str">
            <v>"REFRENTADO DE FLANGES DE 10"" A 36"""</v>
          </cell>
          <cell r="S1806">
            <v>2</v>
          </cell>
          <cell r="T1806" t="str">
            <v>C/U</v>
          </cell>
          <cell r="U1806">
            <v>15834289</v>
          </cell>
          <cell r="V1806" t="str">
            <v>CLP</v>
          </cell>
          <cell r="W1806">
            <v>31668578</v>
          </cell>
          <cell r="X1806" t="str">
            <v>CLP</v>
          </cell>
          <cell r="Y1806">
            <v>50100963</v>
          </cell>
          <cell r="Z1806">
            <v>33764.33</v>
          </cell>
        </row>
        <row r="1807">
          <cell r="A1807">
            <v>4600035317</v>
          </cell>
          <cell r="B1807" t="str">
            <v>FERROSTAAL CHILE S.A.C.</v>
          </cell>
          <cell r="C1807">
            <v>34865826405</v>
          </cell>
          <cell r="D1807" t="str">
            <v>Servicio Civil Mecánico PARO ERA 2025</v>
          </cell>
          <cell r="E1807">
            <v>4500355937</v>
          </cell>
          <cell r="F1807">
            <v>10</v>
          </cell>
          <cell r="G1807">
            <v>34865317617</v>
          </cell>
          <cell r="H1807">
            <v>508788</v>
          </cell>
          <cell r="I1807">
            <v>1001855453</v>
          </cell>
          <cell r="J1807" t="str">
            <v>Liberado</v>
          </cell>
          <cell r="K1807" t="str">
            <v>P25_ERA_G1_SPLI_C-25 PU MECANICOS</v>
          </cell>
          <cell r="L1807" t="str">
            <v>S4_09_4500355937</v>
          </cell>
          <cell r="M1807">
            <v>2491681</v>
          </cell>
          <cell r="N1807" t="str">
            <v>CLP</v>
          </cell>
          <cell r="O1807">
            <v>73941</v>
          </cell>
          <cell r="P1807" t="str">
            <v>Compensado</v>
          </cell>
          <cell r="Q1807">
            <v>6004050</v>
          </cell>
          <cell r="R1807" t="str">
            <v>tapón para tub entre 3/4" y 1.1/2" diám</v>
          </cell>
          <cell r="S1807">
            <v>2</v>
          </cell>
          <cell r="T1807" t="str">
            <v>C/U</v>
          </cell>
          <cell r="U1807">
            <v>97888</v>
          </cell>
          <cell r="V1807" t="str">
            <v>CLP</v>
          </cell>
          <cell r="W1807">
            <v>195776</v>
          </cell>
          <cell r="X1807" t="str">
            <v>CLP</v>
          </cell>
          <cell r="Y1807">
            <v>50106000</v>
          </cell>
          <cell r="Z1807">
            <v>208.73</v>
          </cell>
        </row>
        <row r="1808">
          <cell r="A1808">
            <v>4600035317</v>
          </cell>
          <cell r="B1808" t="str">
            <v>FERROSTAAL CHILE S.A.C.</v>
          </cell>
          <cell r="C1808">
            <v>34865826405</v>
          </cell>
          <cell r="D1808" t="str">
            <v>Servicio Civil Mecánico PARO ERA 2025</v>
          </cell>
          <cell r="E1808">
            <v>4500355937</v>
          </cell>
          <cell r="F1808">
            <v>10</v>
          </cell>
          <cell r="G1808">
            <v>34865317617</v>
          </cell>
          <cell r="H1808">
            <v>508788</v>
          </cell>
          <cell r="I1808">
            <v>1001855453</v>
          </cell>
          <cell r="J1808" t="str">
            <v>Liberado</v>
          </cell>
          <cell r="K1808" t="str">
            <v>P25_ERA_G1_SPLI_C-25 PU MECANICOS</v>
          </cell>
          <cell r="L1808" t="str">
            <v>S4_09_4500355937</v>
          </cell>
          <cell r="M1808">
            <v>2491681</v>
          </cell>
          <cell r="N1808" t="str">
            <v>CLP</v>
          </cell>
          <cell r="O1808">
            <v>73941</v>
          </cell>
          <cell r="P1808" t="str">
            <v>Compensado</v>
          </cell>
          <cell r="Q1808">
            <v>6004069</v>
          </cell>
          <cell r="R1808" t="str">
            <v>lana mineral o manteas térmicas</v>
          </cell>
          <cell r="S1808">
            <v>12.45</v>
          </cell>
          <cell r="T1808" t="str">
            <v>M2</v>
          </cell>
          <cell r="U1808">
            <v>184410</v>
          </cell>
          <cell r="V1808" t="str">
            <v>CLP</v>
          </cell>
          <cell r="W1808">
            <v>2295905</v>
          </cell>
          <cell r="X1808" t="str">
            <v>CLP</v>
          </cell>
          <cell r="Y1808">
            <v>50106000</v>
          </cell>
          <cell r="Z1808">
            <v>2447.84</v>
          </cell>
        </row>
        <row r="1809">
          <cell r="A1809">
            <v>4600035317</v>
          </cell>
          <cell r="B1809" t="str">
            <v>FERROSTAAL CHILE S.A.C.</v>
          </cell>
          <cell r="C1809">
            <v>34865826405</v>
          </cell>
          <cell r="D1809" t="str">
            <v>Servicio Civil Mecánico PARO ERA 2025</v>
          </cell>
          <cell r="E1809">
            <v>4500355937</v>
          </cell>
          <cell r="F1809">
            <v>10</v>
          </cell>
          <cell r="G1809">
            <v>34865317617</v>
          </cell>
          <cell r="H1809">
            <v>508788</v>
          </cell>
          <cell r="I1809">
            <v>1001855454</v>
          </cell>
          <cell r="J1809" t="str">
            <v>Liberado</v>
          </cell>
          <cell r="K1809" t="str">
            <v>P25_ERA_G1_COK_C-3003 PU MECANICOS</v>
          </cell>
          <cell r="L1809" t="str">
            <v>25_11_4500355937</v>
          </cell>
          <cell r="M1809">
            <v>848334</v>
          </cell>
          <cell r="N1809" t="str">
            <v>CLP</v>
          </cell>
          <cell r="O1809">
            <v>74177</v>
          </cell>
          <cell r="P1809" t="str">
            <v>Compensado</v>
          </cell>
          <cell r="Q1809">
            <v>6018828</v>
          </cell>
          <cell r="R1809" t="str">
            <v>DESMONT Y MONT DE ESTRUCTURA EXISTENTE.</v>
          </cell>
          <cell r="S1809">
            <v>72.599999999999994</v>
          </cell>
          <cell r="T1809" t="str">
            <v>KG</v>
          </cell>
          <cell r="U1809">
            <v>4268</v>
          </cell>
          <cell r="V1809" t="str">
            <v>CLP</v>
          </cell>
          <cell r="W1809">
            <v>309857</v>
          </cell>
          <cell r="X1809" t="str">
            <v>CLP</v>
          </cell>
          <cell r="Y1809">
            <v>50106014</v>
          </cell>
          <cell r="Z1809">
            <v>330.36</v>
          </cell>
        </row>
        <row r="1810">
          <cell r="A1810">
            <v>4600035317</v>
          </cell>
          <cell r="B1810" t="str">
            <v>FERROSTAAL CHILE S.A.C.</v>
          </cell>
          <cell r="C1810">
            <v>34865826405</v>
          </cell>
          <cell r="D1810" t="str">
            <v>Servicio Civil Mecánico PARO ERA 2025</v>
          </cell>
          <cell r="E1810">
            <v>4500355937</v>
          </cell>
          <cell r="F1810">
            <v>10</v>
          </cell>
          <cell r="G1810">
            <v>34865317617</v>
          </cell>
          <cell r="H1810">
            <v>508788</v>
          </cell>
          <cell r="I1810">
            <v>1001855454</v>
          </cell>
          <cell r="J1810" t="str">
            <v>Liberado</v>
          </cell>
          <cell r="K1810" t="str">
            <v>P25_ERA_G1_COK_C-3003 PU MECANICOS</v>
          </cell>
          <cell r="L1810" t="str">
            <v>25_11_4500355937</v>
          </cell>
          <cell r="M1810">
            <v>848334</v>
          </cell>
          <cell r="N1810" t="str">
            <v>CLP</v>
          </cell>
          <cell r="O1810">
            <v>74177</v>
          </cell>
          <cell r="P1810" t="str">
            <v>Compensado</v>
          </cell>
          <cell r="Q1810">
            <v>6004069</v>
          </cell>
          <cell r="R1810" t="str">
            <v>lana mineral o manteas térmicas</v>
          </cell>
          <cell r="S1810">
            <v>2.92</v>
          </cell>
          <cell r="T1810" t="str">
            <v>M2</v>
          </cell>
          <cell r="U1810">
            <v>184410</v>
          </cell>
          <cell r="V1810" t="str">
            <v>CLP</v>
          </cell>
          <cell r="W1810">
            <v>538477</v>
          </cell>
          <cell r="X1810" t="str">
            <v>CLP</v>
          </cell>
          <cell r="Y1810">
            <v>50106014</v>
          </cell>
          <cell r="Z1810">
            <v>574.11</v>
          </cell>
        </row>
        <row r="1811">
          <cell r="A1811">
            <v>4600035317</v>
          </cell>
          <cell r="B1811" t="str">
            <v>FERROSTAAL CHILE S.A.C.</v>
          </cell>
          <cell r="C1811">
            <v>34865826405</v>
          </cell>
          <cell r="D1811" t="str">
            <v>Servicio Civil Mecánico PARO ERA 2025</v>
          </cell>
          <cell r="E1811">
            <v>4500355937</v>
          </cell>
          <cell r="F1811">
            <v>10</v>
          </cell>
          <cell r="G1811">
            <v>34865317617</v>
          </cell>
          <cell r="H1811">
            <v>508788</v>
          </cell>
          <cell r="I1811">
            <v>1001855456</v>
          </cell>
          <cell r="J1811" t="str">
            <v>Liberado</v>
          </cell>
          <cell r="K1811" t="str">
            <v>P25_ERA_G1_COK_C-3006 PU MECANICOS</v>
          </cell>
          <cell r="L1811" t="str">
            <v>S4_09_4500355937</v>
          </cell>
          <cell r="M1811">
            <v>8055701</v>
          </cell>
          <cell r="N1811" t="str">
            <v>CLP</v>
          </cell>
          <cell r="O1811">
            <v>73941</v>
          </cell>
          <cell r="P1811" t="str">
            <v>Compensado</v>
          </cell>
          <cell r="Q1811">
            <v>6019905</v>
          </cell>
          <cell r="R1811" t="str">
            <v>DIMENS, CORTE Y BISELADO DE ESPARRAGOS</v>
          </cell>
          <cell r="S1811">
            <v>228</v>
          </cell>
          <cell r="T1811" t="str">
            <v>C/U</v>
          </cell>
          <cell r="U1811">
            <v>29373</v>
          </cell>
          <cell r="V1811" t="str">
            <v>CLP</v>
          </cell>
          <cell r="W1811">
            <v>6697044</v>
          </cell>
          <cell r="X1811" t="str">
            <v>CLP</v>
          </cell>
          <cell r="Y1811">
            <v>50106015</v>
          </cell>
          <cell r="Z1811">
            <v>7140.24</v>
          </cell>
        </row>
        <row r="1812">
          <cell r="A1812">
            <v>4600035317</v>
          </cell>
          <cell r="B1812" t="str">
            <v>FERROSTAAL CHILE S.A.C.</v>
          </cell>
          <cell r="C1812">
            <v>34865826405</v>
          </cell>
          <cell r="D1812" t="str">
            <v>Servicio Civil Mecánico PARO ERA 2025</v>
          </cell>
          <cell r="E1812">
            <v>4500355937</v>
          </cell>
          <cell r="F1812">
            <v>10</v>
          </cell>
          <cell r="G1812">
            <v>34865317617</v>
          </cell>
          <cell r="H1812">
            <v>508788</v>
          </cell>
          <cell r="I1812">
            <v>1001855456</v>
          </cell>
          <cell r="J1812" t="str">
            <v>Liberado</v>
          </cell>
          <cell r="K1812" t="str">
            <v>P25_ERA_G1_COK_C-3006 PU MECANICOS</v>
          </cell>
          <cell r="L1812" t="str">
            <v>S4_09_4500355937</v>
          </cell>
          <cell r="M1812">
            <v>8055701</v>
          </cell>
          <cell r="N1812" t="str">
            <v>CLP</v>
          </cell>
          <cell r="O1812">
            <v>73941</v>
          </cell>
          <cell r="P1812" t="str">
            <v>Compensado</v>
          </cell>
          <cell r="Q1812">
            <v>6004069</v>
          </cell>
          <cell r="R1812" t="str">
            <v>lana mineral o manteas térmicas</v>
          </cell>
          <cell r="S1812">
            <v>6.09</v>
          </cell>
          <cell r="T1812" t="str">
            <v>M2</v>
          </cell>
          <cell r="U1812">
            <v>184410</v>
          </cell>
          <cell r="V1812" t="str">
            <v>CLP</v>
          </cell>
          <cell r="W1812">
            <v>1123057</v>
          </cell>
          <cell r="X1812" t="str">
            <v>CLP</v>
          </cell>
          <cell r="Y1812">
            <v>50106015</v>
          </cell>
          <cell r="Z1812">
            <v>1197.3800000000001</v>
          </cell>
        </row>
        <row r="1813">
          <cell r="A1813">
            <v>4600035317</v>
          </cell>
          <cell r="B1813" t="str">
            <v>FERROSTAAL CHILE S.A.C.</v>
          </cell>
          <cell r="C1813">
            <v>34865826405</v>
          </cell>
          <cell r="D1813" t="str">
            <v>Servicio Civil Mecánico PARO ERA 2025</v>
          </cell>
          <cell r="E1813">
            <v>4500355937</v>
          </cell>
          <cell r="F1813">
            <v>10</v>
          </cell>
          <cell r="G1813">
            <v>34865317617</v>
          </cell>
          <cell r="H1813">
            <v>508788</v>
          </cell>
          <cell r="I1813">
            <v>1001855456</v>
          </cell>
          <cell r="J1813" t="str">
            <v>Liberado</v>
          </cell>
          <cell r="K1813" t="str">
            <v>P25_ERA_G1_COK_C-3006 PU MECANICOS</v>
          </cell>
          <cell r="L1813" t="str">
            <v>S4_09_4500355937</v>
          </cell>
          <cell r="M1813">
            <v>8055701</v>
          </cell>
          <cell r="N1813" t="str">
            <v>CLP</v>
          </cell>
          <cell r="O1813">
            <v>73941</v>
          </cell>
          <cell r="P1813" t="str">
            <v>Compensado</v>
          </cell>
          <cell r="Q1813">
            <v>6018842</v>
          </cell>
          <cell r="R1813" t="str">
            <v>PROV TRABAJOS ADICIONALES (8% ÍTEM C)</v>
          </cell>
          <cell r="S1813">
            <v>1</v>
          </cell>
          <cell r="T1813" t="str">
            <v>GL</v>
          </cell>
          <cell r="U1813">
            <v>235600</v>
          </cell>
          <cell r="V1813" t="str">
            <v>CLP</v>
          </cell>
          <cell r="W1813">
            <v>235600</v>
          </cell>
          <cell r="X1813" t="str">
            <v>CLP</v>
          </cell>
          <cell r="Y1813">
            <v>50106015</v>
          </cell>
          <cell r="Z1813">
            <v>251.19</v>
          </cell>
        </row>
        <row r="1814">
          <cell r="A1814">
            <v>4600035317</v>
          </cell>
          <cell r="B1814" t="str">
            <v>FERROSTAAL CHILE S.A.C.</v>
          </cell>
          <cell r="C1814">
            <v>34865826405</v>
          </cell>
          <cell r="D1814" t="str">
            <v>Servicio Civil Mecánico PARO ERA 2025</v>
          </cell>
          <cell r="E1814">
            <v>4500355937</v>
          </cell>
          <cell r="F1814">
            <v>10</v>
          </cell>
          <cell r="G1814">
            <v>34865317617</v>
          </cell>
          <cell r="H1814">
            <v>508788</v>
          </cell>
          <cell r="I1814">
            <v>1001855457</v>
          </cell>
          <cell r="J1814" t="str">
            <v>Liberado</v>
          </cell>
          <cell r="K1814" t="str">
            <v>P25_ERA_G1_COK_C-3009 PU MECANICOS</v>
          </cell>
          <cell r="L1814" t="str">
            <v>S4_09_4500355937</v>
          </cell>
          <cell r="M1814">
            <v>8115526</v>
          </cell>
          <cell r="N1814" t="str">
            <v>CLP</v>
          </cell>
          <cell r="O1814">
            <v>73941</v>
          </cell>
          <cell r="P1814" t="str">
            <v>Compensado</v>
          </cell>
          <cell r="Q1814">
            <v>6018842</v>
          </cell>
          <cell r="R1814" t="str">
            <v>PROV TRABAJOS ADICIONALES (8% ÍTEM C)</v>
          </cell>
          <cell r="S1814">
            <v>1</v>
          </cell>
          <cell r="T1814" t="str">
            <v>GL</v>
          </cell>
          <cell r="U1814">
            <v>684000</v>
          </cell>
          <cell r="V1814" t="str">
            <v>CLP</v>
          </cell>
          <cell r="W1814">
            <v>684000</v>
          </cell>
          <cell r="X1814" t="str">
            <v>CLP</v>
          </cell>
          <cell r="Y1814">
            <v>50106017</v>
          </cell>
          <cell r="Z1814">
            <v>729.27</v>
          </cell>
        </row>
        <row r="1815">
          <cell r="A1815">
            <v>4600035317</v>
          </cell>
          <cell r="B1815" t="str">
            <v>FERROSTAAL CHILE S.A.C.</v>
          </cell>
          <cell r="C1815">
            <v>34865826405</v>
          </cell>
          <cell r="D1815" t="str">
            <v>Servicio Civil Mecánico PARO ERA 2025</v>
          </cell>
          <cell r="E1815">
            <v>4500355937</v>
          </cell>
          <cell r="F1815">
            <v>10</v>
          </cell>
          <cell r="G1815">
            <v>34865317617</v>
          </cell>
          <cell r="H1815">
            <v>508788</v>
          </cell>
          <cell r="I1815">
            <v>1001855457</v>
          </cell>
          <cell r="J1815" t="str">
            <v>Liberado</v>
          </cell>
          <cell r="K1815" t="str">
            <v>P25_ERA_G1_COK_C-3009 PU MECANICOS</v>
          </cell>
          <cell r="L1815" t="str">
            <v>S4_09_4500355937</v>
          </cell>
          <cell r="M1815">
            <v>8115526</v>
          </cell>
          <cell r="N1815" t="str">
            <v>CLP</v>
          </cell>
          <cell r="O1815">
            <v>73941</v>
          </cell>
          <cell r="P1815" t="str">
            <v>Compensado</v>
          </cell>
          <cell r="Q1815">
            <v>6019905</v>
          </cell>
          <cell r="R1815" t="str">
            <v>DIMENS, CORTE Y BISELADO DE ESPARRAGOS</v>
          </cell>
          <cell r="S1815">
            <v>224</v>
          </cell>
          <cell r="T1815" t="str">
            <v>C/U</v>
          </cell>
          <cell r="U1815">
            <v>29373</v>
          </cell>
          <cell r="V1815" t="str">
            <v>CLP</v>
          </cell>
          <cell r="W1815">
            <v>6579552</v>
          </cell>
          <cell r="X1815" t="str">
            <v>CLP</v>
          </cell>
          <cell r="Y1815">
            <v>50106017</v>
          </cell>
          <cell r="Z1815">
            <v>7014.97</v>
          </cell>
        </row>
        <row r="1816">
          <cell r="A1816">
            <v>4600035317</v>
          </cell>
          <cell r="B1816" t="str">
            <v>FERROSTAAL CHILE S.A.C.</v>
          </cell>
          <cell r="C1816">
            <v>34865826405</v>
          </cell>
          <cell r="D1816" t="str">
            <v>Servicio Civil Mecánico PARO ERA 2025</v>
          </cell>
          <cell r="E1816">
            <v>4500355937</v>
          </cell>
          <cell r="F1816">
            <v>10</v>
          </cell>
          <cell r="G1816">
            <v>34865317617</v>
          </cell>
          <cell r="H1816">
            <v>508788</v>
          </cell>
          <cell r="I1816">
            <v>1001855457</v>
          </cell>
          <cell r="J1816" t="str">
            <v>Liberado</v>
          </cell>
          <cell r="K1816" t="str">
            <v>P25_ERA_G1_COK_C-3009 PU MECANICOS</v>
          </cell>
          <cell r="L1816" t="str">
            <v>S4_09_4500355937</v>
          </cell>
          <cell r="M1816">
            <v>8115526</v>
          </cell>
          <cell r="N1816" t="str">
            <v>CLP</v>
          </cell>
          <cell r="O1816">
            <v>73941</v>
          </cell>
          <cell r="P1816" t="str">
            <v>Compensado</v>
          </cell>
          <cell r="Q1816">
            <v>6004069</v>
          </cell>
          <cell r="R1816" t="str">
            <v>lana mineral o manteas térmicas</v>
          </cell>
          <cell r="S1816">
            <v>4.62</v>
          </cell>
          <cell r="T1816" t="str">
            <v>M2</v>
          </cell>
          <cell r="U1816">
            <v>184410</v>
          </cell>
          <cell r="V1816" t="str">
            <v>CLP</v>
          </cell>
          <cell r="W1816">
            <v>851974</v>
          </cell>
          <cell r="X1816" t="str">
            <v>CLP</v>
          </cell>
          <cell r="Y1816">
            <v>50106017</v>
          </cell>
          <cell r="Z1816">
            <v>908.36</v>
          </cell>
        </row>
        <row r="1817">
          <cell r="A1817">
            <v>4600035317</v>
          </cell>
          <cell r="B1817" t="str">
            <v>FERROSTAAL CHILE S.A.C.</v>
          </cell>
          <cell r="C1817">
            <v>34865826405</v>
          </cell>
          <cell r="D1817" t="str">
            <v>Servicio Civil Mecánico PARO ERA 2025</v>
          </cell>
          <cell r="E1817">
            <v>4500355937</v>
          </cell>
          <cell r="F1817">
            <v>10</v>
          </cell>
          <cell r="G1817">
            <v>34865317617</v>
          </cell>
          <cell r="H1817">
            <v>508788</v>
          </cell>
          <cell r="I1817">
            <v>1001855458</v>
          </cell>
          <cell r="J1817" t="str">
            <v>Liberado</v>
          </cell>
          <cell r="K1817" t="str">
            <v>P25_ERA_G1_LPG1_C-35 PU MECANICOS</v>
          </cell>
          <cell r="L1817" t="str">
            <v>S1_07_4500355937</v>
          </cell>
          <cell r="M1817">
            <v>607420</v>
          </cell>
          <cell r="N1817" t="str">
            <v>CLP</v>
          </cell>
          <cell r="O1817">
            <v>73684</v>
          </cell>
          <cell r="P1817" t="str">
            <v>Compensado</v>
          </cell>
          <cell r="Q1817">
            <v>6018441</v>
          </cell>
          <cell r="R1817" t="str">
            <v>INST PLANCH REF - CARSTE ESP&lt;=12MM</v>
          </cell>
          <cell r="S1817">
            <v>0.02</v>
          </cell>
          <cell r="T1817" t="str">
            <v>M2</v>
          </cell>
          <cell r="U1817">
            <v>1004596</v>
          </cell>
          <cell r="V1817" t="str">
            <v>CLP</v>
          </cell>
          <cell r="W1817">
            <v>20092</v>
          </cell>
          <cell r="X1817" t="str">
            <v>CLP</v>
          </cell>
          <cell r="Y1817">
            <v>50106010</v>
          </cell>
          <cell r="Z1817">
            <v>21.42</v>
          </cell>
        </row>
        <row r="1818">
          <cell r="A1818">
            <v>4600035317</v>
          </cell>
          <cell r="B1818" t="str">
            <v>FERROSTAAL CHILE S.A.C.</v>
          </cell>
          <cell r="C1818">
            <v>34865826405</v>
          </cell>
          <cell r="D1818" t="str">
            <v>Servicio Civil Mecánico PARO ERA 2025</v>
          </cell>
          <cell r="E1818">
            <v>4500355937</v>
          </cell>
          <cell r="F1818">
            <v>10</v>
          </cell>
          <cell r="G1818">
            <v>34865317617</v>
          </cell>
          <cell r="H1818">
            <v>508788</v>
          </cell>
          <cell r="I1818">
            <v>1001855458</v>
          </cell>
          <cell r="J1818" t="str">
            <v>Liberado</v>
          </cell>
          <cell r="K1818" t="str">
            <v>P25_ERA_G1_LPG1_C-35 PU MECANICOS</v>
          </cell>
          <cell r="L1818" t="str">
            <v>S1_07_4500355937</v>
          </cell>
          <cell r="M1818">
            <v>607420</v>
          </cell>
          <cell r="N1818" t="str">
            <v>CLP</v>
          </cell>
          <cell r="O1818">
            <v>73684</v>
          </cell>
          <cell r="P1818" t="str">
            <v>Compensado</v>
          </cell>
          <cell r="Q1818">
            <v>6004050</v>
          </cell>
          <cell r="R1818" t="str">
            <v>tapón para tub entre 3/4" y 1.1/2" diám</v>
          </cell>
          <cell r="S1818">
            <v>6</v>
          </cell>
          <cell r="T1818" t="str">
            <v>C/U</v>
          </cell>
          <cell r="U1818">
            <v>97888</v>
          </cell>
          <cell r="V1818" t="str">
            <v>CLP</v>
          </cell>
          <cell r="W1818">
            <v>587328</v>
          </cell>
          <cell r="X1818" t="str">
            <v>CLP</v>
          </cell>
          <cell r="Y1818">
            <v>50106010</v>
          </cell>
          <cell r="Z1818">
            <v>626.20000000000005</v>
          </cell>
        </row>
        <row r="1819">
          <cell r="A1819">
            <v>4600035317</v>
          </cell>
          <cell r="B1819" t="str">
            <v>FERROSTAAL CHILE S.A.C.</v>
          </cell>
          <cell r="C1819">
            <v>34865826405</v>
          </cell>
          <cell r="D1819" t="str">
            <v>Servicio Civil Mecánico PARO ERA 2025</v>
          </cell>
          <cell r="E1819">
            <v>4500355937</v>
          </cell>
          <cell r="F1819">
            <v>10</v>
          </cell>
          <cell r="G1819">
            <v>34865317617</v>
          </cell>
          <cell r="H1819">
            <v>508788</v>
          </cell>
          <cell r="I1819">
            <v>1001855459</v>
          </cell>
          <cell r="J1819" t="str">
            <v>Liberado</v>
          </cell>
          <cell r="K1819" t="str">
            <v>P25_ERA_G1_SPLI_C-39-2 PU MECANICOS</v>
          </cell>
          <cell r="L1819" t="str">
            <v>S4_09_4500355937</v>
          </cell>
          <cell r="M1819">
            <v>1699775</v>
          </cell>
          <cell r="N1819" t="str">
            <v>CLP</v>
          </cell>
          <cell r="O1819">
            <v>73941</v>
          </cell>
          <cell r="P1819" t="str">
            <v>Compensado</v>
          </cell>
          <cell r="Q1819">
            <v>29012</v>
          </cell>
          <cell r="R1819" t="str">
            <v>Acero carbono</v>
          </cell>
          <cell r="S1819">
            <v>1.07</v>
          </cell>
          <cell r="T1819" t="str">
            <v>IN2</v>
          </cell>
          <cell r="U1819">
            <v>78748</v>
          </cell>
          <cell r="V1819" t="str">
            <v>CLP</v>
          </cell>
          <cell r="W1819">
            <v>84260</v>
          </cell>
          <cell r="X1819" t="str">
            <v>CLP</v>
          </cell>
          <cell r="Y1819">
            <v>50106002</v>
          </cell>
          <cell r="Z1819">
            <v>89.84</v>
          </cell>
        </row>
        <row r="1820">
          <cell r="A1820">
            <v>4600035317</v>
          </cell>
          <cell r="B1820" t="str">
            <v>FERROSTAAL CHILE S.A.C.</v>
          </cell>
          <cell r="C1820">
            <v>34865826405</v>
          </cell>
          <cell r="D1820" t="str">
            <v>Servicio Civil Mecánico PARO ERA 2025</v>
          </cell>
          <cell r="E1820">
            <v>4500355937</v>
          </cell>
          <cell r="F1820">
            <v>10</v>
          </cell>
          <cell r="G1820">
            <v>34865317617</v>
          </cell>
          <cell r="H1820">
            <v>508788</v>
          </cell>
          <cell r="I1820">
            <v>1001855459</v>
          </cell>
          <cell r="J1820" t="str">
            <v>Liberado</v>
          </cell>
          <cell r="K1820" t="str">
            <v>P25_ERA_G1_SPLI_C-39-2 PU MECANICOS</v>
          </cell>
          <cell r="L1820" t="str">
            <v>S4_09_4500355937</v>
          </cell>
          <cell r="M1820">
            <v>1699775</v>
          </cell>
          <cell r="N1820" t="str">
            <v>CLP</v>
          </cell>
          <cell r="O1820">
            <v>73941</v>
          </cell>
          <cell r="P1820" t="str">
            <v>Compensado</v>
          </cell>
          <cell r="Q1820">
            <v>6019905</v>
          </cell>
          <cell r="R1820" t="str">
            <v>DIMENS, CORTE Y BISELADO DE ESPARRAGOS</v>
          </cell>
          <cell r="S1820">
            <v>55</v>
          </cell>
          <cell r="T1820" t="str">
            <v>C/U</v>
          </cell>
          <cell r="U1820">
            <v>29373</v>
          </cell>
          <cell r="V1820" t="str">
            <v>CLP</v>
          </cell>
          <cell r="W1820">
            <v>1615515</v>
          </cell>
          <cell r="X1820" t="str">
            <v>CLP</v>
          </cell>
          <cell r="Y1820">
            <v>50106002</v>
          </cell>
          <cell r="Z1820">
            <v>1722.43</v>
          </cell>
        </row>
        <row r="1821">
          <cell r="A1821">
            <v>4600035317</v>
          </cell>
          <cell r="B1821" t="str">
            <v>FERROSTAAL CHILE S.A.C.</v>
          </cell>
          <cell r="C1821">
            <v>34865826405</v>
          </cell>
          <cell r="D1821" t="str">
            <v>Servicio Civil Mecánico PARO ERA 2025</v>
          </cell>
          <cell r="E1821">
            <v>4500355937</v>
          </cell>
          <cell r="F1821">
            <v>10</v>
          </cell>
          <cell r="G1821">
            <v>34865317617</v>
          </cell>
          <cell r="H1821">
            <v>508788</v>
          </cell>
          <cell r="I1821">
            <v>1001855460</v>
          </cell>
          <cell r="J1821" t="str">
            <v>Liberado</v>
          </cell>
          <cell r="K1821" t="str">
            <v>P25_ERA_G1_SPLI_C-39-1 PU MECANICOS</v>
          </cell>
          <cell r="L1821" t="str">
            <v>S1_07_4500355937</v>
          </cell>
          <cell r="M1821">
            <v>2162959</v>
          </cell>
          <cell r="N1821" t="str">
            <v>CLP</v>
          </cell>
          <cell r="O1821">
            <v>73684</v>
          </cell>
          <cell r="P1821" t="str">
            <v>Compensado</v>
          </cell>
          <cell r="Q1821">
            <v>6004017</v>
          </cell>
          <cell r="R1821" t="str">
            <v>cañería de 6" a 8" de diámetro</v>
          </cell>
          <cell r="S1821">
            <v>3.3</v>
          </cell>
          <cell r="T1821" t="str">
            <v>ML</v>
          </cell>
          <cell r="U1821">
            <v>165892</v>
          </cell>
          <cell r="V1821" t="str">
            <v>CLP</v>
          </cell>
          <cell r="W1821">
            <v>547444</v>
          </cell>
          <cell r="X1821" t="str">
            <v>CLP</v>
          </cell>
          <cell r="Y1821">
            <v>50106001</v>
          </cell>
          <cell r="Z1821">
            <v>583.66999999999996</v>
          </cell>
        </row>
        <row r="1822">
          <cell r="A1822">
            <v>4600035317</v>
          </cell>
          <cell r="B1822" t="str">
            <v>FERROSTAAL CHILE S.A.C.</v>
          </cell>
          <cell r="C1822">
            <v>34865826405</v>
          </cell>
          <cell r="D1822" t="str">
            <v>Servicio Civil Mecánico PARO ERA 2025</v>
          </cell>
          <cell r="E1822">
            <v>4500355937</v>
          </cell>
          <cell r="F1822">
            <v>10</v>
          </cell>
          <cell r="G1822">
            <v>34865317617</v>
          </cell>
          <cell r="H1822">
            <v>508788</v>
          </cell>
          <cell r="I1822">
            <v>1001855460</v>
          </cell>
          <cell r="J1822" t="str">
            <v>Liberado</v>
          </cell>
          <cell r="K1822" t="str">
            <v>P25_ERA_G1_SPLI_C-39-1 PU MECANICOS</v>
          </cell>
          <cell r="L1822" t="str">
            <v>S1_07_4500355937</v>
          </cell>
          <cell r="M1822">
            <v>2162959</v>
          </cell>
          <cell r="N1822" t="str">
            <v>CLP</v>
          </cell>
          <cell r="O1822">
            <v>73684</v>
          </cell>
          <cell r="P1822" t="str">
            <v>Compensado</v>
          </cell>
          <cell r="Q1822">
            <v>6019905</v>
          </cell>
          <cell r="R1822" t="str">
            <v>DIMENS, CORTE Y BISELADO DE ESPARRAGOS</v>
          </cell>
          <cell r="S1822">
            <v>55</v>
          </cell>
          <cell r="T1822" t="str">
            <v>C/U</v>
          </cell>
          <cell r="U1822">
            <v>29373</v>
          </cell>
          <cell r="V1822" t="str">
            <v>CLP</v>
          </cell>
          <cell r="W1822">
            <v>1615515</v>
          </cell>
          <cell r="X1822" t="str">
            <v>CLP</v>
          </cell>
          <cell r="Y1822">
            <v>50106001</v>
          </cell>
          <cell r="Z1822">
            <v>1722.43</v>
          </cell>
        </row>
        <row r="1823">
          <cell r="A1823">
            <v>4600035317</v>
          </cell>
          <cell r="B1823" t="str">
            <v>FERROSTAAL CHILE S.A.C.</v>
          </cell>
          <cell r="C1823">
            <v>34865826405</v>
          </cell>
          <cell r="D1823" t="str">
            <v>Servicio Civil Mecánico PARO ERA 2025</v>
          </cell>
          <cell r="E1823">
            <v>4500355937</v>
          </cell>
          <cell r="F1823">
            <v>10</v>
          </cell>
          <cell r="G1823">
            <v>34865317617</v>
          </cell>
          <cell r="H1823">
            <v>508788</v>
          </cell>
          <cell r="I1823">
            <v>1001855461</v>
          </cell>
          <cell r="J1823" t="str">
            <v>Liberado</v>
          </cell>
          <cell r="K1823" t="str">
            <v>P25_ERA_G1_TV1_C-5-1B PU MECANICOS</v>
          </cell>
          <cell r="L1823" t="str">
            <v>25_10_4500355937</v>
          </cell>
          <cell r="M1823">
            <v>13606432</v>
          </cell>
          <cell r="N1823" t="str">
            <v>CLP</v>
          </cell>
          <cell r="O1823">
            <v>74054</v>
          </cell>
          <cell r="P1823" t="str">
            <v>Compensado</v>
          </cell>
          <cell r="Q1823">
            <v>6004050</v>
          </cell>
          <cell r="R1823" t="str">
            <v>tapón para tub entre 3/4" y 1.1/2" diám</v>
          </cell>
          <cell r="S1823">
            <v>139</v>
          </cell>
          <cell r="T1823" t="str">
            <v>C/U</v>
          </cell>
          <cell r="U1823">
            <v>97888</v>
          </cell>
          <cell r="V1823" t="str">
            <v>CLP</v>
          </cell>
          <cell r="W1823">
            <v>13606432</v>
          </cell>
          <cell r="X1823" t="str">
            <v>CLP</v>
          </cell>
          <cell r="Y1823">
            <v>50108187</v>
          </cell>
          <cell r="Z1823">
            <v>14506.87</v>
          </cell>
        </row>
        <row r="1824">
          <cell r="A1824">
            <v>4600035317</v>
          </cell>
          <cell r="B1824" t="str">
            <v>FERROSTAAL CHILE S.A.C.</v>
          </cell>
          <cell r="C1824">
            <v>34865826405</v>
          </cell>
          <cell r="D1824" t="str">
            <v>Servicio Civil Mecánico PARO ERA 2025</v>
          </cell>
          <cell r="E1824">
            <v>4500355937</v>
          </cell>
          <cell r="F1824">
            <v>10</v>
          </cell>
          <cell r="G1824">
            <v>34865317617</v>
          </cell>
          <cell r="H1824">
            <v>508788</v>
          </cell>
          <cell r="I1824">
            <v>1001855462</v>
          </cell>
          <cell r="J1824" t="str">
            <v>Liberado</v>
          </cell>
          <cell r="K1824" t="str">
            <v>P25_ERA_G1_SPLI_C-67 PU MECANICOS</v>
          </cell>
          <cell r="L1824" t="str">
            <v>S4_09_4500355937</v>
          </cell>
          <cell r="M1824">
            <v>5634331</v>
          </cell>
          <cell r="N1824" t="str">
            <v>CLP</v>
          </cell>
          <cell r="O1824">
            <v>73941</v>
          </cell>
          <cell r="P1824" t="str">
            <v>Compensado</v>
          </cell>
          <cell r="Q1824">
            <v>29012</v>
          </cell>
          <cell r="R1824" t="str">
            <v>Acero carbono</v>
          </cell>
          <cell r="S1824">
            <v>44.07</v>
          </cell>
          <cell r="T1824" t="str">
            <v>IN2</v>
          </cell>
          <cell r="U1824">
            <v>78748</v>
          </cell>
          <cell r="V1824" t="str">
            <v>CLP</v>
          </cell>
          <cell r="W1824">
            <v>3470424</v>
          </cell>
          <cell r="X1824" t="str">
            <v>CLP</v>
          </cell>
          <cell r="Y1824">
            <v>50106003</v>
          </cell>
          <cell r="Z1824">
            <v>3700.09</v>
          </cell>
        </row>
        <row r="1825">
          <cell r="A1825">
            <v>4600035317</v>
          </cell>
          <cell r="B1825" t="str">
            <v>FERROSTAAL CHILE S.A.C.</v>
          </cell>
          <cell r="C1825">
            <v>34865826405</v>
          </cell>
          <cell r="D1825" t="str">
            <v>Servicio Civil Mecánico PARO ERA 2025</v>
          </cell>
          <cell r="E1825">
            <v>4500355937</v>
          </cell>
          <cell r="F1825">
            <v>10</v>
          </cell>
          <cell r="G1825">
            <v>34865317617</v>
          </cell>
          <cell r="H1825">
            <v>508788</v>
          </cell>
          <cell r="I1825">
            <v>1001855462</v>
          </cell>
          <cell r="J1825" t="str">
            <v>Liberado</v>
          </cell>
          <cell r="K1825" t="str">
            <v>P25_ERA_G1_SPLI_C-67 PU MECANICOS</v>
          </cell>
          <cell r="L1825" t="str">
            <v>S4_09_4500355937</v>
          </cell>
          <cell r="M1825">
            <v>5634331</v>
          </cell>
          <cell r="N1825" t="str">
            <v>CLP</v>
          </cell>
          <cell r="O1825">
            <v>73941</v>
          </cell>
          <cell r="P1825" t="str">
            <v>Compensado</v>
          </cell>
          <cell r="Q1825">
            <v>6018828</v>
          </cell>
          <cell r="R1825" t="str">
            <v>DESMONT Y MONT DE ESTRUCTURA EXISTENTE.</v>
          </cell>
          <cell r="S1825">
            <v>162.9</v>
          </cell>
          <cell r="T1825" t="str">
            <v>KG</v>
          </cell>
          <cell r="U1825">
            <v>4268</v>
          </cell>
          <cell r="V1825" t="str">
            <v>CLP</v>
          </cell>
          <cell r="W1825">
            <v>695257</v>
          </cell>
          <cell r="X1825" t="str">
            <v>CLP</v>
          </cell>
          <cell r="Y1825">
            <v>50106003</v>
          </cell>
          <cell r="Z1825">
            <v>741.27</v>
          </cell>
        </row>
        <row r="1826">
          <cell r="A1826">
            <v>4600035317</v>
          </cell>
          <cell r="B1826" t="str">
            <v>FERROSTAAL CHILE S.A.C.</v>
          </cell>
          <cell r="C1826">
            <v>34865826405</v>
          </cell>
          <cell r="D1826" t="str">
            <v>Servicio Civil Mecánico PARO ERA 2025</v>
          </cell>
          <cell r="E1826">
            <v>4500355937</v>
          </cell>
          <cell r="F1826">
            <v>10</v>
          </cell>
          <cell r="G1826">
            <v>34865317617</v>
          </cell>
          <cell r="H1826">
            <v>508788</v>
          </cell>
          <cell r="I1826">
            <v>1001855462</v>
          </cell>
          <cell r="J1826" t="str">
            <v>Liberado</v>
          </cell>
          <cell r="K1826" t="str">
            <v>P25_ERA_G1_SPLI_C-67 PU MECANICOS</v>
          </cell>
          <cell r="L1826" t="str">
            <v>S4_09_4500355937</v>
          </cell>
          <cell r="M1826">
            <v>5634331</v>
          </cell>
          <cell r="N1826" t="str">
            <v>CLP</v>
          </cell>
          <cell r="O1826">
            <v>73941</v>
          </cell>
          <cell r="P1826" t="str">
            <v>Compensado</v>
          </cell>
          <cell r="Q1826">
            <v>6019905</v>
          </cell>
          <cell r="R1826" t="str">
            <v>DIMENS, CORTE Y BISELADO DE ESPARRAGOS</v>
          </cell>
          <cell r="S1826">
            <v>50</v>
          </cell>
          <cell r="T1826" t="str">
            <v>C/U</v>
          </cell>
          <cell r="U1826">
            <v>29373</v>
          </cell>
          <cell r="V1826" t="str">
            <v>CLP</v>
          </cell>
          <cell r="W1826">
            <v>1468650</v>
          </cell>
          <cell r="X1826" t="str">
            <v>CLP</v>
          </cell>
          <cell r="Y1826">
            <v>50106003</v>
          </cell>
          <cell r="Z1826">
            <v>1565.84</v>
          </cell>
        </row>
        <row r="1827">
          <cell r="A1827">
            <v>4600035317</v>
          </cell>
          <cell r="B1827" t="str">
            <v>FERROSTAAL CHILE S.A.C.</v>
          </cell>
          <cell r="C1827">
            <v>34865826405</v>
          </cell>
          <cell r="D1827" t="str">
            <v>Servicio Civil Mecánico PARO ERA 2025</v>
          </cell>
          <cell r="E1827">
            <v>4500355937</v>
          </cell>
          <cell r="F1827">
            <v>10</v>
          </cell>
          <cell r="G1827">
            <v>34865317617</v>
          </cell>
          <cell r="H1827">
            <v>508788</v>
          </cell>
          <cell r="I1827">
            <v>1001855463</v>
          </cell>
          <cell r="J1827" t="str">
            <v>Liberado</v>
          </cell>
          <cell r="K1827" t="str">
            <v>P25_ERA_G1_TV1_C-81 PU MECANICOS</v>
          </cell>
          <cell r="L1827" t="str">
            <v>S4_09_4500355937</v>
          </cell>
          <cell r="M1827">
            <v>13773832</v>
          </cell>
          <cell r="N1827" t="str">
            <v>CLP</v>
          </cell>
          <cell r="O1827">
            <v>73941</v>
          </cell>
          <cell r="P1827" t="str">
            <v>Compensado</v>
          </cell>
          <cell r="Q1827">
            <v>6004017</v>
          </cell>
          <cell r="R1827" t="str">
            <v>cañería de 6" a 8" de diámetro</v>
          </cell>
          <cell r="S1827">
            <v>4.0999999999999996</v>
          </cell>
          <cell r="T1827" t="str">
            <v>ML</v>
          </cell>
          <cell r="U1827">
            <v>165892</v>
          </cell>
          <cell r="V1827" t="str">
            <v>CLP</v>
          </cell>
          <cell r="W1827">
            <v>680157</v>
          </cell>
          <cell r="X1827" t="str">
            <v>CLP</v>
          </cell>
          <cell r="Y1827">
            <v>50105991</v>
          </cell>
          <cell r="Z1827">
            <v>725.17</v>
          </cell>
        </row>
        <row r="1828">
          <cell r="A1828">
            <v>4600035317</v>
          </cell>
          <cell r="B1828" t="str">
            <v>FERROSTAAL CHILE S.A.C.</v>
          </cell>
          <cell r="C1828">
            <v>34865826405</v>
          </cell>
          <cell r="D1828" t="str">
            <v>Servicio Civil Mecánico PARO ERA 2025</v>
          </cell>
          <cell r="E1828">
            <v>4500355937</v>
          </cell>
          <cell r="F1828">
            <v>10</v>
          </cell>
          <cell r="G1828">
            <v>34865317617</v>
          </cell>
          <cell r="H1828">
            <v>508788</v>
          </cell>
          <cell r="I1828">
            <v>1001855463</v>
          </cell>
          <cell r="J1828" t="str">
            <v>Liberado</v>
          </cell>
          <cell r="K1828" t="str">
            <v>P25_ERA_G1_TV1_C-81 PU MECANICOS</v>
          </cell>
          <cell r="L1828" t="str">
            <v>S4_09_4500355937</v>
          </cell>
          <cell r="M1828">
            <v>13773832</v>
          </cell>
          <cell r="N1828" t="str">
            <v>CLP</v>
          </cell>
          <cell r="O1828">
            <v>73941</v>
          </cell>
          <cell r="P1828" t="str">
            <v>Compensado</v>
          </cell>
          <cell r="Q1828">
            <v>6004018</v>
          </cell>
          <cell r="R1828" t="str">
            <v>cañería de 10" a 12" de diámetro</v>
          </cell>
          <cell r="S1828">
            <v>2.2000000000000002</v>
          </cell>
          <cell r="T1828" t="str">
            <v>ML</v>
          </cell>
          <cell r="U1828">
            <v>251281</v>
          </cell>
          <cell r="V1828" t="str">
            <v>CLP</v>
          </cell>
          <cell r="W1828">
            <v>552818</v>
          </cell>
          <cell r="X1828" t="str">
            <v>CLP</v>
          </cell>
          <cell r="Y1828">
            <v>50105991</v>
          </cell>
          <cell r="Z1828">
            <v>589.4</v>
          </cell>
        </row>
        <row r="1829">
          <cell r="A1829">
            <v>4600035317</v>
          </cell>
          <cell r="B1829" t="str">
            <v>FERROSTAAL CHILE S.A.C.</v>
          </cell>
          <cell r="C1829">
            <v>34865826405</v>
          </cell>
          <cell r="D1829" t="str">
            <v>Servicio Civil Mecánico PARO ERA 2025</v>
          </cell>
          <cell r="E1829">
            <v>4500355937</v>
          </cell>
          <cell r="F1829">
            <v>10</v>
          </cell>
          <cell r="G1829">
            <v>34865317617</v>
          </cell>
          <cell r="H1829">
            <v>508788</v>
          </cell>
          <cell r="I1829">
            <v>1001855463</v>
          </cell>
          <cell r="J1829" t="str">
            <v>Liberado</v>
          </cell>
          <cell r="K1829" t="str">
            <v>P25_ERA_G1_TV1_C-81 PU MECANICOS</v>
          </cell>
          <cell r="L1829" t="str">
            <v>S4_09_4500355937</v>
          </cell>
          <cell r="M1829">
            <v>13773832</v>
          </cell>
          <cell r="N1829" t="str">
            <v>CLP</v>
          </cell>
          <cell r="O1829">
            <v>73941</v>
          </cell>
          <cell r="P1829" t="str">
            <v>Compensado</v>
          </cell>
          <cell r="Q1829">
            <v>6004029</v>
          </cell>
          <cell r="R1829" t="str">
            <v>cañería de  4" de diámetro</v>
          </cell>
          <cell r="S1829">
            <v>6</v>
          </cell>
          <cell r="T1829" t="str">
            <v>C/U</v>
          </cell>
          <cell r="U1829">
            <v>192667</v>
          </cell>
          <cell r="V1829" t="str">
            <v>CLP</v>
          </cell>
          <cell r="W1829">
            <v>1156002</v>
          </cell>
          <cell r="X1829" t="str">
            <v>CLP</v>
          </cell>
          <cell r="Y1829">
            <v>50105991</v>
          </cell>
          <cell r="Z1829">
            <v>1232.5</v>
          </cell>
        </row>
        <row r="1830">
          <cell r="A1830">
            <v>4600035317</v>
          </cell>
          <cell r="B1830" t="str">
            <v>FERROSTAAL CHILE S.A.C.</v>
          </cell>
          <cell r="C1830">
            <v>34865826405</v>
          </cell>
          <cell r="D1830" t="str">
            <v>Servicio Civil Mecánico PARO ERA 2025</v>
          </cell>
          <cell r="E1830">
            <v>4500355937</v>
          </cell>
          <cell r="F1830">
            <v>10</v>
          </cell>
          <cell r="G1830">
            <v>34865317617</v>
          </cell>
          <cell r="H1830">
            <v>508788</v>
          </cell>
          <cell r="I1830">
            <v>1001855463</v>
          </cell>
          <cell r="J1830" t="str">
            <v>Liberado</v>
          </cell>
          <cell r="K1830" t="str">
            <v>P25_ERA_G1_TV1_C-81 PU MECANICOS</v>
          </cell>
          <cell r="L1830" t="str">
            <v>S4_09_4500355937</v>
          </cell>
          <cell r="M1830">
            <v>13773832</v>
          </cell>
          <cell r="N1830" t="str">
            <v>CLP</v>
          </cell>
          <cell r="O1830">
            <v>73941</v>
          </cell>
          <cell r="P1830" t="str">
            <v>Compensado</v>
          </cell>
          <cell r="Q1830">
            <v>6004030</v>
          </cell>
          <cell r="R1830" t="str">
            <v>cañería de  6" de diámetro</v>
          </cell>
          <cell r="S1830">
            <v>1</v>
          </cell>
          <cell r="T1830" t="str">
            <v>C/U</v>
          </cell>
          <cell r="U1830">
            <v>259174</v>
          </cell>
          <cell r="V1830" t="str">
            <v>CLP</v>
          </cell>
          <cell r="W1830">
            <v>259174</v>
          </cell>
          <cell r="X1830" t="str">
            <v>CLP</v>
          </cell>
          <cell r="Y1830">
            <v>50105991</v>
          </cell>
          <cell r="Z1830">
            <v>276.33</v>
          </cell>
        </row>
        <row r="1831">
          <cell r="A1831">
            <v>4600035317</v>
          </cell>
          <cell r="B1831" t="str">
            <v>FERROSTAAL CHILE S.A.C.</v>
          </cell>
          <cell r="C1831">
            <v>34865826405</v>
          </cell>
          <cell r="D1831" t="str">
            <v>Servicio Civil Mecánico PARO ERA 2025</v>
          </cell>
          <cell r="E1831">
            <v>4500355937</v>
          </cell>
          <cell r="F1831">
            <v>10</v>
          </cell>
          <cell r="G1831">
            <v>34865317617</v>
          </cell>
          <cell r="H1831">
            <v>508788</v>
          </cell>
          <cell r="I1831">
            <v>1001855463</v>
          </cell>
          <cell r="J1831" t="str">
            <v>Liberado</v>
          </cell>
          <cell r="K1831" t="str">
            <v>P25_ERA_G1_TV1_C-81 PU MECANICOS</v>
          </cell>
          <cell r="L1831" t="str">
            <v>S4_09_4500355937</v>
          </cell>
          <cell r="M1831">
            <v>13773832</v>
          </cell>
          <cell r="N1831" t="str">
            <v>CLP</v>
          </cell>
          <cell r="O1831">
            <v>73941</v>
          </cell>
          <cell r="P1831" t="str">
            <v>Compensado</v>
          </cell>
          <cell r="Q1831">
            <v>6004031</v>
          </cell>
          <cell r="R1831" t="str">
            <v>cañería de 8" de diámetro</v>
          </cell>
          <cell r="S1831">
            <v>1</v>
          </cell>
          <cell r="T1831" t="str">
            <v>C/U</v>
          </cell>
          <cell r="U1831">
            <v>341154</v>
          </cell>
          <cell r="V1831" t="str">
            <v>CLP</v>
          </cell>
          <cell r="W1831">
            <v>341154</v>
          </cell>
          <cell r="X1831" t="str">
            <v>CLP</v>
          </cell>
          <cell r="Y1831">
            <v>50105991</v>
          </cell>
          <cell r="Z1831">
            <v>363.73</v>
          </cell>
        </row>
        <row r="1832">
          <cell r="A1832">
            <v>4600035317</v>
          </cell>
          <cell r="B1832" t="str">
            <v>FERROSTAAL CHILE S.A.C.</v>
          </cell>
          <cell r="C1832">
            <v>34865826405</v>
          </cell>
          <cell r="D1832" t="str">
            <v>Servicio Civil Mecánico PARO ERA 2025</v>
          </cell>
          <cell r="E1832">
            <v>4500355937</v>
          </cell>
          <cell r="F1832">
            <v>10</v>
          </cell>
          <cell r="G1832">
            <v>34865317617</v>
          </cell>
          <cell r="H1832">
            <v>508788</v>
          </cell>
          <cell r="I1832">
            <v>1001855463</v>
          </cell>
          <cell r="J1832" t="str">
            <v>Liberado</v>
          </cell>
          <cell r="K1832" t="str">
            <v>P25_ERA_G1_TV1_C-81 PU MECANICOS</v>
          </cell>
          <cell r="L1832" t="str">
            <v>S4_09_4500355937</v>
          </cell>
          <cell r="M1832">
            <v>13773832</v>
          </cell>
          <cell r="N1832" t="str">
            <v>CLP</v>
          </cell>
          <cell r="O1832">
            <v>73941</v>
          </cell>
          <cell r="P1832" t="str">
            <v>Compensado</v>
          </cell>
          <cell r="Q1832">
            <v>24170</v>
          </cell>
          <cell r="R1832" t="str">
            <v>Fabricación y montaje de estructura.</v>
          </cell>
          <cell r="S1832">
            <v>125.8</v>
          </cell>
          <cell r="T1832" t="str">
            <v>KG</v>
          </cell>
          <cell r="U1832">
            <v>10085</v>
          </cell>
          <cell r="V1832" t="str">
            <v>CLP</v>
          </cell>
          <cell r="W1832">
            <v>1268693</v>
          </cell>
          <cell r="X1832" t="str">
            <v>CLP</v>
          </cell>
          <cell r="Y1832">
            <v>50105991</v>
          </cell>
          <cell r="Z1832">
            <v>1352.65</v>
          </cell>
        </row>
        <row r="1833">
          <cell r="A1833">
            <v>4600035317</v>
          </cell>
          <cell r="B1833" t="str">
            <v>FERROSTAAL CHILE S.A.C.</v>
          </cell>
          <cell r="C1833">
            <v>34865826405</v>
          </cell>
          <cell r="D1833" t="str">
            <v>Servicio Civil Mecánico PARO ERA 2025</v>
          </cell>
          <cell r="E1833">
            <v>4500355937</v>
          </cell>
          <cell r="F1833">
            <v>10</v>
          </cell>
          <cell r="G1833">
            <v>34865317617</v>
          </cell>
          <cell r="H1833">
            <v>508788</v>
          </cell>
          <cell r="I1833">
            <v>1001855463</v>
          </cell>
          <cell r="J1833" t="str">
            <v>Liberado</v>
          </cell>
          <cell r="K1833" t="str">
            <v>P25_ERA_G1_TV1_C-81 PU MECANICOS</v>
          </cell>
          <cell r="L1833" t="str">
            <v>S4_09_4500355937</v>
          </cell>
          <cell r="M1833">
            <v>13773832</v>
          </cell>
          <cell r="N1833" t="str">
            <v>CLP</v>
          </cell>
          <cell r="O1833">
            <v>73941</v>
          </cell>
          <cell r="P1833" t="str">
            <v>Compensado</v>
          </cell>
          <cell r="Q1833">
            <v>6011690</v>
          </cell>
          <cell r="R1833" t="str">
            <v>Pint Equip Cañ Sop&amp;EstrGral T°hasta60°C</v>
          </cell>
          <cell r="S1833">
            <v>72.209999999999994</v>
          </cell>
          <cell r="T1833" t="str">
            <v>M2</v>
          </cell>
          <cell r="U1833">
            <v>131780</v>
          </cell>
          <cell r="V1833" t="str">
            <v>CLP</v>
          </cell>
          <cell r="W1833">
            <v>9515834</v>
          </cell>
          <cell r="X1833" t="str">
            <v>CLP</v>
          </cell>
          <cell r="Y1833">
            <v>50105991</v>
          </cell>
          <cell r="Z1833">
            <v>10145.57</v>
          </cell>
        </row>
        <row r="1834">
          <cell r="A1834">
            <v>4600035317</v>
          </cell>
          <cell r="B1834" t="str">
            <v>FERROSTAAL CHILE S.A.C.</v>
          </cell>
          <cell r="C1834">
            <v>34865826405</v>
          </cell>
          <cell r="D1834" t="str">
            <v>Servicio Civil Mecánico PARO ERA 2025</v>
          </cell>
          <cell r="E1834">
            <v>4500355937</v>
          </cell>
          <cell r="F1834">
            <v>10</v>
          </cell>
          <cell r="G1834">
            <v>34865317617</v>
          </cell>
          <cell r="H1834">
            <v>508788</v>
          </cell>
          <cell r="I1834">
            <v>1001855464</v>
          </cell>
          <cell r="J1834" t="str">
            <v>Liberado</v>
          </cell>
          <cell r="K1834" t="str">
            <v>P25_ERA_G1_LPG1_E-10 PU MECANICOS</v>
          </cell>
          <cell r="L1834" t="str">
            <v>S1_07_4500355937</v>
          </cell>
          <cell r="M1834">
            <v>4996686</v>
          </cell>
          <cell r="N1834" t="str">
            <v>CLP</v>
          </cell>
          <cell r="O1834">
            <v>73684</v>
          </cell>
          <cell r="P1834" t="str">
            <v>Compensado</v>
          </cell>
          <cell r="Q1834">
            <v>6018441</v>
          </cell>
          <cell r="R1834" t="str">
            <v>INST PLANCH REF - CARSTE ESP&lt;=12MM</v>
          </cell>
          <cell r="S1834">
            <v>3.61</v>
          </cell>
          <cell r="T1834" t="str">
            <v>M2</v>
          </cell>
          <cell r="U1834">
            <v>1004596</v>
          </cell>
          <cell r="V1834" t="str">
            <v>CLP</v>
          </cell>
          <cell r="W1834">
            <v>3626592</v>
          </cell>
          <cell r="X1834" t="str">
            <v>CLP</v>
          </cell>
          <cell r="Y1834">
            <v>50104431</v>
          </cell>
          <cell r="Z1834">
            <v>3866.59</v>
          </cell>
        </row>
        <row r="1835">
          <cell r="A1835">
            <v>4600035317</v>
          </cell>
          <cell r="B1835" t="str">
            <v>FERROSTAAL CHILE S.A.C.</v>
          </cell>
          <cell r="C1835">
            <v>34865826405</v>
          </cell>
          <cell r="D1835" t="str">
            <v>Servicio Civil Mecánico PARO ERA 2025</v>
          </cell>
          <cell r="E1835">
            <v>4500355937</v>
          </cell>
          <cell r="F1835">
            <v>10</v>
          </cell>
          <cell r="G1835">
            <v>34865317617</v>
          </cell>
          <cell r="H1835">
            <v>508788</v>
          </cell>
          <cell r="I1835">
            <v>1001855464</v>
          </cell>
          <cell r="J1835" t="str">
            <v>Liberado</v>
          </cell>
          <cell r="K1835" t="str">
            <v>P25_ERA_G1_LPG1_E-10 PU MECANICOS</v>
          </cell>
          <cell r="L1835" t="str">
            <v>S1_07_4500355937</v>
          </cell>
          <cell r="M1835">
            <v>4996686</v>
          </cell>
          <cell r="N1835" t="str">
            <v>CLP</v>
          </cell>
          <cell r="O1835">
            <v>73684</v>
          </cell>
          <cell r="P1835" t="str">
            <v>Compensado</v>
          </cell>
          <cell r="Q1835">
            <v>6019905</v>
          </cell>
          <cell r="R1835" t="str">
            <v>DIMENS, CORTE Y BISELADO DE ESPARRAGOS</v>
          </cell>
          <cell r="S1835">
            <v>30</v>
          </cell>
          <cell r="T1835" t="str">
            <v>C/U</v>
          </cell>
          <cell r="U1835">
            <v>29373</v>
          </cell>
          <cell r="V1835" t="str">
            <v>CLP</v>
          </cell>
          <cell r="W1835">
            <v>881190</v>
          </cell>
          <cell r="X1835" t="str">
            <v>CLP</v>
          </cell>
          <cell r="Y1835">
            <v>50104431</v>
          </cell>
          <cell r="Z1835">
            <v>939.51</v>
          </cell>
        </row>
        <row r="1836">
          <cell r="A1836">
            <v>4600035317</v>
          </cell>
          <cell r="B1836" t="str">
            <v>FERROSTAAL CHILE S.A.C.</v>
          </cell>
          <cell r="C1836">
            <v>34865826405</v>
          </cell>
          <cell r="D1836" t="str">
            <v>Servicio Civil Mecánico PARO ERA 2025</v>
          </cell>
          <cell r="E1836">
            <v>4500355937</v>
          </cell>
          <cell r="F1836">
            <v>10</v>
          </cell>
          <cell r="G1836">
            <v>34865317617</v>
          </cell>
          <cell r="H1836">
            <v>508788</v>
          </cell>
          <cell r="I1836">
            <v>1001855464</v>
          </cell>
          <cell r="J1836" t="str">
            <v>Liberado</v>
          </cell>
          <cell r="K1836" t="str">
            <v>P25_ERA_G1_LPG1_E-10 PU MECANICOS</v>
          </cell>
          <cell r="L1836" t="str">
            <v>S1_07_4500355937</v>
          </cell>
          <cell r="M1836">
            <v>4996686</v>
          </cell>
          <cell r="N1836" t="str">
            <v>CLP</v>
          </cell>
          <cell r="O1836">
            <v>73684</v>
          </cell>
          <cell r="P1836" t="str">
            <v>Compensado</v>
          </cell>
          <cell r="Q1836">
            <v>6011690</v>
          </cell>
          <cell r="R1836" t="str">
            <v>Pint Equip Cañ Sop&amp;EstrGral T°hasta60°C</v>
          </cell>
          <cell r="S1836">
            <v>3.71</v>
          </cell>
          <cell r="T1836" t="str">
            <v>M2</v>
          </cell>
          <cell r="U1836">
            <v>131780</v>
          </cell>
          <cell r="V1836" t="str">
            <v>CLP</v>
          </cell>
          <cell r="W1836">
            <v>488904</v>
          </cell>
          <cell r="X1836" t="str">
            <v>CLP</v>
          </cell>
          <cell r="Y1836">
            <v>50104431</v>
          </cell>
          <cell r="Z1836">
            <v>521.26</v>
          </cell>
        </row>
        <row r="1837">
          <cell r="A1837">
            <v>4600035317</v>
          </cell>
          <cell r="B1837" t="str">
            <v>FERROSTAAL CHILE S.A.C.</v>
          </cell>
          <cell r="C1837">
            <v>34865826405</v>
          </cell>
          <cell r="D1837" t="str">
            <v>Servicio Civil Mecánico PARO ERA 2025</v>
          </cell>
          <cell r="E1837">
            <v>4500355937</v>
          </cell>
          <cell r="F1837">
            <v>10</v>
          </cell>
          <cell r="G1837">
            <v>34865317617</v>
          </cell>
          <cell r="H1837">
            <v>508788</v>
          </cell>
          <cell r="I1837">
            <v>1001855465</v>
          </cell>
          <cell r="J1837" t="str">
            <v>Liberado</v>
          </cell>
          <cell r="K1837" t="str">
            <v>P25_ERA_G1_TV1_E-130 PU MECANICOS</v>
          </cell>
          <cell r="L1837" t="str">
            <v>S4_09_4500355937</v>
          </cell>
          <cell r="M1837">
            <v>14298510</v>
          </cell>
          <cell r="N1837" t="str">
            <v>CLP</v>
          </cell>
          <cell r="O1837">
            <v>73941</v>
          </cell>
          <cell r="P1837" t="str">
            <v>Compensado</v>
          </cell>
          <cell r="Q1837">
            <v>29012</v>
          </cell>
          <cell r="R1837" t="str">
            <v>Acero carbono</v>
          </cell>
          <cell r="S1837">
            <v>162.03</v>
          </cell>
          <cell r="T1837" t="str">
            <v>IN2</v>
          </cell>
          <cell r="U1837">
            <v>78748</v>
          </cell>
          <cell r="V1837" t="str">
            <v>CLP</v>
          </cell>
          <cell r="W1837">
            <v>12759538</v>
          </cell>
          <cell r="X1837" t="str">
            <v>CLP</v>
          </cell>
          <cell r="Y1837">
            <v>50100953</v>
          </cell>
          <cell r="Z1837">
            <v>13603.93</v>
          </cell>
        </row>
        <row r="1838">
          <cell r="A1838">
            <v>4600035317</v>
          </cell>
          <cell r="B1838" t="str">
            <v>FERROSTAAL CHILE S.A.C.</v>
          </cell>
          <cell r="C1838">
            <v>34865826405</v>
          </cell>
          <cell r="D1838" t="str">
            <v>Servicio Civil Mecánico PARO ERA 2025</v>
          </cell>
          <cell r="E1838">
            <v>4500355937</v>
          </cell>
          <cell r="F1838">
            <v>10</v>
          </cell>
          <cell r="G1838">
            <v>34865317617</v>
          </cell>
          <cell r="H1838">
            <v>508788</v>
          </cell>
          <cell r="I1838">
            <v>1001855465</v>
          </cell>
          <cell r="J1838" t="str">
            <v>Liberado</v>
          </cell>
          <cell r="K1838" t="str">
            <v>P25_ERA_G1_TV1_E-130 PU MECANICOS</v>
          </cell>
          <cell r="L1838" t="str">
            <v>S4_09_4500355937</v>
          </cell>
          <cell r="M1838">
            <v>14298510</v>
          </cell>
          <cell r="N1838" t="str">
            <v>CLP</v>
          </cell>
          <cell r="O1838">
            <v>73941</v>
          </cell>
          <cell r="P1838" t="str">
            <v>Compensado</v>
          </cell>
          <cell r="Q1838">
            <v>6018441</v>
          </cell>
          <cell r="R1838" t="str">
            <v>INST PLANCH REF - CARSTE ESP&lt;=12MM</v>
          </cell>
          <cell r="S1838">
            <v>7.0000000000000007E-2</v>
          </cell>
          <cell r="T1838" t="str">
            <v>M2</v>
          </cell>
          <cell r="U1838">
            <v>1004596</v>
          </cell>
          <cell r="V1838" t="str">
            <v>CLP</v>
          </cell>
          <cell r="W1838">
            <v>70322</v>
          </cell>
          <cell r="X1838" t="str">
            <v>CLP</v>
          </cell>
          <cell r="Y1838">
            <v>50100953</v>
          </cell>
          <cell r="Z1838">
            <v>74.98</v>
          </cell>
        </row>
        <row r="1839">
          <cell r="A1839">
            <v>4600035317</v>
          </cell>
          <cell r="B1839" t="str">
            <v>FERROSTAAL CHILE S.A.C.</v>
          </cell>
          <cell r="C1839">
            <v>34865826405</v>
          </cell>
          <cell r="D1839" t="str">
            <v>Servicio Civil Mecánico PARO ERA 2025</v>
          </cell>
          <cell r="E1839">
            <v>4500355937</v>
          </cell>
          <cell r="F1839">
            <v>10</v>
          </cell>
          <cell r="G1839">
            <v>34865317617</v>
          </cell>
          <cell r="H1839">
            <v>508788</v>
          </cell>
          <cell r="I1839">
            <v>1001855465</v>
          </cell>
          <cell r="J1839" t="str">
            <v>Liberado</v>
          </cell>
          <cell r="K1839" t="str">
            <v>P25_ERA_G1_TV1_E-130 PU MECANICOS</v>
          </cell>
          <cell r="L1839" t="str">
            <v>S4_09_4500355937</v>
          </cell>
          <cell r="M1839">
            <v>14298510</v>
          </cell>
          <cell r="N1839" t="str">
            <v>CLP</v>
          </cell>
          <cell r="O1839">
            <v>73941</v>
          </cell>
          <cell r="P1839" t="str">
            <v>Compensado</v>
          </cell>
          <cell r="Q1839">
            <v>6019905</v>
          </cell>
          <cell r="R1839" t="str">
            <v>DIMENS, CORTE Y BISELADO DE ESPARRAGOS</v>
          </cell>
          <cell r="S1839">
            <v>50</v>
          </cell>
          <cell r="T1839" t="str">
            <v>C/U</v>
          </cell>
          <cell r="U1839">
            <v>29373</v>
          </cell>
          <cell r="V1839" t="str">
            <v>CLP</v>
          </cell>
          <cell r="W1839">
            <v>1468650</v>
          </cell>
          <cell r="X1839" t="str">
            <v>CLP</v>
          </cell>
          <cell r="Y1839">
            <v>50100953</v>
          </cell>
          <cell r="Z1839">
            <v>1565.84</v>
          </cell>
        </row>
        <row r="1840">
          <cell r="A1840">
            <v>4600035317</v>
          </cell>
          <cell r="B1840" t="str">
            <v>FERROSTAAL CHILE S.A.C.</v>
          </cell>
          <cell r="C1840">
            <v>34865826405</v>
          </cell>
          <cell r="D1840" t="str">
            <v>Servicio Civil Mecánico PARO ERA 2025</v>
          </cell>
          <cell r="E1840">
            <v>4500355937</v>
          </cell>
          <cell r="F1840">
            <v>10</v>
          </cell>
          <cell r="G1840">
            <v>34865317617</v>
          </cell>
          <cell r="H1840">
            <v>508788</v>
          </cell>
          <cell r="I1840">
            <v>1001855468</v>
          </cell>
          <cell r="J1840" t="str">
            <v>Liberado</v>
          </cell>
          <cell r="K1840" t="str">
            <v>P25_ERA_G1_COK_E-3002 PU MECANICOS</v>
          </cell>
          <cell r="L1840" t="str">
            <v>S1_07_4500355937</v>
          </cell>
          <cell r="M1840">
            <v>14268350</v>
          </cell>
          <cell r="N1840" t="str">
            <v>CLP</v>
          </cell>
          <cell r="O1840">
            <v>73684</v>
          </cell>
          <cell r="P1840" t="str">
            <v>Compensado</v>
          </cell>
          <cell r="Q1840">
            <v>29012</v>
          </cell>
          <cell r="R1840" t="str">
            <v>Acero carbono</v>
          </cell>
          <cell r="S1840">
            <v>166.27</v>
          </cell>
          <cell r="T1840" t="str">
            <v>IN2</v>
          </cell>
          <cell r="U1840">
            <v>78748</v>
          </cell>
          <cell r="V1840" t="str">
            <v>CLP</v>
          </cell>
          <cell r="W1840">
            <v>13093430</v>
          </cell>
          <cell r="X1840" t="str">
            <v>CLP</v>
          </cell>
          <cell r="Y1840">
            <v>50104450</v>
          </cell>
          <cell r="Z1840">
            <v>13959.92</v>
          </cell>
        </row>
        <row r="1841">
          <cell r="A1841">
            <v>4600035317</v>
          </cell>
          <cell r="B1841" t="str">
            <v>FERROSTAAL CHILE S.A.C.</v>
          </cell>
          <cell r="C1841">
            <v>34865826405</v>
          </cell>
          <cell r="D1841" t="str">
            <v>Servicio Civil Mecánico PARO ERA 2025</v>
          </cell>
          <cell r="E1841">
            <v>4500355937</v>
          </cell>
          <cell r="F1841">
            <v>10</v>
          </cell>
          <cell r="G1841">
            <v>34865317617</v>
          </cell>
          <cell r="H1841">
            <v>508788</v>
          </cell>
          <cell r="I1841">
            <v>1001855468</v>
          </cell>
          <cell r="J1841" t="str">
            <v>Liberado</v>
          </cell>
          <cell r="K1841" t="str">
            <v>P25_ERA_G1_COK_E-3002 PU MECANICOS</v>
          </cell>
          <cell r="L1841" t="str">
            <v>S1_07_4500355937</v>
          </cell>
          <cell r="M1841">
            <v>14268350</v>
          </cell>
          <cell r="N1841" t="str">
            <v>CLP</v>
          </cell>
          <cell r="O1841">
            <v>73684</v>
          </cell>
          <cell r="P1841" t="str">
            <v>Compensado</v>
          </cell>
          <cell r="Q1841">
            <v>6019905</v>
          </cell>
          <cell r="R1841" t="str">
            <v>DIMENS, CORTE Y BISELADO DE ESPARRAGOS</v>
          </cell>
          <cell r="S1841">
            <v>40</v>
          </cell>
          <cell r="T1841" t="str">
            <v>C/U</v>
          </cell>
          <cell r="U1841">
            <v>29373</v>
          </cell>
          <cell r="V1841" t="str">
            <v>CLP</v>
          </cell>
          <cell r="W1841">
            <v>1174920</v>
          </cell>
          <cell r="X1841" t="str">
            <v>CLP</v>
          </cell>
          <cell r="Y1841">
            <v>50104450</v>
          </cell>
          <cell r="Z1841">
            <v>1252.67</v>
          </cell>
        </row>
        <row r="1842">
          <cell r="A1842">
            <v>4600035317</v>
          </cell>
          <cell r="B1842" t="str">
            <v>FERROSTAAL CHILE S.A.C.</v>
          </cell>
          <cell r="C1842">
            <v>34865826405</v>
          </cell>
          <cell r="D1842" t="str">
            <v>Servicio Civil Mecánico PARO ERA 2025</v>
          </cell>
          <cell r="E1842">
            <v>4500355937</v>
          </cell>
          <cell r="F1842">
            <v>10</v>
          </cell>
          <cell r="G1842">
            <v>34865317617</v>
          </cell>
          <cell r="H1842">
            <v>508788</v>
          </cell>
          <cell r="I1842">
            <v>1001855471</v>
          </cell>
          <cell r="J1842" t="str">
            <v>Liberado</v>
          </cell>
          <cell r="K1842" t="str">
            <v>P25_ERA_G1_SPLI_F-130 PU MECANICOS</v>
          </cell>
          <cell r="L1842" t="str">
            <v>S1_09_4500355937</v>
          </cell>
          <cell r="M1842">
            <v>69339291</v>
          </cell>
          <cell r="N1842" t="str">
            <v>CLP</v>
          </cell>
          <cell r="O1842">
            <v>73908</v>
          </cell>
          <cell r="P1842" t="str">
            <v>Compensado</v>
          </cell>
          <cell r="Q1842">
            <v>6004024</v>
          </cell>
          <cell r="R1842" t="str">
            <v>cañería de 1.1/2" a 2.1/2" de diámetro</v>
          </cell>
          <cell r="S1842">
            <v>13</v>
          </cell>
          <cell r="T1842" t="str">
            <v>C/U</v>
          </cell>
          <cell r="U1842">
            <v>95458</v>
          </cell>
          <cell r="V1842" t="str">
            <v>CLP</v>
          </cell>
          <cell r="W1842">
            <v>1240954</v>
          </cell>
          <cell r="X1842" t="str">
            <v>CLP</v>
          </cell>
          <cell r="Y1842">
            <v>50111644</v>
          </cell>
          <cell r="Z1842">
            <v>1323.08</v>
          </cell>
        </row>
        <row r="1843">
          <cell r="A1843">
            <v>4600035317</v>
          </cell>
          <cell r="B1843" t="str">
            <v>FERROSTAAL CHILE S.A.C.</v>
          </cell>
          <cell r="C1843">
            <v>34865826405</v>
          </cell>
          <cell r="D1843" t="str">
            <v>Servicio Civil Mecánico PARO ERA 2025</v>
          </cell>
          <cell r="E1843">
            <v>4500355937</v>
          </cell>
          <cell r="F1843">
            <v>10</v>
          </cell>
          <cell r="G1843">
            <v>34865317617</v>
          </cell>
          <cell r="H1843">
            <v>508788</v>
          </cell>
          <cell r="I1843">
            <v>1001855471</v>
          </cell>
          <cell r="J1843" t="str">
            <v>Liberado</v>
          </cell>
          <cell r="K1843" t="str">
            <v>P25_ERA_G1_SPLI_F-130 PU MECANICOS</v>
          </cell>
          <cell r="L1843" t="str">
            <v>S1_09_4500355937</v>
          </cell>
          <cell r="M1843">
            <v>69339291</v>
          </cell>
          <cell r="N1843" t="str">
            <v>CLP</v>
          </cell>
          <cell r="O1843">
            <v>73908</v>
          </cell>
          <cell r="P1843" t="str">
            <v>Compensado</v>
          </cell>
          <cell r="Q1843">
            <v>6004028</v>
          </cell>
          <cell r="R1843" t="str">
            <v>cañería de 3" de diámetro</v>
          </cell>
          <cell r="S1843">
            <v>1</v>
          </cell>
          <cell r="T1843" t="str">
            <v>C/U</v>
          </cell>
          <cell r="U1843">
            <v>163329</v>
          </cell>
          <cell r="V1843" t="str">
            <v>CLP</v>
          </cell>
          <cell r="W1843">
            <v>163329</v>
          </cell>
          <cell r="X1843" t="str">
            <v>CLP</v>
          </cell>
          <cell r="Y1843">
            <v>50111644</v>
          </cell>
          <cell r="Z1843">
            <v>174.14</v>
          </cell>
        </row>
        <row r="1844">
          <cell r="A1844">
            <v>4600035317</v>
          </cell>
          <cell r="B1844" t="str">
            <v>FERROSTAAL CHILE S.A.C.</v>
          </cell>
          <cell r="C1844">
            <v>34865826405</v>
          </cell>
          <cell r="D1844" t="str">
            <v>Servicio Civil Mecánico PARO ERA 2025</v>
          </cell>
          <cell r="E1844">
            <v>4500355937</v>
          </cell>
          <cell r="F1844">
            <v>10</v>
          </cell>
          <cell r="G1844">
            <v>34865317617</v>
          </cell>
          <cell r="H1844">
            <v>508788</v>
          </cell>
          <cell r="I1844">
            <v>1001855471</v>
          </cell>
          <cell r="J1844" t="str">
            <v>Liberado</v>
          </cell>
          <cell r="K1844" t="str">
            <v>P25_ERA_G1_SPLI_F-130 PU MECANICOS</v>
          </cell>
          <cell r="L1844" t="str">
            <v>S1_09_4500355937</v>
          </cell>
          <cell r="M1844">
            <v>69339291</v>
          </cell>
          <cell r="N1844" t="str">
            <v>CLP</v>
          </cell>
          <cell r="O1844">
            <v>73908</v>
          </cell>
          <cell r="P1844" t="str">
            <v>Compensado</v>
          </cell>
          <cell r="Q1844">
            <v>6004029</v>
          </cell>
          <cell r="R1844" t="str">
            <v>cañería de  4" de diámetro</v>
          </cell>
          <cell r="S1844">
            <v>1</v>
          </cell>
          <cell r="T1844" t="str">
            <v>C/U</v>
          </cell>
          <cell r="U1844">
            <v>192667</v>
          </cell>
          <cell r="V1844" t="str">
            <v>CLP</v>
          </cell>
          <cell r="W1844">
            <v>192667</v>
          </cell>
          <cell r="X1844" t="str">
            <v>CLP</v>
          </cell>
          <cell r="Y1844">
            <v>50111644</v>
          </cell>
          <cell r="Z1844">
            <v>205.42</v>
          </cell>
        </row>
        <row r="1845">
          <cell r="A1845">
            <v>4600035317</v>
          </cell>
          <cell r="B1845" t="str">
            <v>FERROSTAAL CHILE S.A.C.</v>
          </cell>
          <cell r="C1845">
            <v>34865826405</v>
          </cell>
          <cell r="D1845" t="str">
            <v>Servicio Civil Mecánico PARO ERA 2025</v>
          </cell>
          <cell r="E1845">
            <v>4500355937</v>
          </cell>
          <cell r="F1845">
            <v>10</v>
          </cell>
          <cell r="G1845">
            <v>34865317617</v>
          </cell>
          <cell r="H1845">
            <v>508788</v>
          </cell>
          <cell r="I1845">
            <v>1001855471</v>
          </cell>
          <cell r="J1845" t="str">
            <v>Liberado</v>
          </cell>
          <cell r="K1845" t="str">
            <v>P25_ERA_G1_SPLI_F-130 PU MECANICOS</v>
          </cell>
          <cell r="L1845" t="str">
            <v>S1_09_4500355937</v>
          </cell>
          <cell r="M1845">
            <v>69339291</v>
          </cell>
          <cell r="N1845" t="str">
            <v>CLP</v>
          </cell>
          <cell r="O1845">
            <v>73908</v>
          </cell>
          <cell r="P1845" t="str">
            <v>Compensado</v>
          </cell>
          <cell r="Q1845">
            <v>29032</v>
          </cell>
          <cell r="R1845" t="str">
            <v>SOLO DESMONTAJE de estructura</v>
          </cell>
          <cell r="S1845">
            <v>173.8</v>
          </cell>
          <cell r="T1845" t="str">
            <v>KG</v>
          </cell>
          <cell r="U1845">
            <v>2078</v>
          </cell>
          <cell r="V1845" t="str">
            <v>CLP</v>
          </cell>
          <cell r="W1845">
            <v>361156</v>
          </cell>
          <cell r="X1845" t="str">
            <v>CLP</v>
          </cell>
          <cell r="Y1845">
            <v>50111644</v>
          </cell>
          <cell r="Z1845">
            <v>385.06</v>
          </cell>
        </row>
        <row r="1846">
          <cell r="A1846">
            <v>4600035317</v>
          </cell>
          <cell r="B1846" t="str">
            <v>FERROSTAAL CHILE S.A.C.</v>
          </cell>
          <cell r="C1846">
            <v>34865826405</v>
          </cell>
          <cell r="D1846" t="str">
            <v>Servicio Civil Mecánico PARO ERA 2025</v>
          </cell>
          <cell r="E1846">
            <v>4500355937</v>
          </cell>
          <cell r="F1846">
            <v>10</v>
          </cell>
          <cell r="G1846">
            <v>34865317617</v>
          </cell>
          <cell r="H1846">
            <v>508788</v>
          </cell>
          <cell r="I1846">
            <v>1001855471</v>
          </cell>
          <cell r="J1846" t="str">
            <v>Liberado</v>
          </cell>
          <cell r="K1846" t="str">
            <v>P25_ERA_G1_SPLI_F-130 PU MECANICOS</v>
          </cell>
          <cell r="L1846" t="str">
            <v>S1_09_4500355937</v>
          </cell>
          <cell r="M1846">
            <v>69339291</v>
          </cell>
          <cell r="N1846" t="str">
            <v>CLP</v>
          </cell>
          <cell r="O1846">
            <v>73908</v>
          </cell>
          <cell r="P1846" t="str">
            <v>Compensado</v>
          </cell>
          <cell r="Q1846">
            <v>6018441</v>
          </cell>
          <cell r="R1846" t="str">
            <v>INST PLANCH REF - CARSTE ESP&lt;=12MM</v>
          </cell>
          <cell r="S1846">
            <v>18</v>
          </cell>
          <cell r="T1846" t="str">
            <v>M2</v>
          </cell>
          <cell r="U1846">
            <v>1004596</v>
          </cell>
          <cell r="V1846" t="str">
            <v>CLP</v>
          </cell>
          <cell r="W1846">
            <v>18082728</v>
          </cell>
          <cell r="X1846" t="str">
            <v>CLP</v>
          </cell>
          <cell r="Y1846">
            <v>50111644</v>
          </cell>
          <cell r="Z1846">
            <v>19279.400000000001</v>
          </cell>
        </row>
        <row r="1847">
          <cell r="A1847">
            <v>4600035317</v>
          </cell>
          <cell r="B1847" t="str">
            <v>FERROSTAAL CHILE S.A.C.</v>
          </cell>
          <cell r="C1847">
            <v>34865826405</v>
          </cell>
          <cell r="D1847" t="str">
            <v>Servicio Civil Mecánico PARO ERA 2025</v>
          </cell>
          <cell r="E1847">
            <v>4500355937</v>
          </cell>
          <cell r="F1847">
            <v>10</v>
          </cell>
          <cell r="G1847">
            <v>34865317617</v>
          </cell>
          <cell r="H1847">
            <v>508788</v>
          </cell>
          <cell r="I1847">
            <v>1001855471</v>
          </cell>
          <cell r="J1847" t="str">
            <v>Liberado</v>
          </cell>
          <cell r="K1847" t="str">
            <v>P25_ERA_G1_SPLI_F-130 PU MECANICOS</v>
          </cell>
          <cell r="L1847" t="str">
            <v>S1_09_4500355937</v>
          </cell>
          <cell r="M1847">
            <v>69339291</v>
          </cell>
          <cell r="N1847" t="str">
            <v>CLP</v>
          </cell>
          <cell r="O1847">
            <v>73908</v>
          </cell>
          <cell r="P1847" t="str">
            <v>Compensado</v>
          </cell>
          <cell r="Q1847">
            <v>6019907</v>
          </cell>
          <cell r="R1847" t="str">
            <v>"REFRENTADO DE FLANGES DE 10"" A 36"""</v>
          </cell>
          <cell r="S1847">
            <v>1</v>
          </cell>
          <cell r="T1847" t="str">
            <v>C/U</v>
          </cell>
          <cell r="U1847">
            <v>15834289</v>
          </cell>
          <cell r="V1847" t="str">
            <v>CLP</v>
          </cell>
          <cell r="W1847">
            <v>15834289</v>
          </cell>
          <cell r="X1847" t="str">
            <v>CLP</v>
          </cell>
          <cell r="Y1847">
            <v>50111644</v>
          </cell>
          <cell r="Z1847">
            <v>16882.16</v>
          </cell>
        </row>
        <row r="1848">
          <cell r="A1848">
            <v>4600035317</v>
          </cell>
          <cell r="B1848" t="str">
            <v>FERROSTAAL CHILE S.A.C.</v>
          </cell>
          <cell r="C1848">
            <v>34865826405</v>
          </cell>
          <cell r="D1848" t="str">
            <v>Servicio Civil Mecánico PARO ERA 2025</v>
          </cell>
          <cell r="E1848">
            <v>4500355937</v>
          </cell>
          <cell r="F1848">
            <v>10</v>
          </cell>
          <cell r="G1848">
            <v>34865317617</v>
          </cell>
          <cell r="H1848">
            <v>508788</v>
          </cell>
          <cell r="I1848">
            <v>1001855471</v>
          </cell>
          <cell r="J1848" t="str">
            <v>Liberado</v>
          </cell>
          <cell r="K1848" t="str">
            <v>P25_ERA_G1_SPLI_F-130 PU MECANICOS</v>
          </cell>
          <cell r="L1848" t="str">
            <v>S1_09_4500355937</v>
          </cell>
          <cell r="M1848">
            <v>69339291</v>
          </cell>
          <cell r="N1848" t="str">
            <v>CLP</v>
          </cell>
          <cell r="O1848">
            <v>73908</v>
          </cell>
          <cell r="P1848" t="str">
            <v>Compensado</v>
          </cell>
          <cell r="Q1848">
            <v>6004070</v>
          </cell>
          <cell r="R1848" t="str">
            <v>Instalación de pisos de andamios</v>
          </cell>
          <cell r="S1848">
            <v>12</v>
          </cell>
          <cell r="T1848" t="str">
            <v>C/U</v>
          </cell>
          <cell r="U1848">
            <v>203344</v>
          </cell>
          <cell r="V1848" t="str">
            <v>CLP</v>
          </cell>
          <cell r="W1848">
            <v>2440128</v>
          </cell>
          <cell r="X1848" t="str">
            <v>CLP</v>
          </cell>
          <cell r="Y1848">
            <v>50111644</v>
          </cell>
          <cell r="Z1848">
            <v>2601.61</v>
          </cell>
        </row>
        <row r="1849">
          <cell r="A1849">
            <v>4600035317</v>
          </cell>
          <cell r="B1849" t="str">
            <v>FERROSTAAL CHILE S.A.C.</v>
          </cell>
          <cell r="C1849">
            <v>34865826405</v>
          </cell>
          <cell r="D1849" t="str">
            <v>Servicio Civil Mecánico PARO ERA 2025</v>
          </cell>
          <cell r="E1849">
            <v>4500355937</v>
          </cell>
          <cell r="F1849">
            <v>10</v>
          </cell>
          <cell r="G1849">
            <v>34865317617</v>
          </cell>
          <cell r="H1849">
            <v>508788</v>
          </cell>
          <cell r="I1849">
            <v>1001855471</v>
          </cell>
          <cell r="J1849" t="str">
            <v>Liberado</v>
          </cell>
          <cell r="K1849" t="str">
            <v>P25_ERA_G1_SPLI_F-130 PU MECANICOS</v>
          </cell>
          <cell r="L1849" t="str">
            <v>S1_09_4500355937</v>
          </cell>
          <cell r="M1849">
            <v>69339291</v>
          </cell>
          <cell r="N1849" t="str">
            <v>CLP</v>
          </cell>
          <cell r="O1849">
            <v>73908</v>
          </cell>
          <cell r="P1849" t="str">
            <v>Compensado</v>
          </cell>
          <cell r="Q1849">
            <v>6011690</v>
          </cell>
          <cell r="R1849" t="str">
            <v>Pint Equip Cañ Sop&amp;EstrGral T°hasta60°C</v>
          </cell>
          <cell r="S1849">
            <v>18</v>
          </cell>
          <cell r="T1849" t="str">
            <v>M2</v>
          </cell>
          <cell r="U1849">
            <v>131780</v>
          </cell>
          <cell r="V1849" t="str">
            <v>CLP</v>
          </cell>
          <cell r="W1849">
            <v>2372040</v>
          </cell>
          <cell r="X1849" t="str">
            <v>CLP</v>
          </cell>
          <cell r="Y1849">
            <v>50111644</v>
          </cell>
          <cell r="Z1849">
            <v>2529.02</v>
          </cell>
        </row>
        <row r="1850">
          <cell r="A1850">
            <v>4600035317</v>
          </cell>
          <cell r="B1850" t="str">
            <v>FERROSTAAL CHILE S.A.C.</v>
          </cell>
          <cell r="C1850">
            <v>34865826405</v>
          </cell>
          <cell r="D1850" t="str">
            <v>Servicio Civil Mecánico PARO ERA 2025</v>
          </cell>
          <cell r="E1850">
            <v>4500355937</v>
          </cell>
          <cell r="F1850">
            <v>10</v>
          </cell>
          <cell r="G1850">
            <v>34865317617</v>
          </cell>
          <cell r="H1850">
            <v>508788</v>
          </cell>
          <cell r="I1850">
            <v>1001855471</v>
          </cell>
          <cell r="J1850" t="str">
            <v>Liberado</v>
          </cell>
          <cell r="K1850" t="str">
            <v>P25_ERA_G1_SPLI_F-130 PU MECANICOS</v>
          </cell>
          <cell r="L1850" t="str">
            <v>S1_09_4500355937</v>
          </cell>
          <cell r="M1850">
            <v>69339291</v>
          </cell>
          <cell r="N1850" t="str">
            <v>CLP</v>
          </cell>
          <cell r="O1850">
            <v>73908</v>
          </cell>
          <cell r="P1850" t="str">
            <v>Compensado</v>
          </cell>
          <cell r="Q1850">
            <v>6018842</v>
          </cell>
          <cell r="R1850" t="str">
            <v>PROV TRABAJOS ADICIONALES (8% ÍTEM C)</v>
          </cell>
          <cell r="S1850">
            <v>1</v>
          </cell>
          <cell r="T1850" t="str">
            <v>GL</v>
          </cell>
          <cell r="U1850">
            <v>28652000</v>
          </cell>
          <cell r="V1850" t="str">
            <v>CLP</v>
          </cell>
          <cell r="W1850">
            <v>28652000</v>
          </cell>
          <cell r="X1850" t="str">
            <v>CLP</v>
          </cell>
          <cell r="Y1850">
            <v>50111644</v>
          </cell>
          <cell r="Z1850">
            <v>30548.12</v>
          </cell>
        </row>
        <row r="1851">
          <cell r="A1851">
            <v>4600035317</v>
          </cell>
          <cell r="B1851" t="str">
            <v>FERROSTAAL CHILE S.A.C.</v>
          </cell>
          <cell r="C1851">
            <v>34865826405</v>
          </cell>
          <cell r="D1851" t="str">
            <v>Servicio Civil Mecánico PARO ERA 2025</v>
          </cell>
          <cell r="E1851">
            <v>4500355937</v>
          </cell>
          <cell r="F1851">
            <v>10</v>
          </cell>
          <cell r="G1851">
            <v>34865317617</v>
          </cell>
          <cell r="H1851">
            <v>508788</v>
          </cell>
          <cell r="I1851">
            <v>1001855472</v>
          </cell>
          <cell r="J1851" t="str">
            <v>Liberado</v>
          </cell>
          <cell r="K1851" t="str">
            <v>P25_ERA_G1_SPLI_F-143 PU MECANICOS</v>
          </cell>
          <cell r="L1851" t="str">
            <v>S4_09_4500355937</v>
          </cell>
          <cell r="M1851">
            <v>2344774</v>
          </cell>
          <cell r="N1851" t="str">
            <v>CLP</v>
          </cell>
          <cell r="O1851">
            <v>73941</v>
          </cell>
          <cell r="P1851" t="str">
            <v>Compensado</v>
          </cell>
          <cell r="Q1851">
            <v>24170</v>
          </cell>
          <cell r="R1851" t="str">
            <v>Fabricación y montaje de estructura.</v>
          </cell>
          <cell r="S1851">
            <v>81.8</v>
          </cell>
          <cell r="T1851" t="str">
            <v>KG</v>
          </cell>
          <cell r="U1851">
            <v>10085</v>
          </cell>
          <cell r="V1851" t="str">
            <v>CLP</v>
          </cell>
          <cell r="W1851">
            <v>824953</v>
          </cell>
          <cell r="X1851" t="str">
            <v>CLP</v>
          </cell>
          <cell r="Y1851">
            <v>50105583</v>
          </cell>
          <cell r="Z1851">
            <v>879.55</v>
          </cell>
        </row>
        <row r="1852">
          <cell r="A1852">
            <v>4600035317</v>
          </cell>
          <cell r="B1852" t="str">
            <v>FERROSTAAL CHILE S.A.C.</v>
          </cell>
          <cell r="C1852">
            <v>34865826405</v>
          </cell>
          <cell r="D1852" t="str">
            <v>Servicio Civil Mecánico PARO ERA 2025</v>
          </cell>
          <cell r="E1852">
            <v>4500355937</v>
          </cell>
          <cell r="F1852">
            <v>10</v>
          </cell>
          <cell r="G1852">
            <v>34865317617</v>
          </cell>
          <cell r="H1852">
            <v>508788</v>
          </cell>
          <cell r="I1852">
            <v>1001855472</v>
          </cell>
          <cell r="J1852" t="str">
            <v>Liberado</v>
          </cell>
          <cell r="K1852" t="str">
            <v>P25_ERA_G1_SPLI_F-143 PU MECANICOS</v>
          </cell>
          <cell r="L1852" t="str">
            <v>S4_09_4500355937</v>
          </cell>
          <cell r="M1852">
            <v>2344774</v>
          </cell>
          <cell r="N1852" t="str">
            <v>CLP</v>
          </cell>
          <cell r="O1852">
            <v>73941</v>
          </cell>
          <cell r="P1852" t="str">
            <v>Compensado</v>
          </cell>
          <cell r="Q1852">
            <v>6011690</v>
          </cell>
          <cell r="R1852" t="str">
            <v>Pint Equip Cañ Sop&amp;EstrGral T°hasta60°C</v>
          </cell>
          <cell r="S1852">
            <v>11.36</v>
          </cell>
          <cell r="T1852" t="str">
            <v>M2</v>
          </cell>
          <cell r="U1852">
            <v>131780</v>
          </cell>
          <cell r="V1852" t="str">
            <v>CLP</v>
          </cell>
          <cell r="W1852">
            <v>1497021</v>
          </cell>
          <cell r="X1852" t="str">
            <v>CLP</v>
          </cell>
          <cell r="Y1852">
            <v>50105583</v>
          </cell>
          <cell r="Z1852">
            <v>1596.09</v>
          </cell>
        </row>
        <row r="1853">
          <cell r="A1853">
            <v>4600035317</v>
          </cell>
          <cell r="B1853" t="str">
            <v>FERROSTAAL CHILE S.A.C.</v>
          </cell>
          <cell r="C1853">
            <v>34865826405</v>
          </cell>
          <cell r="D1853" t="str">
            <v>Servicio Civil Mecánico PARO ERA 2025</v>
          </cell>
          <cell r="E1853">
            <v>4500355937</v>
          </cell>
          <cell r="F1853">
            <v>10</v>
          </cell>
          <cell r="G1853">
            <v>34865317617</v>
          </cell>
          <cell r="H1853">
            <v>508788</v>
          </cell>
          <cell r="I1853">
            <v>1001855472</v>
          </cell>
          <cell r="J1853" t="str">
            <v>Liberado</v>
          </cell>
          <cell r="K1853" t="str">
            <v>P25_ERA_G1_SPLI_F-143 PU MECANICOS</v>
          </cell>
          <cell r="L1853" t="str">
            <v>S4_09_4500355937</v>
          </cell>
          <cell r="M1853">
            <v>2344774</v>
          </cell>
          <cell r="N1853" t="str">
            <v>CLP</v>
          </cell>
          <cell r="O1853">
            <v>73941</v>
          </cell>
          <cell r="P1853" t="str">
            <v>Compensado</v>
          </cell>
          <cell r="Q1853">
            <v>6018842</v>
          </cell>
          <cell r="R1853" t="str">
            <v>PROV TRABAJOS ADICIONALES (8% ÍTEM C)</v>
          </cell>
          <cell r="S1853">
            <v>1</v>
          </cell>
          <cell r="T1853" t="str">
            <v>GL</v>
          </cell>
          <cell r="U1853">
            <v>22800</v>
          </cell>
          <cell r="V1853" t="str">
            <v>CLP</v>
          </cell>
          <cell r="W1853">
            <v>22800</v>
          </cell>
          <cell r="X1853" t="str">
            <v>CLP</v>
          </cell>
          <cell r="Y1853">
            <v>50105583</v>
          </cell>
          <cell r="Z1853">
            <v>24.31</v>
          </cell>
        </row>
        <row r="1854">
          <cell r="A1854">
            <v>4600035317</v>
          </cell>
          <cell r="B1854" t="str">
            <v>FERROSTAAL CHILE S.A.C.</v>
          </cell>
          <cell r="C1854">
            <v>34865826405</v>
          </cell>
          <cell r="D1854" t="str">
            <v>Servicio Civil Mecánico PARO ERA 2025</v>
          </cell>
          <cell r="E1854">
            <v>4500355937</v>
          </cell>
          <cell r="F1854">
            <v>10</v>
          </cell>
          <cell r="G1854">
            <v>34865317617</v>
          </cell>
          <cell r="H1854">
            <v>508788</v>
          </cell>
          <cell r="I1854">
            <v>1001855473</v>
          </cell>
          <cell r="J1854" t="str">
            <v>Liberado</v>
          </cell>
          <cell r="K1854" t="str">
            <v>P25_ERA_G1_TV1_F-150 PU MECANICOS</v>
          </cell>
          <cell r="L1854" t="str">
            <v>S5_07_4500355937</v>
          </cell>
          <cell r="M1854">
            <v>2211514</v>
          </cell>
          <cell r="N1854" t="str">
            <v>CLP</v>
          </cell>
          <cell r="O1854">
            <v>73780</v>
          </cell>
          <cell r="P1854" t="str">
            <v>Compensado</v>
          </cell>
          <cell r="Q1854">
            <v>6004016</v>
          </cell>
          <cell r="R1854" t="str">
            <v>cañería de 3" a 4" de diámetro</v>
          </cell>
          <cell r="S1854">
            <v>4.26</v>
          </cell>
          <cell r="T1854" t="str">
            <v>ML</v>
          </cell>
          <cell r="U1854">
            <v>88536</v>
          </cell>
          <cell r="V1854" t="str">
            <v>CLP</v>
          </cell>
          <cell r="W1854">
            <v>377163</v>
          </cell>
          <cell r="X1854" t="str">
            <v>CLP</v>
          </cell>
          <cell r="Y1854">
            <v>50105565</v>
          </cell>
          <cell r="Z1854">
            <v>402.12</v>
          </cell>
        </row>
        <row r="1855">
          <cell r="A1855">
            <v>4600035317</v>
          </cell>
          <cell r="B1855" t="str">
            <v>FERROSTAAL CHILE S.A.C.</v>
          </cell>
          <cell r="C1855">
            <v>34865826405</v>
          </cell>
          <cell r="D1855" t="str">
            <v>Servicio Civil Mecánico PARO ERA 2025</v>
          </cell>
          <cell r="E1855">
            <v>4500355937</v>
          </cell>
          <cell r="F1855">
            <v>10</v>
          </cell>
          <cell r="G1855">
            <v>34865317617</v>
          </cell>
          <cell r="H1855">
            <v>508788</v>
          </cell>
          <cell r="I1855">
            <v>1001855473</v>
          </cell>
          <cell r="J1855" t="str">
            <v>Liberado</v>
          </cell>
          <cell r="K1855" t="str">
            <v>P25_ERA_G1_TV1_F-150 PU MECANICOS</v>
          </cell>
          <cell r="L1855" t="str">
            <v>S5_07_4500355937</v>
          </cell>
          <cell r="M1855">
            <v>2211514</v>
          </cell>
          <cell r="N1855" t="str">
            <v>CLP</v>
          </cell>
          <cell r="O1855">
            <v>73780</v>
          </cell>
          <cell r="P1855" t="str">
            <v>Compensado</v>
          </cell>
          <cell r="Q1855">
            <v>6004018</v>
          </cell>
          <cell r="R1855" t="str">
            <v>cañería de 10" a 12" de diámetro</v>
          </cell>
          <cell r="S1855">
            <v>7.3</v>
          </cell>
          <cell r="T1855" t="str">
            <v>ML</v>
          </cell>
          <cell r="U1855">
            <v>251281</v>
          </cell>
          <cell r="V1855" t="str">
            <v>CLP</v>
          </cell>
          <cell r="W1855">
            <v>1834351</v>
          </cell>
          <cell r="X1855" t="str">
            <v>CLP</v>
          </cell>
          <cell r="Y1855">
            <v>50105565</v>
          </cell>
          <cell r="Z1855">
            <v>1955.74</v>
          </cell>
        </row>
        <row r="1856">
          <cell r="A1856">
            <v>4600035317</v>
          </cell>
          <cell r="B1856" t="str">
            <v>FERROSTAAL CHILE S.A.C.</v>
          </cell>
          <cell r="C1856">
            <v>34865826405</v>
          </cell>
          <cell r="D1856" t="str">
            <v>Servicio Civil Mecánico PARO ERA 2025</v>
          </cell>
          <cell r="E1856">
            <v>4500355937</v>
          </cell>
          <cell r="F1856">
            <v>10</v>
          </cell>
          <cell r="G1856">
            <v>34865317617</v>
          </cell>
          <cell r="H1856">
            <v>508788</v>
          </cell>
          <cell r="I1856">
            <v>1001855475</v>
          </cell>
          <cell r="J1856" t="str">
            <v>Liberado</v>
          </cell>
          <cell r="K1856" t="str">
            <v>P25_ERA_G1_SPLI_F-20A PU MECANICOS</v>
          </cell>
          <cell r="L1856" t="str">
            <v>S4_09_4500355937</v>
          </cell>
          <cell r="M1856">
            <v>831158</v>
          </cell>
          <cell r="N1856" t="str">
            <v>CLP</v>
          </cell>
          <cell r="O1856">
            <v>73941</v>
          </cell>
          <cell r="P1856" t="str">
            <v>Compensado</v>
          </cell>
          <cell r="Q1856">
            <v>6004024</v>
          </cell>
          <cell r="R1856" t="str">
            <v>cañería de 1.1/2" a 2.1/2" de diámetro</v>
          </cell>
          <cell r="S1856">
            <v>3</v>
          </cell>
          <cell r="T1856" t="str">
            <v>C/U</v>
          </cell>
          <cell r="U1856">
            <v>95458</v>
          </cell>
          <cell r="V1856" t="str">
            <v>CLP</v>
          </cell>
          <cell r="W1856">
            <v>286374</v>
          </cell>
          <cell r="X1856" t="str">
            <v>CLP</v>
          </cell>
          <cell r="Y1856">
            <v>50105584</v>
          </cell>
          <cell r="Z1856">
            <v>305.33</v>
          </cell>
        </row>
        <row r="1857">
          <cell r="A1857">
            <v>4600035317</v>
          </cell>
          <cell r="B1857" t="str">
            <v>FERROSTAAL CHILE S.A.C.</v>
          </cell>
          <cell r="C1857">
            <v>34865826405</v>
          </cell>
          <cell r="D1857" t="str">
            <v>Servicio Civil Mecánico PARO ERA 2025</v>
          </cell>
          <cell r="E1857">
            <v>4500355937</v>
          </cell>
          <cell r="F1857">
            <v>10</v>
          </cell>
          <cell r="G1857">
            <v>34865317617</v>
          </cell>
          <cell r="H1857">
            <v>508788</v>
          </cell>
          <cell r="I1857">
            <v>1001855475</v>
          </cell>
          <cell r="J1857" t="str">
            <v>Liberado</v>
          </cell>
          <cell r="K1857" t="str">
            <v>P25_ERA_G1_SPLI_F-20A PU MECANICOS</v>
          </cell>
          <cell r="L1857" t="str">
            <v>S4_09_4500355937</v>
          </cell>
          <cell r="M1857">
            <v>831158</v>
          </cell>
          <cell r="N1857" t="str">
            <v>CLP</v>
          </cell>
          <cell r="O1857">
            <v>73941</v>
          </cell>
          <cell r="P1857" t="str">
            <v>Compensado</v>
          </cell>
          <cell r="Q1857">
            <v>6004028</v>
          </cell>
          <cell r="R1857" t="str">
            <v>cañería de 3" de diámetro</v>
          </cell>
          <cell r="S1857">
            <v>1</v>
          </cell>
          <cell r="T1857" t="str">
            <v>C/U</v>
          </cell>
          <cell r="U1857">
            <v>163329</v>
          </cell>
          <cell r="V1857" t="str">
            <v>CLP</v>
          </cell>
          <cell r="W1857">
            <v>163329</v>
          </cell>
          <cell r="X1857" t="str">
            <v>CLP</v>
          </cell>
          <cell r="Y1857">
            <v>50105584</v>
          </cell>
          <cell r="Z1857">
            <v>174.14</v>
          </cell>
        </row>
        <row r="1858">
          <cell r="A1858">
            <v>4600035317</v>
          </cell>
          <cell r="B1858" t="str">
            <v>FERROSTAAL CHILE S.A.C.</v>
          </cell>
          <cell r="C1858">
            <v>34865826405</v>
          </cell>
          <cell r="D1858" t="str">
            <v>Servicio Civil Mecánico PARO ERA 2025</v>
          </cell>
          <cell r="E1858">
            <v>4500355937</v>
          </cell>
          <cell r="F1858">
            <v>10</v>
          </cell>
          <cell r="G1858">
            <v>34865317617</v>
          </cell>
          <cell r="H1858">
            <v>508788</v>
          </cell>
          <cell r="I1858">
            <v>1001855475</v>
          </cell>
          <cell r="J1858" t="str">
            <v>Liberado</v>
          </cell>
          <cell r="K1858" t="str">
            <v>P25_ERA_G1_SPLI_F-20A PU MECANICOS</v>
          </cell>
          <cell r="L1858" t="str">
            <v>S4_09_4500355937</v>
          </cell>
          <cell r="M1858">
            <v>831158</v>
          </cell>
          <cell r="N1858" t="str">
            <v>CLP</v>
          </cell>
          <cell r="O1858">
            <v>73941</v>
          </cell>
          <cell r="P1858" t="str">
            <v>Compensado</v>
          </cell>
          <cell r="Q1858">
            <v>29012</v>
          </cell>
          <cell r="R1858" t="str">
            <v>Acero carbono</v>
          </cell>
          <cell r="S1858">
            <v>1.86</v>
          </cell>
          <cell r="T1858" t="str">
            <v>IN2</v>
          </cell>
          <cell r="U1858">
            <v>78748</v>
          </cell>
          <cell r="V1858" t="str">
            <v>CLP</v>
          </cell>
          <cell r="W1858">
            <v>146471</v>
          </cell>
          <cell r="X1858" t="str">
            <v>CLP</v>
          </cell>
          <cell r="Y1858">
            <v>50105584</v>
          </cell>
          <cell r="Z1858">
            <v>156.16</v>
          </cell>
        </row>
        <row r="1859">
          <cell r="A1859">
            <v>4600035317</v>
          </cell>
          <cell r="B1859" t="str">
            <v>FERROSTAAL CHILE S.A.C.</v>
          </cell>
          <cell r="C1859">
            <v>34865826405</v>
          </cell>
          <cell r="D1859" t="str">
            <v>Servicio Civil Mecánico PARO ERA 2025</v>
          </cell>
          <cell r="E1859">
            <v>4500355937</v>
          </cell>
          <cell r="F1859">
            <v>10</v>
          </cell>
          <cell r="G1859">
            <v>34865317617</v>
          </cell>
          <cell r="H1859">
            <v>508788</v>
          </cell>
          <cell r="I1859">
            <v>1001855475</v>
          </cell>
          <cell r="J1859" t="str">
            <v>Liberado</v>
          </cell>
          <cell r="K1859" t="str">
            <v>P25_ERA_G1_SPLI_F-20A PU MECANICOS</v>
          </cell>
          <cell r="L1859" t="str">
            <v>S4_09_4500355937</v>
          </cell>
          <cell r="M1859">
            <v>831158</v>
          </cell>
          <cell r="N1859" t="str">
            <v>CLP</v>
          </cell>
          <cell r="O1859">
            <v>73941</v>
          </cell>
          <cell r="P1859" t="str">
            <v>Compensado</v>
          </cell>
          <cell r="Q1859">
            <v>6019905</v>
          </cell>
          <cell r="R1859" t="str">
            <v>DIMENS, CORTE Y BISELADO DE ESPARRAGOS</v>
          </cell>
          <cell r="S1859">
            <v>8</v>
          </cell>
          <cell r="T1859" t="str">
            <v>C/U</v>
          </cell>
          <cell r="U1859">
            <v>29373</v>
          </cell>
          <cell r="V1859" t="str">
            <v>CLP</v>
          </cell>
          <cell r="W1859">
            <v>234984</v>
          </cell>
          <cell r="X1859" t="str">
            <v>CLP</v>
          </cell>
          <cell r="Y1859">
            <v>50105584</v>
          </cell>
          <cell r="Z1859">
            <v>250.53</v>
          </cell>
        </row>
        <row r="1860">
          <cell r="A1860">
            <v>4600035317</v>
          </cell>
          <cell r="B1860" t="str">
            <v>FERROSTAAL CHILE S.A.C.</v>
          </cell>
          <cell r="C1860">
            <v>34865826405</v>
          </cell>
          <cell r="D1860" t="str">
            <v>Servicio Civil Mecánico PARO ERA 2025</v>
          </cell>
          <cell r="E1860">
            <v>4500355937</v>
          </cell>
          <cell r="F1860">
            <v>10</v>
          </cell>
          <cell r="G1860">
            <v>34865317617</v>
          </cell>
          <cell r="H1860">
            <v>508788</v>
          </cell>
          <cell r="I1860">
            <v>1001855477</v>
          </cell>
          <cell r="J1860" t="str">
            <v>Liberado</v>
          </cell>
          <cell r="K1860" t="str">
            <v>P25_ERA_G1_COK_F-3002 PU MECANICOS</v>
          </cell>
          <cell r="L1860" t="str">
            <v>S1_07_4500355937</v>
          </cell>
          <cell r="M1860">
            <v>335806</v>
          </cell>
          <cell r="N1860" t="str">
            <v>CLP</v>
          </cell>
          <cell r="O1860">
            <v>73684</v>
          </cell>
          <cell r="P1860" t="str">
            <v>Compensado</v>
          </cell>
          <cell r="Q1860">
            <v>6018828</v>
          </cell>
          <cell r="R1860" t="str">
            <v>DESMONT Y MONT DE ESTRUCTURA EXISTENTE.</v>
          </cell>
          <cell r="S1860">
            <v>78.680000000000007</v>
          </cell>
          <cell r="T1860" t="str">
            <v>KG</v>
          </cell>
          <cell r="U1860">
            <v>4268</v>
          </cell>
          <cell r="V1860" t="str">
            <v>CLP</v>
          </cell>
          <cell r="W1860">
            <v>335806</v>
          </cell>
          <cell r="X1860" t="str">
            <v>CLP</v>
          </cell>
          <cell r="Y1860">
            <v>50105639</v>
          </cell>
          <cell r="Z1860">
            <v>358.03</v>
          </cell>
        </row>
        <row r="1861">
          <cell r="A1861">
            <v>4600035317</v>
          </cell>
          <cell r="B1861" t="str">
            <v>FERROSTAAL CHILE S.A.C.</v>
          </cell>
          <cell r="C1861">
            <v>34865826405</v>
          </cell>
          <cell r="D1861" t="str">
            <v>Servicio Civil Mecánico PARO ERA 2025</v>
          </cell>
          <cell r="E1861">
            <v>4500355937</v>
          </cell>
          <cell r="F1861">
            <v>10</v>
          </cell>
          <cell r="G1861">
            <v>34865317617</v>
          </cell>
          <cell r="H1861">
            <v>508788</v>
          </cell>
          <cell r="I1861">
            <v>1001855478</v>
          </cell>
          <cell r="J1861" t="str">
            <v>Liberado</v>
          </cell>
          <cell r="K1861" t="str">
            <v>P25_ERA_G1_COK_F-3004 PU MECANICOS</v>
          </cell>
          <cell r="L1861" t="str">
            <v>S1_09_4500355937</v>
          </cell>
          <cell r="M1861">
            <v>26260136</v>
          </cell>
          <cell r="N1861" t="str">
            <v>CLP</v>
          </cell>
          <cell r="O1861">
            <v>73908</v>
          </cell>
          <cell r="P1861" t="str">
            <v>Compensado</v>
          </cell>
          <cell r="Q1861">
            <v>29012</v>
          </cell>
          <cell r="R1861" t="str">
            <v>Acero carbono</v>
          </cell>
          <cell r="S1861">
            <v>328.9</v>
          </cell>
          <cell r="T1861" t="str">
            <v>IN2</v>
          </cell>
          <cell r="U1861">
            <v>78748</v>
          </cell>
          <cell r="V1861" t="str">
            <v>CLP</v>
          </cell>
          <cell r="W1861">
            <v>25900217</v>
          </cell>
          <cell r="X1861" t="str">
            <v>CLP</v>
          </cell>
          <cell r="Y1861">
            <v>50105641</v>
          </cell>
          <cell r="Z1861">
            <v>27614.23</v>
          </cell>
        </row>
        <row r="1862">
          <cell r="A1862">
            <v>4600035317</v>
          </cell>
          <cell r="B1862" t="str">
            <v>FERROSTAAL CHILE S.A.C.</v>
          </cell>
          <cell r="C1862">
            <v>34865826405</v>
          </cell>
          <cell r="D1862" t="str">
            <v>Servicio Civil Mecánico PARO ERA 2025</v>
          </cell>
          <cell r="E1862">
            <v>4500355937</v>
          </cell>
          <cell r="F1862">
            <v>10</v>
          </cell>
          <cell r="G1862">
            <v>34865317617</v>
          </cell>
          <cell r="H1862">
            <v>508788</v>
          </cell>
          <cell r="I1862">
            <v>1001855478</v>
          </cell>
          <cell r="J1862" t="str">
            <v>Liberado</v>
          </cell>
          <cell r="K1862" t="str">
            <v>P25_ERA_G1_COK_F-3004 PU MECANICOS</v>
          </cell>
          <cell r="L1862" t="str">
            <v>S1_09_4500355937</v>
          </cell>
          <cell r="M1862">
            <v>26260136</v>
          </cell>
          <cell r="N1862" t="str">
            <v>CLP</v>
          </cell>
          <cell r="O1862">
            <v>73908</v>
          </cell>
          <cell r="P1862" t="str">
            <v>Compensado</v>
          </cell>
          <cell r="Q1862">
            <v>6004070</v>
          </cell>
          <cell r="R1862" t="str">
            <v>Instalación de pisos de andamios</v>
          </cell>
          <cell r="S1862">
            <v>1.77</v>
          </cell>
          <cell r="T1862" t="str">
            <v>C/U</v>
          </cell>
          <cell r="U1862">
            <v>203344</v>
          </cell>
          <cell r="V1862" t="str">
            <v>CLP</v>
          </cell>
          <cell r="W1862">
            <v>359919</v>
          </cell>
          <cell r="X1862" t="str">
            <v>CLP</v>
          </cell>
          <cell r="Y1862">
            <v>50105641</v>
          </cell>
          <cell r="Z1862">
            <v>383.74</v>
          </cell>
        </row>
        <row r="1863">
          <cell r="A1863">
            <v>4600035317</v>
          </cell>
          <cell r="B1863" t="str">
            <v>FERROSTAAL CHILE S.A.C.</v>
          </cell>
          <cell r="C1863">
            <v>34865826405</v>
          </cell>
          <cell r="D1863" t="str">
            <v>Servicio Civil Mecánico PARO ERA 2025</v>
          </cell>
          <cell r="E1863">
            <v>4500355937</v>
          </cell>
          <cell r="F1863">
            <v>10</v>
          </cell>
          <cell r="G1863">
            <v>34865317617</v>
          </cell>
          <cell r="H1863">
            <v>508788</v>
          </cell>
          <cell r="I1863">
            <v>1001855479</v>
          </cell>
          <cell r="J1863" t="str">
            <v>Liberado</v>
          </cell>
          <cell r="K1863" t="str">
            <v>P25_ERA_G1_LPG1_F-51 PU MECANICOS</v>
          </cell>
          <cell r="L1863" t="str">
            <v>S1_09_4500355937</v>
          </cell>
          <cell r="M1863">
            <v>21660758</v>
          </cell>
          <cell r="N1863" t="str">
            <v>CLP</v>
          </cell>
          <cell r="O1863">
            <v>73908</v>
          </cell>
          <cell r="P1863" t="str">
            <v>Compensado</v>
          </cell>
          <cell r="Q1863">
            <v>6004024</v>
          </cell>
          <cell r="R1863" t="str">
            <v>cañería de 1.1/2" a 2.1/2" de diámetro</v>
          </cell>
          <cell r="S1863">
            <v>4</v>
          </cell>
          <cell r="T1863" t="str">
            <v>C/U</v>
          </cell>
          <cell r="U1863">
            <v>95458</v>
          </cell>
          <cell r="V1863" t="str">
            <v>CLP</v>
          </cell>
          <cell r="W1863">
            <v>381832</v>
          </cell>
          <cell r="X1863" t="str">
            <v>CLP</v>
          </cell>
          <cell r="Y1863">
            <v>50105624</v>
          </cell>
          <cell r="Z1863">
            <v>407.1</v>
          </cell>
        </row>
        <row r="1864">
          <cell r="A1864">
            <v>4600035317</v>
          </cell>
          <cell r="B1864" t="str">
            <v>FERROSTAAL CHILE S.A.C.</v>
          </cell>
          <cell r="C1864">
            <v>34865826405</v>
          </cell>
          <cell r="D1864" t="str">
            <v>Servicio Civil Mecánico PARO ERA 2025</v>
          </cell>
          <cell r="E1864">
            <v>4500355937</v>
          </cell>
          <cell r="F1864">
            <v>10</v>
          </cell>
          <cell r="G1864">
            <v>34865317617</v>
          </cell>
          <cell r="H1864">
            <v>508788</v>
          </cell>
          <cell r="I1864">
            <v>1001855479</v>
          </cell>
          <cell r="J1864" t="str">
            <v>Liberado</v>
          </cell>
          <cell r="K1864" t="str">
            <v>P25_ERA_G1_LPG1_F-51 PU MECANICOS</v>
          </cell>
          <cell r="L1864" t="str">
            <v>S1_09_4500355937</v>
          </cell>
          <cell r="M1864">
            <v>21660758</v>
          </cell>
          <cell r="N1864" t="str">
            <v>CLP</v>
          </cell>
          <cell r="O1864">
            <v>73908</v>
          </cell>
          <cell r="P1864" t="str">
            <v>Compensado</v>
          </cell>
          <cell r="Q1864">
            <v>29012</v>
          </cell>
          <cell r="R1864" t="str">
            <v>Acero carbono</v>
          </cell>
          <cell r="S1864">
            <v>69.14</v>
          </cell>
          <cell r="T1864" t="str">
            <v>IN2</v>
          </cell>
          <cell r="U1864">
            <v>78748</v>
          </cell>
          <cell r="V1864" t="str">
            <v>CLP</v>
          </cell>
          <cell r="W1864">
            <v>5444637</v>
          </cell>
          <cell r="X1864" t="str">
            <v>CLP</v>
          </cell>
          <cell r="Y1864">
            <v>50105624</v>
          </cell>
          <cell r="Z1864">
            <v>5804.95</v>
          </cell>
        </row>
        <row r="1865">
          <cell r="A1865">
            <v>4600035317</v>
          </cell>
          <cell r="B1865" t="str">
            <v>FERROSTAAL CHILE S.A.C.</v>
          </cell>
          <cell r="C1865">
            <v>34865826405</v>
          </cell>
          <cell r="D1865" t="str">
            <v>Servicio Civil Mecánico PARO ERA 2025</v>
          </cell>
          <cell r="E1865">
            <v>4500355937</v>
          </cell>
          <cell r="F1865">
            <v>10</v>
          </cell>
          <cell r="G1865">
            <v>34865317617</v>
          </cell>
          <cell r="H1865">
            <v>508788</v>
          </cell>
          <cell r="I1865">
            <v>1001855479</v>
          </cell>
          <cell r="J1865" t="str">
            <v>Liberado</v>
          </cell>
          <cell r="K1865" t="str">
            <v>P25_ERA_G1_LPG1_F-51 PU MECANICOS</v>
          </cell>
          <cell r="L1865" t="str">
            <v>S1_09_4500355937</v>
          </cell>
          <cell r="M1865">
            <v>21660758</v>
          </cell>
          <cell r="N1865" t="str">
            <v>CLP</v>
          </cell>
          <cell r="O1865">
            <v>73908</v>
          </cell>
          <cell r="P1865" t="str">
            <v>Compensado</v>
          </cell>
          <cell r="Q1865">
            <v>6019907</v>
          </cell>
          <cell r="R1865" t="str">
            <v>"REFRENTADO DE FLANGES DE 10"" A 36"""</v>
          </cell>
          <cell r="S1865">
            <v>1</v>
          </cell>
          <cell r="T1865" t="str">
            <v>C/U</v>
          </cell>
          <cell r="U1865">
            <v>15834289</v>
          </cell>
          <cell r="V1865" t="str">
            <v>CLP</v>
          </cell>
          <cell r="W1865">
            <v>15834289</v>
          </cell>
          <cell r="X1865" t="str">
            <v>CLP</v>
          </cell>
          <cell r="Y1865">
            <v>50105624</v>
          </cell>
          <cell r="Z1865">
            <v>16882.16</v>
          </cell>
        </row>
        <row r="1866">
          <cell r="A1866">
            <v>4600035317</v>
          </cell>
          <cell r="B1866" t="str">
            <v>FERROSTAAL CHILE S.A.C.</v>
          </cell>
          <cell r="C1866">
            <v>34865826405</v>
          </cell>
          <cell r="D1866" t="str">
            <v>Servicio Civil Mecánico PARO ERA 2025</v>
          </cell>
          <cell r="E1866">
            <v>4500355937</v>
          </cell>
          <cell r="F1866">
            <v>10</v>
          </cell>
          <cell r="G1866">
            <v>34865317617</v>
          </cell>
          <cell r="H1866">
            <v>508788</v>
          </cell>
          <cell r="I1866">
            <v>1001855480</v>
          </cell>
          <cell r="J1866" t="str">
            <v>Liberado</v>
          </cell>
          <cell r="K1866" t="str">
            <v>P25_ERA_G1_LPG1_F-6 PU MECANICOS</v>
          </cell>
          <cell r="L1866" t="str">
            <v>S4_09_4500355937</v>
          </cell>
          <cell r="M1866">
            <v>12445242</v>
          </cell>
          <cell r="N1866" t="str">
            <v>CLP</v>
          </cell>
          <cell r="O1866">
            <v>73941</v>
          </cell>
          <cell r="P1866" t="str">
            <v>Compensado</v>
          </cell>
          <cell r="Q1866">
            <v>6004015</v>
          </cell>
          <cell r="R1866" t="str">
            <v>cañería de 1/2" hasta 2.1/2" de diámetro</v>
          </cell>
          <cell r="S1866">
            <v>3.1</v>
          </cell>
          <cell r="T1866" t="str">
            <v>ML</v>
          </cell>
          <cell r="U1866">
            <v>66499</v>
          </cell>
          <cell r="V1866" t="str">
            <v>CLP</v>
          </cell>
          <cell r="W1866">
            <v>206147</v>
          </cell>
          <cell r="X1866" t="str">
            <v>CLP</v>
          </cell>
          <cell r="Y1866">
            <v>50105588</v>
          </cell>
          <cell r="Z1866">
            <v>219.79</v>
          </cell>
        </row>
        <row r="1867">
          <cell r="A1867">
            <v>4600035317</v>
          </cell>
          <cell r="B1867" t="str">
            <v>FERROSTAAL CHILE S.A.C.</v>
          </cell>
          <cell r="C1867">
            <v>34865826405</v>
          </cell>
          <cell r="D1867" t="str">
            <v>Servicio Civil Mecánico PARO ERA 2025</v>
          </cell>
          <cell r="E1867">
            <v>4500355937</v>
          </cell>
          <cell r="F1867">
            <v>10</v>
          </cell>
          <cell r="G1867">
            <v>34865317617</v>
          </cell>
          <cell r="H1867">
            <v>508788</v>
          </cell>
          <cell r="I1867">
            <v>1001855480</v>
          </cell>
          <cell r="J1867" t="str">
            <v>Liberado</v>
          </cell>
          <cell r="K1867" t="str">
            <v>P25_ERA_G1_LPG1_F-6 PU MECANICOS</v>
          </cell>
          <cell r="L1867" t="str">
            <v>S4_09_4500355937</v>
          </cell>
          <cell r="M1867">
            <v>12445242</v>
          </cell>
          <cell r="N1867" t="str">
            <v>CLP</v>
          </cell>
          <cell r="O1867">
            <v>73941</v>
          </cell>
          <cell r="P1867" t="str">
            <v>Compensado</v>
          </cell>
          <cell r="Q1867">
            <v>6004016</v>
          </cell>
          <cell r="R1867" t="str">
            <v>cañería de 3" a 4" de diámetro</v>
          </cell>
          <cell r="S1867">
            <v>9</v>
          </cell>
          <cell r="T1867" t="str">
            <v>ML</v>
          </cell>
          <cell r="U1867">
            <v>88536</v>
          </cell>
          <cell r="V1867" t="str">
            <v>CLP</v>
          </cell>
          <cell r="W1867">
            <v>796824</v>
          </cell>
          <cell r="X1867" t="str">
            <v>CLP</v>
          </cell>
          <cell r="Y1867">
            <v>50105588</v>
          </cell>
          <cell r="Z1867">
            <v>849.56</v>
          </cell>
        </row>
        <row r="1868">
          <cell r="A1868">
            <v>4600035317</v>
          </cell>
          <cell r="B1868" t="str">
            <v>FERROSTAAL CHILE S.A.C.</v>
          </cell>
          <cell r="C1868">
            <v>34865826405</v>
          </cell>
          <cell r="D1868" t="str">
            <v>Servicio Civil Mecánico PARO ERA 2025</v>
          </cell>
          <cell r="E1868">
            <v>4500355937</v>
          </cell>
          <cell r="F1868">
            <v>10</v>
          </cell>
          <cell r="G1868">
            <v>34865317617</v>
          </cell>
          <cell r="H1868">
            <v>508788</v>
          </cell>
          <cell r="I1868">
            <v>1001855480</v>
          </cell>
          <cell r="J1868" t="str">
            <v>Liberado</v>
          </cell>
          <cell r="K1868" t="str">
            <v>P25_ERA_G1_LPG1_F-6 PU MECANICOS</v>
          </cell>
          <cell r="L1868" t="str">
            <v>S4_09_4500355937</v>
          </cell>
          <cell r="M1868">
            <v>12445242</v>
          </cell>
          <cell r="N1868" t="str">
            <v>CLP</v>
          </cell>
          <cell r="O1868">
            <v>73941</v>
          </cell>
          <cell r="P1868" t="str">
            <v>Compensado</v>
          </cell>
          <cell r="Q1868">
            <v>6004017</v>
          </cell>
          <cell r="R1868" t="str">
            <v>cañería de 6" a 8" de diámetro</v>
          </cell>
          <cell r="S1868">
            <v>8</v>
          </cell>
          <cell r="T1868" t="str">
            <v>ML</v>
          </cell>
          <cell r="U1868">
            <v>165892</v>
          </cell>
          <cell r="V1868" t="str">
            <v>CLP</v>
          </cell>
          <cell r="W1868">
            <v>1327136</v>
          </cell>
          <cell r="X1868" t="str">
            <v>CLP</v>
          </cell>
          <cell r="Y1868">
            <v>50105588</v>
          </cell>
          <cell r="Z1868">
            <v>1414.96</v>
          </cell>
        </row>
        <row r="1869">
          <cell r="A1869">
            <v>4600035317</v>
          </cell>
          <cell r="B1869" t="str">
            <v>FERROSTAAL CHILE S.A.C.</v>
          </cell>
          <cell r="C1869">
            <v>34865826405</v>
          </cell>
          <cell r="D1869" t="str">
            <v>Servicio Civil Mecánico PARO ERA 2025</v>
          </cell>
          <cell r="E1869">
            <v>4500355937</v>
          </cell>
          <cell r="F1869">
            <v>10</v>
          </cell>
          <cell r="G1869">
            <v>34865317617</v>
          </cell>
          <cell r="H1869">
            <v>508788</v>
          </cell>
          <cell r="I1869">
            <v>1001855480</v>
          </cell>
          <cell r="J1869" t="str">
            <v>Liberado</v>
          </cell>
          <cell r="K1869" t="str">
            <v>P25_ERA_G1_LPG1_F-6 PU MECANICOS</v>
          </cell>
          <cell r="L1869" t="str">
            <v>S4_09_4500355937</v>
          </cell>
          <cell r="M1869">
            <v>12445242</v>
          </cell>
          <cell r="N1869" t="str">
            <v>CLP</v>
          </cell>
          <cell r="O1869">
            <v>73941</v>
          </cell>
          <cell r="P1869" t="str">
            <v>Compensado</v>
          </cell>
          <cell r="Q1869">
            <v>24170</v>
          </cell>
          <cell r="R1869" t="str">
            <v>Fabricación y montaje de estructura.</v>
          </cell>
          <cell r="S1869">
            <v>16.2</v>
          </cell>
          <cell r="T1869" t="str">
            <v>KG</v>
          </cell>
          <cell r="U1869">
            <v>10085</v>
          </cell>
          <cell r="V1869" t="str">
            <v>CLP</v>
          </cell>
          <cell r="W1869">
            <v>163377</v>
          </cell>
          <cell r="X1869" t="str">
            <v>CLP</v>
          </cell>
          <cell r="Y1869">
            <v>50105588</v>
          </cell>
          <cell r="Z1869">
            <v>174.19</v>
          </cell>
        </row>
        <row r="1870">
          <cell r="A1870">
            <v>4600035317</v>
          </cell>
          <cell r="B1870" t="str">
            <v>FERROSTAAL CHILE S.A.C.</v>
          </cell>
          <cell r="C1870">
            <v>34865826405</v>
          </cell>
          <cell r="D1870" t="str">
            <v>Servicio Civil Mecánico PARO ERA 2025</v>
          </cell>
          <cell r="E1870">
            <v>4500355937</v>
          </cell>
          <cell r="F1870">
            <v>10</v>
          </cell>
          <cell r="G1870">
            <v>34865317617</v>
          </cell>
          <cell r="H1870">
            <v>508788</v>
          </cell>
          <cell r="I1870">
            <v>1001855480</v>
          </cell>
          <cell r="J1870" t="str">
            <v>Liberado</v>
          </cell>
          <cell r="K1870" t="str">
            <v>P25_ERA_G1_LPG1_F-6 PU MECANICOS</v>
          </cell>
          <cell r="L1870" t="str">
            <v>S4_09_4500355937</v>
          </cell>
          <cell r="M1870">
            <v>12445242</v>
          </cell>
          <cell r="N1870" t="str">
            <v>CLP</v>
          </cell>
          <cell r="O1870">
            <v>73941</v>
          </cell>
          <cell r="P1870" t="str">
            <v>Compensado</v>
          </cell>
          <cell r="Q1870">
            <v>29032</v>
          </cell>
          <cell r="R1870" t="str">
            <v>SOLO DESMONTAJE de estructura</v>
          </cell>
          <cell r="S1870">
            <v>286.60000000000002</v>
          </cell>
          <cell r="T1870" t="str">
            <v>KG</v>
          </cell>
          <cell r="U1870">
            <v>2078</v>
          </cell>
          <cell r="V1870" t="str">
            <v>CLP</v>
          </cell>
          <cell r="W1870">
            <v>595555</v>
          </cell>
          <cell r="X1870" t="str">
            <v>CLP</v>
          </cell>
          <cell r="Y1870">
            <v>50105588</v>
          </cell>
          <cell r="Z1870">
            <v>634.97</v>
          </cell>
        </row>
        <row r="1871">
          <cell r="A1871">
            <v>4600035317</v>
          </cell>
          <cell r="B1871" t="str">
            <v>FERROSTAAL CHILE S.A.C.</v>
          </cell>
          <cell r="C1871">
            <v>34865826405</v>
          </cell>
          <cell r="D1871" t="str">
            <v>Servicio Civil Mecánico PARO ERA 2025</v>
          </cell>
          <cell r="E1871">
            <v>4500355937</v>
          </cell>
          <cell r="F1871">
            <v>10</v>
          </cell>
          <cell r="G1871">
            <v>34865317617</v>
          </cell>
          <cell r="H1871">
            <v>508788</v>
          </cell>
          <cell r="I1871">
            <v>1001855480</v>
          </cell>
          <cell r="J1871" t="str">
            <v>Liberado</v>
          </cell>
          <cell r="K1871" t="str">
            <v>P25_ERA_G1_LPG1_F-6 PU MECANICOS</v>
          </cell>
          <cell r="L1871" t="str">
            <v>S4_09_4500355937</v>
          </cell>
          <cell r="M1871">
            <v>12445242</v>
          </cell>
          <cell r="N1871" t="str">
            <v>CLP</v>
          </cell>
          <cell r="O1871">
            <v>73941</v>
          </cell>
          <cell r="P1871" t="str">
            <v>Compensado</v>
          </cell>
          <cell r="Q1871">
            <v>6018828</v>
          </cell>
          <cell r="R1871" t="str">
            <v>DESMONT Y MONT DE ESTRUCTURA EXISTENTE.</v>
          </cell>
          <cell r="S1871">
            <v>694.24</v>
          </cell>
          <cell r="T1871" t="str">
            <v>KG</v>
          </cell>
          <cell r="U1871">
            <v>4268</v>
          </cell>
          <cell r="V1871" t="str">
            <v>CLP</v>
          </cell>
          <cell r="W1871">
            <v>2963016</v>
          </cell>
          <cell r="X1871" t="str">
            <v>CLP</v>
          </cell>
          <cell r="Y1871">
            <v>50105588</v>
          </cell>
          <cell r="Z1871">
            <v>3159.1</v>
          </cell>
        </row>
        <row r="1872">
          <cell r="A1872">
            <v>4600035317</v>
          </cell>
          <cell r="B1872" t="str">
            <v>FERROSTAAL CHILE S.A.C.</v>
          </cell>
          <cell r="C1872">
            <v>34865826405</v>
          </cell>
          <cell r="D1872" t="str">
            <v>Servicio Civil Mecánico PARO ERA 2025</v>
          </cell>
          <cell r="E1872">
            <v>4500355937</v>
          </cell>
          <cell r="F1872">
            <v>10</v>
          </cell>
          <cell r="G1872">
            <v>34865317617</v>
          </cell>
          <cell r="H1872">
            <v>508788</v>
          </cell>
          <cell r="I1872">
            <v>1001855480</v>
          </cell>
          <cell r="J1872" t="str">
            <v>Liberado</v>
          </cell>
          <cell r="K1872" t="str">
            <v>P25_ERA_G1_LPG1_F-6 PU MECANICOS</v>
          </cell>
          <cell r="L1872" t="str">
            <v>S4_09_4500355937</v>
          </cell>
          <cell r="M1872">
            <v>12445242</v>
          </cell>
          <cell r="N1872" t="str">
            <v>CLP</v>
          </cell>
          <cell r="O1872">
            <v>73941</v>
          </cell>
          <cell r="P1872" t="str">
            <v>Compensado</v>
          </cell>
          <cell r="Q1872">
            <v>6018441</v>
          </cell>
          <cell r="R1872" t="str">
            <v>INST PLANCH REF - CARSTE ESP&lt;=12MM</v>
          </cell>
          <cell r="S1872">
            <v>0.36</v>
          </cell>
          <cell r="T1872" t="str">
            <v>M2</v>
          </cell>
          <cell r="U1872">
            <v>1004596</v>
          </cell>
          <cell r="V1872" t="str">
            <v>CLP</v>
          </cell>
          <cell r="W1872">
            <v>361655</v>
          </cell>
          <cell r="X1872" t="str">
            <v>CLP</v>
          </cell>
          <cell r="Y1872">
            <v>50105588</v>
          </cell>
          <cell r="Z1872">
            <v>385.59</v>
          </cell>
        </row>
        <row r="1873">
          <cell r="A1873">
            <v>4600035317</v>
          </cell>
          <cell r="B1873" t="str">
            <v>FERROSTAAL CHILE S.A.C.</v>
          </cell>
          <cell r="C1873">
            <v>34865826405</v>
          </cell>
          <cell r="D1873" t="str">
            <v>Servicio Civil Mecánico PARO ERA 2025</v>
          </cell>
          <cell r="E1873">
            <v>4500355937</v>
          </cell>
          <cell r="F1873">
            <v>10</v>
          </cell>
          <cell r="G1873">
            <v>34865317617</v>
          </cell>
          <cell r="H1873">
            <v>508788</v>
          </cell>
          <cell r="I1873">
            <v>1001855480</v>
          </cell>
          <cell r="J1873" t="str">
            <v>Liberado</v>
          </cell>
          <cell r="K1873" t="str">
            <v>P25_ERA_G1_LPG1_F-6 PU MECANICOS</v>
          </cell>
          <cell r="L1873" t="str">
            <v>S4_09_4500355937</v>
          </cell>
          <cell r="M1873">
            <v>12445242</v>
          </cell>
          <cell r="N1873" t="str">
            <v>CLP</v>
          </cell>
          <cell r="O1873">
            <v>73941</v>
          </cell>
          <cell r="P1873" t="str">
            <v>Compensado</v>
          </cell>
          <cell r="Q1873">
            <v>6011690</v>
          </cell>
          <cell r="R1873" t="str">
            <v>Pint Equip Cañ Sop&amp;EstrGral T°hasta60°C</v>
          </cell>
          <cell r="S1873">
            <v>23.22</v>
          </cell>
          <cell r="T1873" t="str">
            <v>M2</v>
          </cell>
          <cell r="U1873">
            <v>131780</v>
          </cell>
          <cell r="V1873" t="str">
            <v>CLP</v>
          </cell>
          <cell r="W1873">
            <v>3059932</v>
          </cell>
          <cell r="X1873" t="str">
            <v>CLP</v>
          </cell>
          <cell r="Y1873">
            <v>50105588</v>
          </cell>
          <cell r="Z1873">
            <v>3262.43</v>
          </cell>
        </row>
        <row r="1874">
          <cell r="A1874">
            <v>4600035317</v>
          </cell>
          <cell r="B1874" t="str">
            <v>FERROSTAAL CHILE S.A.C.</v>
          </cell>
          <cell r="C1874">
            <v>34865826405</v>
          </cell>
          <cell r="D1874" t="str">
            <v>Servicio Civil Mecánico PARO ERA 2025</v>
          </cell>
          <cell r="E1874">
            <v>4500355937</v>
          </cell>
          <cell r="F1874">
            <v>10</v>
          </cell>
          <cell r="G1874">
            <v>34865317617</v>
          </cell>
          <cell r="H1874">
            <v>508788</v>
          </cell>
          <cell r="I1874">
            <v>1001855480</v>
          </cell>
          <cell r="J1874" t="str">
            <v>Liberado</v>
          </cell>
          <cell r="K1874" t="str">
            <v>P25_ERA_G1_LPG1_F-6 PU MECANICOS</v>
          </cell>
          <cell r="L1874" t="str">
            <v>S4_09_4500355937</v>
          </cell>
          <cell r="M1874">
            <v>12445242</v>
          </cell>
          <cell r="N1874" t="str">
            <v>CLP</v>
          </cell>
          <cell r="O1874">
            <v>73941</v>
          </cell>
          <cell r="P1874" t="str">
            <v>Compensado</v>
          </cell>
          <cell r="Q1874">
            <v>6018842</v>
          </cell>
          <cell r="R1874" t="str">
            <v>PROV TRABAJOS ADICIONALES (8% ÍTEM C)</v>
          </cell>
          <cell r="S1874">
            <v>3.91</v>
          </cell>
          <cell r="T1874" t="str">
            <v>GL</v>
          </cell>
          <cell r="U1874">
            <v>760000</v>
          </cell>
          <cell r="V1874" t="str">
            <v>CLP</v>
          </cell>
          <cell r="W1874">
            <v>2971600</v>
          </cell>
          <cell r="X1874" t="str">
            <v>CLP</v>
          </cell>
          <cell r="Y1874">
            <v>50105588</v>
          </cell>
          <cell r="Z1874">
            <v>3168.25</v>
          </cell>
        </row>
        <row r="1875">
          <cell r="A1875">
            <v>4600035317</v>
          </cell>
          <cell r="B1875" t="str">
            <v>FERROSTAAL CHILE S.A.C.</v>
          </cell>
          <cell r="C1875">
            <v>34865826405</v>
          </cell>
          <cell r="D1875" t="str">
            <v>Servicio Civil Mecánico PARO ERA 2025</v>
          </cell>
          <cell r="E1875">
            <v>4500355937</v>
          </cell>
          <cell r="F1875">
            <v>10</v>
          </cell>
          <cell r="G1875">
            <v>34865317617</v>
          </cell>
          <cell r="H1875">
            <v>508788</v>
          </cell>
          <cell r="I1875">
            <v>1001855481</v>
          </cell>
          <cell r="J1875" t="str">
            <v>Liberado</v>
          </cell>
          <cell r="K1875" t="str">
            <v>P25_ERA_G1_TV1_L-11 PU MECANICOS</v>
          </cell>
          <cell r="L1875" t="str">
            <v>S1_09_4500355937</v>
          </cell>
          <cell r="M1875">
            <v>32036690</v>
          </cell>
          <cell r="N1875" t="str">
            <v>CLP</v>
          </cell>
          <cell r="O1875">
            <v>73908</v>
          </cell>
          <cell r="P1875" t="str">
            <v>Compensado</v>
          </cell>
          <cell r="Q1875">
            <v>29012</v>
          </cell>
          <cell r="R1875" t="str">
            <v>Acero carbono</v>
          </cell>
          <cell r="S1875">
            <v>205.75</v>
          </cell>
          <cell r="T1875" t="str">
            <v>IN2</v>
          </cell>
          <cell r="U1875">
            <v>78748</v>
          </cell>
          <cell r="V1875" t="str">
            <v>CLP</v>
          </cell>
          <cell r="W1875">
            <v>16202401</v>
          </cell>
          <cell r="X1875" t="str">
            <v>CLP</v>
          </cell>
          <cell r="Y1875">
            <v>50105570</v>
          </cell>
          <cell r="Z1875">
            <v>17274.64</v>
          </cell>
        </row>
        <row r="1876">
          <cell r="A1876">
            <v>4600035317</v>
          </cell>
          <cell r="B1876" t="str">
            <v>FERROSTAAL CHILE S.A.C.</v>
          </cell>
          <cell r="C1876">
            <v>34865826405</v>
          </cell>
          <cell r="D1876" t="str">
            <v>Servicio Civil Mecánico PARO ERA 2025</v>
          </cell>
          <cell r="E1876">
            <v>4500355937</v>
          </cell>
          <cell r="F1876">
            <v>10</v>
          </cell>
          <cell r="G1876">
            <v>34865317617</v>
          </cell>
          <cell r="H1876">
            <v>508788</v>
          </cell>
          <cell r="I1876">
            <v>1001855481</v>
          </cell>
          <cell r="J1876" t="str">
            <v>Liberado</v>
          </cell>
          <cell r="K1876" t="str">
            <v>P25_ERA_G1_TV1_L-11 PU MECANICOS</v>
          </cell>
          <cell r="L1876" t="str">
            <v>S1_09_4500355937</v>
          </cell>
          <cell r="M1876">
            <v>32036690</v>
          </cell>
          <cell r="N1876" t="str">
            <v>CLP</v>
          </cell>
          <cell r="O1876">
            <v>73908</v>
          </cell>
          <cell r="P1876" t="str">
            <v>Compensado</v>
          </cell>
          <cell r="Q1876">
            <v>6019907</v>
          </cell>
          <cell r="R1876" t="str">
            <v>"REFRENTADO DE FLANGES DE 10"" A 36"""</v>
          </cell>
          <cell r="S1876">
            <v>1</v>
          </cell>
          <cell r="T1876" t="str">
            <v>C/U</v>
          </cell>
          <cell r="U1876">
            <v>15834289</v>
          </cell>
          <cell r="V1876" t="str">
            <v>CLP</v>
          </cell>
          <cell r="W1876">
            <v>15834289</v>
          </cell>
          <cell r="X1876" t="str">
            <v>CLP</v>
          </cell>
          <cell r="Y1876">
            <v>50105570</v>
          </cell>
          <cell r="Z1876">
            <v>16882.16</v>
          </cell>
        </row>
        <row r="1877">
          <cell r="A1877">
            <v>4600035317</v>
          </cell>
          <cell r="B1877" t="str">
            <v>FERROSTAAL CHILE S.A.C.</v>
          </cell>
          <cell r="C1877">
            <v>34865826405</v>
          </cell>
          <cell r="D1877" t="str">
            <v>Servicio Civil Mecánico PARO ERA 2025</v>
          </cell>
          <cell r="E1877">
            <v>4500355937</v>
          </cell>
          <cell r="F1877">
            <v>10</v>
          </cell>
          <cell r="G1877">
            <v>34865317617</v>
          </cell>
          <cell r="H1877">
            <v>508788</v>
          </cell>
          <cell r="I1877">
            <v>1001855482</v>
          </cell>
          <cell r="J1877" t="str">
            <v>Liberado</v>
          </cell>
          <cell r="K1877" t="str">
            <v>P25_ERA_G1_ACOK_L-3741 PU MECANICOS</v>
          </cell>
          <cell r="L1877" t="str">
            <v>S4_09_4500355937</v>
          </cell>
          <cell r="M1877">
            <v>2188891</v>
          </cell>
          <cell r="N1877" t="str">
            <v>CLP</v>
          </cell>
          <cell r="O1877">
            <v>73941</v>
          </cell>
          <cell r="P1877" t="str">
            <v>Compensado</v>
          </cell>
          <cell r="Q1877">
            <v>6018842</v>
          </cell>
          <cell r="R1877" t="str">
            <v>PROV TRABAJOS ADICIONALES (8% ÍTEM C)</v>
          </cell>
          <cell r="S1877">
            <v>1</v>
          </cell>
          <cell r="T1877" t="str">
            <v>GL</v>
          </cell>
          <cell r="U1877">
            <v>2029200</v>
          </cell>
          <cell r="V1877" t="str">
            <v>CLP</v>
          </cell>
          <cell r="W1877">
            <v>2029200</v>
          </cell>
          <cell r="X1877" t="str">
            <v>CLP</v>
          </cell>
          <cell r="Y1877">
            <v>50105707</v>
          </cell>
          <cell r="Z1877">
            <v>2163.4899999999998</v>
          </cell>
        </row>
        <row r="1878">
          <cell r="A1878">
            <v>4600035317</v>
          </cell>
          <cell r="B1878" t="str">
            <v>FERROSTAAL CHILE S.A.C.</v>
          </cell>
          <cell r="C1878">
            <v>34865826405</v>
          </cell>
          <cell r="D1878" t="str">
            <v>Servicio Civil Mecánico PARO ERA 2025</v>
          </cell>
          <cell r="E1878">
            <v>4500355937</v>
          </cell>
          <cell r="F1878">
            <v>10</v>
          </cell>
          <cell r="G1878">
            <v>34865317617</v>
          </cell>
          <cell r="H1878">
            <v>508788</v>
          </cell>
          <cell r="I1878">
            <v>1001855482</v>
          </cell>
          <cell r="J1878" t="str">
            <v>Liberado</v>
          </cell>
          <cell r="K1878" t="str">
            <v>P25_ERA_G1_ACOK_L-3741 PU MECANICOS</v>
          </cell>
          <cell r="L1878" t="str">
            <v>S4_09_4500355937</v>
          </cell>
          <cell r="M1878">
            <v>2188891</v>
          </cell>
          <cell r="N1878" t="str">
            <v>CLP</v>
          </cell>
          <cell r="O1878">
            <v>73941</v>
          </cell>
          <cell r="P1878" t="str">
            <v>Compensado</v>
          </cell>
          <cell r="Q1878">
            <v>6018516</v>
          </cell>
          <cell r="R1878" t="str">
            <v>REEMP PLANCHA CAR STEEL- 6 MM&lt;ESP&lt;=8 MM</v>
          </cell>
          <cell r="S1878">
            <v>0.17</v>
          </cell>
          <cell r="T1878" t="str">
            <v>M2</v>
          </cell>
          <cell r="U1878">
            <v>939356</v>
          </cell>
          <cell r="V1878" t="str">
            <v>CLP</v>
          </cell>
          <cell r="W1878">
            <v>159691</v>
          </cell>
          <cell r="X1878" t="str">
            <v>CLP</v>
          </cell>
          <cell r="Y1878">
            <v>50105707</v>
          </cell>
          <cell r="Z1878">
            <v>170.26</v>
          </cell>
        </row>
        <row r="1879">
          <cell r="A1879">
            <v>4600035317</v>
          </cell>
          <cell r="B1879" t="str">
            <v>FERROSTAAL CHILE S.A.C.</v>
          </cell>
          <cell r="C1879">
            <v>34865826405</v>
          </cell>
          <cell r="D1879" t="str">
            <v>Servicio Civil Mecánico PARO ERA 2025</v>
          </cell>
          <cell r="E1879">
            <v>4500355937</v>
          </cell>
          <cell r="F1879">
            <v>10</v>
          </cell>
          <cell r="G1879">
            <v>34865317617</v>
          </cell>
          <cell r="H1879">
            <v>508788</v>
          </cell>
          <cell r="I1879">
            <v>1001855484</v>
          </cell>
          <cell r="J1879" t="str">
            <v>Liberado</v>
          </cell>
          <cell r="K1879" t="str">
            <v>P25_ERA_G1_TV1_B-130 PU CIVIL</v>
          </cell>
          <cell r="L1879" t="str">
            <v>S5_07_4500355937</v>
          </cell>
          <cell r="M1879">
            <v>4234119</v>
          </cell>
          <cell r="N1879" t="str">
            <v>CLP</v>
          </cell>
          <cell r="O1879">
            <v>73780</v>
          </cell>
          <cell r="P1879" t="str">
            <v>Compensado</v>
          </cell>
          <cell r="Q1879">
            <v>6019908</v>
          </cell>
          <cell r="R1879" t="str">
            <v>DEMOL E INST CONCR REFR AIS ANTIÁC VACIA</v>
          </cell>
          <cell r="S1879">
            <v>0.91100000000000003</v>
          </cell>
          <cell r="T1879" t="str">
            <v>M3</v>
          </cell>
          <cell r="U1879">
            <v>4647771</v>
          </cell>
          <cell r="V1879" t="str">
            <v>CLP</v>
          </cell>
          <cell r="W1879">
            <v>4234119</v>
          </cell>
          <cell r="X1879" t="str">
            <v>CLP</v>
          </cell>
          <cell r="Y1879">
            <v>50100956</v>
          </cell>
          <cell r="Z1879">
            <v>4514.32</v>
          </cell>
        </row>
        <row r="1880">
          <cell r="A1880">
            <v>4600035317</v>
          </cell>
          <cell r="B1880" t="str">
            <v>FERROSTAAL CHILE S.A.C.</v>
          </cell>
          <cell r="C1880">
            <v>34865826405</v>
          </cell>
          <cell r="D1880" t="str">
            <v>Servicio Civil Mecánico PARO ERA 2025</v>
          </cell>
          <cell r="E1880">
            <v>4500355937</v>
          </cell>
          <cell r="F1880">
            <v>10</v>
          </cell>
          <cell r="G1880">
            <v>34865317617</v>
          </cell>
          <cell r="H1880">
            <v>508788</v>
          </cell>
          <cell r="I1880">
            <v>1001855486</v>
          </cell>
          <cell r="J1880" t="str">
            <v>Liberado</v>
          </cell>
          <cell r="K1880" t="str">
            <v>P25_ERA_G1_TV1_B-51 PU CIVIL</v>
          </cell>
          <cell r="L1880" t="str">
            <v>S1_07_4500355937</v>
          </cell>
          <cell r="M1880">
            <v>10026450</v>
          </cell>
          <cell r="N1880" t="str">
            <v>CLP</v>
          </cell>
          <cell r="O1880">
            <v>73684</v>
          </cell>
          <cell r="P1880" t="str">
            <v>Compensado</v>
          </cell>
          <cell r="Q1880">
            <v>6004069</v>
          </cell>
          <cell r="R1880" t="str">
            <v>lana mineral o manteas térmicas</v>
          </cell>
          <cell r="S1880">
            <v>13.44</v>
          </cell>
          <cell r="T1880" t="str">
            <v>M2</v>
          </cell>
          <cell r="U1880">
            <v>184410</v>
          </cell>
          <cell r="V1880" t="str">
            <v>CLP</v>
          </cell>
          <cell r="W1880">
            <v>2478470</v>
          </cell>
          <cell r="X1880" t="str">
            <v>CLP</v>
          </cell>
          <cell r="Y1880">
            <v>50100955</v>
          </cell>
          <cell r="Z1880">
            <v>2642.49</v>
          </cell>
        </row>
        <row r="1881">
          <cell r="A1881">
            <v>4600035317</v>
          </cell>
          <cell r="B1881" t="str">
            <v>FERROSTAAL CHILE S.A.C.</v>
          </cell>
          <cell r="C1881">
            <v>34865826405</v>
          </cell>
          <cell r="D1881" t="str">
            <v>Servicio Civil Mecánico PARO ERA 2025</v>
          </cell>
          <cell r="E1881">
            <v>4500355937</v>
          </cell>
          <cell r="F1881">
            <v>10</v>
          </cell>
          <cell r="G1881">
            <v>34865317617</v>
          </cell>
          <cell r="H1881">
            <v>508788</v>
          </cell>
          <cell r="I1881">
            <v>1001855486</v>
          </cell>
          <cell r="J1881" t="str">
            <v>Liberado</v>
          </cell>
          <cell r="K1881" t="str">
            <v>P25_ERA_G1_TV1_B-51 PU CIVIL</v>
          </cell>
          <cell r="L1881" t="str">
            <v>S1_07_4500355937</v>
          </cell>
          <cell r="M1881">
            <v>10026450</v>
          </cell>
          <cell r="N1881" t="str">
            <v>CLP</v>
          </cell>
          <cell r="O1881">
            <v>73684</v>
          </cell>
          <cell r="P1881" t="str">
            <v>Compensado</v>
          </cell>
          <cell r="Q1881">
            <v>6019908</v>
          </cell>
          <cell r="R1881" t="str">
            <v>DEMOL E INST CONCR REFR AIS ANTIÁC VACIA</v>
          </cell>
          <cell r="S1881">
            <v>1.6240000000000001</v>
          </cell>
          <cell r="T1881" t="str">
            <v>M3</v>
          </cell>
          <cell r="U1881">
            <v>4647771</v>
          </cell>
          <cell r="V1881" t="str">
            <v>CLP</v>
          </cell>
          <cell r="W1881">
            <v>7547980</v>
          </cell>
          <cell r="X1881" t="str">
            <v>CLP</v>
          </cell>
          <cell r="Y1881">
            <v>50100955</v>
          </cell>
          <cell r="Z1881">
            <v>8047.49</v>
          </cell>
        </row>
        <row r="1882">
          <cell r="A1882">
            <v>4600035317</v>
          </cell>
          <cell r="B1882" t="str">
            <v>FERROSTAAL CHILE S.A.C.</v>
          </cell>
          <cell r="C1882">
            <v>34865826405</v>
          </cell>
          <cell r="D1882" t="str">
            <v>Servicio Civil Mecánico PARO ERA 2025</v>
          </cell>
          <cell r="E1882">
            <v>4500355937</v>
          </cell>
          <cell r="F1882">
            <v>10</v>
          </cell>
          <cell r="G1882">
            <v>34865317617</v>
          </cell>
          <cell r="H1882">
            <v>508788</v>
          </cell>
          <cell r="I1882">
            <v>1001855487</v>
          </cell>
          <cell r="J1882" t="str">
            <v>Liberado</v>
          </cell>
          <cell r="K1882" t="str">
            <v>P25_ERA_G1_TV1_B-52 PU CIVIL</v>
          </cell>
          <cell r="L1882" t="str">
            <v>S3_06_4500336314</v>
          </cell>
          <cell r="M1882">
            <v>5184152</v>
          </cell>
          <cell r="N1882" t="str">
            <v>CLP</v>
          </cell>
          <cell r="O1882">
            <v>73641</v>
          </cell>
          <cell r="P1882" t="str">
            <v>Compensado</v>
          </cell>
          <cell r="Q1882">
            <v>6004069</v>
          </cell>
          <cell r="R1882" t="str">
            <v>lana mineral o manteas térmicas</v>
          </cell>
          <cell r="S1882">
            <v>1.22</v>
          </cell>
          <cell r="T1882" t="str">
            <v>M2</v>
          </cell>
          <cell r="U1882">
            <v>184410</v>
          </cell>
          <cell r="V1882" t="str">
            <v>CLP</v>
          </cell>
          <cell r="W1882">
            <v>224980</v>
          </cell>
          <cell r="X1882" t="str">
            <v>CLP</v>
          </cell>
          <cell r="Y1882">
            <v>50108474</v>
          </cell>
          <cell r="Z1882">
            <v>239.87</v>
          </cell>
        </row>
        <row r="1883">
          <cell r="A1883">
            <v>4600035317</v>
          </cell>
          <cell r="B1883" t="str">
            <v>FERROSTAAL CHILE S.A.C.</v>
          </cell>
          <cell r="C1883">
            <v>34865826405</v>
          </cell>
          <cell r="D1883" t="str">
            <v>Servicio Civil Mecánico PARO ERA 2025</v>
          </cell>
          <cell r="E1883">
            <v>4500355937</v>
          </cell>
          <cell r="F1883">
            <v>10</v>
          </cell>
          <cell r="G1883">
            <v>34865317617</v>
          </cell>
          <cell r="H1883">
            <v>508788</v>
          </cell>
          <cell r="I1883">
            <v>1001855487</v>
          </cell>
          <cell r="J1883" t="str">
            <v>Liberado</v>
          </cell>
          <cell r="K1883" t="str">
            <v>P25_ERA_G1_TV1_B-52 PU CIVIL</v>
          </cell>
          <cell r="L1883" t="str">
            <v>S3_06_4500336314</v>
          </cell>
          <cell r="M1883">
            <v>5184152</v>
          </cell>
          <cell r="N1883" t="str">
            <v>CLP</v>
          </cell>
          <cell r="O1883">
            <v>73641</v>
          </cell>
          <cell r="P1883" t="str">
            <v>Compensado</v>
          </cell>
          <cell r="Q1883">
            <v>6019908</v>
          </cell>
          <cell r="R1883" t="str">
            <v>DEMOL E INST CONCR REFR AIS ANTIÁC VACIA</v>
          </cell>
          <cell r="S1883">
            <v>0.99</v>
          </cell>
          <cell r="T1883" t="str">
            <v>M3</v>
          </cell>
          <cell r="U1883">
            <v>4647771</v>
          </cell>
          <cell r="V1883" t="str">
            <v>CLP</v>
          </cell>
          <cell r="W1883">
            <v>4601293</v>
          </cell>
          <cell r="X1883" t="str">
            <v>CLP</v>
          </cell>
          <cell r="Y1883">
            <v>50108474</v>
          </cell>
          <cell r="Z1883">
            <v>4905.8</v>
          </cell>
        </row>
        <row r="1884">
          <cell r="A1884">
            <v>4600035317</v>
          </cell>
          <cell r="B1884" t="str">
            <v>FERROSTAAL CHILE S.A.C.</v>
          </cell>
          <cell r="C1884">
            <v>34865826405</v>
          </cell>
          <cell r="D1884" t="str">
            <v>Servicio Civil Mecánico PARO ERA 2025</v>
          </cell>
          <cell r="E1884">
            <v>4500355937</v>
          </cell>
          <cell r="F1884">
            <v>10</v>
          </cell>
          <cell r="G1884">
            <v>34865317617</v>
          </cell>
          <cell r="H1884">
            <v>508788</v>
          </cell>
          <cell r="I1884">
            <v>1001855487</v>
          </cell>
          <cell r="J1884" t="str">
            <v>Liberado</v>
          </cell>
          <cell r="K1884" t="str">
            <v>P25_ERA_G1_TV1_B-52 PU CIVIL</v>
          </cell>
          <cell r="L1884" t="str">
            <v>S3_06_4500336314</v>
          </cell>
          <cell r="M1884">
            <v>5184152</v>
          </cell>
          <cell r="N1884" t="str">
            <v>CLP</v>
          </cell>
          <cell r="O1884">
            <v>73641</v>
          </cell>
          <cell r="P1884" t="str">
            <v>Compensado</v>
          </cell>
          <cell r="Q1884">
            <v>6019910</v>
          </cell>
          <cell r="R1884" t="str">
            <v>DEMOL E INST MAMPOS LADRILLOS INT EQ.</v>
          </cell>
          <cell r="S1884">
            <v>0.14000000000000001</v>
          </cell>
          <cell r="T1884" t="str">
            <v>M3</v>
          </cell>
          <cell r="U1884">
            <v>2556275</v>
          </cell>
          <cell r="V1884" t="str">
            <v>CLP</v>
          </cell>
          <cell r="W1884">
            <v>357879</v>
          </cell>
          <cell r="X1884" t="str">
            <v>CLP</v>
          </cell>
          <cell r="Y1884">
            <v>50108474</v>
          </cell>
          <cell r="Z1884">
            <v>381.56</v>
          </cell>
        </row>
        <row r="1885">
          <cell r="A1885">
            <v>4600035317</v>
          </cell>
          <cell r="B1885" t="str">
            <v>FERROSTAAL CHILE S.A.C.</v>
          </cell>
          <cell r="C1885">
            <v>34865826405</v>
          </cell>
          <cell r="D1885" t="str">
            <v>Servicio Civil Mecánico PARO ERA 2025</v>
          </cell>
          <cell r="E1885">
            <v>4500355937</v>
          </cell>
          <cell r="F1885">
            <v>10</v>
          </cell>
          <cell r="G1885">
            <v>34865317617</v>
          </cell>
          <cell r="H1885">
            <v>508788</v>
          </cell>
          <cell r="I1885">
            <v>1001855490</v>
          </cell>
          <cell r="J1885" t="str">
            <v>Liberado</v>
          </cell>
          <cell r="K1885" t="str">
            <v>P25_ERA_G1_SPLI_C-121 PU CIVIL</v>
          </cell>
          <cell r="L1885" t="str">
            <v>S4_06_4500355937</v>
          </cell>
          <cell r="M1885">
            <v>928619</v>
          </cell>
          <cell r="N1885" t="str">
            <v>CLP</v>
          </cell>
          <cell r="O1885">
            <v>73676</v>
          </cell>
          <cell r="P1885" t="str">
            <v>Compensado</v>
          </cell>
          <cell r="Q1885">
            <v>6019905</v>
          </cell>
          <cell r="R1885" t="str">
            <v>DIMENS, CORTE Y BISELADO DE ESPARRAGOS</v>
          </cell>
          <cell r="S1885">
            <v>20</v>
          </cell>
          <cell r="T1885" t="str">
            <v>C/U</v>
          </cell>
          <cell r="U1885">
            <v>29373</v>
          </cell>
          <cell r="V1885" t="str">
            <v>CLP</v>
          </cell>
          <cell r="W1885">
            <v>587460</v>
          </cell>
          <cell r="X1885" t="str">
            <v>CLP</v>
          </cell>
          <cell r="Y1885">
            <v>50105996</v>
          </cell>
          <cell r="Z1885">
            <v>626.34</v>
          </cell>
        </row>
        <row r="1886">
          <cell r="A1886">
            <v>4600035317</v>
          </cell>
          <cell r="B1886" t="str">
            <v>FERROSTAAL CHILE S.A.C.</v>
          </cell>
          <cell r="C1886">
            <v>34865826405</v>
          </cell>
          <cell r="D1886" t="str">
            <v>Servicio Civil Mecánico PARO ERA 2025</v>
          </cell>
          <cell r="E1886">
            <v>4500355937</v>
          </cell>
          <cell r="F1886">
            <v>10</v>
          </cell>
          <cell r="G1886">
            <v>34865317617</v>
          </cell>
          <cell r="H1886">
            <v>508788</v>
          </cell>
          <cell r="I1886">
            <v>1001855490</v>
          </cell>
          <cell r="J1886" t="str">
            <v>Liberado</v>
          </cell>
          <cell r="K1886" t="str">
            <v>P25_ERA_G1_SPLI_C-121 PU CIVIL</v>
          </cell>
          <cell r="L1886" t="str">
            <v>S4_06_4500355937</v>
          </cell>
          <cell r="M1886">
            <v>928619</v>
          </cell>
          <cell r="N1886" t="str">
            <v>CLP</v>
          </cell>
          <cell r="O1886">
            <v>73676</v>
          </cell>
          <cell r="P1886" t="str">
            <v>Compensado</v>
          </cell>
          <cell r="Q1886">
            <v>6004069</v>
          </cell>
          <cell r="R1886" t="str">
            <v>lana mineral o manteas térmicas</v>
          </cell>
          <cell r="S1886">
            <v>1.85</v>
          </cell>
          <cell r="T1886" t="str">
            <v>M2</v>
          </cell>
          <cell r="U1886">
            <v>184410</v>
          </cell>
          <cell r="V1886" t="str">
            <v>CLP</v>
          </cell>
          <cell r="W1886">
            <v>341159</v>
          </cell>
          <cell r="X1886" t="str">
            <v>CLP</v>
          </cell>
          <cell r="Y1886">
            <v>50105996</v>
          </cell>
          <cell r="Z1886">
            <v>363.74</v>
          </cell>
        </row>
        <row r="1887">
          <cell r="A1887">
            <v>4600035317</v>
          </cell>
          <cell r="B1887" t="str">
            <v>FERROSTAAL CHILE S.A.C.</v>
          </cell>
          <cell r="C1887">
            <v>34865826405</v>
          </cell>
          <cell r="D1887" t="str">
            <v>Servicio Civil Mecánico PARO ERA 2025</v>
          </cell>
          <cell r="E1887">
            <v>4500355937</v>
          </cell>
          <cell r="F1887">
            <v>10</v>
          </cell>
          <cell r="G1887">
            <v>34865317617</v>
          </cell>
          <cell r="H1887">
            <v>508788</v>
          </cell>
          <cell r="I1887">
            <v>1001855491</v>
          </cell>
          <cell r="J1887" t="str">
            <v>Liberado</v>
          </cell>
          <cell r="K1887" t="str">
            <v>P25_ERA_G1_SPLI_C-122 PU CIVIL</v>
          </cell>
          <cell r="L1887" t="str">
            <v>S5_07_4500355937</v>
          </cell>
          <cell r="M1887">
            <v>4066880</v>
          </cell>
          <cell r="N1887" t="str">
            <v>CLP</v>
          </cell>
          <cell r="O1887">
            <v>73780</v>
          </cell>
          <cell r="P1887" t="str">
            <v>Compensado</v>
          </cell>
          <cell r="Q1887">
            <v>6004070</v>
          </cell>
          <cell r="R1887" t="str">
            <v>Instalación de pisos de andamios</v>
          </cell>
          <cell r="S1887">
            <v>20</v>
          </cell>
          <cell r="T1887" t="str">
            <v>C/U</v>
          </cell>
          <cell r="U1887">
            <v>203344</v>
          </cell>
          <cell r="V1887" t="str">
            <v>CLP</v>
          </cell>
          <cell r="W1887">
            <v>4066880</v>
          </cell>
          <cell r="X1887" t="str">
            <v>CLP</v>
          </cell>
          <cell r="Y1887">
            <v>50114970</v>
          </cell>
          <cell r="Z1887">
            <v>4336.0200000000004</v>
          </cell>
        </row>
        <row r="1888">
          <cell r="A1888">
            <v>4600035317</v>
          </cell>
          <cell r="B1888" t="str">
            <v>FERROSTAAL CHILE S.A.C.</v>
          </cell>
          <cell r="C1888">
            <v>34865826405</v>
          </cell>
          <cell r="D1888" t="str">
            <v>Servicio Civil Mecánico PARO ERA 2025</v>
          </cell>
          <cell r="E1888">
            <v>4500355937</v>
          </cell>
          <cell r="F1888">
            <v>10</v>
          </cell>
          <cell r="G1888">
            <v>34865317617</v>
          </cell>
          <cell r="H1888">
            <v>508788</v>
          </cell>
          <cell r="I1888">
            <v>1001855493</v>
          </cell>
          <cell r="J1888" t="str">
            <v>Liberado</v>
          </cell>
          <cell r="K1888" t="str">
            <v>P25_ERA_G1_TV1_C-129A PU CIVIL</v>
          </cell>
          <cell r="L1888" t="str">
            <v>S5_07_4500355937</v>
          </cell>
          <cell r="M1888">
            <v>682317</v>
          </cell>
          <cell r="N1888" t="str">
            <v>CLP</v>
          </cell>
          <cell r="O1888">
            <v>73780</v>
          </cell>
          <cell r="P1888" t="str">
            <v>Compensado</v>
          </cell>
          <cell r="Q1888">
            <v>6004069</v>
          </cell>
          <cell r="R1888" t="str">
            <v>lana mineral o manteas térmicas</v>
          </cell>
          <cell r="S1888">
            <v>3.7</v>
          </cell>
          <cell r="T1888" t="str">
            <v>M2</v>
          </cell>
          <cell r="U1888">
            <v>184410</v>
          </cell>
          <cell r="V1888" t="str">
            <v>CLP</v>
          </cell>
          <cell r="W1888">
            <v>682317</v>
          </cell>
          <cell r="X1888" t="str">
            <v>CLP</v>
          </cell>
          <cell r="Y1888">
            <v>50105716</v>
          </cell>
          <cell r="Z1888">
            <v>727.47</v>
          </cell>
        </row>
        <row r="1889">
          <cell r="A1889">
            <v>4600035317</v>
          </cell>
          <cell r="B1889" t="str">
            <v>FERROSTAAL CHILE S.A.C.</v>
          </cell>
          <cell r="C1889">
            <v>34865826405</v>
          </cell>
          <cell r="D1889" t="str">
            <v>Servicio Civil Mecánico PARO ERA 2025</v>
          </cell>
          <cell r="E1889">
            <v>4500355937</v>
          </cell>
          <cell r="F1889">
            <v>10</v>
          </cell>
          <cell r="G1889">
            <v>34865317617</v>
          </cell>
          <cell r="H1889">
            <v>508788</v>
          </cell>
          <cell r="I1889">
            <v>1001855494</v>
          </cell>
          <cell r="J1889" t="str">
            <v>Liberado</v>
          </cell>
          <cell r="K1889" t="str">
            <v>P25_ERA_G1_TV1_C-131 PU CIVIL</v>
          </cell>
          <cell r="L1889" t="str">
            <v>S5_07_4500355937</v>
          </cell>
          <cell r="M1889">
            <v>8027281</v>
          </cell>
          <cell r="N1889" t="str">
            <v>CLP</v>
          </cell>
          <cell r="O1889">
            <v>73780</v>
          </cell>
          <cell r="P1889" t="str">
            <v>Compensado</v>
          </cell>
          <cell r="Q1889">
            <v>6004024</v>
          </cell>
          <cell r="R1889" t="str">
            <v>cañería de 1.1/2" a 2.1/2" de diámetro</v>
          </cell>
          <cell r="S1889">
            <v>1</v>
          </cell>
          <cell r="T1889" t="str">
            <v>C/U</v>
          </cell>
          <cell r="U1889">
            <v>95458</v>
          </cell>
          <cell r="V1889" t="str">
            <v>CLP</v>
          </cell>
          <cell r="W1889">
            <v>95458</v>
          </cell>
          <cell r="X1889" t="str">
            <v>CLP</v>
          </cell>
          <cell r="Y1889">
            <v>50105718</v>
          </cell>
          <cell r="Z1889">
            <v>101.78</v>
          </cell>
        </row>
        <row r="1890">
          <cell r="A1890">
            <v>4600035317</v>
          </cell>
          <cell r="B1890" t="str">
            <v>FERROSTAAL CHILE S.A.C.</v>
          </cell>
          <cell r="C1890">
            <v>34865826405</v>
          </cell>
          <cell r="D1890" t="str">
            <v>Servicio Civil Mecánico PARO ERA 2025</v>
          </cell>
          <cell r="E1890">
            <v>4500355937</v>
          </cell>
          <cell r="F1890">
            <v>10</v>
          </cell>
          <cell r="G1890">
            <v>34865317617</v>
          </cell>
          <cell r="H1890">
            <v>508788</v>
          </cell>
          <cell r="I1890">
            <v>1001855494</v>
          </cell>
          <cell r="J1890" t="str">
            <v>Liberado</v>
          </cell>
          <cell r="K1890" t="str">
            <v>P25_ERA_G1_TV1_C-131 PU CIVIL</v>
          </cell>
          <cell r="L1890" t="str">
            <v>S5_07_4500355937</v>
          </cell>
          <cell r="M1890">
            <v>8027281</v>
          </cell>
          <cell r="N1890" t="str">
            <v>CLP</v>
          </cell>
          <cell r="O1890">
            <v>73780</v>
          </cell>
          <cell r="P1890" t="str">
            <v>Compensado</v>
          </cell>
          <cell r="Q1890">
            <v>6019905</v>
          </cell>
          <cell r="R1890" t="str">
            <v>DIMENS, CORTE Y BISELADO DE ESPARRAGOS</v>
          </cell>
          <cell r="S1890">
            <v>53</v>
          </cell>
          <cell r="T1890" t="str">
            <v>C/U</v>
          </cell>
          <cell r="U1890">
            <v>29373</v>
          </cell>
          <cell r="V1890" t="str">
            <v>CLP</v>
          </cell>
          <cell r="W1890">
            <v>1556769</v>
          </cell>
          <cell r="X1890" t="str">
            <v>CLP</v>
          </cell>
          <cell r="Y1890">
            <v>50105718</v>
          </cell>
          <cell r="Z1890">
            <v>1659.79</v>
          </cell>
        </row>
        <row r="1891">
          <cell r="A1891">
            <v>4600035317</v>
          </cell>
          <cell r="B1891" t="str">
            <v>FERROSTAAL CHILE S.A.C.</v>
          </cell>
          <cell r="C1891">
            <v>34865826405</v>
          </cell>
          <cell r="D1891" t="str">
            <v>Servicio Civil Mecánico PARO ERA 2025</v>
          </cell>
          <cell r="E1891">
            <v>4500355937</v>
          </cell>
          <cell r="F1891">
            <v>10</v>
          </cell>
          <cell r="G1891">
            <v>34865317617</v>
          </cell>
          <cell r="H1891">
            <v>508788</v>
          </cell>
          <cell r="I1891">
            <v>1001855494</v>
          </cell>
          <cell r="J1891" t="str">
            <v>Liberado</v>
          </cell>
          <cell r="K1891" t="str">
            <v>P25_ERA_G1_TV1_C-131 PU CIVIL</v>
          </cell>
          <cell r="L1891" t="str">
            <v>S5_07_4500355937</v>
          </cell>
          <cell r="M1891">
            <v>8027281</v>
          </cell>
          <cell r="N1891" t="str">
            <v>CLP</v>
          </cell>
          <cell r="O1891">
            <v>73780</v>
          </cell>
          <cell r="P1891" t="str">
            <v>Compensado</v>
          </cell>
          <cell r="Q1891">
            <v>6004069</v>
          </cell>
          <cell r="R1891" t="str">
            <v>lana mineral o manteas térmicas</v>
          </cell>
          <cell r="S1891">
            <v>34.57</v>
          </cell>
          <cell r="T1891" t="str">
            <v>M2</v>
          </cell>
          <cell r="U1891">
            <v>184410</v>
          </cell>
          <cell r="V1891" t="str">
            <v>CLP</v>
          </cell>
          <cell r="W1891">
            <v>6375054</v>
          </cell>
          <cell r="X1891" t="str">
            <v>CLP</v>
          </cell>
          <cell r="Y1891">
            <v>50105718</v>
          </cell>
          <cell r="Z1891">
            <v>6796.94</v>
          </cell>
        </row>
        <row r="1892">
          <cell r="A1892">
            <v>4600035317</v>
          </cell>
          <cell r="B1892" t="str">
            <v>FERROSTAAL CHILE S.A.C.</v>
          </cell>
          <cell r="C1892">
            <v>34865826405</v>
          </cell>
          <cell r="D1892" t="str">
            <v>Servicio Civil Mecánico PARO ERA 2025</v>
          </cell>
          <cell r="E1892">
            <v>4500355937</v>
          </cell>
          <cell r="F1892">
            <v>10</v>
          </cell>
          <cell r="G1892">
            <v>34865317617</v>
          </cell>
          <cell r="H1892">
            <v>508788</v>
          </cell>
          <cell r="I1892">
            <v>1001855496</v>
          </cell>
          <cell r="J1892" t="str">
            <v>Liberado</v>
          </cell>
          <cell r="K1892" t="str">
            <v>P25_ERA_G1_TV1_C-132A PU CIVIL</v>
          </cell>
          <cell r="L1892" t="str">
            <v>S4_09_4500355937</v>
          </cell>
          <cell r="M1892">
            <v>8569098</v>
          </cell>
          <cell r="N1892" t="str">
            <v>CLP</v>
          </cell>
          <cell r="O1892">
            <v>73941</v>
          </cell>
          <cell r="P1892" t="str">
            <v>Compensado</v>
          </cell>
          <cell r="Q1892">
            <v>6004024</v>
          </cell>
          <cell r="R1892" t="str">
            <v>cañería de 1.1/2" a 2.1/2" de diámetro</v>
          </cell>
          <cell r="S1892">
            <v>1</v>
          </cell>
          <cell r="T1892" t="str">
            <v>C/U</v>
          </cell>
          <cell r="U1892">
            <v>95458</v>
          </cell>
          <cell r="V1892" t="str">
            <v>CLP</v>
          </cell>
          <cell r="W1892">
            <v>95458</v>
          </cell>
          <cell r="X1892" t="str">
            <v>CLP</v>
          </cell>
          <cell r="Y1892">
            <v>50105719</v>
          </cell>
          <cell r="Z1892">
            <v>101.78</v>
          </cell>
        </row>
        <row r="1893">
          <cell r="A1893">
            <v>4600035317</v>
          </cell>
          <cell r="B1893" t="str">
            <v>FERROSTAAL CHILE S.A.C.</v>
          </cell>
          <cell r="C1893">
            <v>34865826405</v>
          </cell>
          <cell r="D1893" t="str">
            <v>Servicio Civil Mecánico PARO ERA 2025</v>
          </cell>
          <cell r="E1893">
            <v>4500355937</v>
          </cell>
          <cell r="F1893">
            <v>10</v>
          </cell>
          <cell r="G1893">
            <v>34865317617</v>
          </cell>
          <cell r="H1893">
            <v>508788</v>
          </cell>
          <cell r="I1893">
            <v>1001855496</v>
          </cell>
          <cell r="J1893" t="str">
            <v>Liberado</v>
          </cell>
          <cell r="K1893" t="str">
            <v>P25_ERA_G1_TV1_C-132A PU CIVIL</v>
          </cell>
          <cell r="L1893" t="str">
            <v>S4_09_4500355937</v>
          </cell>
          <cell r="M1893">
            <v>8569098</v>
          </cell>
          <cell r="N1893" t="str">
            <v>CLP</v>
          </cell>
          <cell r="O1893">
            <v>73941</v>
          </cell>
          <cell r="P1893" t="str">
            <v>Compensado</v>
          </cell>
          <cell r="Q1893">
            <v>6004069</v>
          </cell>
          <cell r="R1893" t="str">
            <v>lana mineral o manteas térmicas</v>
          </cell>
          <cell r="S1893">
            <v>45.95</v>
          </cell>
          <cell r="T1893" t="str">
            <v>M2</v>
          </cell>
          <cell r="U1893">
            <v>184410</v>
          </cell>
          <cell r="V1893" t="str">
            <v>CLP</v>
          </cell>
          <cell r="W1893">
            <v>8473640</v>
          </cell>
          <cell r="X1893" t="str">
            <v>CLP</v>
          </cell>
          <cell r="Y1893">
            <v>50105719</v>
          </cell>
          <cell r="Z1893">
            <v>9034.41</v>
          </cell>
        </row>
        <row r="1894">
          <cell r="A1894">
            <v>4600035317</v>
          </cell>
          <cell r="B1894" t="str">
            <v>FERROSTAAL CHILE S.A.C.</v>
          </cell>
          <cell r="C1894">
            <v>34865826405</v>
          </cell>
          <cell r="D1894" t="str">
            <v>Servicio Civil Mecánico PARO ERA 2025</v>
          </cell>
          <cell r="E1894">
            <v>4500355937</v>
          </cell>
          <cell r="F1894">
            <v>10</v>
          </cell>
          <cell r="G1894">
            <v>34865317617</v>
          </cell>
          <cell r="H1894">
            <v>508788</v>
          </cell>
          <cell r="I1894">
            <v>1001855497</v>
          </cell>
          <cell r="J1894" t="str">
            <v>Liberado</v>
          </cell>
          <cell r="K1894" t="str">
            <v>P25_ERA_G1_TV1_C-132B PU CIVIL</v>
          </cell>
          <cell r="L1894" t="str">
            <v>S5_07_4500355937</v>
          </cell>
          <cell r="M1894">
            <v>8473640</v>
          </cell>
          <cell r="N1894" t="str">
            <v>CLP</v>
          </cell>
          <cell r="O1894">
            <v>73780</v>
          </cell>
          <cell r="P1894" t="str">
            <v>Compensado</v>
          </cell>
          <cell r="Q1894">
            <v>6004069</v>
          </cell>
          <cell r="R1894" t="str">
            <v>lana mineral o manteas térmicas</v>
          </cell>
          <cell r="S1894">
            <v>45.95</v>
          </cell>
          <cell r="T1894" t="str">
            <v>M2</v>
          </cell>
          <cell r="U1894">
            <v>184410</v>
          </cell>
          <cell r="V1894" t="str">
            <v>CLP</v>
          </cell>
          <cell r="W1894">
            <v>8473640</v>
          </cell>
          <cell r="X1894" t="str">
            <v>CLP</v>
          </cell>
          <cell r="Y1894">
            <v>50105720</v>
          </cell>
          <cell r="Z1894">
            <v>9034.41</v>
          </cell>
        </row>
        <row r="1895">
          <cell r="A1895">
            <v>4600035317</v>
          </cell>
          <cell r="B1895" t="str">
            <v>FERROSTAAL CHILE S.A.C.</v>
          </cell>
          <cell r="C1895">
            <v>34865826405</v>
          </cell>
          <cell r="D1895" t="str">
            <v>Servicio Civil Mecánico PARO ERA 2025</v>
          </cell>
          <cell r="E1895">
            <v>4500355937</v>
          </cell>
          <cell r="F1895">
            <v>10</v>
          </cell>
          <cell r="G1895">
            <v>34865317617</v>
          </cell>
          <cell r="H1895">
            <v>508788</v>
          </cell>
          <cell r="I1895">
            <v>1001855498</v>
          </cell>
          <cell r="J1895" t="str">
            <v>Liberado</v>
          </cell>
          <cell r="K1895" t="str">
            <v>P25_ERA_G1_TV1_C-134 PU CIVIL</v>
          </cell>
          <cell r="L1895" t="str">
            <v>S5_07_4500355937</v>
          </cell>
          <cell r="M1895">
            <v>724731</v>
          </cell>
          <cell r="N1895" t="str">
            <v>CLP</v>
          </cell>
          <cell r="O1895">
            <v>73780</v>
          </cell>
          <cell r="P1895" t="str">
            <v>Compensado</v>
          </cell>
          <cell r="Q1895">
            <v>6004069</v>
          </cell>
          <cell r="R1895" t="str">
            <v>lana mineral o manteas térmicas</v>
          </cell>
          <cell r="S1895">
            <v>3.93</v>
          </cell>
          <cell r="T1895" t="str">
            <v>M2</v>
          </cell>
          <cell r="U1895">
            <v>184410</v>
          </cell>
          <cell r="V1895" t="str">
            <v>CLP</v>
          </cell>
          <cell r="W1895">
            <v>724731</v>
          </cell>
          <cell r="X1895" t="str">
            <v>CLP</v>
          </cell>
          <cell r="Y1895">
            <v>50105721</v>
          </cell>
          <cell r="Z1895">
            <v>772.69</v>
          </cell>
        </row>
        <row r="1896">
          <cell r="A1896">
            <v>4600035317</v>
          </cell>
          <cell r="B1896" t="str">
            <v>FERROSTAAL CHILE S.A.C.</v>
          </cell>
          <cell r="C1896">
            <v>34865826405</v>
          </cell>
          <cell r="D1896" t="str">
            <v>Servicio Civil Mecánico PARO ERA 2025</v>
          </cell>
          <cell r="E1896">
            <v>4500355937</v>
          </cell>
          <cell r="F1896">
            <v>10</v>
          </cell>
          <cell r="G1896">
            <v>34865317617</v>
          </cell>
          <cell r="H1896">
            <v>508788</v>
          </cell>
          <cell r="I1896">
            <v>1001855500</v>
          </cell>
          <cell r="J1896" t="str">
            <v>Liberado</v>
          </cell>
          <cell r="K1896" t="str">
            <v>P25_ERA_G1_TV1_C-143A PU CIVIL</v>
          </cell>
          <cell r="L1896" t="str">
            <v>S5_07_4500355937</v>
          </cell>
          <cell r="M1896">
            <v>461947</v>
          </cell>
          <cell r="N1896" t="str">
            <v>CLP</v>
          </cell>
          <cell r="O1896">
            <v>73780</v>
          </cell>
          <cell r="P1896" t="str">
            <v>Compensado</v>
          </cell>
          <cell r="Q1896">
            <v>6004069</v>
          </cell>
          <cell r="R1896" t="str">
            <v>lana mineral o manteas térmicas</v>
          </cell>
          <cell r="S1896">
            <v>2.5049999999999999</v>
          </cell>
          <cell r="T1896" t="str">
            <v>M2</v>
          </cell>
          <cell r="U1896">
            <v>184410</v>
          </cell>
          <cell r="V1896" t="str">
            <v>CLP</v>
          </cell>
          <cell r="W1896">
            <v>461947</v>
          </cell>
          <cell r="X1896" t="str">
            <v>CLP</v>
          </cell>
          <cell r="Y1896">
            <v>50105732</v>
          </cell>
          <cell r="Z1896">
            <v>492.52</v>
          </cell>
        </row>
        <row r="1897">
          <cell r="A1897">
            <v>4600035317</v>
          </cell>
          <cell r="B1897" t="str">
            <v>FERROSTAAL CHILE S.A.C.</v>
          </cell>
          <cell r="C1897">
            <v>34865826405</v>
          </cell>
          <cell r="D1897" t="str">
            <v>Servicio Civil Mecánico PARO ERA 2025</v>
          </cell>
          <cell r="E1897">
            <v>4500355937</v>
          </cell>
          <cell r="F1897">
            <v>10</v>
          </cell>
          <cell r="G1897">
            <v>34865317617</v>
          </cell>
          <cell r="H1897">
            <v>508788</v>
          </cell>
          <cell r="I1897">
            <v>1001855521</v>
          </cell>
          <cell r="J1897" t="str">
            <v>Liberado</v>
          </cell>
          <cell r="K1897" t="str">
            <v>P25_ERA_G1_TV1_C-155A PU CIVIL</v>
          </cell>
          <cell r="L1897" t="str">
            <v>S5_07_4500355937</v>
          </cell>
          <cell r="M1897">
            <v>1438398</v>
          </cell>
          <cell r="N1897" t="str">
            <v>CLP</v>
          </cell>
          <cell r="O1897">
            <v>73780</v>
          </cell>
          <cell r="P1897" t="str">
            <v>Compensado</v>
          </cell>
          <cell r="Q1897">
            <v>6004069</v>
          </cell>
          <cell r="R1897" t="str">
            <v>lana mineral o manteas térmicas</v>
          </cell>
          <cell r="S1897">
            <v>7.8</v>
          </cell>
          <cell r="T1897" t="str">
            <v>M2</v>
          </cell>
          <cell r="U1897">
            <v>184410</v>
          </cell>
          <cell r="V1897" t="str">
            <v>CLP</v>
          </cell>
          <cell r="W1897">
            <v>1438398</v>
          </cell>
          <cell r="X1897" t="str">
            <v>CLP</v>
          </cell>
          <cell r="Y1897">
            <v>50105974</v>
          </cell>
          <cell r="Z1897">
            <v>1533.59</v>
          </cell>
        </row>
        <row r="1898">
          <cell r="A1898">
            <v>4600035317</v>
          </cell>
          <cell r="B1898" t="str">
            <v>FERROSTAAL CHILE S.A.C.</v>
          </cell>
          <cell r="C1898">
            <v>34865826405</v>
          </cell>
          <cell r="D1898" t="str">
            <v>Servicio Civil Mecánico PARO ERA 2025</v>
          </cell>
          <cell r="E1898">
            <v>4500355937</v>
          </cell>
          <cell r="F1898">
            <v>10</v>
          </cell>
          <cell r="G1898">
            <v>34865317617</v>
          </cell>
          <cell r="H1898">
            <v>508788</v>
          </cell>
          <cell r="I1898">
            <v>1001855522</v>
          </cell>
          <cell r="J1898" t="str">
            <v>Liberado</v>
          </cell>
          <cell r="K1898" t="str">
            <v>P25_ERA_G1_TV1_C-155B PU CIVIL</v>
          </cell>
          <cell r="L1898" t="str">
            <v>S5_07_4500355937</v>
          </cell>
          <cell r="M1898">
            <v>1438398</v>
          </cell>
          <cell r="N1898" t="str">
            <v>CLP</v>
          </cell>
          <cell r="O1898">
            <v>73780</v>
          </cell>
          <cell r="P1898" t="str">
            <v>Compensado</v>
          </cell>
          <cell r="Q1898">
            <v>6004069</v>
          </cell>
          <cell r="R1898" t="str">
            <v>lana mineral o manteas térmicas</v>
          </cell>
          <cell r="S1898">
            <v>7.8</v>
          </cell>
          <cell r="T1898" t="str">
            <v>M2</v>
          </cell>
          <cell r="U1898">
            <v>184410</v>
          </cell>
          <cell r="V1898" t="str">
            <v>CLP</v>
          </cell>
          <cell r="W1898">
            <v>1438398</v>
          </cell>
          <cell r="X1898" t="str">
            <v>CLP</v>
          </cell>
          <cell r="Y1898">
            <v>50105975</v>
          </cell>
          <cell r="Z1898">
            <v>1533.59</v>
          </cell>
        </row>
        <row r="1899">
          <cell r="A1899">
            <v>4600035317</v>
          </cell>
          <cell r="B1899" t="str">
            <v>FERROSTAAL CHILE S.A.C.</v>
          </cell>
          <cell r="C1899">
            <v>34865826405</v>
          </cell>
          <cell r="D1899" t="str">
            <v>Servicio Civil Mecánico PARO ERA 2025</v>
          </cell>
          <cell r="E1899">
            <v>4500355937</v>
          </cell>
          <cell r="F1899">
            <v>10</v>
          </cell>
          <cell r="G1899">
            <v>34865317617</v>
          </cell>
          <cell r="H1899">
            <v>508788</v>
          </cell>
          <cell r="I1899">
            <v>1001855523</v>
          </cell>
          <cell r="J1899" t="str">
            <v>Liberado</v>
          </cell>
          <cell r="K1899" t="str">
            <v>P25_ERA_G1_TV1_C-155C PU CIVIL</v>
          </cell>
          <cell r="L1899" t="str">
            <v>S5_07_4500355937</v>
          </cell>
          <cell r="M1899">
            <v>1340661</v>
          </cell>
          <cell r="N1899" t="str">
            <v>CLP</v>
          </cell>
          <cell r="O1899">
            <v>73780</v>
          </cell>
          <cell r="P1899" t="str">
            <v>Compensado</v>
          </cell>
          <cell r="Q1899">
            <v>6004069</v>
          </cell>
          <cell r="R1899" t="str">
            <v>lana mineral o manteas térmicas</v>
          </cell>
          <cell r="S1899">
            <v>7.27</v>
          </cell>
          <cell r="T1899" t="str">
            <v>M2</v>
          </cell>
          <cell r="U1899">
            <v>184410</v>
          </cell>
          <cell r="V1899" t="str">
            <v>CLP</v>
          </cell>
          <cell r="W1899">
            <v>1340661</v>
          </cell>
          <cell r="X1899" t="str">
            <v>CLP</v>
          </cell>
          <cell r="Y1899">
            <v>50105976</v>
          </cell>
          <cell r="Z1899">
            <v>1429.38</v>
          </cell>
        </row>
        <row r="1900">
          <cell r="A1900">
            <v>4600035317</v>
          </cell>
          <cell r="B1900" t="str">
            <v>FERROSTAAL CHILE S.A.C.</v>
          </cell>
          <cell r="C1900">
            <v>34865826405</v>
          </cell>
          <cell r="D1900" t="str">
            <v>Servicio Civil Mecánico PARO ERA 2025</v>
          </cell>
          <cell r="E1900">
            <v>4500355937</v>
          </cell>
          <cell r="F1900">
            <v>10</v>
          </cell>
          <cell r="G1900">
            <v>34865317617</v>
          </cell>
          <cell r="H1900">
            <v>508788</v>
          </cell>
          <cell r="I1900">
            <v>1001855524</v>
          </cell>
          <cell r="J1900" t="str">
            <v>Liberado</v>
          </cell>
          <cell r="K1900" t="str">
            <v>P25_ERA_G1_TV1_C-65 PU CIVIL</v>
          </cell>
          <cell r="L1900" t="str">
            <v>S1_07_4500355937</v>
          </cell>
          <cell r="M1900">
            <v>2232348</v>
          </cell>
          <cell r="N1900" t="str">
            <v>CLP</v>
          </cell>
          <cell r="O1900">
            <v>73684</v>
          </cell>
          <cell r="P1900" t="str">
            <v>Compensado</v>
          </cell>
          <cell r="Q1900">
            <v>6019905</v>
          </cell>
          <cell r="R1900" t="str">
            <v>DIMENS, CORTE Y BISELADO DE ESPARRAGOS</v>
          </cell>
          <cell r="S1900">
            <v>76</v>
          </cell>
          <cell r="T1900" t="str">
            <v>C/U</v>
          </cell>
          <cell r="U1900">
            <v>29373</v>
          </cell>
          <cell r="V1900" t="str">
            <v>CLP</v>
          </cell>
          <cell r="W1900">
            <v>2232348</v>
          </cell>
          <cell r="X1900" t="str">
            <v>CLP</v>
          </cell>
          <cell r="Y1900">
            <v>50105987</v>
          </cell>
          <cell r="Z1900">
            <v>2380.08</v>
          </cell>
        </row>
        <row r="1901">
          <cell r="A1901">
            <v>4600035317</v>
          </cell>
          <cell r="B1901" t="str">
            <v>FERROSTAAL CHILE S.A.C.</v>
          </cell>
          <cell r="C1901">
            <v>34865826405</v>
          </cell>
          <cell r="D1901" t="str">
            <v>Servicio Civil Mecánico PARO ERA 2025</v>
          </cell>
          <cell r="E1901">
            <v>4500355937</v>
          </cell>
          <cell r="F1901">
            <v>10</v>
          </cell>
          <cell r="G1901">
            <v>34865317617</v>
          </cell>
          <cell r="H1901">
            <v>508788</v>
          </cell>
          <cell r="I1901">
            <v>1001855526</v>
          </cell>
          <cell r="J1901" t="str">
            <v>Liberado</v>
          </cell>
          <cell r="K1901" t="str">
            <v>P25_ERA_G1_TV1_E-131 PU CIVIL</v>
          </cell>
          <cell r="L1901" t="str">
            <v>S4_09_4500355937</v>
          </cell>
          <cell r="M1901">
            <v>16715479</v>
          </cell>
          <cell r="N1901" t="str">
            <v>CLP</v>
          </cell>
          <cell r="O1901">
            <v>73941</v>
          </cell>
          <cell r="P1901" t="str">
            <v>Compensado</v>
          </cell>
          <cell r="Q1901">
            <v>6019905</v>
          </cell>
          <cell r="R1901" t="str">
            <v>DIMENS, CORTE Y BISELADO DE ESPARRAGOS</v>
          </cell>
          <cell r="S1901">
            <v>30</v>
          </cell>
          <cell r="T1901" t="str">
            <v>C/U</v>
          </cell>
          <cell r="U1901">
            <v>29373</v>
          </cell>
          <cell r="V1901" t="str">
            <v>CLP</v>
          </cell>
          <cell r="W1901">
            <v>881190</v>
          </cell>
          <cell r="X1901" t="str">
            <v>CLP</v>
          </cell>
          <cell r="Y1901">
            <v>50104360</v>
          </cell>
          <cell r="Z1901">
            <v>939.51</v>
          </cell>
        </row>
        <row r="1902">
          <cell r="A1902">
            <v>4600035317</v>
          </cell>
          <cell r="B1902" t="str">
            <v>FERROSTAAL CHILE S.A.C.</v>
          </cell>
          <cell r="C1902">
            <v>34865826405</v>
          </cell>
          <cell r="D1902" t="str">
            <v>Servicio Civil Mecánico PARO ERA 2025</v>
          </cell>
          <cell r="E1902">
            <v>4500355937</v>
          </cell>
          <cell r="F1902">
            <v>10</v>
          </cell>
          <cell r="G1902">
            <v>34865317617</v>
          </cell>
          <cell r="H1902">
            <v>508788</v>
          </cell>
          <cell r="I1902">
            <v>1001855526</v>
          </cell>
          <cell r="J1902" t="str">
            <v>Liberado</v>
          </cell>
          <cell r="K1902" t="str">
            <v>P25_ERA_G1_TV1_E-131 PU CIVIL</v>
          </cell>
          <cell r="L1902" t="str">
            <v>S4_09_4500355937</v>
          </cell>
          <cell r="M1902">
            <v>16715479</v>
          </cell>
          <cell r="N1902" t="str">
            <v>CLP</v>
          </cell>
          <cell r="O1902">
            <v>73941</v>
          </cell>
          <cell r="P1902" t="str">
            <v>Compensado</v>
          </cell>
          <cell r="Q1902">
            <v>6019907</v>
          </cell>
          <cell r="R1902" t="str">
            <v>"REFRENTADO DE FLANGES DE 10"" A 36"""</v>
          </cell>
          <cell r="S1902">
            <v>1</v>
          </cell>
          <cell r="T1902" t="str">
            <v>C/U</v>
          </cell>
          <cell r="U1902">
            <v>15834289</v>
          </cell>
          <cell r="V1902" t="str">
            <v>CLP</v>
          </cell>
          <cell r="W1902">
            <v>15834289</v>
          </cell>
          <cell r="X1902" t="str">
            <v>CLP</v>
          </cell>
          <cell r="Y1902">
            <v>50104360</v>
          </cell>
          <cell r="Z1902">
            <v>16882.16</v>
          </cell>
        </row>
        <row r="1903">
          <cell r="A1903">
            <v>4600035317</v>
          </cell>
          <cell r="B1903" t="str">
            <v>FERROSTAAL CHILE S.A.C.</v>
          </cell>
          <cell r="C1903">
            <v>34865826405</v>
          </cell>
          <cell r="D1903" t="str">
            <v>Servicio Civil Mecánico PARO ERA 2025</v>
          </cell>
          <cell r="E1903">
            <v>4500355937</v>
          </cell>
          <cell r="F1903">
            <v>10</v>
          </cell>
          <cell r="G1903">
            <v>34865317617</v>
          </cell>
          <cell r="H1903">
            <v>508788</v>
          </cell>
          <cell r="I1903">
            <v>1001855527</v>
          </cell>
          <cell r="J1903" t="str">
            <v>Liberado</v>
          </cell>
          <cell r="K1903" t="str">
            <v>P25_ERA_G1_TV1_E-132  PU CIVIL</v>
          </cell>
          <cell r="L1903" t="str">
            <v>S1_09_4500355937</v>
          </cell>
          <cell r="M1903">
            <v>18033021</v>
          </cell>
          <cell r="N1903" t="str">
            <v>CLP</v>
          </cell>
          <cell r="O1903">
            <v>73908</v>
          </cell>
          <cell r="P1903" t="str">
            <v>Compensado</v>
          </cell>
          <cell r="Q1903">
            <v>29012</v>
          </cell>
          <cell r="R1903" t="str">
            <v>Acero carbono</v>
          </cell>
          <cell r="S1903">
            <v>226.19</v>
          </cell>
          <cell r="T1903" t="str">
            <v>IN2</v>
          </cell>
          <cell r="U1903">
            <v>78748</v>
          </cell>
          <cell r="V1903" t="str">
            <v>CLP</v>
          </cell>
          <cell r="W1903">
            <v>17812010</v>
          </cell>
          <cell r="X1903" t="str">
            <v>CLP</v>
          </cell>
          <cell r="Y1903">
            <v>50100954</v>
          </cell>
          <cell r="Z1903">
            <v>18990.77</v>
          </cell>
        </row>
        <row r="1904">
          <cell r="A1904">
            <v>4600035317</v>
          </cell>
          <cell r="B1904" t="str">
            <v>FERROSTAAL CHILE S.A.C.</v>
          </cell>
          <cell r="C1904">
            <v>34865826405</v>
          </cell>
          <cell r="D1904" t="str">
            <v>Servicio Civil Mecánico PARO ERA 2025</v>
          </cell>
          <cell r="E1904">
            <v>4500355937</v>
          </cell>
          <cell r="F1904">
            <v>10</v>
          </cell>
          <cell r="G1904">
            <v>34865317617</v>
          </cell>
          <cell r="H1904">
            <v>508788</v>
          </cell>
          <cell r="I1904">
            <v>1001855527</v>
          </cell>
          <cell r="J1904" t="str">
            <v>Liberado</v>
          </cell>
          <cell r="K1904" t="str">
            <v>P25_ERA_G1_TV1_E-132  PU CIVIL</v>
          </cell>
          <cell r="L1904" t="str">
            <v>S1_09_4500355937</v>
          </cell>
          <cell r="M1904">
            <v>18033021</v>
          </cell>
          <cell r="N1904" t="str">
            <v>CLP</v>
          </cell>
          <cell r="O1904">
            <v>73908</v>
          </cell>
          <cell r="P1904" t="str">
            <v>Compensado</v>
          </cell>
          <cell r="Q1904">
            <v>6018441</v>
          </cell>
          <cell r="R1904" t="str">
            <v>INST PLANCH REF - CARSTE ESP&lt;=12MM</v>
          </cell>
          <cell r="S1904">
            <v>0.22</v>
          </cell>
          <cell r="T1904" t="str">
            <v>M2</v>
          </cell>
          <cell r="U1904">
            <v>1004596</v>
          </cell>
          <cell r="V1904" t="str">
            <v>CLP</v>
          </cell>
          <cell r="W1904">
            <v>221011</v>
          </cell>
          <cell r="X1904" t="str">
            <v>CLP</v>
          </cell>
          <cell r="Y1904">
            <v>50100954</v>
          </cell>
          <cell r="Z1904">
            <v>235.64</v>
          </cell>
        </row>
        <row r="1905">
          <cell r="A1905">
            <v>4600035317</v>
          </cell>
          <cell r="B1905" t="str">
            <v>FERROSTAAL CHILE S.A.C.</v>
          </cell>
          <cell r="C1905">
            <v>34865826405</v>
          </cell>
          <cell r="D1905" t="str">
            <v>Servicio Civil Mecánico PARO ERA 2025</v>
          </cell>
          <cell r="E1905">
            <v>4500355937</v>
          </cell>
          <cell r="F1905">
            <v>10</v>
          </cell>
          <cell r="G1905">
            <v>34865317617</v>
          </cell>
          <cell r="H1905">
            <v>508788</v>
          </cell>
          <cell r="I1905">
            <v>1001855529</v>
          </cell>
          <cell r="J1905" t="str">
            <v>Liberado</v>
          </cell>
          <cell r="K1905" t="str">
            <v>P25_ERA_G1_TV1_C-159 PU MECANICOS</v>
          </cell>
          <cell r="L1905" t="str">
            <v>S2_06_4500355937</v>
          </cell>
          <cell r="M1905">
            <v>67723</v>
          </cell>
          <cell r="N1905" t="str">
            <v>CLP</v>
          </cell>
          <cell r="O1905">
            <v>73595</v>
          </cell>
          <cell r="P1905" t="str">
            <v>Compensado</v>
          </cell>
          <cell r="Q1905">
            <v>29012</v>
          </cell>
          <cell r="R1905" t="str">
            <v>Acero carbono</v>
          </cell>
          <cell r="S1905">
            <v>0.86</v>
          </cell>
          <cell r="T1905" t="str">
            <v>IN2</v>
          </cell>
          <cell r="U1905">
            <v>78748</v>
          </cell>
          <cell r="V1905" t="str">
            <v>CLP</v>
          </cell>
          <cell r="W1905">
            <v>67723</v>
          </cell>
          <cell r="X1905" t="str">
            <v>CLP</v>
          </cell>
          <cell r="Y1905">
            <v>50105980</v>
          </cell>
          <cell r="Z1905">
            <v>72.2</v>
          </cell>
        </row>
        <row r="1906">
          <cell r="A1906">
            <v>4600035317</v>
          </cell>
          <cell r="B1906" t="str">
            <v>FERROSTAAL CHILE S.A.C.</v>
          </cell>
          <cell r="C1906">
            <v>34865826405</v>
          </cell>
          <cell r="D1906" t="str">
            <v>Servicio Civil Mecánico PARO ERA 2025</v>
          </cell>
          <cell r="E1906">
            <v>4500355937</v>
          </cell>
          <cell r="F1906">
            <v>10</v>
          </cell>
          <cell r="G1906">
            <v>34865317617</v>
          </cell>
          <cell r="H1906">
            <v>508788</v>
          </cell>
          <cell r="I1906">
            <v>1001855530</v>
          </cell>
          <cell r="J1906" t="str">
            <v>Liberado</v>
          </cell>
          <cell r="K1906" t="str">
            <v>P25_ERA_G1_TOP1_AD-G1-038 C-159 ADICIONA</v>
          </cell>
          <cell r="L1906" t="str">
            <v>S4_09_4500355937</v>
          </cell>
          <cell r="M1906">
            <v>22801376</v>
          </cell>
          <cell r="N1906" t="str">
            <v>CLP</v>
          </cell>
          <cell r="O1906">
            <v>73941</v>
          </cell>
          <cell r="P1906" t="str">
            <v>Compensado</v>
          </cell>
          <cell r="Q1906">
            <v>6018842</v>
          </cell>
          <cell r="R1906" t="str">
            <v>PROV TRABAJOS ADICIONALES (8% ÍTEM C)</v>
          </cell>
          <cell r="S1906">
            <v>1</v>
          </cell>
          <cell r="T1906" t="str">
            <v>GL</v>
          </cell>
          <cell r="U1906">
            <v>22801376</v>
          </cell>
          <cell r="V1906" t="str">
            <v>CLP</v>
          </cell>
          <cell r="W1906">
            <v>22801376</v>
          </cell>
          <cell r="X1906" t="str">
            <v>CLP</v>
          </cell>
          <cell r="Y1906">
            <v>50105980</v>
          </cell>
          <cell r="Z1906">
            <v>24310.32</v>
          </cell>
        </row>
        <row r="1907">
          <cell r="A1907">
            <v>4600035317</v>
          </cell>
          <cell r="B1907" t="str">
            <v>FERROSTAAL CHILE S.A.C.</v>
          </cell>
          <cell r="C1907">
            <v>34865826405</v>
          </cell>
          <cell r="D1907" t="str">
            <v>Servicio Civil Mecánico PARO ERA 2025</v>
          </cell>
          <cell r="E1907">
            <v>4500355937</v>
          </cell>
          <cell r="F1907">
            <v>10</v>
          </cell>
          <cell r="G1907">
            <v>34865317617</v>
          </cell>
          <cell r="H1907">
            <v>508788</v>
          </cell>
          <cell r="I1907">
            <v>1001855542</v>
          </cell>
          <cell r="J1907" t="str">
            <v>Liberado</v>
          </cell>
          <cell r="K1907" t="str">
            <v>P25_ERA_G1_TV1_C-147A PU MECANICOS</v>
          </cell>
          <cell r="L1907" t="str">
            <v>S3_09_4500355937</v>
          </cell>
          <cell r="M1907">
            <v>9096872</v>
          </cell>
          <cell r="N1907" t="str">
            <v>CLP</v>
          </cell>
          <cell r="O1907">
            <v>73922</v>
          </cell>
          <cell r="P1907" t="str">
            <v>Compensado</v>
          </cell>
          <cell r="Q1907">
            <v>6004017</v>
          </cell>
          <cell r="R1907" t="str">
            <v>cañería de 6" a 8" de diámetro</v>
          </cell>
          <cell r="S1907">
            <v>22.8</v>
          </cell>
          <cell r="T1907" t="str">
            <v>ML</v>
          </cell>
          <cell r="U1907">
            <v>165892</v>
          </cell>
          <cell r="V1907" t="str">
            <v>CLP</v>
          </cell>
          <cell r="W1907">
            <v>3782338</v>
          </cell>
          <cell r="X1907" t="str">
            <v>CLP</v>
          </cell>
          <cell r="Y1907">
            <v>50110962</v>
          </cell>
          <cell r="Z1907">
            <v>4032.64</v>
          </cell>
        </row>
        <row r="1908">
          <cell r="A1908">
            <v>4600035317</v>
          </cell>
          <cell r="B1908" t="str">
            <v>FERROSTAAL CHILE S.A.C.</v>
          </cell>
          <cell r="C1908">
            <v>34865826405</v>
          </cell>
          <cell r="D1908" t="str">
            <v>Servicio Civil Mecánico PARO ERA 2025</v>
          </cell>
          <cell r="E1908">
            <v>4500355937</v>
          </cell>
          <cell r="F1908">
            <v>10</v>
          </cell>
          <cell r="G1908">
            <v>34865317617</v>
          </cell>
          <cell r="H1908">
            <v>508788</v>
          </cell>
          <cell r="I1908">
            <v>1001855542</v>
          </cell>
          <cell r="J1908" t="str">
            <v>Liberado</v>
          </cell>
          <cell r="K1908" t="str">
            <v>P25_ERA_G1_TV1_C-147A PU MECANICOS</v>
          </cell>
          <cell r="L1908" t="str">
            <v>S3_09_4500355937</v>
          </cell>
          <cell r="M1908">
            <v>9096872</v>
          </cell>
          <cell r="N1908" t="str">
            <v>CLP</v>
          </cell>
          <cell r="O1908">
            <v>73922</v>
          </cell>
          <cell r="P1908" t="str">
            <v>Compensado</v>
          </cell>
          <cell r="Q1908">
            <v>6004069</v>
          </cell>
          <cell r="R1908" t="str">
            <v>lana mineral o manteas térmicas</v>
          </cell>
          <cell r="S1908">
            <v>17.95</v>
          </cell>
          <cell r="T1908" t="str">
            <v>M2</v>
          </cell>
          <cell r="U1908">
            <v>184410</v>
          </cell>
          <cell r="V1908" t="str">
            <v>CLP</v>
          </cell>
          <cell r="W1908">
            <v>3310160</v>
          </cell>
          <cell r="X1908" t="str">
            <v>CLP</v>
          </cell>
          <cell r="Y1908">
            <v>50110962</v>
          </cell>
          <cell r="Z1908">
            <v>3529.22</v>
          </cell>
        </row>
        <row r="1909">
          <cell r="A1909">
            <v>4600035317</v>
          </cell>
          <cell r="B1909" t="str">
            <v>FERROSTAAL CHILE S.A.C.</v>
          </cell>
          <cell r="C1909">
            <v>34865826405</v>
          </cell>
          <cell r="D1909" t="str">
            <v>Servicio Civil Mecánico PARO ERA 2025</v>
          </cell>
          <cell r="E1909">
            <v>4500355937</v>
          </cell>
          <cell r="F1909">
            <v>10</v>
          </cell>
          <cell r="G1909">
            <v>34865317617</v>
          </cell>
          <cell r="H1909">
            <v>508788</v>
          </cell>
          <cell r="I1909">
            <v>1001855542</v>
          </cell>
          <cell r="J1909" t="str">
            <v>Liberado</v>
          </cell>
          <cell r="K1909" t="str">
            <v>P25_ERA_G1_TV1_C-147A PU MECANICOS</v>
          </cell>
          <cell r="L1909" t="str">
            <v>S3_09_4500355937</v>
          </cell>
          <cell r="M1909">
            <v>9096872</v>
          </cell>
          <cell r="N1909" t="str">
            <v>CLP</v>
          </cell>
          <cell r="O1909">
            <v>73922</v>
          </cell>
          <cell r="P1909" t="str">
            <v>Compensado</v>
          </cell>
          <cell r="Q1909">
            <v>6011690</v>
          </cell>
          <cell r="R1909" t="str">
            <v>Pint Equip Cañ Sop&amp;EstrGral T°hasta60°C</v>
          </cell>
          <cell r="S1909">
            <v>15.21</v>
          </cell>
          <cell r="T1909" t="str">
            <v>M2</v>
          </cell>
          <cell r="U1909">
            <v>131780</v>
          </cell>
          <cell r="V1909" t="str">
            <v>CLP</v>
          </cell>
          <cell r="W1909">
            <v>2004374</v>
          </cell>
          <cell r="X1909" t="str">
            <v>CLP</v>
          </cell>
          <cell r="Y1909">
            <v>50110962</v>
          </cell>
          <cell r="Z1909">
            <v>2137.02</v>
          </cell>
        </row>
        <row r="1910">
          <cell r="A1910">
            <v>4600035317</v>
          </cell>
          <cell r="B1910" t="str">
            <v>FERROSTAAL CHILE S.A.C.</v>
          </cell>
          <cell r="C1910">
            <v>34865826405</v>
          </cell>
          <cell r="D1910" t="str">
            <v>Servicio Civil Mecánico PARO ERA 2025</v>
          </cell>
          <cell r="E1910">
            <v>4500355937</v>
          </cell>
          <cell r="F1910">
            <v>10</v>
          </cell>
          <cell r="G1910">
            <v>34865317617</v>
          </cell>
          <cell r="H1910">
            <v>508788</v>
          </cell>
          <cell r="I1910">
            <v>1001855546</v>
          </cell>
          <cell r="J1910" t="str">
            <v>Liberado</v>
          </cell>
          <cell r="K1910" t="str">
            <v>P25_ERA_G1_TV1_C-157 PU CIVIL</v>
          </cell>
          <cell r="L1910" t="str">
            <v>S5_07_4500355937</v>
          </cell>
          <cell r="M1910">
            <v>461025</v>
          </cell>
          <cell r="N1910" t="str">
            <v>CLP</v>
          </cell>
          <cell r="O1910">
            <v>73780</v>
          </cell>
          <cell r="P1910" t="str">
            <v>Compensado</v>
          </cell>
          <cell r="Q1910">
            <v>6004069</v>
          </cell>
          <cell r="R1910" t="str">
            <v>lana mineral o manteas térmicas</v>
          </cell>
          <cell r="S1910">
            <v>2.5</v>
          </cell>
          <cell r="T1910" t="str">
            <v>M2</v>
          </cell>
          <cell r="U1910">
            <v>184410</v>
          </cell>
          <cell r="V1910" t="str">
            <v>CLP</v>
          </cell>
          <cell r="W1910">
            <v>461025</v>
          </cell>
          <cell r="X1910" t="str">
            <v>CLP</v>
          </cell>
          <cell r="Y1910">
            <v>50105978</v>
          </cell>
          <cell r="Z1910">
            <v>491.53</v>
          </cell>
        </row>
        <row r="1911">
          <cell r="A1911">
            <v>4600035317</v>
          </cell>
          <cell r="B1911" t="str">
            <v>FERROSTAAL CHILE S.A.C.</v>
          </cell>
          <cell r="C1911">
            <v>34865826405</v>
          </cell>
          <cell r="D1911" t="str">
            <v>Servicio Civil Mecánico PARO ERA 2025</v>
          </cell>
          <cell r="E1911">
            <v>4500355937</v>
          </cell>
          <cell r="F1911">
            <v>10</v>
          </cell>
          <cell r="G1911">
            <v>34865317617</v>
          </cell>
          <cell r="H1911">
            <v>508788</v>
          </cell>
          <cell r="I1911">
            <v>1001855609</v>
          </cell>
          <cell r="J1911" t="str">
            <v>Liberado</v>
          </cell>
          <cell r="K1911" t="str">
            <v>P25_ERA_G1_COKER_APOYO DETENCIÓN</v>
          </cell>
          <cell r="L1911" t="str">
            <v>S3_07_4500355937</v>
          </cell>
          <cell r="M1911">
            <v>70167140</v>
          </cell>
          <cell r="N1911" t="str">
            <v>CLP</v>
          </cell>
          <cell r="O1911">
            <v>73720</v>
          </cell>
          <cell r="P1911" t="str">
            <v>Compensado</v>
          </cell>
          <cell r="Q1911">
            <v>6019912</v>
          </cell>
          <cell r="R1911" t="str">
            <v>APOYO DETENCIÓN Y PARTIDA COK (TURNO)</v>
          </cell>
          <cell r="S1911">
            <v>13.72</v>
          </cell>
          <cell r="T1911" t="str">
            <v>C/U</v>
          </cell>
          <cell r="U1911">
            <v>5114223</v>
          </cell>
          <cell r="V1911" t="str">
            <v>CLP</v>
          </cell>
          <cell r="W1911">
            <v>70167140</v>
          </cell>
          <cell r="X1911" t="str">
            <v>CLP</v>
          </cell>
          <cell r="Y1911">
            <v>50109695</v>
          </cell>
          <cell r="Z1911">
            <v>74810.64</v>
          </cell>
        </row>
        <row r="1912">
          <cell r="A1912">
            <v>4600035317</v>
          </cell>
          <cell r="B1912" t="str">
            <v>FERROSTAAL CHILE S.A.C.</v>
          </cell>
          <cell r="C1912">
            <v>34865826405</v>
          </cell>
          <cell r="D1912" t="str">
            <v>Servicio Civil Mecánico PARO ERA 2025</v>
          </cell>
          <cell r="E1912">
            <v>4500355937</v>
          </cell>
          <cell r="F1912">
            <v>10</v>
          </cell>
          <cell r="G1912">
            <v>34865317617</v>
          </cell>
          <cell r="H1912">
            <v>508788</v>
          </cell>
          <cell r="I1912">
            <v>1001855610</v>
          </cell>
          <cell r="J1912" t="str">
            <v>Liberado</v>
          </cell>
          <cell r="K1912" t="str">
            <v>P25_ERA_G1_COKER_APOYO PARTIDA</v>
          </cell>
          <cell r="L1912" t="str">
            <v>S3_07_4500355937</v>
          </cell>
          <cell r="M1912">
            <v>120849089</v>
          </cell>
          <cell r="N1912" t="str">
            <v>CLP</v>
          </cell>
          <cell r="O1912">
            <v>73720</v>
          </cell>
          <cell r="P1912" t="str">
            <v>Compensado</v>
          </cell>
          <cell r="Q1912">
            <v>6019912</v>
          </cell>
          <cell r="R1912" t="str">
            <v>APOYO DETENCIÓN Y PARTIDA COK (TURNO)</v>
          </cell>
          <cell r="S1912">
            <v>23.63</v>
          </cell>
          <cell r="T1912" t="str">
            <v>C/U</v>
          </cell>
          <cell r="U1912">
            <v>5114223</v>
          </cell>
          <cell r="V1912" t="str">
            <v>CLP</v>
          </cell>
          <cell r="W1912">
            <v>120849089</v>
          </cell>
          <cell r="X1912" t="str">
            <v>CLP</v>
          </cell>
          <cell r="Y1912">
            <v>50109695</v>
          </cell>
          <cell r="Z1912">
            <v>128846.6</v>
          </cell>
        </row>
        <row r="1913">
          <cell r="A1913">
            <v>4600035317</v>
          </cell>
          <cell r="B1913" t="str">
            <v>FERROSTAAL CHILE S.A.C.</v>
          </cell>
          <cell r="C1913">
            <v>34865826405</v>
          </cell>
          <cell r="D1913" t="str">
            <v>Servicio Civil Mecánico PARO ERA 2025</v>
          </cell>
          <cell r="E1913">
            <v>4500355937</v>
          </cell>
          <cell r="F1913">
            <v>10</v>
          </cell>
          <cell r="G1913">
            <v>34865317617</v>
          </cell>
          <cell r="H1913">
            <v>508788</v>
          </cell>
          <cell r="I1913">
            <v>1001857208</v>
          </cell>
          <cell r="J1913" t="str">
            <v>Liberado</v>
          </cell>
          <cell r="K1913" t="str">
            <v>P25_ERA_G1_TV1_CIRCUTOS CALIENTES TV1</v>
          </cell>
          <cell r="L1913" t="str">
            <v>S1_09_4500355937</v>
          </cell>
          <cell r="M1913">
            <v>61651867</v>
          </cell>
          <cell r="N1913" t="str">
            <v>CLP</v>
          </cell>
          <cell r="O1913">
            <v>73908</v>
          </cell>
          <cell r="P1913" t="str">
            <v>Compensado</v>
          </cell>
          <cell r="Q1913">
            <v>6004070</v>
          </cell>
          <cell r="R1913" t="str">
            <v>Instalación de pisos de andamios</v>
          </cell>
          <cell r="S1913">
            <v>303.19</v>
          </cell>
          <cell r="T1913" t="str">
            <v>C/U</v>
          </cell>
          <cell r="U1913">
            <v>203344</v>
          </cell>
          <cell r="V1913" t="str">
            <v>CLP</v>
          </cell>
          <cell r="W1913">
            <v>61651867</v>
          </cell>
          <cell r="X1913" t="str">
            <v>CLP</v>
          </cell>
          <cell r="Y1913">
            <v>50117541</v>
          </cell>
          <cell r="Z1913">
            <v>65611.520000000004</v>
          </cell>
        </row>
        <row r="1914">
          <cell r="A1914">
            <v>4600035317</v>
          </cell>
          <cell r="B1914" t="str">
            <v>FERROSTAAL CHILE S.A.C.</v>
          </cell>
          <cell r="C1914">
            <v>34865826405</v>
          </cell>
          <cell r="D1914" t="str">
            <v>Servicio Civil Mecánico PARO ERA 2025</v>
          </cell>
          <cell r="E1914">
            <v>4500355937</v>
          </cell>
          <cell r="F1914">
            <v>10</v>
          </cell>
          <cell r="G1914">
            <v>34865317617</v>
          </cell>
          <cell r="H1914">
            <v>508788</v>
          </cell>
          <cell r="I1914">
            <v>1001857218</v>
          </cell>
          <cell r="J1914" t="str">
            <v>Liberado</v>
          </cell>
          <cell r="K1914" t="str">
            <v>P25_ERA_G1_COKER_CIRCUITO_COKER_DRUM_OVE</v>
          </cell>
          <cell r="L1914" t="str">
            <v>S1_08_4500355937</v>
          </cell>
          <cell r="M1914">
            <v>3505651</v>
          </cell>
          <cell r="N1914" t="str">
            <v>CLP</v>
          </cell>
          <cell r="O1914">
            <v>73813</v>
          </cell>
          <cell r="P1914" t="str">
            <v>Compensado</v>
          </cell>
          <cell r="Q1914">
            <v>6004070</v>
          </cell>
          <cell r="R1914" t="str">
            <v>Instalación de pisos de andamios</v>
          </cell>
          <cell r="S1914">
            <v>17.239999999999998</v>
          </cell>
          <cell r="T1914" t="str">
            <v>C/U</v>
          </cell>
          <cell r="U1914">
            <v>203344</v>
          </cell>
          <cell r="V1914" t="str">
            <v>CLP</v>
          </cell>
          <cell r="W1914">
            <v>3505651</v>
          </cell>
          <cell r="X1914" t="str">
            <v>CLP</v>
          </cell>
          <cell r="Y1914">
            <v>50117544</v>
          </cell>
          <cell r="Z1914">
            <v>3730.81</v>
          </cell>
        </row>
        <row r="1915">
          <cell r="A1915">
            <v>4600035317</v>
          </cell>
          <cell r="B1915" t="str">
            <v>FERROSTAAL CHILE S.A.C.</v>
          </cell>
          <cell r="C1915">
            <v>34865826405</v>
          </cell>
          <cell r="D1915" t="str">
            <v>Servicio Civil Mecánico PARO ERA 2025</v>
          </cell>
          <cell r="E1915">
            <v>4500355937</v>
          </cell>
          <cell r="F1915">
            <v>10</v>
          </cell>
          <cell r="G1915">
            <v>34865317617</v>
          </cell>
          <cell r="H1915">
            <v>508788</v>
          </cell>
          <cell r="I1915">
            <v>1001857221</v>
          </cell>
          <cell r="J1915" t="str">
            <v>Liberado</v>
          </cell>
          <cell r="K1915" t="str">
            <v>P25_ERA_G1_COKER_CIRCUITO_HEATER_EFFLUEN</v>
          </cell>
          <cell r="L1915" t="str">
            <v>S1_09_4500355937</v>
          </cell>
          <cell r="M1915">
            <v>23536568</v>
          </cell>
          <cell r="N1915" t="str">
            <v>CLP</v>
          </cell>
          <cell r="O1915">
            <v>73908</v>
          </cell>
          <cell r="P1915" t="str">
            <v>Compensado</v>
          </cell>
          <cell r="Q1915">
            <v>6004063</v>
          </cell>
          <cell r="R1915" t="str">
            <v>de 8" a 10" de diámetro</v>
          </cell>
          <cell r="S1915">
            <v>25.46</v>
          </cell>
          <cell r="T1915" t="str">
            <v>ML</v>
          </cell>
          <cell r="U1915">
            <v>53760</v>
          </cell>
          <cell r="V1915" t="str">
            <v>CLP</v>
          </cell>
          <cell r="W1915">
            <v>1368730</v>
          </cell>
          <cell r="X1915" t="str">
            <v>CLP</v>
          </cell>
          <cell r="Y1915">
            <v>50117544</v>
          </cell>
          <cell r="Z1915">
            <v>1456.64</v>
          </cell>
        </row>
        <row r="1916">
          <cell r="A1916">
            <v>4600035317</v>
          </cell>
          <cell r="B1916" t="str">
            <v>FERROSTAAL CHILE S.A.C.</v>
          </cell>
          <cell r="C1916">
            <v>34865826405</v>
          </cell>
          <cell r="D1916" t="str">
            <v>Servicio Civil Mecánico PARO ERA 2025</v>
          </cell>
          <cell r="E1916">
            <v>4500355937</v>
          </cell>
          <cell r="F1916">
            <v>10</v>
          </cell>
          <cell r="G1916">
            <v>34865317617</v>
          </cell>
          <cell r="H1916">
            <v>508788</v>
          </cell>
          <cell r="I1916">
            <v>1001857221</v>
          </cell>
          <cell r="J1916" t="str">
            <v>Liberado</v>
          </cell>
          <cell r="K1916" t="str">
            <v>P25_ERA_G1_COKER_CIRCUITO_HEATER_EFFLUEN</v>
          </cell>
          <cell r="L1916" t="str">
            <v>S1_09_4500355937</v>
          </cell>
          <cell r="M1916">
            <v>23536568</v>
          </cell>
          <cell r="N1916" t="str">
            <v>CLP</v>
          </cell>
          <cell r="O1916">
            <v>73908</v>
          </cell>
          <cell r="P1916" t="str">
            <v>Compensado</v>
          </cell>
          <cell r="Q1916">
            <v>6004064</v>
          </cell>
          <cell r="R1916" t="str">
            <v>de 12" a 14" de diámetro</v>
          </cell>
          <cell r="S1916">
            <v>4.26</v>
          </cell>
          <cell r="T1916" t="str">
            <v>ML</v>
          </cell>
          <cell r="U1916">
            <v>70954</v>
          </cell>
          <cell r="V1916" t="str">
            <v>CLP</v>
          </cell>
          <cell r="W1916">
            <v>302264</v>
          </cell>
          <cell r="X1916" t="str">
            <v>CLP</v>
          </cell>
          <cell r="Y1916">
            <v>50117544</v>
          </cell>
          <cell r="Z1916">
            <v>321.68</v>
          </cell>
        </row>
        <row r="1917">
          <cell r="A1917">
            <v>4600035317</v>
          </cell>
          <cell r="B1917" t="str">
            <v>FERROSTAAL CHILE S.A.C.</v>
          </cell>
          <cell r="C1917">
            <v>34865826405</v>
          </cell>
          <cell r="D1917" t="str">
            <v>Servicio Civil Mecánico PARO ERA 2025</v>
          </cell>
          <cell r="E1917">
            <v>4500355937</v>
          </cell>
          <cell r="F1917">
            <v>10</v>
          </cell>
          <cell r="G1917">
            <v>34865317617</v>
          </cell>
          <cell r="H1917">
            <v>508788</v>
          </cell>
          <cell r="I1917">
            <v>1001857221</v>
          </cell>
          <cell r="J1917" t="str">
            <v>Liberado</v>
          </cell>
          <cell r="K1917" t="str">
            <v>P25_ERA_G1_COKER_CIRCUITO_HEATER_EFFLUEN</v>
          </cell>
          <cell r="L1917" t="str">
            <v>S1_09_4500355937</v>
          </cell>
          <cell r="M1917">
            <v>23536568</v>
          </cell>
          <cell r="N1917" t="str">
            <v>CLP</v>
          </cell>
          <cell r="O1917">
            <v>73908</v>
          </cell>
          <cell r="P1917" t="str">
            <v>Compensado</v>
          </cell>
          <cell r="Q1917">
            <v>6004063</v>
          </cell>
          <cell r="R1917" t="str">
            <v>de 8" a 10" de diámetro</v>
          </cell>
          <cell r="S1917">
            <v>25.46</v>
          </cell>
          <cell r="T1917" t="str">
            <v>ML</v>
          </cell>
          <cell r="U1917">
            <v>118090</v>
          </cell>
          <cell r="V1917" t="str">
            <v>CLP</v>
          </cell>
          <cell r="W1917">
            <v>3006571</v>
          </cell>
          <cell r="X1917" t="str">
            <v>CLP</v>
          </cell>
          <cell r="Y1917">
            <v>50117544</v>
          </cell>
          <cell r="Z1917">
            <v>3199.67</v>
          </cell>
        </row>
        <row r="1918">
          <cell r="A1918">
            <v>4600035317</v>
          </cell>
          <cell r="B1918" t="str">
            <v>FERROSTAAL CHILE S.A.C.</v>
          </cell>
          <cell r="C1918">
            <v>34865826405</v>
          </cell>
          <cell r="D1918" t="str">
            <v>Servicio Civil Mecánico PARO ERA 2025</v>
          </cell>
          <cell r="E1918">
            <v>4500355937</v>
          </cell>
          <cell r="F1918">
            <v>10</v>
          </cell>
          <cell r="G1918">
            <v>34865317617</v>
          </cell>
          <cell r="H1918">
            <v>508788</v>
          </cell>
          <cell r="I1918">
            <v>1001857221</v>
          </cell>
          <cell r="J1918" t="str">
            <v>Liberado</v>
          </cell>
          <cell r="K1918" t="str">
            <v>P25_ERA_G1_COKER_CIRCUITO_HEATER_EFFLUEN</v>
          </cell>
          <cell r="L1918" t="str">
            <v>S1_09_4500355937</v>
          </cell>
          <cell r="M1918">
            <v>23536568</v>
          </cell>
          <cell r="N1918" t="str">
            <v>CLP</v>
          </cell>
          <cell r="O1918">
            <v>73908</v>
          </cell>
          <cell r="P1918" t="str">
            <v>Compensado</v>
          </cell>
          <cell r="Q1918">
            <v>6004064</v>
          </cell>
          <cell r="R1918" t="str">
            <v>de 12" a 14" de diámetro</v>
          </cell>
          <cell r="S1918">
            <v>4.26</v>
          </cell>
          <cell r="T1918" t="str">
            <v>ML</v>
          </cell>
          <cell r="U1918">
            <v>145316</v>
          </cell>
          <cell r="V1918" t="str">
            <v>CLP</v>
          </cell>
          <cell r="W1918">
            <v>619046</v>
          </cell>
          <cell r="X1918" t="str">
            <v>CLP</v>
          </cell>
          <cell r="Y1918">
            <v>50117544</v>
          </cell>
          <cell r="Z1918">
            <v>658.8</v>
          </cell>
        </row>
        <row r="1919">
          <cell r="A1919">
            <v>4600035317</v>
          </cell>
          <cell r="B1919" t="str">
            <v>FERROSTAAL CHILE S.A.C.</v>
          </cell>
          <cell r="C1919">
            <v>34865826405</v>
          </cell>
          <cell r="D1919" t="str">
            <v>Servicio Civil Mecánico PARO ERA 2025</v>
          </cell>
          <cell r="E1919">
            <v>4500355937</v>
          </cell>
          <cell r="F1919">
            <v>10</v>
          </cell>
          <cell r="G1919">
            <v>34865317617</v>
          </cell>
          <cell r="H1919">
            <v>508788</v>
          </cell>
          <cell r="I1919">
            <v>1001857221</v>
          </cell>
          <cell r="J1919" t="str">
            <v>Liberado</v>
          </cell>
          <cell r="K1919" t="str">
            <v>P25_ERA_G1_COKER_CIRCUITO_HEATER_EFFLUEN</v>
          </cell>
          <cell r="L1919" t="str">
            <v>S1_09_4500355937</v>
          </cell>
          <cell r="M1919">
            <v>23536568</v>
          </cell>
          <cell r="N1919" t="str">
            <v>CLP</v>
          </cell>
          <cell r="O1919">
            <v>73908</v>
          </cell>
          <cell r="P1919" t="str">
            <v>Compensado</v>
          </cell>
          <cell r="Q1919">
            <v>6004070</v>
          </cell>
          <cell r="R1919" t="str">
            <v>Instalación de pisos de andamios</v>
          </cell>
          <cell r="S1919">
            <v>89.7</v>
          </cell>
          <cell r="T1919" t="str">
            <v>C/U</v>
          </cell>
          <cell r="U1919">
            <v>203344</v>
          </cell>
          <cell r="V1919" t="str">
            <v>CLP</v>
          </cell>
          <cell r="W1919">
            <v>18239957</v>
          </cell>
          <cell r="X1919" t="str">
            <v>CLP</v>
          </cell>
          <cell r="Y1919">
            <v>50117544</v>
          </cell>
          <cell r="Z1919">
            <v>19411.439999999999</v>
          </cell>
        </row>
        <row r="1920">
          <cell r="A1920">
            <v>4600035317</v>
          </cell>
          <cell r="B1920" t="str">
            <v>FERROSTAAL CHILE S.A.C.</v>
          </cell>
          <cell r="C1920">
            <v>34865826405</v>
          </cell>
          <cell r="D1920" t="str">
            <v>Servicio Civil Mecánico PARO ERA 2025</v>
          </cell>
          <cell r="E1920">
            <v>4500355937</v>
          </cell>
          <cell r="F1920">
            <v>10</v>
          </cell>
          <cell r="G1920">
            <v>34865317617</v>
          </cell>
          <cell r="H1920">
            <v>508788</v>
          </cell>
          <cell r="I1920">
            <v>1001857225</v>
          </cell>
          <cell r="J1920" t="str">
            <v>Liberado</v>
          </cell>
          <cell r="K1920" t="str">
            <v>P25_ERA_G1_COKER_CIRCUITO_WASH_QUENCH-OI</v>
          </cell>
          <cell r="L1920" t="str">
            <v>S4_09_4500355937</v>
          </cell>
          <cell r="M1920">
            <v>5237334</v>
          </cell>
          <cell r="N1920" t="str">
            <v>CLP</v>
          </cell>
          <cell r="O1920">
            <v>73941</v>
          </cell>
          <cell r="P1920" t="str">
            <v>Compensado</v>
          </cell>
          <cell r="Q1920">
            <v>6004061</v>
          </cell>
          <cell r="R1920" t="str">
            <v>de 3/4" a 3" de diámetro</v>
          </cell>
          <cell r="S1920">
            <v>21.69</v>
          </cell>
          <cell r="T1920" t="str">
            <v>ML</v>
          </cell>
          <cell r="U1920">
            <v>32414</v>
          </cell>
          <cell r="V1920" t="str">
            <v>CLP</v>
          </cell>
          <cell r="W1920">
            <v>703060</v>
          </cell>
          <cell r="X1920" t="str">
            <v>CLP</v>
          </cell>
          <cell r="Y1920">
            <v>50117544</v>
          </cell>
          <cell r="Z1920">
            <v>748.21</v>
          </cell>
        </row>
        <row r="1921">
          <cell r="A1921">
            <v>4600035317</v>
          </cell>
          <cell r="B1921" t="str">
            <v>FERROSTAAL CHILE S.A.C.</v>
          </cell>
          <cell r="C1921">
            <v>34865826405</v>
          </cell>
          <cell r="D1921" t="str">
            <v>Servicio Civil Mecánico PARO ERA 2025</v>
          </cell>
          <cell r="E1921">
            <v>4500355937</v>
          </cell>
          <cell r="F1921">
            <v>10</v>
          </cell>
          <cell r="G1921">
            <v>34865317617</v>
          </cell>
          <cell r="H1921">
            <v>508788</v>
          </cell>
          <cell r="I1921">
            <v>1001857225</v>
          </cell>
          <cell r="J1921" t="str">
            <v>Liberado</v>
          </cell>
          <cell r="K1921" t="str">
            <v>P25_ERA_G1_COKER_CIRCUITO_WASH_QUENCH-OI</v>
          </cell>
          <cell r="L1921" t="str">
            <v>S4_09_4500355937</v>
          </cell>
          <cell r="M1921">
            <v>5237334</v>
          </cell>
          <cell r="N1921" t="str">
            <v>CLP</v>
          </cell>
          <cell r="O1921">
            <v>73941</v>
          </cell>
          <cell r="P1921" t="str">
            <v>Compensado</v>
          </cell>
          <cell r="Q1921">
            <v>6004062</v>
          </cell>
          <cell r="R1921" t="str">
            <v>de 4" a 6" de diámetro</v>
          </cell>
          <cell r="S1921">
            <v>5.84</v>
          </cell>
          <cell r="T1921" t="str">
            <v>ML</v>
          </cell>
          <cell r="U1921">
            <v>41506</v>
          </cell>
          <cell r="V1921" t="str">
            <v>CLP</v>
          </cell>
          <cell r="W1921">
            <v>242395</v>
          </cell>
          <cell r="X1921" t="str">
            <v>CLP</v>
          </cell>
          <cell r="Y1921">
            <v>50117544</v>
          </cell>
          <cell r="Z1921">
            <v>257.95999999999998</v>
          </cell>
        </row>
        <row r="1922">
          <cell r="A1922">
            <v>4600035317</v>
          </cell>
          <cell r="B1922" t="str">
            <v>FERROSTAAL CHILE S.A.C.</v>
          </cell>
          <cell r="C1922">
            <v>34865826405</v>
          </cell>
          <cell r="D1922" t="str">
            <v>Servicio Civil Mecánico PARO ERA 2025</v>
          </cell>
          <cell r="E1922">
            <v>4500355937</v>
          </cell>
          <cell r="F1922">
            <v>10</v>
          </cell>
          <cell r="G1922">
            <v>34865317617</v>
          </cell>
          <cell r="H1922">
            <v>508788</v>
          </cell>
          <cell r="I1922">
            <v>1001857225</v>
          </cell>
          <cell r="J1922" t="str">
            <v>Liberado</v>
          </cell>
          <cell r="K1922" t="str">
            <v>P25_ERA_G1_COKER_CIRCUITO_WASH_QUENCH-OI</v>
          </cell>
          <cell r="L1922" t="str">
            <v>S4_09_4500355937</v>
          </cell>
          <cell r="M1922">
            <v>5237334</v>
          </cell>
          <cell r="N1922" t="str">
            <v>CLP</v>
          </cell>
          <cell r="O1922">
            <v>73941</v>
          </cell>
          <cell r="P1922" t="str">
            <v>Compensado</v>
          </cell>
          <cell r="Q1922">
            <v>6004061</v>
          </cell>
          <cell r="R1922" t="str">
            <v>de 3/4" a 3" de diámetro</v>
          </cell>
          <cell r="S1922">
            <v>21.69</v>
          </cell>
          <cell r="T1922" t="str">
            <v>ML</v>
          </cell>
          <cell r="U1922">
            <v>51896</v>
          </cell>
          <cell r="V1922" t="str">
            <v>CLP</v>
          </cell>
          <cell r="W1922">
            <v>1125624</v>
          </cell>
          <cell r="X1922" t="str">
            <v>CLP</v>
          </cell>
          <cell r="Y1922">
            <v>50117544</v>
          </cell>
          <cell r="Z1922">
            <v>1197.92</v>
          </cell>
        </row>
        <row r="1923">
          <cell r="A1923">
            <v>4600035317</v>
          </cell>
          <cell r="B1923" t="str">
            <v>FERROSTAAL CHILE S.A.C.</v>
          </cell>
          <cell r="C1923">
            <v>34865826405</v>
          </cell>
          <cell r="D1923" t="str">
            <v>Servicio Civil Mecánico PARO ERA 2025</v>
          </cell>
          <cell r="E1923">
            <v>4500355937</v>
          </cell>
          <cell r="F1923">
            <v>10</v>
          </cell>
          <cell r="G1923">
            <v>34865317617</v>
          </cell>
          <cell r="H1923">
            <v>508788</v>
          </cell>
          <cell r="I1923">
            <v>1001857225</v>
          </cell>
          <cell r="J1923" t="str">
            <v>Liberado</v>
          </cell>
          <cell r="K1923" t="str">
            <v>P25_ERA_G1_COKER_CIRCUITO_WASH_QUENCH-OI</v>
          </cell>
          <cell r="L1923" t="str">
            <v>S4_09_4500355937</v>
          </cell>
          <cell r="M1923">
            <v>5237334</v>
          </cell>
          <cell r="N1923" t="str">
            <v>CLP</v>
          </cell>
          <cell r="O1923">
            <v>73941</v>
          </cell>
          <cell r="P1923" t="str">
            <v>Compensado</v>
          </cell>
          <cell r="Q1923">
            <v>6004062</v>
          </cell>
          <cell r="R1923" t="str">
            <v>de 4" a 6" de diámetro</v>
          </cell>
          <cell r="S1923">
            <v>5.84</v>
          </cell>
          <cell r="T1923" t="str">
            <v>ML</v>
          </cell>
          <cell r="U1923">
            <v>79420</v>
          </cell>
          <cell r="V1923" t="str">
            <v>CLP</v>
          </cell>
          <cell r="W1923">
            <v>463813</v>
          </cell>
          <cell r="X1923" t="str">
            <v>CLP</v>
          </cell>
          <cell r="Y1923">
            <v>50117544</v>
          </cell>
          <cell r="Z1923">
            <v>493.6</v>
          </cell>
        </row>
        <row r="1924">
          <cell r="A1924">
            <v>4600035317</v>
          </cell>
          <cell r="B1924" t="str">
            <v>FERROSTAAL CHILE S.A.C.</v>
          </cell>
          <cell r="C1924">
            <v>34865826405</v>
          </cell>
          <cell r="D1924" t="str">
            <v>Servicio Civil Mecánico PARO ERA 2025</v>
          </cell>
          <cell r="E1924">
            <v>4500355937</v>
          </cell>
          <cell r="F1924">
            <v>10</v>
          </cell>
          <cell r="G1924">
            <v>34865317617</v>
          </cell>
          <cell r="H1924">
            <v>508788</v>
          </cell>
          <cell r="I1924">
            <v>1001857225</v>
          </cell>
          <cell r="J1924" t="str">
            <v>Liberado</v>
          </cell>
          <cell r="K1924" t="str">
            <v>P25_ERA_G1_COKER_CIRCUITO_WASH_QUENCH-OI</v>
          </cell>
          <cell r="L1924" t="str">
            <v>S4_09_4500355937</v>
          </cell>
          <cell r="M1924">
            <v>5237334</v>
          </cell>
          <cell r="N1924" t="str">
            <v>CLP</v>
          </cell>
          <cell r="O1924">
            <v>73941</v>
          </cell>
          <cell r="P1924" t="str">
            <v>Compensado</v>
          </cell>
          <cell r="Q1924">
            <v>6004070</v>
          </cell>
          <cell r="R1924" t="str">
            <v>Instalación de pisos de andamios</v>
          </cell>
          <cell r="S1924">
            <v>13.29</v>
          </cell>
          <cell r="T1924" t="str">
            <v>C/U</v>
          </cell>
          <cell r="U1924">
            <v>203344</v>
          </cell>
          <cell r="V1924" t="str">
            <v>CLP</v>
          </cell>
          <cell r="W1924">
            <v>2702442</v>
          </cell>
          <cell r="X1924" t="str">
            <v>CLP</v>
          </cell>
          <cell r="Y1924">
            <v>50117544</v>
          </cell>
          <cell r="Z1924">
            <v>2876.01</v>
          </cell>
        </row>
        <row r="1925">
          <cell r="A1925">
            <v>4600035317</v>
          </cell>
          <cell r="B1925" t="str">
            <v>FERROSTAAL CHILE S.A.C.</v>
          </cell>
          <cell r="C1925">
            <v>34865826405</v>
          </cell>
          <cell r="D1925" t="str">
            <v>Servicio Civil Mecánico PARO ERA 2025</v>
          </cell>
          <cell r="E1925">
            <v>4500355937</v>
          </cell>
          <cell r="F1925">
            <v>10</v>
          </cell>
          <cell r="G1925">
            <v>34865317617</v>
          </cell>
          <cell r="H1925">
            <v>508788</v>
          </cell>
          <cell r="I1925">
            <v>1001857226</v>
          </cell>
          <cell r="J1925" t="str">
            <v>Liberado</v>
          </cell>
          <cell r="K1925" t="str">
            <v>P25_ERA_G1_COKER_CIRCUITO_WAX_TAILING-ST</v>
          </cell>
          <cell r="L1925" t="str">
            <v>S1_08_4500355937</v>
          </cell>
          <cell r="M1925">
            <v>8326937</v>
          </cell>
          <cell r="N1925" t="str">
            <v>CLP</v>
          </cell>
          <cell r="O1925">
            <v>73813</v>
          </cell>
          <cell r="P1925" t="str">
            <v>Compensado</v>
          </cell>
          <cell r="Q1925">
            <v>6004070</v>
          </cell>
          <cell r="R1925" t="str">
            <v>Instalación de pisos de andamios</v>
          </cell>
          <cell r="S1925">
            <v>40.950000000000003</v>
          </cell>
          <cell r="T1925" t="str">
            <v>C/U</v>
          </cell>
          <cell r="U1925">
            <v>203344</v>
          </cell>
          <cell r="V1925" t="str">
            <v>CLP</v>
          </cell>
          <cell r="W1925">
            <v>8326937</v>
          </cell>
          <cell r="X1925" t="str">
            <v>CLP</v>
          </cell>
          <cell r="Y1925">
            <v>50117544</v>
          </cell>
          <cell r="Z1925">
            <v>8861.74</v>
          </cell>
        </row>
        <row r="1926">
          <cell r="A1926">
            <v>4600035317</v>
          </cell>
          <cell r="B1926" t="str">
            <v>FERROSTAAL CHILE S.A.C.</v>
          </cell>
          <cell r="C1926">
            <v>34865826405</v>
          </cell>
          <cell r="D1926" t="str">
            <v>Servicio Civil Mecánico PARO ERA 2025</v>
          </cell>
          <cell r="E1926">
            <v>4500355937</v>
          </cell>
          <cell r="F1926">
            <v>10</v>
          </cell>
          <cell r="G1926">
            <v>34865317617</v>
          </cell>
          <cell r="H1926">
            <v>508788</v>
          </cell>
          <cell r="I1926">
            <v>1001858621</v>
          </cell>
          <cell r="J1926" t="str">
            <v>Liberado</v>
          </cell>
          <cell r="K1926" t="str">
            <v>P25_ERA_G1_COK_B-3001 TRABAJOS UNITARIOS</v>
          </cell>
          <cell r="L1926" t="str">
            <v>S3_08_4500355937</v>
          </cell>
          <cell r="M1926">
            <v>63652686</v>
          </cell>
          <cell r="N1926" t="str">
            <v>CLP</v>
          </cell>
          <cell r="O1926">
            <v>73845</v>
          </cell>
          <cell r="P1926" t="str">
            <v>Compensado</v>
          </cell>
          <cell r="Q1926">
            <v>6004016</v>
          </cell>
          <cell r="R1926" t="str">
            <v>cañería de 3" a 4" de diámetro</v>
          </cell>
          <cell r="S1926">
            <v>72.02</v>
          </cell>
          <cell r="T1926" t="str">
            <v>ML</v>
          </cell>
          <cell r="U1926">
            <v>88536</v>
          </cell>
          <cell r="V1926" t="str">
            <v>CLP</v>
          </cell>
          <cell r="W1926">
            <v>6376363</v>
          </cell>
          <cell r="X1926" t="str">
            <v>CLP</v>
          </cell>
          <cell r="Y1926">
            <v>50109001</v>
          </cell>
          <cell r="Z1926">
            <v>6804.43</v>
          </cell>
        </row>
        <row r="1927">
          <cell r="A1927">
            <v>4600035317</v>
          </cell>
          <cell r="B1927" t="str">
            <v>FERROSTAAL CHILE S.A.C.</v>
          </cell>
          <cell r="C1927">
            <v>34865826405</v>
          </cell>
          <cell r="D1927" t="str">
            <v>Servicio Civil Mecánico PARO ERA 2025</v>
          </cell>
          <cell r="E1927">
            <v>4500355937</v>
          </cell>
          <cell r="F1927">
            <v>10</v>
          </cell>
          <cell r="G1927">
            <v>34865317617</v>
          </cell>
          <cell r="H1927">
            <v>508788</v>
          </cell>
          <cell r="I1927">
            <v>1001858621</v>
          </cell>
          <cell r="J1927" t="str">
            <v>Liberado</v>
          </cell>
          <cell r="K1927" t="str">
            <v>P25_ERA_G1_COK_B-3001 TRABAJOS UNITARIOS</v>
          </cell>
          <cell r="L1927" t="str">
            <v>S3_08_4500355937</v>
          </cell>
          <cell r="M1927">
            <v>63652686</v>
          </cell>
          <cell r="N1927" t="str">
            <v>CLP</v>
          </cell>
          <cell r="O1927">
            <v>73845</v>
          </cell>
          <cell r="P1927" t="str">
            <v>Compensado</v>
          </cell>
          <cell r="Q1927">
            <v>6004016</v>
          </cell>
          <cell r="R1927" t="str">
            <v>cañería de 3" a 4" de diámetro</v>
          </cell>
          <cell r="S1927">
            <v>72.02</v>
          </cell>
          <cell r="T1927" t="str">
            <v>ML</v>
          </cell>
          <cell r="U1927">
            <v>100766</v>
          </cell>
          <cell r="V1927" t="str">
            <v>CLP</v>
          </cell>
          <cell r="W1927">
            <v>7257167</v>
          </cell>
          <cell r="X1927" t="str">
            <v>CLP</v>
          </cell>
          <cell r="Y1927">
            <v>50109001</v>
          </cell>
          <cell r="Z1927">
            <v>7744.37</v>
          </cell>
        </row>
        <row r="1928">
          <cell r="A1928">
            <v>4600035317</v>
          </cell>
          <cell r="B1928" t="str">
            <v>FERROSTAAL CHILE S.A.C.</v>
          </cell>
          <cell r="C1928">
            <v>34865826405</v>
          </cell>
          <cell r="D1928" t="str">
            <v>Servicio Civil Mecánico PARO ERA 2025</v>
          </cell>
          <cell r="E1928">
            <v>4500355937</v>
          </cell>
          <cell r="F1928">
            <v>10</v>
          </cell>
          <cell r="G1928">
            <v>34865317617</v>
          </cell>
          <cell r="H1928">
            <v>508788</v>
          </cell>
          <cell r="I1928">
            <v>1001858621</v>
          </cell>
          <cell r="J1928" t="str">
            <v>Liberado</v>
          </cell>
          <cell r="K1928" t="str">
            <v>P25_ERA_G1_COK_B-3001 TRABAJOS UNITARIOS</v>
          </cell>
          <cell r="L1928" t="str">
            <v>S3_08_4500355937</v>
          </cell>
          <cell r="M1928">
            <v>63652686</v>
          </cell>
          <cell r="N1928" t="str">
            <v>CLP</v>
          </cell>
          <cell r="O1928">
            <v>73845</v>
          </cell>
          <cell r="P1928" t="str">
            <v>Compensado</v>
          </cell>
          <cell r="Q1928">
            <v>6004030</v>
          </cell>
          <cell r="R1928" t="str">
            <v>cañería de  6" de diámetro</v>
          </cell>
          <cell r="S1928">
            <v>2</v>
          </cell>
          <cell r="T1928" t="str">
            <v>C/U</v>
          </cell>
          <cell r="U1928">
            <v>259174</v>
          </cell>
          <cell r="V1928" t="str">
            <v>CLP</v>
          </cell>
          <cell r="W1928">
            <v>518348</v>
          </cell>
          <cell r="X1928" t="str">
            <v>CLP</v>
          </cell>
          <cell r="Y1928">
            <v>50109001</v>
          </cell>
          <cell r="Z1928">
            <v>553.15</v>
          </cell>
        </row>
        <row r="1929">
          <cell r="A1929">
            <v>4600035317</v>
          </cell>
          <cell r="B1929" t="str">
            <v>FERROSTAAL CHILE S.A.C.</v>
          </cell>
          <cell r="C1929">
            <v>34865826405</v>
          </cell>
          <cell r="D1929" t="str">
            <v>Servicio Civil Mecánico PARO ERA 2025</v>
          </cell>
          <cell r="E1929">
            <v>4500355937</v>
          </cell>
          <cell r="F1929">
            <v>10</v>
          </cell>
          <cell r="G1929">
            <v>34865317617</v>
          </cell>
          <cell r="H1929">
            <v>508788</v>
          </cell>
          <cell r="I1929">
            <v>1001858621</v>
          </cell>
          <cell r="J1929" t="str">
            <v>Liberado</v>
          </cell>
          <cell r="K1929" t="str">
            <v>P25_ERA_G1_COK_B-3001 TRABAJOS UNITARIOS</v>
          </cell>
          <cell r="L1929" t="str">
            <v>S3_08_4500355937</v>
          </cell>
          <cell r="M1929">
            <v>63652686</v>
          </cell>
          <cell r="N1929" t="str">
            <v>CLP</v>
          </cell>
          <cell r="O1929">
            <v>73845</v>
          </cell>
          <cell r="P1929" t="str">
            <v>Compensado</v>
          </cell>
          <cell r="Q1929">
            <v>6004029</v>
          </cell>
          <cell r="R1929" t="str">
            <v>cañería de  4" de diámetro</v>
          </cell>
          <cell r="S1929">
            <v>13</v>
          </cell>
          <cell r="T1929" t="str">
            <v>C/U</v>
          </cell>
          <cell r="U1929">
            <v>380380</v>
          </cell>
          <cell r="V1929" t="str">
            <v>CLP</v>
          </cell>
          <cell r="W1929">
            <v>4944940</v>
          </cell>
          <cell r="X1929" t="str">
            <v>CLP</v>
          </cell>
          <cell r="Y1929">
            <v>50109001</v>
          </cell>
          <cell r="Z1929">
            <v>5276.91</v>
          </cell>
        </row>
        <row r="1930">
          <cell r="A1930">
            <v>4600035317</v>
          </cell>
          <cell r="B1930" t="str">
            <v>FERROSTAAL CHILE S.A.C.</v>
          </cell>
          <cell r="C1930">
            <v>34865826405</v>
          </cell>
          <cell r="D1930" t="str">
            <v>Servicio Civil Mecánico PARO ERA 2025</v>
          </cell>
          <cell r="E1930">
            <v>4500355937</v>
          </cell>
          <cell r="F1930">
            <v>10</v>
          </cell>
          <cell r="G1930">
            <v>34865317617</v>
          </cell>
          <cell r="H1930">
            <v>508788</v>
          </cell>
          <cell r="I1930">
            <v>1001858621</v>
          </cell>
          <cell r="J1930" t="str">
            <v>Liberado</v>
          </cell>
          <cell r="K1930" t="str">
            <v>P25_ERA_G1_COK_B-3001 TRABAJOS UNITARIOS</v>
          </cell>
          <cell r="L1930" t="str">
            <v>S3_08_4500355937</v>
          </cell>
          <cell r="M1930">
            <v>63652686</v>
          </cell>
          <cell r="N1930" t="str">
            <v>CLP</v>
          </cell>
          <cell r="O1930">
            <v>73845</v>
          </cell>
          <cell r="P1930" t="str">
            <v>Compensado</v>
          </cell>
          <cell r="Q1930">
            <v>6019908</v>
          </cell>
          <cell r="R1930" t="str">
            <v>DEMOL E INST CONCR REFR AIS ANTIÁC VACIA</v>
          </cell>
          <cell r="S1930">
            <v>2.64</v>
          </cell>
          <cell r="T1930" t="str">
            <v>M3</v>
          </cell>
          <cell r="U1930">
            <v>4647771</v>
          </cell>
          <cell r="V1930" t="str">
            <v>CLP</v>
          </cell>
          <cell r="W1930">
            <v>12270115</v>
          </cell>
          <cell r="X1930" t="str">
            <v>CLP</v>
          </cell>
          <cell r="Y1930">
            <v>50109001</v>
          </cell>
          <cell r="Z1930">
            <v>13093.85</v>
          </cell>
        </row>
        <row r="1931">
          <cell r="A1931">
            <v>4600035317</v>
          </cell>
          <cell r="B1931" t="str">
            <v>FERROSTAAL CHILE S.A.C.</v>
          </cell>
          <cell r="C1931">
            <v>34865826405</v>
          </cell>
          <cell r="D1931" t="str">
            <v>Servicio Civil Mecánico PARO ERA 2025</v>
          </cell>
          <cell r="E1931">
            <v>4500355937</v>
          </cell>
          <cell r="F1931">
            <v>10</v>
          </cell>
          <cell r="G1931">
            <v>34865317617</v>
          </cell>
          <cell r="H1931">
            <v>508788</v>
          </cell>
          <cell r="I1931">
            <v>1001858621</v>
          </cell>
          <cell r="J1931" t="str">
            <v>Liberado</v>
          </cell>
          <cell r="K1931" t="str">
            <v>P25_ERA_G1_COK_B-3001 TRABAJOS UNITARIOS</v>
          </cell>
          <cell r="L1931" t="str">
            <v>S3_08_4500355937</v>
          </cell>
          <cell r="M1931">
            <v>63652686</v>
          </cell>
          <cell r="N1931" t="str">
            <v>CLP</v>
          </cell>
          <cell r="O1931">
            <v>73845</v>
          </cell>
          <cell r="P1931" t="str">
            <v>Compensado</v>
          </cell>
          <cell r="Q1931">
            <v>6019910</v>
          </cell>
          <cell r="R1931" t="str">
            <v>DEMOL E INST MAMPOS LADRILLOS INT EQ.</v>
          </cell>
          <cell r="S1931">
            <v>12.63</v>
          </cell>
          <cell r="T1931" t="str">
            <v>M3</v>
          </cell>
          <cell r="U1931">
            <v>2556275</v>
          </cell>
          <cell r="V1931" t="str">
            <v>CLP</v>
          </cell>
          <cell r="W1931">
            <v>32285753</v>
          </cell>
          <cell r="X1931" t="str">
            <v>CLP</v>
          </cell>
          <cell r="Y1931">
            <v>50109001</v>
          </cell>
          <cell r="Z1931">
            <v>34453.199999999997</v>
          </cell>
        </row>
        <row r="1932">
          <cell r="A1932">
            <v>4600035317</v>
          </cell>
          <cell r="B1932" t="str">
            <v>FERROSTAAL CHILE S.A.C.</v>
          </cell>
          <cell r="C1932">
            <v>34865826405</v>
          </cell>
          <cell r="D1932" t="str">
            <v>Servicio Civil Mecánico PARO ERA 2025</v>
          </cell>
          <cell r="E1932">
            <v>4500355937</v>
          </cell>
          <cell r="F1932">
            <v>10</v>
          </cell>
          <cell r="G1932">
            <v>34865317617</v>
          </cell>
          <cell r="H1932">
            <v>508788</v>
          </cell>
          <cell r="I1932">
            <v>1001858622</v>
          </cell>
          <cell r="J1932" t="str">
            <v>Liberado</v>
          </cell>
          <cell r="K1932" t="str">
            <v>P25_ERA_G1_TOP1_B-51 TRABAJOS UNITARIOS</v>
          </cell>
          <cell r="L1932" t="str">
            <v>S4_07_4500355937</v>
          </cell>
          <cell r="M1932">
            <v>27111588</v>
          </cell>
          <cell r="N1932" t="str">
            <v>CLP</v>
          </cell>
          <cell r="O1932">
            <v>73754</v>
          </cell>
          <cell r="P1932" t="str">
            <v>Compensado</v>
          </cell>
          <cell r="Q1932">
            <v>6019906</v>
          </cell>
          <cell r="R1932" t="str">
            <v>"REFRENTADO DE FLANGES DE 2"" A 10"""</v>
          </cell>
          <cell r="S1932">
            <v>2</v>
          </cell>
          <cell r="T1932" t="str">
            <v>C/U</v>
          </cell>
          <cell r="U1932">
            <v>13555794</v>
          </cell>
          <cell r="V1932" t="str">
            <v>CLP</v>
          </cell>
          <cell r="W1932">
            <v>27111588</v>
          </cell>
          <cell r="X1932" t="str">
            <v>CLP</v>
          </cell>
          <cell r="Y1932">
            <v>50100955</v>
          </cell>
          <cell r="Z1932">
            <v>28931.68</v>
          </cell>
        </row>
        <row r="1933">
          <cell r="A1933">
            <v>4600035317</v>
          </cell>
          <cell r="B1933" t="str">
            <v>FERROSTAAL CHILE S.A.C.</v>
          </cell>
          <cell r="C1933">
            <v>34865826405</v>
          </cell>
          <cell r="D1933" t="str">
            <v>Servicio Civil Mecánico PARO ERA 2025</v>
          </cell>
          <cell r="E1933">
            <v>4500355937</v>
          </cell>
          <cell r="F1933">
            <v>10</v>
          </cell>
          <cell r="G1933">
            <v>34865317617</v>
          </cell>
          <cell r="H1933">
            <v>508788</v>
          </cell>
          <cell r="I1933">
            <v>1001858623</v>
          </cell>
          <cell r="J1933" t="str">
            <v>Liberado</v>
          </cell>
          <cell r="K1933" t="str">
            <v>P25_ERA_G1_TOP1_BL-130 TRABAJOS UNITARIO</v>
          </cell>
          <cell r="L1933" t="str">
            <v>S1_07_4500355937</v>
          </cell>
          <cell r="M1933">
            <v>518348</v>
          </cell>
          <cell r="N1933" t="str">
            <v>CLP</v>
          </cell>
          <cell r="O1933">
            <v>73684</v>
          </cell>
          <cell r="P1933" t="str">
            <v>Compensado</v>
          </cell>
          <cell r="Q1933">
            <v>6004030</v>
          </cell>
          <cell r="R1933" t="str">
            <v>cañería de  6" de diámetro</v>
          </cell>
          <cell r="S1933">
            <v>2</v>
          </cell>
          <cell r="T1933" t="str">
            <v>C/U</v>
          </cell>
          <cell r="U1933">
            <v>259174</v>
          </cell>
          <cell r="V1933" t="str">
            <v>CLP</v>
          </cell>
          <cell r="W1933">
            <v>518348</v>
          </cell>
          <cell r="X1933" t="str">
            <v>CLP</v>
          </cell>
          <cell r="Y1933">
            <v>50105533</v>
          </cell>
          <cell r="Z1933">
            <v>553.15</v>
          </cell>
        </row>
        <row r="1934">
          <cell r="A1934">
            <v>4600035317</v>
          </cell>
          <cell r="B1934" t="str">
            <v>FERROSTAAL CHILE S.A.C.</v>
          </cell>
          <cell r="C1934">
            <v>34865826405</v>
          </cell>
          <cell r="D1934" t="str">
            <v>Servicio Civil Mecánico PARO ERA 2025</v>
          </cell>
          <cell r="E1934">
            <v>4500355937</v>
          </cell>
          <cell r="F1934">
            <v>10</v>
          </cell>
          <cell r="G1934">
            <v>34865317617</v>
          </cell>
          <cell r="H1934">
            <v>508788</v>
          </cell>
          <cell r="I1934">
            <v>1001858624</v>
          </cell>
          <cell r="J1934" t="str">
            <v>Liberado</v>
          </cell>
          <cell r="K1934" t="str">
            <v>P25_ERA_G1_SPLIT_C-120 TRABAJOS UNITARIO</v>
          </cell>
          <cell r="L1934" t="str">
            <v>S3_06_4500336314</v>
          </cell>
          <cell r="M1934">
            <v>682918</v>
          </cell>
          <cell r="N1934" t="str">
            <v>CLP</v>
          </cell>
          <cell r="O1934">
            <v>73641</v>
          </cell>
          <cell r="P1934" t="str">
            <v>Compensado</v>
          </cell>
          <cell r="Q1934">
            <v>6004024</v>
          </cell>
          <cell r="R1934" t="str">
            <v>cañería de 1.1/2" a 2.1/2" de diámetro</v>
          </cell>
          <cell r="S1934">
            <v>1</v>
          </cell>
          <cell r="T1934" t="str">
            <v>C/U</v>
          </cell>
          <cell r="U1934">
            <v>95458</v>
          </cell>
          <cell r="V1934" t="str">
            <v>CLP</v>
          </cell>
          <cell r="W1934">
            <v>95458</v>
          </cell>
          <cell r="X1934" t="str">
            <v>CLP</v>
          </cell>
          <cell r="Y1934">
            <v>50105995</v>
          </cell>
          <cell r="Z1934">
            <v>101.87</v>
          </cell>
        </row>
        <row r="1935">
          <cell r="A1935">
            <v>4600035317</v>
          </cell>
          <cell r="B1935" t="str">
            <v>FERROSTAAL CHILE S.A.C.</v>
          </cell>
          <cell r="C1935">
            <v>34865826405</v>
          </cell>
          <cell r="D1935" t="str">
            <v>Servicio Civil Mecánico PARO ERA 2025</v>
          </cell>
          <cell r="E1935">
            <v>4500355937</v>
          </cell>
          <cell r="F1935">
            <v>10</v>
          </cell>
          <cell r="G1935">
            <v>34865317617</v>
          </cell>
          <cell r="H1935">
            <v>508788</v>
          </cell>
          <cell r="I1935">
            <v>1001858624</v>
          </cell>
          <cell r="J1935" t="str">
            <v>Liberado</v>
          </cell>
          <cell r="K1935" t="str">
            <v>P25_ERA_G1_SPLIT_C-120 TRABAJOS UNITARIO</v>
          </cell>
          <cell r="L1935" t="str">
            <v>S3_06_4500336314</v>
          </cell>
          <cell r="M1935">
            <v>682918</v>
          </cell>
          <cell r="N1935" t="str">
            <v>CLP</v>
          </cell>
          <cell r="O1935">
            <v>73641</v>
          </cell>
          <cell r="P1935" t="str">
            <v>Compensado</v>
          </cell>
          <cell r="Q1935">
            <v>6019905</v>
          </cell>
          <cell r="R1935" t="str">
            <v>DIMENS, CORTE Y BISELADO DE ESPARRAGOS</v>
          </cell>
          <cell r="S1935">
            <v>20</v>
          </cell>
          <cell r="T1935" t="str">
            <v>C/U</v>
          </cell>
          <cell r="U1935">
            <v>29373</v>
          </cell>
          <cell r="V1935" t="str">
            <v>CLP</v>
          </cell>
          <cell r="W1935">
            <v>587460</v>
          </cell>
          <cell r="X1935" t="str">
            <v>CLP</v>
          </cell>
          <cell r="Y1935">
            <v>50105995</v>
          </cell>
          <cell r="Z1935">
            <v>626.9</v>
          </cell>
        </row>
        <row r="1936">
          <cell r="A1936">
            <v>4600035317</v>
          </cell>
          <cell r="B1936" t="str">
            <v>FERROSTAAL CHILE S.A.C.</v>
          </cell>
          <cell r="C1936">
            <v>34865826405</v>
          </cell>
          <cell r="D1936" t="str">
            <v>Servicio Civil Mecánico PARO ERA 2025</v>
          </cell>
          <cell r="E1936">
            <v>4500355937</v>
          </cell>
          <cell r="F1936">
            <v>10</v>
          </cell>
          <cell r="G1936">
            <v>34865317617</v>
          </cell>
          <cell r="H1936">
            <v>508788</v>
          </cell>
          <cell r="I1936">
            <v>1001858627</v>
          </cell>
          <cell r="J1936" t="str">
            <v>Liberado</v>
          </cell>
          <cell r="K1936" t="str">
            <v>P25_ERA_G1_TOP1_C-130D TRABAJOS UNITARIO</v>
          </cell>
          <cell r="L1936" t="str">
            <v>S4_06_4500355937</v>
          </cell>
          <cell r="M1936">
            <v>293664</v>
          </cell>
          <cell r="N1936" t="str">
            <v>CLP</v>
          </cell>
          <cell r="O1936">
            <v>73676</v>
          </cell>
          <cell r="P1936" t="str">
            <v>Compensado</v>
          </cell>
          <cell r="Q1936">
            <v>6004050</v>
          </cell>
          <cell r="R1936" t="str">
            <v>tapón para tub entre 3/4" y 1.1/2" diám</v>
          </cell>
          <cell r="S1936">
            <v>3</v>
          </cell>
          <cell r="T1936" t="str">
            <v>C/U</v>
          </cell>
          <cell r="U1936">
            <v>97888</v>
          </cell>
          <cell r="V1936" t="str">
            <v>CLP</v>
          </cell>
          <cell r="W1936">
            <v>293664</v>
          </cell>
          <cell r="X1936" t="str">
            <v>CLP</v>
          </cell>
          <cell r="Y1936">
            <v>50104809</v>
          </cell>
          <cell r="Z1936">
            <v>313.38</v>
          </cell>
        </row>
        <row r="1937">
          <cell r="A1937">
            <v>4600035317</v>
          </cell>
          <cell r="B1937" t="str">
            <v>FERROSTAAL CHILE S.A.C.</v>
          </cell>
          <cell r="C1937">
            <v>34865826405</v>
          </cell>
          <cell r="D1937" t="str">
            <v>Servicio Civil Mecánico PARO ERA 2025</v>
          </cell>
          <cell r="E1937">
            <v>4500355937</v>
          </cell>
          <cell r="F1937">
            <v>10</v>
          </cell>
          <cell r="G1937">
            <v>34865317617</v>
          </cell>
          <cell r="H1937">
            <v>508788</v>
          </cell>
          <cell r="I1937">
            <v>1001858628</v>
          </cell>
          <cell r="J1937" t="str">
            <v>Liberado</v>
          </cell>
          <cell r="K1937" t="str">
            <v>P25_ERA_G1_TOP1_C-139 TRABAJOS UNITARIOS</v>
          </cell>
          <cell r="L1937" t="str">
            <v>S4_07_4500355937</v>
          </cell>
          <cell r="M1937">
            <v>31859494</v>
          </cell>
          <cell r="N1937" t="str">
            <v>CLP</v>
          </cell>
          <cell r="O1937">
            <v>73754</v>
          </cell>
          <cell r="P1937" t="str">
            <v>Compensado</v>
          </cell>
          <cell r="Q1937">
            <v>6004024</v>
          </cell>
          <cell r="R1937" t="str">
            <v>cañería de 1.1/2" a 2.1/2" de diámetro</v>
          </cell>
          <cell r="S1937">
            <v>2</v>
          </cell>
          <cell r="T1937" t="str">
            <v>C/U</v>
          </cell>
          <cell r="U1937">
            <v>95458</v>
          </cell>
          <cell r="V1937" t="str">
            <v>CLP</v>
          </cell>
          <cell r="W1937">
            <v>190916</v>
          </cell>
          <cell r="X1937" t="str">
            <v>CLP</v>
          </cell>
          <cell r="Y1937">
            <v>50105727</v>
          </cell>
          <cell r="Z1937">
            <v>203.73</v>
          </cell>
        </row>
        <row r="1938">
          <cell r="A1938">
            <v>4600035317</v>
          </cell>
          <cell r="B1938" t="str">
            <v>FERROSTAAL CHILE S.A.C.</v>
          </cell>
          <cell r="C1938">
            <v>34865826405</v>
          </cell>
          <cell r="D1938" t="str">
            <v>Servicio Civil Mecánico PARO ERA 2025</v>
          </cell>
          <cell r="E1938">
            <v>4500355937</v>
          </cell>
          <cell r="F1938">
            <v>10</v>
          </cell>
          <cell r="G1938">
            <v>34865317617</v>
          </cell>
          <cell r="H1938">
            <v>508788</v>
          </cell>
          <cell r="I1938">
            <v>1001858628</v>
          </cell>
          <cell r="J1938" t="str">
            <v>Liberado</v>
          </cell>
          <cell r="K1938" t="str">
            <v>P25_ERA_G1_TOP1_C-139 TRABAJOS UNITARIOS</v>
          </cell>
          <cell r="L1938" t="str">
            <v>S4_07_4500355937</v>
          </cell>
          <cell r="M1938">
            <v>31859494</v>
          </cell>
          <cell r="N1938" t="str">
            <v>CLP</v>
          </cell>
          <cell r="O1938">
            <v>73754</v>
          </cell>
          <cell r="P1938" t="str">
            <v>Compensado</v>
          </cell>
          <cell r="Q1938">
            <v>6019907</v>
          </cell>
          <cell r="R1938" t="str">
            <v>"REFRENTADO DE FLANGES DE 10"" A 36"""</v>
          </cell>
          <cell r="S1938">
            <v>2</v>
          </cell>
          <cell r="T1938" t="str">
            <v>C/U</v>
          </cell>
          <cell r="U1938">
            <v>15834289</v>
          </cell>
          <cell r="V1938" t="str">
            <v>CLP</v>
          </cell>
          <cell r="W1938">
            <v>31668578</v>
          </cell>
          <cell r="X1938" t="str">
            <v>CLP</v>
          </cell>
          <cell r="Y1938">
            <v>50105727</v>
          </cell>
          <cell r="Z1938">
            <v>33794.6</v>
          </cell>
        </row>
        <row r="1939">
          <cell r="A1939">
            <v>4600035317</v>
          </cell>
          <cell r="B1939" t="str">
            <v>FERROSTAAL CHILE S.A.C.</v>
          </cell>
          <cell r="C1939">
            <v>34865826405</v>
          </cell>
          <cell r="D1939" t="str">
            <v>Servicio Civil Mecánico PARO ERA 2025</v>
          </cell>
          <cell r="E1939">
            <v>4500355937</v>
          </cell>
          <cell r="F1939">
            <v>10</v>
          </cell>
          <cell r="G1939">
            <v>34865317617</v>
          </cell>
          <cell r="H1939">
            <v>508788</v>
          </cell>
          <cell r="I1939">
            <v>1001858629</v>
          </cell>
          <cell r="J1939" t="str">
            <v>Liberado</v>
          </cell>
          <cell r="K1939" t="str">
            <v>P25_ERA_G1_TOP1_C-140A TRABAJOS UNITARIO</v>
          </cell>
          <cell r="L1939" t="str">
            <v>S4_09_4500355937</v>
          </cell>
          <cell r="M1939">
            <v>12711533</v>
          </cell>
          <cell r="N1939" t="str">
            <v>CLP</v>
          </cell>
          <cell r="O1939">
            <v>73941</v>
          </cell>
          <cell r="P1939" t="str">
            <v>Compensado</v>
          </cell>
          <cell r="Q1939">
            <v>6004024</v>
          </cell>
          <cell r="R1939" t="str">
            <v>cañería de 1.1/2" a 2.1/2" de diámetro</v>
          </cell>
          <cell r="S1939">
            <v>2</v>
          </cell>
          <cell r="T1939" t="str">
            <v>C/U</v>
          </cell>
          <cell r="U1939">
            <v>95458</v>
          </cell>
          <cell r="V1939" t="str">
            <v>CLP</v>
          </cell>
          <cell r="W1939">
            <v>190916</v>
          </cell>
          <cell r="X1939" t="str">
            <v>CLP</v>
          </cell>
          <cell r="Y1939">
            <v>50105728</v>
          </cell>
          <cell r="Z1939">
            <v>203.73</v>
          </cell>
        </row>
        <row r="1940">
          <cell r="A1940">
            <v>4600035317</v>
          </cell>
          <cell r="B1940" t="str">
            <v>FERROSTAAL CHILE S.A.C.</v>
          </cell>
          <cell r="C1940">
            <v>34865826405</v>
          </cell>
          <cell r="D1940" t="str">
            <v>Servicio Civil Mecánico PARO ERA 2025</v>
          </cell>
          <cell r="E1940">
            <v>4500355937</v>
          </cell>
          <cell r="F1940">
            <v>10</v>
          </cell>
          <cell r="G1940">
            <v>34865317617</v>
          </cell>
          <cell r="H1940">
            <v>508788</v>
          </cell>
          <cell r="I1940">
            <v>1001858629</v>
          </cell>
          <cell r="J1940" t="str">
            <v>Liberado</v>
          </cell>
          <cell r="K1940" t="str">
            <v>P25_ERA_G1_TOP1_C-140A TRABAJOS UNITARIO</v>
          </cell>
          <cell r="L1940" t="str">
            <v>S4_09_4500355937</v>
          </cell>
          <cell r="M1940">
            <v>12711533</v>
          </cell>
          <cell r="N1940" t="str">
            <v>CLP</v>
          </cell>
          <cell r="O1940">
            <v>73941</v>
          </cell>
          <cell r="P1940" t="str">
            <v>Compensado</v>
          </cell>
          <cell r="Q1940">
            <v>29012</v>
          </cell>
          <cell r="R1940" t="str">
            <v>Acero carbono</v>
          </cell>
          <cell r="S1940">
            <v>120.95</v>
          </cell>
          <cell r="T1940" t="str">
            <v>IN2</v>
          </cell>
          <cell r="U1940">
            <v>78748</v>
          </cell>
          <cell r="V1940" t="str">
            <v>CLP</v>
          </cell>
          <cell r="W1940">
            <v>9524571</v>
          </cell>
          <cell r="X1940" t="str">
            <v>CLP</v>
          </cell>
          <cell r="Y1940">
            <v>50105728</v>
          </cell>
          <cell r="Z1940">
            <v>10163.99</v>
          </cell>
        </row>
        <row r="1941">
          <cell r="A1941">
            <v>4600035317</v>
          </cell>
          <cell r="B1941" t="str">
            <v>FERROSTAAL CHILE S.A.C.</v>
          </cell>
          <cell r="C1941">
            <v>34865826405</v>
          </cell>
          <cell r="D1941" t="str">
            <v>Servicio Civil Mecánico PARO ERA 2025</v>
          </cell>
          <cell r="E1941">
            <v>4500355937</v>
          </cell>
          <cell r="F1941">
            <v>10</v>
          </cell>
          <cell r="G1941">
            <v>34865317617</v>
          </cell>
          <cell r="H1941">
            <v>508788</v>
          </cell>
          <cell r="I1941">
            <v>1001858629</v>
          </cell>
          <cell r="J1941" t="str">
            <v>Liberado</v>
          </cell>
          <cell r="K1941" t="str">
            <v>P25_ERA_G1_TOP1_C-140A TRABAJOS UNITARIO</v>
          </cell>
          <cell r="L1941" t="str">
            <v>S4_09_4500355937</v>
          </cell>
          <cell r="M1941">
            <v>12711533</v>
          </cell>
          <cell r="N1941" t="str">
            <v>CLP</v>
          </cell>
          <cell r="O1941">
            <v>73941</v>
          </cell>
          <cell r="P1941" t="str">
            <v>Compensado</v>
          </cell>
          <cell r="Q1941">
            <v>6019905</v>
          </cell>
          <cell r="R1941" t="str">
            <v>DIMENS, CORTE Y BISELADO DE ESPARRAGOS</v>
          </cell>
          <cell r="S1941">
            <v>102</v>
          </cell>
          <cell r="T1941" t="str">
            <v>C/U</v>
          </cell>
          <cell r="U1941">
            <v>29373</v>
          </cell>
          <cell r="V1941" t="str">
            <v>CLP</v>
          </cell>
          <cell r="W1941">
            <v>2996046</v>
          </cell>
          <cell r="X1941" t="str">
            <v>CLP</v>
          </cell>
          <cell r="Y1941">
            <v>50105728</v>
          </cell>
          <cell r="Z1941">
            <v>3197.18</v>
          </cell>
        </row>
        <row r="1942">
          <cell r="A1942">
            <v>4600035317</v>
          </cell>
          <cell r="B1942" t="str">
            <v>FERROSTAAL CHILE S.A.C.</v>
          </cell>
          <cell r="C1942">
            <v>34865826405</v>
          </cell>
          <cell r="D1942" t="str">
            <v>Servicio Civil Mecánico PARO ERA 2025</v>
          </cell>
          <cell r="E1942">
            <v>4500355937</v>
          </cell>
          <cell r="F1942">
            <v>10</v>
          </cell>
          <cell r="G1942">
            <v>34865317617</v>
          </cell>
          <cell r="H1942">
            <v>508788</v>
          </cell>
          <cell r="I1942">
            <v>1001858630</v>
          </cell>
          <cell r="J1942" t="str">
            <v>Liberado</v>
          </cell>
          <cell r="K1942" t="str">
            <v>P25_ERA_G1_TOP1_C-140B TRABAJOS UNITARIO</v>
          </cell>
          <cell r="L1942" t="str">
            <v>S4_09_4500355937</v>
          </cell>
          <cell r="M1942">
            <v>12029133</v>
          </cell>
          <cell r="N1942" t="str">
            <v>CLP</v>
          </cell>
          <cell r="O1942">
            <v>73941</v>
          </cell>
          <cell r="P1942" t="str">
            <v>Compensado</v>
          </cell>
          <cell r="Q1942">
            <v>6004024</v>
          </cell>
          <cell r="R1942" t="str">
            <v>cañería de 1.1/2" a 2.1/2" de diámetro</v>
          </cell>
          <cell r="S1942">
            <v>4</v>
          </cell>
          <cell r="T1942" t="str">
            <v>C/U</v>
          </cell>
          <cell r="U1942">
            <v>95458</v>
          </cell>
          <cell r="V1942" t="str">
            <v>CLP</v>
          </cell>
          <cell r="W1942">
            <v>381832</v>
          </cell>
          <cell r="X1942" t="str">
            <v>CLP</v>
          </cell>
          <cell r="Y1942">
            <v>50105729</v>
          </cell>
          <cell r="Z1942">
            <v>407.47</v>
          </cell>
        </row>
        <row r="1943">
          <cell r="A1943">
            <v>4600035317</v>
          </cell>
          <cell r="B1943" t="str">
            <v>FERROSTAAL CHILE S.A.C.</v>
          </cell>
          <cell r="C1943">
            <v>34865826405</v>
          </cell>
          <cell r="D1943" t="str">
            <v>Servicio Civil Mecánico PARO ERA 2025</v>
          </cell>
          <cell r="E1943">
            <v>4500355937</v>
          </cell>
          <cell r="F1943">
            <v>10</v>
          </cell>
          <cell r="G1943">
            <v>34865317617</v>
          </cell>
          <cell r="H1943">
            <v>508788</v>
          </cell>
          <cell r="I1943">
            <v>1001858630</v>
          </cell>
          <cell r="J1943" t="str">
            <v>Liberado</v>
          </cell>
          <cell r="K1943" t="str">
            <v>P25_ERA_G1_TOP1_C-140B TRABAJOS UNITARIO</v>
          </cell>
          <cell r="L1943" t="str">
            <v>S4_09_4500355937</v>
          </cell>
          <cell r="M1943">
            <v>12029133</v>
          </cell>
          <cell r="N1943" t="str">
            <v>CLP</v>
          </cell>
          <cell r="O1943">
            <v>73941</v>
          </cell>
          <cell r="P1943" t="str">
            <v>Compensado</v>
          </cell>
          <cell r="Q1943">
            <v>29012</v>
          </cell>
          <cell r="R1943" t="str">
            <v>Acero carbono</v>
          </cell>
          <cell r="S1943">
            <v>109.86</v>
          </cell>
          <cell r="T1943" t="str">
            <v>IN2</v>
          </cell>
          <cell r="U1943">
            <v>78748</v>
          </cell>
          <cell r="V1943" t="str">
            <v>CLP</v>
          </cell>
          <cell r="W1943">
            <v>8651255</v>
          </cell>
          <cell r="X1943" t="str">
            <v>CLP</v>
          </cell>
          <cell r="Y1943">
            <v>50105729</v>
          </cell>
          <cell r="Z1943">
            <v>9232.0400000000009</v>
          </cell>
        </row>
        <row r="1944">
          <cell r="A1944">
            <v>4600035317</v>
          </cell>
          <cell r="B1944" t="str">
            <v>FERROSTAAL CHILE S.A.C.</v>
          </cell>
          <cell r="C1944">
            <v>34865826405</v>
          </cell>
          <cell r="D1944" t="str">
            <v>Servicio Civil Mecánico PARO ERA 2025</v>
          </cell>
          <cell r="E1944">
            <v>4500355937</v>
          </cell>
          <cell r="F1944">
            <v>10</v>
          </cell>
          <cell r="G1944">
            <v>34865317617</v>
          </cell>
          <cell r="H1944">
            <v>508788</v>
          </cell>
          <cell r="I1944">
            <v>1001858630</v>
          </cell>
          <cell r="J1944" t="str">
            <v>Liberado</v>
          </cell>
          <cell r="K1944" t="str">
            <v>P25_ERA_G1_TOP1_C-140B TRABAJOS UNITARIO</v>
          </cell>
          <cell r="L1944" t="str">
            <v>S4_09_4500355937</v>
          </cell>
          <cell r="M1944">
            <v>12029133</v>
          </cell>
          <cell r="N1944" t="str">
            <v>CLP</v>
          </cell>
          <cell r="O1944">
            <v>73941</v>
          </cell>
          <cell r="P1944" t="str">
            <v>Compensado</v>
          </cell>
          <cell r="Q1944">
            <v>6019905</v>
          </cell>
          <cell r="R1944" t="str">
            <v>DIMENS, CORTE Y BISELADO DE ESPARRAGOS</v>
          </cell>
          <cell r="S1944">
            <v>102</v>
          </cell>
          <cell r="T1944" t="str">
            <v>C/U</v>
          </cell>
          <cell r="U1944">
            <v>29373</v>
          </cell>
          <cell r="V1944" t="str">
            <v>CLP</v>
          </cell>
          <cell r="W1944">
            <v>2996046</v>
          </cell>
          <cell r="X1944" t="str">
            <v>CLP</v>
          </cell>
          <cell r="Y1944">
            <v>50105729</v>
          </cell>
          <cell r="Z1944">
            <v>3197.18</v>
          </cell>
        </row>
        <row r="1945">
          <cell r="A1945">
            <v>4600035317</v>
          </cell>
          <cell r="B1945" t="str">
            <v>FERROSTAAL CHILE S.A.C.</v>
          </cell>
          <cell r="C1945">
            <v>34865826405</v>
          </cell>
          <cell r="D1945" t="str">
            <v>Servicio Civil Mecánico PARO ERA 2025</v>
          </cell>
          <cell r="E1945">
            <v>4500355937</v>
          </cell>
          <cell r="F1945">
            <v>10</v>
          </cell>
          <cell r="G1945">
            <v>34865317617</v>
          </cell>
          <cell r="H1945">
            <v>508788</v>
          </cell>
          <cell r="I1945">
            <v>1001858632</v>
          </cell>
          <cell r="J1945" t="str">
            <v>Liberado</v>
          </cell>
          <cell r="K1945" t="str">
            <v>P25_ERA_G1_TOP1_C-141 TRABAJOS UNITARIOS</v>
          </cell>
          <cell r="L1945" t="str">
            <v>S1_07_4500355937</v>
          </cell>
          <cell r="M1945">
            <v>2349840</v>
          </cell>
          <cell r="N1945" t="str">
            <v>CLP</v>
          </cell>
          <cell r="O1945">
            <v>73684</v>
          </cell>
          <cell r="P1945" t="str">
            <v>Compensado</v>
          </cell>
          <cell r="Q1945">
            <v>6019905</v>
          </cell>
          <cell r="R1945" t="str">
            <v>DIMENS, CORTE Y BISELADO DE ESPARRAGOS</v>
          </cell>
          <cell r="S1945">
            <v>80</v>
          </cell>
          <cell r="T1945" t="str">
            <v>C/U</v>
          </cell>
          <cell r="U1945">
            <v>29373</v>
          </cell>
          <cell r="V1945" t="str">
            <v>CLP</v>
          </cell>
          <cell r="W1945">
            <v>2349840</v>
          </cell>
          <cell r="X1945" t="str">
            <v>CLP</v>
          </cell>
          <cell r="Y1945">
            <v>50105730</v>
          </cell>
          <cell r="Z1945">
            <v>2507.59</v>
          </cell>
        </row>
        <row r="1946">
          <cell r="A1946">
            <v>4600035317</v>
          </cell>
          <cell r="B1946" t="str">
            <v>FERROSTAAL CHILE S.A.C.</v>
          </cell>
          <cell r="C1946">
            <v>34865826405</v>
          </cell>
          <cell r="D1946" t="str">
            <v>Servicio Civil Mecánico PARO ERA 2025</v>
          </cell>
          <cell r="E1946">
            <v>4500355937</v>
          </cell>
          <cell r="F1946">
            <v>10</v>
          </cell>
          <cell r="G1946">
            <v>34865317617</v>
          </cell>
          <cell r="H1946">
            <v>508788</v>
          </cell>
          <cell r="I1946">
            <v>1001858633</v>
          </cell>
          <cell r="J1946" t="str">
            <v>Liberado</v>
          </cell>
          <cell r="K1946" t="str">
            <v>P25_ERA_G1_BEN_C-145A TRABAJOS UNITARIOS</v>
          </cell>
          <cell r="L1946" t="str">
            <v>S1_07_4500355937</v>
          </cell>
          <cell r="M1946">
            <v>195776</v>
          </cell>
          <cell r="N1946" t="str">
            <v>CLP</v>
          </cell>
          <cell r="O1946">
            <v>73684</v>
          </cell>
          <cell r="P1946" t="str">
            <v>Compensado</v>
          </cell>
          <cell r="Q1946">
            <v>6004050</v>
          </cell>
          <cell r="R1946" t="str">
            <v>tapón para tub entre 3/4" y 1.1/2" diám</v>
          </cell>
          <cell r="S1946">
            <v>2</v>
          </cell>
          <cell r="T1946" t="str">
            <v>C/U</v>
          </cell>
          <cell r="U1946">
            <v>97888</v>
          </cell>
          <cell r="V1946" t="str">
            <v>CLP</v>
          </cell>
          <cell r="W1946">
            <v>195776</v>
          </cell>
          <cell r="X1946" t="str">
            <v>CLP</v>
          </cell>
          <cell r="Y1946">
            <v>50104810</v>
          </cell>
          <cell r="Z1946">
            <v>208.92</v>
          </cell>
        </row>
        <row r="1947">
          <cell r="A1947">
            <v>4600035317</v>
          </cell>
          <cell r="B1947" t="str">
            <v>FERROSTAAL CHILE S.A.C.</v>
          </cell>
          <cell r="C1947">
            <v>34865826405</v>
          </cell>
          <cell r="D1947" t="str">
            <v>Servicio Civil Mecánico PARO ERA 2025</v>
          </cell>
          <cell r="E1947">
            <v>4500355937</v>
          </cell>
          <cell r="F1947">
            <v>10</v>
          </cell>
          <cell r="G1947">
            <v>34865317617</v>
          </cell>
          <cell r="H1947">
            <v>508788</v>
          </cell>
          <cell r="I1947">
            <v>1001858634</v>
          </cell>
          <cell r="J1947" t="str">
            <v>Liberado</v>
          </cell>
          <cell r="K1947" t="str">
            <v>P25_ERA_G1_BEN_C-145B TRABAJOS UNITARIOS</v>
          </cell>
          <cell r="L1947" t="str">
            <v>S1_07_4500355937</v>
          </cell>
          <cell r="M1947">
            <v>293664</v>
          </cell>
          <cell r="N1947" t="str">
            <v>CLP</v>
          </cell>
          <cell r="O1947">
            <v>73684</v>
          </cell>
          <cell r="P1947" t="str">
            <v>Compensado</v>
          </cell>
          <cell r="Q1947">
            <v>6004050</v>
          </cell>
          <cell r="R1947" t="str">
            <v>tapón para tub entre 3/4" y 1.1/2" diám</v>
          </cell>
          <cell r="S1947">
            <v>3</v>
          </cell>
          <cell r="T1947" t="str">
            <v>C/U</v>
          </cell>
          <cell r="U1947">
            <v>97888</v>
          </cell>
          <cell r="V1947" t="str">
            <v>CLP</v>
          </cell>
          <cell r="W1947">
            <v>293664</v>
          </cell>
          <cell r="X1947" t="str">
            <v>CLP</v>
          </cell>
          <cell r="Y1947">
            <v>50104812</v>
          </cell>
          <cell r="Z1947">
            <v>313.38</v>
          </cell>
        </row>
        <row r="1948">
          <cell r="A1948">
            <v>4600035317</v>
          </cell>
          <cell r="B1948" t="str">
            <v>FERROSTAAL CHILE S.A.C.</v>
          </cell>
          <cell r="C1948">
            <v>34865826405</v>
          </cell>
          <cell r="D1948" t="str">
            <v>Servicio Civil Mecánico PARO ERA 2025</v>
          </cell>
          <cell r="E1948">
            <v>4500355937</v>
          </cell>
          <cell r="F1948">
            <v>10</v>
          </cell>
          <cell r="G1948">
            <v>34865317617</v>
          </cell>
          <cell r="H1948">
            <v>508788</v>
          </cell>
          <cell r="I1948">
            <v>1001858637</v>
          </cell>
          <cell r="J1948" t="str">
            <v>Liberado</v>
          </cell>
          <cell r="K1948" t="str">
            <v>P25_ERA_G1_COK_C-3001-D1 TRABAJOS UNITAR</v>
          </cell>
          <cell r="L1948" t="str">
            <v>S4_06_4500355937</v>
          </cell>
          <cell r="M1948">
            <v>473792</v>
          </cell>
          <cell r="N1948" t="str">
            <v>CLP</v>
          </cell>
          <cell r="O1948">
            <v>73676</v>
          </cell>
          <cell r="P1948" t="str">
            <v>Compensado</v>
          </cell>
          <cell r="Q1948">
            <v>6004070</v>
          </cell>
          <cell r="R1948" t="str">
            <v>Instalación de pisos de andamios</v>
          </cell>
          <cell r="S1948">
            <v>2.33</v>
          </cell>
          <cell r="T1948" t="str">
            <v>C/U</v>
          </cell>
          <cell r="U1948">
            <v>203344</v>
          </cell>
          <cell r="V1948" t="str">
            <v>CLP</v>
          </cell>
          <cell r="W1948">
            <v>473792</v>
          </cell>
          <cell r="X1948" t="str">
            <v>CLP</v>
          </cell>
          <cell r="Y1948">
            <v>50105517</v>
          </cell>
          <cell r="Z1948">
            <v>505.6</v>
          </cell>
        </row>
        <row r="1949">
          <cell r="A1949">
            <v>4600035317</v>
          </cell>
          <cell r="B1949" t="str">
            <v>FERROSTAAL CHILE S.A.C.</v>
          </cell>
          <cell r="C1949">
            <v>34865826405</v>
          </cell>
          <cell r="D1949" t="str">
            <v>Servicio Civil Mecánico PARO ERA 2025</v>
          </cell>
          <cell r="E1949">
            <v>4500355937</v>
          </cell>
          <cell r="F1949">
            <v>10</v>
          </cell>
          <cell r="G1949">
            <v>34865317617</v>
          </cell>
          <cell r="H1949">
            <v>508788</v>
          </cell>
          <cell r="I1949">
            <v>1001858638</v>
          </cell>
          <cell r="J1949" t="str">
            <v>Liberado</v>
          </cell>
          <cell r="K1949" t="str">
            <v>P25_ERA_G1_COK_C-3001-D2 TRABAJOS UNITAR</v>
          </cell>
          <cell r="L1949" t="str">
            <v>S1_07_4500355937</v>
          </cell>
          <cell r="M1949">
            <v>473792</v>
          </cell>
          <cell r="N1949" t="str">
            <v>CLP</v>
          </cell>
          <cell r="O1949">
            <v>73684</v>
          </cell>
          <cell r="P1949" t="str">
            <v>Compensado</v>
          </cell>
          <cell r="Q1949">
            <v>6004070</v>
          </cell>
          <cell r="R1949" t="str">
            <v>Instalación de pisos de andamios</v>
          </cell>
          <cell r="S1949">
            <v>2.33</v>
          </cell>
          <cell r="T1949" t="str">
            <v>C/U</v>
          </cell>
          <cell r="U1949">
            <v>203344</v>
          </cell>
          <cell r="V1949" t="str">
            <v>CLP</v>
          </cell>
          <cell r="W1949">
            <v>473792</v>
          </cell>
          <cell r="X1949" t="str">
            <v>CLP</v>
          </cell>
          <cell r="Y1949">
            <v>50105517</v>
          </cell>
          <cell r="Z1949">
            <v>505.6</v>
          </cell>
        </row>
        <row r="1950">
          <cell r="A1950">
            <v>4600035317</v>
          </cell>
          <cell r="B1950" t="str">
            <v>FERROSTAAL CHILE S.A.C.</v>
          </cell>
          <cell r="C1950">
            <v>34865826405</v>
          </cell>
          <cell r="D1950" t="str">
            <v>Servicio Civil Mecánico PARO ERA 2025</v>
          </cell>
          <cell r="E1950">
            <v>4500355937</v>
          </cell>
          <cell r="F1950">
            <v>10</v>
          </cell>
          <cell r="G1950">
            <v>34865317617</v>
          </cell>
          <cell r="H1950">
            <v>508788</v>
          </cell>
          <cell r="I1950">
            <v>1001858640</v>
          </cell>
          <cell r="J1950" t="str">
            <v>Liberado</v>
          </cell>
          <cell r="K1950" t="str">
            <v>P25_ERA_G1_COK_C-3001-E1 TRABAJOS UNITAR</v>
          </cell>
          <cell r="L1950" t="str">
            <v>S1_07_4500355937</v>
          </cell>
          <cell r="M1950">
            <v>589698</v>
          </cell>
          <cell r="N1950" t="str">
            <v>CLP</v>
          </cell>
          <cell r="O1950">
            <v>73684</v>
          </cell>
          <cell r="P1950" t="str">
            <v>Compensado</v>
          </cell>
          <cell r="Q1950">
            <v>6004070</v>
          </cell>
          <cell r="R1950" t="str">
            <v>Instalación de pisos de andamios</v>
          </cell>
          <cell r="S1950">
            <v>2.9</v>
          </cell>
          <cell r="T1950" t="str">
            <v>C/U</v>
          </cell>
          <cell r="U1950">
            <v>203344</v>
          </cell>
          <cell r="V1950" t="str">
            <v>CLP</v>
          </cell>
          <cell r="W1950">
            <v>589698</v>
          </cell>
          <cell r="X1950" t="str">
            <v>CLP</v>
          </cell>
          <cell r="Y1950">
            <v>50105518</v>
          </cell>
          <cell r="Z1950">
            <v>629.29</v>
          </cell>
        </row>
        <row r="1951">
          <cell r="A1951">
            <v>4600035317</v>
          </cell>
          <cell r="B1951" t="str">
            <v>FERROSTAAL CHILE S.A.C.</v>
          </cell>
          <cell r="C1951">
            <v>34865826405</v>
          </cell>
          <cell r="D1951" t="str">
            <v>Servicio Civil Mecánico PARO ERA 2025</v>
          </cell>
          <cell r="E1951">
            <v>4500355937</v>
          </cell>
          <cell r="F1951">
            <v>10</v>
          </cell>
          <cell r="G1951">
            <v>34865317617</v>
          </cell>
          <cell r="H1951">
            <v>508788</v>
          </cell>
          <cell r="I1951">
            <v>1001858641</v>
          </cell>
          <cell r="J1951" t="str">
            <v>Liberado</v>
          </cell>
          <cell r="K1951" t="str">
            <v>P25_ERA_G1_COK_C-3001-E2 TRABAJOS UNITAR</v>
          </cell>
          <cell r="L1951" t="str">
            <v>S1_07_4500355937</v>
          </cell>
          <cell r="M1951">
            <v>589698</v>
          </cell>
          <cell r="N1951" t="str">
            <v>CLP</v>
          </cell>
          <cell r="O1951">
            <v>73684</v>
          </cell>
          <cell r="P1951" t="str">
            <v>Compensado</v>
          </cell>
          <cell r="Q1951">
            <v>6004070</v>
          </cell>
          <cell r="R1951" t="str">
            <v>Instalación de pisos de andamios</v>
          </cell>
          <cell r="S1951">
            <v>2.9</v>
          </cell>
          <cell r="T1951" t="str">
            <v>C/U</v>
          </cell>
          <cell r="U1951">
            <v>203344</v>
          </cell>
          <cell r="V1951" t="str">
            <v>CLP</v>
          </cell>
          <cell r="W1951">
            <v>589698</v>
          </cell>
          <cell r="X1951" t="str">
            <v>CLP</v>
          </cell>
          <cell r="Y1951">
            <v>50105518</v>
          </cell>
          <cell r="Z1951">
            <v>629.29</v>
          </cell>
        </row>
        <row r="1952">
          <cell r="A1952">
            <v>4600035317</v>
          </cell>
          <cell r="B1952" t="str">
            <v>FERROSTAAL CHILE S.A.C.</v>
          </cell>
          <cell r="C1952">
            <v>34865826405</v>
          </cell>
          <cell r="D1952" t="str">
            <v>Servicio Civil Mecánico PARO ERA 2025</v>
          </cell>
          <cell r="E1952">
            <v>4500355937</v>
          </cell>
          <cell r="F1952">
            <v>10</v>
          </cell>
          <cell r="G1952">
            <v>34865317617</v>
          </cell>
          <cell r="H1952">
            <v>508788</v>
          </cell>
          <cell r="I1952">
            <v>1001858644</v>
          </cell>
          <cell r="J1952" t="str">
            <v>Liberado</v>
          </cell>
          <cell r="K1952" t="str">
            <v>P25_ERA_G1_COK_C-3005A TRABAJOS UNITARIO</v>
          </cell>
          <cell r="L1952" t="str">
            <v>S1_07_4500355937</v>
          </cell>
          <cell r="M1952">
            <v>589698</v>
          </cell>
          <cell r="N1952" t="str">
            <v>CLP</v>
          </cell>
          <cell r="O1952">
            <v>73684</v>
          </cell>
          <cell r="P1952" t="str">
            <v>Compensado</v>
          </cell>
          <cell r="Q1952">
            <v>6004070</v>
          </cell>
          <cell r="R1952" t="str">
            <v>Instalación de pisos de andamios</v>
          </cell>
          <cell r="S1952">
            <v>2.9</v>
          </cell>
          <cell r="T1952" t="str">
            <v>C/U</v>
          </cell>
          <cell r="U1952">
            <v>203344</v>
          </cell>
          <cell r="V1952" t="str">
            <v>CLP</v>
          </cell>
          <cell r="W1952">
            <v>589698</v>
          </cell>
          <cell r="X1952" t="str">
            <v>CLP</v>
          </cell>
          <cell r="Y1952">
            <v>50104829</v>
          </cell>
          <cell r="Z1952">
            <v>629.29</v>
          </cell>
        </row>
        <row r="1953">
          <cell r="A1953">
            <v>4600035317</v>
          </cell>
          <cell r="B1953" t="str">
            <v>FERROSTAAL CHILE S.A.C.</v>
          </cell>
          <cell r="C1953">
            <v>34865826405</v>
          </cell>
          <cell r="D1953" t="str">
            <v>Servicio Civil Mecánico PARO ERA 2025</v>
          </cell>
          <cell r="E1953">
            <v>4500355937</v>
          </cell>
          <cell r="F1953">
            <v>10</v>
          </cell>
          <cell r="G1953">
            <v>34865317617</v>
          </cell>
          <cell r="H1953">
            <v>508788</v>
          </cell>
          <cell r="I1953">
            <v>1001858645</v>
          </cell>
          <cell r="J1953" t="str">
            <v>Liberado</v>
          </cell>
          <cell r="K1953" t="str">
            <v>P25_ERA_G1_COK_C-3005B TRABAJOS UNITARIO</v>
          </cell>
          <cell r="L1953" t="str">
            <v>S1_07_4500355937</v>
          </cell>
          <cell r="M1953">
            <v>589698</v>
          </cell>
          <cell r="N1953" t="str">
            <v>CLP</v>
          </cell>
          <cell r="O1953">
            <v>73684</v>
          </cell>
          <cell r="P1953" t="str">
            <v>Compensado</v>
          </cell>
          <cell r="Q1953">
            <v>6004070</v>
          </cell>
          <cell r="R1953" t="str">
            <v>Instalación de pisos de andamios</v>
          </cell>
          <cell r="S1953">
            <v>2.9</v>
          </cell>
          <cell r="T1953" t="str">
            <v>C/U</v>
          </cell>
          <cell r="U1953">
            <v>203344</v>
          </cell>
          <cell r="V1953" t="str">
            <v>CLP</v>
          </cell>
          <cell r="W1953">
            <v>589698</v>
          </cell>
          <cell r="X1953" t="str">
            <v>CLP</v>
          </cell>
          <cell r="Y1953">
            <v>50104830</v>
          </cell>
          <cell r="Z1953">
            <v>629.29</v>
          </cell>
        </row>
        <row r="1954">
          <cell r="A1954">
            <v>4600035317</v>
          </cell>
          <cell r="B1954" t="str">
            <v>FERROSTAAL CHILE S.A.C.</v>
          </cell>
          <cell r="C1954">
            <v>34865826405</v>
          </cell>
          <cell r="D1954" t="str">
            <v>Servicio Civil Mecánico PARO ERA 2025</v>
          </cell>
          <cell r="E1954">
            <v>4500355937</v>
          </cell>
          <cell r="F1954">
            <v>10</v>
          </cell>
          <cell r="G1954">
            <v>34865317617</v>
          </cell>
          <cell r="H1954">
            <v>508788</v>
          </cell>
          <cell r="I1954">
            <v>1001858649</v>
          </cell>
          <cell r="J1954" t="str">
            <v>Liberado</v>
          </cell>
          <cell r="K1954" t="str">
            <v>P25_ERA_G1_COK_C-3008A TRABAJOS UNITARIO</v>
          </cell>
          <cell r="L1954" t="str">
            <v>S1_07_4500355937</v>
          </cell>
          <cell r="M1954">
            <v>3835068</v>
          </cell>
          <cell r="N1954" t="str">
            <v>CLP</v>
          </cell>
          <cell r="O1954">
            <v>73684</v>
          </cell>
          <cell r="P1954" t="str">
            <v>Compensado</v>
          </cell>
          <cell r="Q1954">
            <v>6004070</v>
          </cell>
          <cell r="R1954" t="str">
            <v>Instalación de pisos de andamios</v>
          </cell>
          <cell r="S1954">
            <v>18.86</v>
          </cell>
          <cell r="T1954" t="str">
            <v>C/U</v>
          </cell>
          <cell r="U1954">
            <v>203344</v>
          </cell>
          <cell r="V1954" t="str">
            <v>CLP</v>
          </cell>
          <cell r="W1954">
            <v>3835068</v>
          </cell>
          <cell r="X1954" t="str">
            <v>CLP</v>
          </cell>
          <cell r="Y1954">
            <v>50104831</v>
          </cell>
          <cell r="Z1954">
            <v>4092.53</v>
          </cell>
        </row>
        <row r="1955">
          <cell r="A1955">
            <v>4600035317</v>
          </cell>
          <cell r="B1955" t="str">
            <v>FERROSTAAL CHILE S.A.C.</v>
          </cell>
          <cell r="C1955">
            <v>34865826405</v>
          </cell>
          <cell r="D1955" t="str">
            <v>Servicio Civil Mecánico PARO ERA 2025</v>
          </cell>
          <cell r="E1955">
            <v>4500355937</v>
          </cell>
          <cell r="F1955">
            <v>10</v>
          </cell>
          <cell r="G1955">
            <v>34865317617</v>
          </cell>
          <cell r="H1955">
            <v>508788</v>
          </cell>
          <cell r="I1955">
            <v>1001858650</v>
          </cell>
          <cell r="J1955" t="str">
            <v>Liberado</v>
          </cell>
          <cell r="K1955" t="str">
            <v>P25_ERA_G1_COK_C-3008-B1 TRABAJOS UNITAR</v>
          </cell>
          <cell r="L1955" t="str">
            <v>S1_07_4500355937</v>
          </cell>
          <cell r="M1955">
            <v>589698</v>
          </cell>
          <cell r="N1955" t="str">
            <v>CLP</v>
          </cell>
          <cell r="O1955">
            <v>73684</v>
          </cell>
          <cell r="P1955" t="str">
            <v>Compensado</v>
          </cell>
          <cell r="Q1955">
            <v>6004070</v>
          </cell>
          <cell r="R1955" t="str">
            <v>Instalación de pisos de andamios</v>
          </cell>
          <cell r="S1955">
            <v>2.9</v>
          </cell>
          <cell r="T1955" t="str">
            <v>C/U</v>
          </cell>
          <cell r="U1955">
            <v>203344</v>
          </cell>
          <cell r="V1955" t="str">
            <v>CLP</v>
          </cell>
          <cell r="W1955">
            <v>589698</v>
          </cell>
          <cell r="X1955" t="str">
            <v>CLP</v>
          </cell>
          <cell r="Y1955">
            <v>50104832</v>
          </cell>
          <cell r="Z1955">
            <v>629.29</v>
          </cell>
        </row>
        <row r="1956">
          <cell r="A1956">
            <v>4600035317</v>
          </cell>
          <cell r="B1956" t="str">
            <v>FERROSTAAL CHILE S.A.C.</v>
          </cell>
          <cell r="C1956">
            <v>34865826405</v>
          </cell>
          <cell r="D1956" t="str">
            <v>Servicio Civil Mecánico PARO ERA 2025</v>
          </cell>
          <cell r="E1956">
            <v>4500355937</v>
          </cell>
          <cell r="F1956">
            <v>10</v>
          </cell>
          <cell r="G1956">
            <v>34865317617</v>
          </cell>
          <cell r="H1956">
            <v>508788</v>
          </cell>
          <cell r="I1956">
            <v>1001858651</v>
          </cell>
          <cell r="J1956" t="str">
            <v>Liberado</v>
          </cell>
          <cell r="K1956" t="str">
            <v>P25_ERA_G1_COK_C-3008-B2 TRABAJOS UNITAR</v>
          </cell>
          <cell r="L1956" t="str">
            <v>S1_07_4500355937</v>
          </cell>
          <cell r="M1956">
            <v>589698</v>
          </cell>
          <cell r="N1956" t="str">
            <v>CLP</v>
          </cell>
          <cell r="O1956">
            <v>73684</v>
          </cell>
          <cell r="P1956" t="str">
            <v>Compensado</v>
          </cell>
          <cell r="Q1956">
            <v>6004070</v>
          </cell>
          <cell r="R1956" t="str">
            <v>Instalación de pisos de andamios</v>
          </cell>
          <cell r="S1956">
            <v>2.9</v>
          </cell>
          <cell r="T1956" t="str">
            <v>C/U</v>
          </cell>
          <cell r="U1956">
            <v>203344</v>
          </cell>
          <cell r="V1956" t="str">
            <v>CLP</v>
          </cell>
          <cell r="W1956">
            <v>589698</v>
          </cell>
          <cell r="X1956" t="str">
            <v>CLP</v>
          </cell>
          <cell r="Y1956">
            <v>50104833</v>
          </cell>
          <cell r="Z1956">
            <v>629.29</v>
          </cell>
        </row>
        <row r="1957">
          <cell r="A1957">
            <v>4600035317</v>
          </cell>
          <cell r="B1957" t="str">
            <v>FERROSTAAL CHILE S.A.C.</v>
          </cell>
          <cell r="C1957">
            <v>34865826405</v>
          </cell>
          <cell r="D1957" t="str">
            <v>Servicio Civil Mecánico PARO ERA 2025</v>
          </cell>
          <cell r="E1957">
            <v>4500355937</v>
          </cell>
          <cell r="F1957">
            <v>10</v>
          </cell>
          <cell r="G1957">
            <v>34865317617</v>
          </cell>
          <cell r="H1957">
            <v>508788</v>
          </cell>
          <cell r="I1957">
            <v>1001858653</v>
          </cell>
          <cell r="J1957" t="str">
            <v>Liberado</v>
          </cell>
          <cell r="K1957" t="str">
            <v>P25_ERA_G1_COK_C-3052A TRABAJOS UNITARIO</v>
          </cell>
          <cell r="L1957" t="str">
            <v>S1_07_4500355937</v>
          </cell>
          <cell r="M1957">
            <v>589698</v>
          </cell>
          <cell r="N1957" t="str">
            <v>CLP</v>
          </cell>
          <cell r="O1957">
            <v>73684</v>
          </cell>
          <cell r="P1957" t="str">
            <v>Compensado</v>
          </cell>
          <cell r="Q1957">
            <v>6004070</v>
          </cell>
          <cell r="R1957" t="str">
            <v>Instalación de pisos de andamios</v>
          </cell>
          <cell r="S1957">
            <v>2.9</v>
          </cell>
          <cell r="T1957" t="str">
            <v>C/U</v>
          </cell>
          <cell r="U1957">
            <v>203344</v>
          </cell>
          <cell r="V1957" t="str">
            <v>CLP</v>
          </cell>
          <cell r="W1957">
            <v>589698</v>
          </cell>
          <cell r="X1957" t="str">
            <v>CLP</v>
          </cell>
          <cell r="Y1957">
            <v>50104836</v>
          </cell>
          <cell r="Z1957">
            <v>629.29</v>
          </cell>
        </row>
        <row r="1958">
          <cell r="A1958">
            <v>4600035317</v>
          </cell>
          <cell r="B1958" t="str">
            <v>FERROSTAAL CHILE S.A.C.</v>
          </cell>
          <cell r="C1958">
            <v>34865826405</v>
          </cell>
          <cell r="D1958" t="str">
            <v>Servicio Civil Mecánico PARO ERA 2025</v>
          </cell>
          <cell r="E1958">
            <v>4500355937</v>
          </cell>
          <cell r="F1958">
            <v>10</v>
          </cell>
          <cell r="G1958">
            <v>34865317617</v>
          </cell>
          <cell r="H1958">
            <v>508788</v>
          </cell>
          <cell r="I1958">
            <v>1001858655</v>
          </cell>
          <cell r="J1958" t="str">
            <v>Liberado</v>
          </cell>
          <cell r="K1958" t="str">
            <v>P25_ERA_G1_COK_C-3052B TRABAJOS UNITARIO</v>
          </cell>
          <cell r="L1958" t="str">
            <v>S1_07_4500355937</v>
          </cell>
          <cell r="M1958">
            <v>589698</v>
          </cell>
          <cell r="N1958" t="str">
            <v>CLP</v>
          </cell>
          <cell r="O1958">
            <v>73684</v>
          </cell>
          <cell r="P1958" t="str">
            <v>Compensado</v>
          </cell>
          <cell r="Q1958">
            <v>6004070</v>
          </cell>
          <cell r="R1958" t="str">
            <v>Instalación de pisos de andamios</v>
          </cell>
          <cell r="S1958">
            <v>2.9</v>
          </cell>
          <cell r="T1958" t="str">
            <v>C/U</v>
          </cell>
          <cell r="U1958">
            <v>203344</v>
          </cell>
          <cell r="V1958" t="str">
            <v>CLP</v>
          </cell>
          <cell r="W1958">
            <v>589698</v>
          </cell>
          <cell r="X1958" t="str">
            <v>CLP</v>
          </cell>
          <cell r="Y1958">
            <v>50104837</v>
          </cell>
          <cell r="Z1958">
            <v>629.29</v>
          </cell>
        </row>
        <row r="1959">
          <cell r="A1959">
            <v>4600035317</v>
          </cell>
          <cell r="B1959" t="str">
            <v>FERROSTAAL CHILE S.A.C.</v>
          </cell>
          <cell r="C1959">
            <v>34865826405</v>
          </cell>
          <cell r="D1959" t="str">
            <v>Servicio Civil Mecánico PARO ERA 2025</v>
          </cell>
          <cell r="E1959">
            <v>4500355937</v>
          </cell>
          <cell r="F1959">
            <v>10</v>
          </cell>
          <cell r="G1959">
            <v>34865317617</v>
          </cell>
          <cell r="H1959">
            <v>508788</v>
          </cell>
          <cell r="I1959">
            <v>1001858656</v>
          </cell>
          <cell r="J1959" t="str">
            <v>Liberado</v>
          </cell>
          <cell r="K1959" t="str">
            <v>P25_ERA_G1_COK_C-3054 TRABAJOS UNITARIOS</v>
          </cell>
          <cell r="L1959" t="str">
            <v>S1_07_4500355937</v>
          </cell>
          <cell r="M1959">
            <v>2702316</v>
          </cell>
          <cell r="N1959" t="str">
            <v>CLP</v>
          </cell>
          <cell r="O1959">
            <v>73684</v>
          </cell>
          <cell r="P1959" t="str">
            <v>Compensado</v>
          </cell>
          <cell r="Q1959">
            <v>6019905</v>
          </cell>
          <cell r="R1959" t="str">
            <v>DIMENS, CORTE Y BISELADO DE ESPARRAGOS</v>
          </cell>
          <cell r="S1959">
            <v>92</v>
          </cell>
          <cell r="T1959" t="str">
            <v>C/U</v>
          </cell>
          <cell r="U1959">
            <v>29373</v>
          </cell>
          <cell r="V1959" t="str">
            <v>CLP</v>
          </cell>
          <cell r="W1959">
            <v>2702316</v>
          </cell>
          <cell r="X1959" t="str">
            <v>CLP</v>
          </cell>
          <cell r="Y1959">
            <v>50106019</v>
          </cell>
          <cell r="Z1959">
            <v>2883.73</v>
          </cell>
        </row>
        <row r="1960">
          <cell r="A1960">
            <v>4600035317</v>
          </cell>
          <cell r="B1960" t="str">
            <v>FERROSTAAL CHILE S.A.C.</v>
          </cell>
          <cell r="C1960">
            <v>34865826405</v>
          </cell>
          <cell r="D1960" t="str">
            <v>Servicio Civil Mecánico PARO ERA 2025</v>
          </cell>
          <cell r="E1960">
            <v>4500355937</v>
          </cell>
          <cell r="F1960">
            <v>10</v>
          </cell>
          <cell r="G1960">
            <v>34865317617</v>
          </cell>
          <cell r="H1960">
            <v>508788</v>
          </cell>
          <cell r="I1960">
            <v>1001858658</v>
          </cell>
          <cell r="J1960" t="str">
            <v>Liberado</v>
          </cell>
          <cell r="K1960" t="str">
            <v>P25_ERA_G1_COK_C-3056 TRABAJOS UNITARIOS</v>
          </cell>
          <cell r="L1960" t="str">
            <v>S3_09_4500355937</v>
          </cell>
          <cell r="M1960">
            <v>6185494</v>
          </cell>
          <cell r="N1960" t="str">
            <v>CLP</v>
          </cell>
          <cell r="O1960">
            <v>73922</v>
          </cell>
          <cell r="P1960" t="str">
            <v>Compensado</v>
          </cell>
          <cell r="Q1960">
            <v>6019905</v>
          </cell>
          <cell r="R1960" t="str">
            <v>DIMENS, CORTE Y BISELADO DE ESPARRAGOS</v>
          </cell>
          <cell r="S1960">
            <v>164</v>
          </cell>
          <cell r="T1960" t="str">
            <v>C/U</v>
          </cell>
          <cell r="U1960">
            <v>29373</v>
          </cell>
          <cell r="V1960" t="str">
            <v>CLP</v>
          </cell>
          <cell r="W1960">
            <v>4817172</v>
          </cell>
          <cell r="X1960" t="str">
            <v>CLP</v>
          </cell>
          <cell r="Y1960">
            <v>50106021</v>
          </cell>
          <cell r="Z1960">
            <v>5140.5600000000004</v>
          </cell>
        </row>
        <row r="1961">
          <cell r="A1961">
            <v>4600035317</v>
          </cell>
          <cell r="B1961" t="str">
            <v>FERROSTAAL CHILE S.A.C.</v>
          </cell>
          <cell r="C1961">
            <v>34865826405</v>
          </cell>
          <cell r="D1961" t="str">
            <v>Servicio Civil Mecánico PARO ERA 2025</v>
          </cell>
          <cell r="E1961">
            <v>4500355937</v>
          </cell>
          <cell r="F1961">
            <v>10</v>
          </cell>
          <cell r="G1961">
            <v>34865317617</v>
          </cell>
          <cell r="H1961">
            <v>508788</v>
          </cell>
          <cell r="I1961">
            <v>1001858658</v>
          </cell>
          <cell r="J1961" t="str">
            <v>Liberado</v>
          </cell>
          <cell r="K1961" t="str">
            <v>P25_ERA_G1_COK_C-3056 TRABAJOS UNITARIOS</v>
          </cell>
          <cell r="L1961" t="str">
            <v>S3_09_4500355937</v>
          </cell>
          <cell r="M1961">
            <v>6185494</v>
          </cell>
          <cell r="N1961" t="str">
            <v>CLP</v>
          </cell>
          <cell r="O1961">
            <v>73922</v>
          </cell>
          <cell r="P1961" t="str">
            <v>Compensado</v>
          </cell>
          <cell r="Q1961">
            <v>6004069</v>
          </cell>
          <cell r="R1961" t="str">
            <v>lana mineral o manteas térmicas</v>
          </cell>
          <cell r="S1961">
            <v>7.42</v>
          </cell>
          <cell r="T1961" t="str">
            <v>M2</v>
          </cell>
          <cell r="U1961">
            <v>184410</v>
          </cell>
          <cell r="V1961" t="str">
            <v>CLP</v>
          </cell>
          <cell r="W1961">
            <v>1368322</v>
          </cell>
          <cell r="X1961" t="str">
            <v>CLP</v>
          </cell>
          <cell r="Y1961">
            <v>50106021</v>
          </cell>
          <cell r="Z1961">
            <v>1460.18</v>
          </cell>
        </row>
        <row r="1962">
          <cell r="A1962">
            <v>4600035317</v>
          </cell>
          <cell r="B1962" t="str">
            <v>FERROSTAAL CHILE S.A.C.</v>
          </cell>
          <cell r="C1962">
            <v>34865826405</v>
          </cell>
          <cell r="D1962" t="str">
            <v>Servicio Civil Mecánico PARO ERA 2025</v>
          </cell>
          <cell r="E1962">
            <v>4500355937</v>
          </cell>
          <cell r="F1962">
            <v>10</v>
          </cell>
          <cell r="G1962">
            <v>34865317617</v>
          </cell>
          <cell r="H1962">
            <v>508788</v>
          </cell>
          <cell r="I1962">
            <v>1001858660</v>
          </cell>
          <cell r="J1962" t="str">
            <v>Liberado</v>
          </cell>
          <cell r="K1962" t="str">
            <v>P25_ERA_G1_COK_C-3057 TRABAJOS UNITARIOS</v>
          </cell>
          <cell r="L1962" t="str">
            <v>S1_07_4500355937</v>
          </cell>
          <cell r="M1962">
            <v>1527396</v>
          </cell>
          <cell r="N1962" t="str">
            <v>CLP</v>
          </cell>
          <cell r="O1962">
            <v>73684</v>
          </cell>
          <cell r="P1962" t="str">
            <v>Compensado</v>
          </cell>
          <cell r="Q1962">
            <v>6019905</v>
          </cell>
          <cell r="R1962" t="str">
            <v>DIMENS, CORTE Y BISELADO DE ESPARRAGOS</v>
          </cell>
          <cell r="S1962">
            <v>52</v>
          </cell>
          <cell r="T1962" t="str">
            <v>C/U</v>
          </cell>
          <cell r="U1962">
            <v>29373</v>
          </cell>
          <cell r="V1962" t="str">
            <v>CLP</v>
          </cell>
          <cell r="W1962">
            <v>1527396</v>
          </cell>
          <cell r="X1962" t="str">
            <v>CLP</v>
          </cell>
          <cell r="Y1962">
            <v>50106022</v>
          </cell>
          <cell r="Z1962">
            <v>1629.94</v>
          </cell>
        </row>
        <row r="1963">
          <cell r="A1963">
            <v>4600035317</v>
          </cell>
          <cell r="B1963" t="str">
            <v>FERROSTAAL CHILE S.A.C.</v>
          </cell>
          <cell r="C1963">
            <v>34865826405</v>
          </cell>
          <cell r="D1963" t="str">
            <v>Servicio Civil Mecánico PARO ERA 2025</v>
          </cell>
          <cell r="E1963">
            <v>4500355937</v>
          </cell>
          <cell r="F1963">
            <v>10</v>
          </cell>
          <cell r="G1963">
            <v>34865317617</v>
          </cell>
          <cell r="H1963">
            <v>508788</v>
          </cell>
          <cell r="I1963">
            <v>1001858662</v>
          </cell>
          <cell r="J1963" t="str">
            <v>Liberado</v>
          </cell>
          <cell r="K1963" t="str">
            <v>P25_ERA_G1_COK_C-3058 TRABAJOS UNITARIOS</v>
          </cell>
          <cell r="L1963" t="str">
            <v>S4_09_4500355937</v>
          </cell>
          <cell r="M1963">
            <v>2687310</v>
          </cell>
          <cell r="N1963" t="str">
            <v>CLP</v>
          </cell>
          <cell r="O1963">
            <v>73941</v>
          </cell>
          <cell r="P1963" t="str">
            <v>Compensado</v>
          </cell>
          <cell r="Q1963">
            <v>6019905</v>
          </cell>
          <cell r="R1963" t="str">
            <v>DIMENS, CORTE Y BISELADO DE ESPARRAGOS</v>
          </cell>
          <cell r="S1963">
            <v>80</v>
          </cell>
          <cell r="T1963" t="str">
            <v>C/U</v>
          </cell>
          <cell r="U1963">
            <v>29373</v>
          </cell>
          <cell r="V1963" t="str">
            <v>CLP</v>
          </cell>
          <cell r="W1963">
            <v>2349840</v>
          </cell>
          <cell r="X1963" t="str">
            <v>CLP</v>
          </cell>
          <cell r="Y1963">
            <v>50106023</v>
          </cell>
          <cell r="Z1963">
            <v>2507.59</v>
          </cell>
        </row>
        <row r="1964">
          <cell r="A1964">
            <v>4600035317</v>
          </cell>
          <cell r="B1964" t="str">
            <v>FERROSTAAL CHILE S.A.C.</v>
          </cell>
          <cell r="C1964">
            <v>34865826405</v>
          </cell>
          <cell r="D1964" t="str">
            <v>Servicio Civil Mecánico PARO ERA 2025</v>
          </cell>
          <cell r="E1964">
            <v>4500355937</v>
          </cell>
          <cell r="F1964">
            <v>10</v>
          </cell>
          <cell r="G1964">
            <v>34865317617</v>
          </cell>
          <cell r="H1964">
            <v>508788</v>
          </cell>
          <cell r="I1964">
            <v>1001858662</v>
          </cell>
          <cell r="J1964" t="str">
            <v>Liberado</v>
          </cell>
          <cell r="K1964" t="str">
            <v>P25_ERA_G1_COK_C-3058 TRABAJOS UNITARIOS</v>
          </cell>
          <cell r="L1964" t="str">
            <v>S4_09_4500355937</v>
          </cell>
          <cell r="M1964">
            <v>2687310</v>
          </cell>
          <cell r="N1964" t="str">
            <v>CLP</v>
          </cell>
          <cell r="O1964">
            <v>73941</v>
          </cell>
          <cell r="P1964" t="str">
            <v>Compensado</v>
          </cell>
          <cell r="Q1964">
            <v>6004069</v>
          </cell>
          <cell r="R1964" t="str">
            <v>lana mineral o manteas térmicas</v>
          </cell>
          <cell r="S1964">
            <v>1.83</v>
          </cell>
          <cell r="T1964" t="str">
            <v>M2</v>
          </cell>
          <cell r="U1964">
            <v>184410</v>
          </cell>
          <cell r="V1964" t="str">
            <v>CLP</v>
          </cell>
          <cell r="W1964">
            <v>337470</v>
          </cell>
          <cell r="X1964" t="str">
            <v>CLP</v>
          </cell>
          <cell r="Y1964">
            <v>50106023</v>
          </cell>
          <cell r="Z1964">
            <v>360.13</v>
          </cell>
        </row>
        <row r="1965">
          <cell r="A1965">
            <v>4600035317</v>
          </cell>
          <cell r="B1965" t="str">
            <v>FERROSTAAL CHILE S.A.C.</v>
          </cell>
          <cell r="C1965">
            <v>34865826405</v>
          </cell>
          <cell r="D1965" t="str">
            <v>Servicio Civil Mecánico PARO ERA 2025</v>
          </cell>
          <cell r="E1965">
            <v>4500355937</v>
          </cell>
          <cell r="F1965">
            <v>10</v>
          </cell>
          <cell r="G1965">
            <v>34865317617</v>
          </cell>
          <cell r="H1965">
            <v>508788</v>
          </cell>
          <cell r="I1965">
            <v>1001858663</v>
          </cell>
          <cell r="J1965" t="str">
            <v>Liberado</v>
          </cell>
          <cell r="K1965" t="str">
            <v>P25_ERA_G1_COK_C-3060-1 TRABAJOS UNITARI</v>
          </cell>
          <cell r="L1965" t="str">
            <v>S5_07_4500355937</v>
          </cell>
          <cell r="M1965">
            <v>589698</v>
          </cell>
          <cell r="N1965" t="str">
            <v>CLP</v>
          </cell>
          <cell r="O1965">
            <v>73780</v>
          </cell>
          <cell r="P1965" t="str">
            <v>Compensado</v>
          </cell>
          <cell r="Q1965">
            <v>6004070</v>
          </cell>
          <cell r="R1965" t="str">
            <v>Instalación de pisos de andamios</v>
          </cell>
          <cell r="S1965">
            <v>2.9</v>
          </cell>
          <cell r="T1965" t="str">
            <v>C/U</v>
          </cell>
          <cell r="U1965">
            <v>203344</v>
          </cell>
          <cell r="V1965" t="str">
            <v>CLP</v>
          </cell>
          <cell r="W1965">
            <v>589698</v>
          </cell>
          <cell r="X1965" t="str">
            <v>CLP</v>
          </cell>
          <cell r="Y1965">
            <v>50104840</v>
          </cell>
          <cell r="Z1965">
            <v>629.29</v>
          </cell>
        </row>
        <row r="1966">
          <cell r="A1966">
            <v>4600035317</v>
          </cell>
          <cell r="B1966" t="str">
            <v>FERROSTAAL CHILE S.A.C.</v>
          </cell>
          <cell r="C1966">
            <v>34865826405</v>
          </cell>
          <cell r="D1966" t="str">
            <v>Servicio Civil Mecánico PARO ERA 2025</v>
          </cell>
          <cell r="E1966">
            <v>4500355937</v>
          </cell>
          <cell r="F1966">
            <v>10</v>
          </cell>
          <cell r="G1966">
            <v>34865317617</v>
          </cell>
          <cell r="H1966">
            <v>508788</v>
          </cell>
          <cell r="I1966">
            <v>1001858666</v>
          </cell>
          <cell r="J1966" t="str">
            <v>Liberado</v>
          </cell>
          <cell r="K1966" t="str">
            <v>P25_ERA_G1_COK_C-3062 TRABAJOS UNITARIOS</v>
          </cell>
          <cell r="L1966" t="str">
            <v>S4_09_4500355937</v>
          </cell>
          <cell r="M1966">
            <v>2510859</v>
          </cell>
          <cell r="N1966" t="str">
            <v>CLP</v>
          </cell>
          <cell r="O1966">
            <v>73941</v>
          </cell>
          <cell r="P1966" t="str">
            <v>Compensado</v>
          </cell>
          <cell r="Q1966">
            <v>29013</v>
          </cell>
          <cell r="R1966" t="str">
            <v>Aceros inox. 304, 310, 316</v>
          </cell>
          <cell r="S1966">
            <v>2.48</v>
          </cell>
          <cell r="T1966" t="str">
            <v>IN2</v>
          </cell>
          <cell r="U1966">
            <v>112303</v>
          </cell>
          <cell r="V1966" t="str">
            <v>CLP</v>
          </cell>
          <cell r="W1966">
            <v>278511</v>
          </cell>
          <cell r="X1966" t="str">
            <v>CLP</v>
          </cell>
          <cell r="Y1966">
            <v>50106024</v>
          </cell>
          <cell r="Z1966">
            <v>297.20999999999998</v>
          </cell>
        </row>
        <row r="1967">
          <cell r="A1967">
            <v>4600035317</v>
          </cell>
          <cell r="B1967" t="str">
            <v>FERROSTAAL CHILE S.A.C.</v>
          </cell>
          <cell r="C1967">
            <v>34865826405</v>
          </cell>
          <cell r="D1967" t="str">
            <v>Servicio Civil Mecánico PARO ERA 2025</v>
          </cell>
          <cell r="E1967">
            <v>4500355937</v>
          </cell>
          <cell r="F1967">
            <v>10</v>
          </cell>
          <cell r="G1967">
            <v>34865317617</v>
          </cell>
          <cell r="H1967">
            <v>508788</v>
          </cell>
          <cell r="I1967">
            <v>1001858666</v>
          </cell>
          <cell r="J1967" t="str">
            <v>Liberado</v>
          </cell>
          <cell r="K1967" t="str">
            <v>P25_ERA_G1_COK_C-3062 TRABAJOS UNITARIOS</v>
          </cell>
          <cell r="L1967" t="str">
            <v>S4_09_4500355937</v>
          </cell>
          <cell r="M1967">
            <v>2510859</v>
          </cell>
          <cell r="N1967" t="str">
            <v>CLP</v>
          </cell>
          <cell r="O1967">
            <v>73941</v>
          </cell>
          <cell r="P1967" t="str">
            <v>Compensado</v>
          </cell>
          <cell r="Q1967">
            <v>6019905</v>
          </cell>
          <cell r="R1967" t="str">
            <v>DIMENS, CORTE Y BISELADO DE ESPARRAGOS</v>
          </cell>
          <cell r="S1967">
            <v>76</v>
          </cell>
          <cell r="T1967" t="str">
            <v>C/U</v>
          </cell>
          <cell r="U1967">
            <v>29373</v>
          </cell>
          <cell r="V1967" t="str">
            <v>CLP</v>
          </cell>
          <cell r="W1967">
            <v>2232348</v>
          </cell>
          <cell r="X1967" t="str">
            <v>CLP</v>
          </cell>
          <cell r="Y1967">
            <v>50106024</v>
          </cell>
          <cell r="Z1967">
            <v>2382.21</v>
          </cell>
        </row>
        <row r="1968">
          <cell r="A1968">
            <v>4600035317</v>
          </cell>
          <cell r="B1968" t="str">
            <v>FERROSTAAL CHILE S.A.C.</v>
          </cell>
          <cell r="C1968">
            <v>34865826405</v>
          </cell>
          <cell r="D1968" t="str">
            <v>Servicio Civil Mecánico PARO ERA 2025</v>
          </cell>
          <cell r="E1968">
            <v>4500355937</v>
          </cell>
          <cell r="F1968">
            <v>10</v>
          </cell>
          <cell r="G1968">
            <v>34865317617</v>
          </cell>
          <cell r="H1968">
            <v>508788</v>
          </cell>
          <cell r="I1968">
            <v>1001858667</v>
          </cell>
          <cell r="J1968" t="str">
            <v>Liberado</v>
          </cell>
          <cell r="K1968" t="str">
            <v>P25_ERA_G1_COK_C-3063 TRABAJOS UNITARIOS</v>
          </cell>
          <cell r="L1968" t="str">
            <v>S1_07_4500355937</v>
          </cell>
          <cell r="M1968">
            <v>2232348</v>
          </cell>
          <cell r="N1968" t="str">
            <v>CLP</v>
          </cell>
          <cell r="O1968">
            <v>73684</v>
          </cell>
          <cell r="P1968" t="str">
            <v>Compensado</v>
          </cell>
          <cell r="Q1968">
            <v>6019905</v>
          </cell>
          <cell r="R1968" t="str">
            <v>DIMENS, CORTE Y BISELADO DE ESPARRAGOS</v>
          </cell>
          <cell r="S1968">
            <v>76</v>
          </cell>
          <cell r="T1968" t="str">
            <v>C/U</v>
          </cell>
          <cell r="U1968">
            <v>29373</v>
          </cell>
          <cell r="V1968" t="str">
            <v>CLP</v>
          </cell>
          <cell r="W1968">
            <v>2232348</v>
          </cell>
          <cell r="X1968" t="str">
            <v>CLP</v>
          </cell>
          <cell r="Y1968">
            <v>50106026</v>
          </cell>
          <cell r="Z1968">
            <v>2382.21</v>
          </cell>
        </row>
        <row r="1969">
          <cell r="A1969">
            <v>4600035317</v>
          </cell>
          <cell r="B1969" t="str">
            <v>FERROSTAAL CHILE S.A.C.</v>
          </cell>
          <cell r="C1969">
            <v>34865826405</v>
          </cell>
          <cell r="D1969" t="str">
            <v>Servicio Civil Mecánico PARO ERA 2025</v>
          </cell>
          <cell r="E1969">
            <v>4500355937</v>
          </cell>
          <cell r="F1969">
            <v>10</v>
          </cell>
          <cell r="G1969">
            <v>34865317617</v>
          </cell>
          <cell r="H1969">
            <v>508788</v>
          </cell>
          <cell r="I1969">
            <v>1001858668</v>
          </cell>
          <cell r="J1969" t="str">
            <v>Liberado</v>
          </cell>
          <cell r="K1969" t="str">
            <v>P25_ERA_G1_LPG1_C-36 TRABAJOS UNITARIOS</v>
          </cell>
          <cell r="L1969" t="str">
            <v>S1_07_4500355937</v>
          </cell>
          <cell r="M1969">
            <v>587460</v>
          </cell>
          <cell r="N1969" t="str">
            <v>CLP</v>
          </cell>
          <cell r="O1969">
            <v>73684</v>
          </cell>
          <cell r="P1969" t="str">
            <v>Compensado</v>
          </cell>
          <cell r="Q1969">
            <v>6019905</v>
          </cell>
          <cell r="R1969" t="str">
            <v>DIMENS, CORTE Y BISELADO DE ESPARRAGOS</v>
          </cell>
          <cell r="S1969">
            <v>20</v>
          </cell>
          <cell r="T1969" t="str">
            <v>C/U</v>
          </cell>
          <cell r="U1969">
            <v>29373</v>
          </cell>
          <cell r="V1969" t="str">
            <v>CLP</v>
          </cell>
          <cell r="W1969">
            <v>587460</v>
          </cell>
          <cell r="X1969" t="str">
            <v>CLP</v>
          </cell>
          <cell r="Y1969">
            <v>50106011</v>
          </cell>
          <cell r="Z1969">
            <v>626.9</v>
          </cell>
        </row>
        <row r="1970">
          <cell r="A1970">
            <v>4600035317</v>
          </cell>
          <cell r="B1970" t="str">
            <v>FERROSTAAL CHILE S.A.C.</v>
          </cell>
          <cell r="C1970">
            <v>34865826405</v>
          </cell>
          <cell r="D1970" t="str">
            <v>Servicio Civil Mecánico PARO ERA 2025</v>
          </cell>
          <cell r="E1970">
            <v>4500355937</v>
          </cell>
          <cell r="F1970">
            <v>10</v>
          </cell>
          <cell r="G1970">
            <v>34865317617</v>
          </cell>
          <cell r="H1970">
            <v>508788</v>
          </cell>
          <cell r="I1970">
            <v>1001858669</v>
          </cell>
          <cell r="J1970" t="str">
            <v>Liberado</v>
          </cell>
          <cell r="K1970" t="str">
            <v>P25_ERA_G1_LPG1_C-37 TRABAJOS UNITARIOS</v>
          </cell>
          <cell r="L1970" t="str">
            <v>S1_07_4500355937</v>
          </cell>
          <cell r="M1970">
            <v>293730</v>
          </cell>
          <cell r="N1970" t="str">
            <v>CLP</v>
          </cell>
          <cell r="O1970">
            <v>73684</v>
          </cell>
          <cell r="P1970" t="str">
            <v>Compensado</v>
          </cell>
          <cell r="Q1970">
            <v>6019905</v>
          </cell>
          <cell r="R1970" t="str">
            <v>DIMENS, CORTE Y BISELADO DE ESPARRAGOS</v>
          </cell>
          <cell r="S1970">
            <v>10</v>
          </cell>
          <cell r="T1970" t="str">
            <v>C/U</v>
          </cell>
          <cell r="U1970">
            <v>29373</v>
          </cell>
          <cell r="V1970" t="str">
            <v>CLP</v>
          </cell>
          <cell r="W1970">
            <v>293730</v>
          </cell>
          <cell r="X1970" t="str">
            <v>CLP</v>
          </cell>
          <cell r="Y1970">
            <v>50106012</v>
          </cell>
          <cell r="Z1970">
            <v>313.45</v>
          </cell>
        </row>
        <row r="1971">
          <cell r="A1971">
            <v>4600035317</v>
          </cell>
          <cell r="B1971" t="str">
            <v>FERROSTAAL CHILE S.A.C.</v>
          </cell>
          <cell r="C1971">
            <v>34865826405</v>
          </cell>
          <cell r="D1971" t="str">
            <v>Servicio Civil Mecánico PARO ERA 2025</v>
          </cell>
          <cell r="E1971">
            <v>4500355937</v>
          </cell>
          <cell r="F1971">
            <v>10</v>
          </cell>
          <cell r="G1971">
            <v>34865317617</v>
          </cell>
          <cell r="H1971">
            <v>508788</v>
          </cell>
          <cell r="I1971">
            <v>1001858673</v>
          </cell>
          <cell r="J1971" t="str">
            <v>Liberado</v>
          </cell>
          <cell r="K1971" t="str">
            <v>P25_ERA_G1_LPG1_C-38 TRABAJOS UNITARIOS</v>
          </cell>
          <cell r="L1971" t="str">
            <v>S1_07_4500355937</v>
          </cell>
          <cell r="M1971">
            <v>587460</v>
          </cell>
          <cell r="N1971" t="str">
            <v>CLP</v>
          </cell>
          <cell r="O1971">
            <v>73684</v>
          </cell>
          <cell r="P1971" t="str">
            <v>Compensado</v>
          </cell>
          <cell r="Q1971">
            <v>6019905</v>
          </cell>
          <cell r="R1971" t="str">
            <v>DIMENS, CORTE Y BISELADO DE ESPARRAGOS</v>
          </cell>
          <cell r="S1971">
            <v>20</v>
          </cell>
          <cell r="T1971" t="str">
            <v>C/U</v>
          </cell>
          <cell r="U1971">
            <v>29373</v>
          </cell>
          <cell r="V1971" t="str">
            <v>CLP</v>
          </cell>
          <cell r="W1971">
            <v>587460</v>
          </cell>
          <cell r="X1971" t="str">
            <v>CLP</v>
          </cell>
          <cell r="Y1971">
            <v>50106013</v>
          </cell>
          <cell r="Z1971">
            <v>626.9</v>
          </cell>
        </row>
        <row r="1972">
          <cell r="A1972">
            <v>4600035317</v>
          </cell>
          <cell r="B1972" t="str">
            <v>FERROSTAAL CHILE S.A.C.</v>
          </cell>
          <cell r="C1972">
            <v>34865826405</v>
          </cell>
          <cell r="D1972" t="str">
            <v>Servicio Civil Mecánico PARO ERA 2025</v>
          </cell>
          <cell r="E1972">
            <v>4500355937</v>
          </cell>
          <cell r="F1972">
            <v>10</v>
          </cell>
          <cell r="G1972">
            <v>34865317617</v>
          </cell>
          <cell r="H1972">
            <v>508788</v>
          </cell>
          <cell r="I1972">
            <v>1001858674</v>
          </cell>
          <cell r="J1972" t="str">
            <v>Liberado</v>
          </cell>
          <cell r="K1972" t="str">
            <v>P25_ERA_G1_TOP1_C-5-1A TRABAJOS UNITARIO</v>
          </cell>
          <cell r="L1972" t="str">
            <v>S1_07_4500355937</v>
          </cell>
          <cell r="M1972">
            <v>873224</v>
          </cell>
          <cell r="N1972" t="str">
            <v>CLP</v>
          </cell>
          <cell r="O1972">
            <v>73684</v>
          </cell>
          <cell r="P1972" t="str">
            <v>Compensado</v>
          </cell>
          <cell r="Q1972">
            <v>6004024</v>
          </cell>
          <cell r="R1972" t="str">
            <v>cañería de 1.1/2" a 2.1/2" de diámetro</v>
          </cell>
          <cell r="S1972">
            <v>2</v>
          </cell>
          <cell r="T1972" t="str">
            <v>C/U</v>
          </cell>
          <cell r="U1972">
            <v>95458</v>
          </cell>
          <cell r="V1972" t="str">
            <v>CLP</v>
          </cell>
          <cell r="W1972">
            <v>190916</v>
          </cell>
          <cell r="X1972" t="str">
            <v>CLP</v>
          </cell>
          <cell r="Y1972">
            <v>50100950</v>
          </cell>
          <cell r="Z1972">
            <v>203.73</v>
          </cell>
        </row>
        <row r="1973">
          <cell r="A1973">
            <v>4600035317</v>
          </cell>
          <cell r="B1973" t="str">
            <v>FERROSTAAL CHILE S.A.C.</v>
          </cell>
          <cell r="C1973">
            <v>34865826405</v>
          </cell>
          <cell r="D1973" t="str">
            <v>Servicio Civil Mecánico PARO ERA 2025</v>
          </cell>
          <cell r="E1973">
            <v>4500355937</v>
          </cell>
          <cell r="F1973">
            <v>10</v>
          </cell>
          <cell r="G1973">
            <v>34865317617</v>
          </cell>
          <cell r="H1973">
            <v>508788</v>
          </cell>
          <cell r="I1973">
            <v>1001858674</v>
          </cell>
          <cell r="J1973" t="str">
            <v>Liberado</v>
          </cell>
          <cell r="K1973" t="str">
            <v>P25_ERA_G1_TOP1_C-5-1A TRABAJOS UNITARIO</v>
          </cell>
          <cell r="L1973" t="str">
            <v>S1_07_4500355937</v>
          </cell>
          <cell r="M1973">
            <v>873224</v>
          </cell>
          <cell r="N1973" t="str">
            <v>CLP</v>
          </cell>
          <cell r="O1973">
            <v>73684</v>
          </cell>
          <cell r="P1973" t="str">
            <v>Compensado</v>
          </cell>
          <cell r="Q1973">
            <v>6004031</v>
          </cell>
          <cell r="R1973" t="str">
            <v>cañería de 8" de diámetro</v>
          </cell>
          <cell r="S1973">
            <v>2</v>
          </cell>
          <cell r="T1973" t="str">
            <v>C/U</v>
          </cell>
          <cell r="U1973">
            <v>341154</v>
          </cell>
          <cell r="V1973" t="str">
            <v>CLP</v>
          </cell>
          <cell r="W1973">
            <v>682308</v>
          </cell>
          <cell r="X1973" t="str">
            <v>CLP</v>
          </cell>
          <cell r="Y1973">
            <v>50100950</v>
          </cell>
          <cell r="Z1973">
            <v>728.11</v>
          </cell>
        </row>
        <row r="1974">
          <cell r="A1974">
            <v>4600035317</v>
          </cell>
          <cell r="B1974" t="str">
            <v>FERROSTAAL CHILE S.A.C.</v>
          </cell>
          <cell r="C1974">
            <v>34865826405</v>
          </cell>
          <cell r="D1974" t="str">
            <v>Servicio Civil Mecánico PARO ERA 2025</v>
          </cell>
          <cell r="E1974">
            <v>4500355937</v>
          </cell>
          <cell r="F1974">
            <v>10</v>
          </cell>
          <cell r="G1974">
            <v>34865317617</v>
          </cell>
          <cell r="H1974">
            <v>508788</v>
          </cell>
          <cell r="I1974">
            <v>1001858675</v>
          </cell>
          <cell r="J1974" t="str">
            <v>Liberado</v>
          </cell>
          <cell r="K1974" t="str">
            <v>P25_ERA_G1_TOP1_C-5-2A TRABAJOS UNITARIO</v>
          </cell>
          <cell r="L1974" t="str">
            <v>S4_09_4500355937</v>
          </cell>
          <cell r="M1974">
            <v>2068714</v>
          </cell>
          <cell r="N1974" t="str">
            <v>CLP</v>
          </cell>
          <cell r="O1974">
            <v>73941</v>
          </cell>
          <cell r="P1974" t="str">
            <v>Compensado</v>
          </cell>
          <cell r="Q1974">
            <v>6004024</v>
          </cell>
          <cell r="R1974" t="str">
            <v>cañería de 1.1/2" a 2.1/2" de diámetro</v>
          </cell>
          <cell r="S1974">
            <v>4</v>
          </cell>
          <cell r="T1974" t="str">
            <v>C/U</v>
          </cell>
          <cell r="U1974">
            <v>95458</v>
          </cell>
          <cell r="V1974" t="str">
            <v>CLP</v>
          </cell>
          <cell r="W1974">
            <v>381832</v>
          </cell>
          <cell r="X1974" t="str">
            <v>CLP</v>
          </cell>
          <cell r="Y1974">
            <v>50100951</v>
          </cell>
          <cell r="Z1974">
            <v>407.47</v>
          </cell>
        </row>
        <row r="1975">
          <cell r="A1975">
            <v>4600035317</v>
          </cell>
          <cell r="B1975" t="str">
            <v>FERROSTAAL CHILE S.A.C.</v>
          </cell>
          <cell r="C1975">
            <v>34865826405</v>
          </cell>
          <cell r="D1975" t="str">
            <v>Servicio Civil Mecánico PARO ERA 2025</v>
          </cell>
          <cell r="E1975">
            <v>4500355937</v>
          </cell>
          <cell r="F1975">
            <v>10</v>
          </cell>
          <cell r="G1975">
            <v>34865317617</v>
          </cell>
          <cell r="H1975">
            <v>508788</v>
          </cell>
          <cell r="I1975">
            <v>1001858675</v>
          </cell>
          <cell r="J1975" t="str">
            <v>Liberado</v>
          </cell>
          <cell r="K1975" t="str">
            <v>P25_ERA_G1_TOP1_C-5-2A TRABAJOS UNITARIO</v>
          </cell>
          <cell r="L1975" t="str">
            <v>S4_09_4500355937</v>
          </cell>
          <cell r="M1975">
            <v>2068714</v>
          </cell>
          <cell r="N1975" t="str">
            <v>CLP</v>
          </cell>
          <cell r="O1975">
            <v>73941</v>
          </cell>
          <cell r="P1975" t="str">
            <v>Compensado</v>
          </cell>
          <cell r="Q1975">
            <v>6004031</v>
          </cell>
          <cell r="R1975" t="str">
            <v>cañería de 8" de diámetro</v>
          </cell>
          <cell r="S1975">
            <v>2</v>
          </cell>
          <cell r="T1975" t="str">
            <v>C/U</v>
          </cell>
          <cell r="U1975">
            <v>341154</v>
          </cell>
          <cell r="V1975" t="str">
            <v>CLP</v>
          </cell>
          <cell r="W1975">
            <v>682308</v>
          </cell>
          <cell r="X1975" t="str">
            <v>CLP</v>
          </cell>
          <cell r="Y1975">
            <v>50100951</v>
          </cell>
          <cell r="Z1975">
            <v>728.11</v>
          </cell>
        </row>
        <row r="1976">
          <cell r="A1976">
            <v>4600035317</v>
          </cell>
          <cell r="B1976" t="str">
            <v>FERROSTAAL CHILE S.A.C.</v>
          </cell>
          <cell r="C1976">
            <v>34865826405</v>
          </cell>
          <cell r="D1976" t="str">
            <v>Servicio Civil Mecánico PARO ERA 2025</v>
          </cell>
          <cell r="E1976">
            <v>4500355937</v>
          </cell>
          <cell r="F1976">
            <v>10</v>
          </cell>
          <cell r="G1976">
            <v>34865317617</v>
          </cell>
          <cell r="H1976">
            <v>508788</v>
          </cell>
          <cell r="I1976">
            <v>1001858675</v>
          </cell>
          <cell r="J1976" t="str">
            <v>Liberado</v>
          </cell>
          <cell r="K1976" t="str">
            <v>P25_ERA_G1_TOP1_C-5-2A TRABAJOS UNITARIO</v>
          </cell>
          <cell r="L1976" t="str">
            <v>S4_09_4500355937</v>
          </cell>
          <cell r="M1976">
            <v>2068714</v>
          </cell>
          <cell r="N1976" t="str">
            <v>CLP</v>
          </cell>
          <cell r="O1976">
            <v>73941</v>
          </cell>
          <cell r="P1976" t="str">
            <v>Compensado</v>
          </cell>
          <cell r="Q1976">
            <v>6004033</v>
          </cell>
          <cell r="R1976" t="str">
            <v>cañería de 12" de diámetro</v>
          </cell>
          <cell r="S1976">
            <v>2</v>
          </cell>
          <cell r="T1976" t="str">
            <v>C/U</v>
          </cell>
          <cell r="U1976">
            <v>502287</v>
          </cell>
          <cell r="V1976" t="str">
            <v>CLP</v>
          </cell>
          <cell r="W1976">
            <v>1004574</v>
          </cell>
          <cell r="X1976" t="str">
            <v>CLP</v>
          </cell>
          <cell r="Y1976">
            <v>50100951</v>
          </cell>
          <cell r="Z1976">
            <v>1072.01</v>
          </cell>
        </row>
        <row r="1977">
          <cell r="A1977">
            <v>4600035317</v>
          </cell>
          <cell r="B1977" t="str">
            <v>FERROSTAAL CHILE S.A.C.</v>
          </cell>
          <cell r="C1977">
            <v>34865826405</v>
          </cell>
          <cell r="D1977" t="str">
            <v>Servicio Civil Mecánico PARO ERA 2025</v>
          </cell>
          <cell r="E1977">
            <v>4500355937</v>
          </cell>
          <cell r="F1977">
            <v>10</v>
          </cell>
          <cell r="G1977">
            <v>34865317617</v>
          </cell>
          <cell r="H1977">
            <v>508788</v>
          </cell>
          <cell r="I1977">
            <v>1001858679</v>
          </cell>
          <cell r="J1977" t="str">
            <v>Liberado</v>
          </cell>
          <cell r="K1977" t="str">
            <v>P25_ERA_G1_COK_D-3001 TRABAJOS UNITARIOS</v>
          </cell>
          <cell r="L1977" t="str">
            <v>S1_09_4500355937</v>
          </cell>
          <cell r="M1977">
            <v>17003386</v>
          </cell>
          <cell r="N1977" t="str">
            <v>CLP</v>
          </cell>
          <cell r="O1977">
            <v>73908</v>
          </cell>
          <cell r="P1977" t="str">
            <v>Compensado</v>
          </cell>
          <cell r="Q1977">
            <v>6006345</v>
          </cell>
          <cell r="R1977" t="str">
            <v>Silicato de calcio</v>
          </cell>
          <cell r="S1977">
            <v>71.63</v>
          </cell>
          <cell r="T1977" t="str">
            <v>M2</v>
          </cell>
          <cell r="U1977">
            <v>237378</v>
          </cell>
          <cell r="V1977" t="str">
            <v>CLP</v>
          </cell>
          <cell r="W1977">
            <v>17003386</v>
          </cell>
          <cell r="X1977" t="str">
            <v>CLP</v>
          </cell>
          <cell r="Y1977">
            <v>50105636</v>
          </cell>
          <cell r="Z1977">
            <v>18144.88</v>
          </cell>
        </row>
        <row r="1978">
          <cell r="A1978">
            <v>4600035317</v>
          </cell>
          <cell r="B1978" t="str">
            <v>FERROSTAAL CHILE S.A.C.</v>
          </cell>
          <cell r="C1978">
            <v>34865826405</v>
          </cell>
          <cell r="D1978" t="str">
            <v>Servicio Civil Mecánico PARO ERA 2025</v>
          </cell>
          <cell r="E1978">
            <v>4500355937</v>
          </cell>
          <cell r="F1978">
            <v>10</v>
          </cell>
          <cell r="G1978">
            <v>34865317617</v>
          </cell>
          <cell r="H1978">
            <v>508788</v>
          </cell>
          <cell r="I1978">
            <v>1001858680</v>
          </cell>
          <cell r="J1978" t="str">
            <v>Liberado</v>
          </cell>
          <cell r="K1978" t="str">
            <v>P25_ERA_G1_COK_D-3002 TRABAJOS UNITARIOS</v>
          </cell>
          <cell r="L1978" t="str">
            <v>S4_09_4500355937</v>
          </cell>
          <cell r="M1978">
            <v>21725034</v>
          </cell>
          <cell r="N1978" t="str">
            <v>CLP</v>
          </cell>
          <cell r="O1978">
            <v>73941</v>
          </cell>
          <cell r="P1978" t="str">
            <v>Compensado</v>
          </cell>
          <cell r="Q1978">
            <v>6006345</v>
          </cell>
          <cell r="R1978" t="str">
            <v>Silicato de calcio</v>
          </cell>
          <cell r="S1978">
            <v>71.63</v>
          </cell>
          <cell r="T1978" t="str">
            <v>M2</v>
          </cell>
          <cell r="U1978">
            <v>237378</v>
          </cell>
          <cell r="V1978" t="str">
            <v>CLP</v>
          </cell>
          <cell r="W1978">
            <v>17003386</v>
          </cell>
          <cell r="X1978" t="str">
            <v>CLP</v>
          </cell>
          <cell r="Y1978">
            <v>50105637</v>
          </cell>
          <cell r="Z1978">
            <v>18144.88</v>
          </cell>
        </row>
        <row r="1979">
          <cell r="A1979">
            <v>4600035317</v>
          </cell>
          <cell r="B1979" t="str">
            <v>FERROSTAAL CHILE S.A.C.</v>
          </cell>
          <cell r="C1979">
            <v>34865826405</v>
          </cell>
          <cell r="D1979" t="str">
            <v>Servicio Civil Mecánico PARO ERA 2025</v>
          </cell>
          <cell r="E1979">
            <v>4500355937</v>
          </cell>
          <cell r="F1979">
            <v>10</v>
          </cell>
          <cell r="G1979">
            <v>34865317617</v>
          </cell>
          <cell r="H1979">
            <v>508788</v>
          </cell>
          <cell r="I1979">
            <v>1001858680</v>
          </cell>
          <cell r="J1979" t="str">
            <v>Liberado</v>
          </cell>
          <cell r="K1979" t="str">
            <v>P25_ERA_G1_COK_D-3002 TRABAJOS UNITARIOS</v>
          </cell>
          <cell r="L1979" t="str">
            <v>S4_09_4500355937</v>
          </cell>
          <cell r="M1979">
            <v>21725034</v>
          </cell>
          <cell r="N1979" t="str">
            <v>CLP</v>
          </cell>
          <cell r="O1979">
            <v>73941</v>
          </cell>
          <cell r="P1979" t="str">
            <v>Compensado</v>
          </cell>
          <cell r="Q1979">
            <v>6004070</v>
          </cell>
          <cell r="R1979" t="str">
            <v>Instalación de pisos de andamios</v>
          </cell>
          <cell r="S1979">
            <v>23.22</v>
          </cell>
          <cell r="T1979" t="str">
            <v>C/U</v>
          </cell>
          <cell r="U1979">
            <v>203344</v>
          </cell>
          <cell r="V1979" t="str">
            <v>CLP</v>
          </cell>
          <cell r="W1979">
            <v>4721648</v>
          </cell>
          <cell r="X1979" t="str">
            <v>CLP</v>
          </cell>
          <cell r="Y1979">
            <v>50105637</v>
          </cell>
          <cell r="Z1979">
            <v>5038.63</v>
          </cell>
        </row>
        <row r="1980">
          <cell r="A1980">
            <v>4600035317</v>
          </cell>
          <cell r="B1980" t="str">
            <v>FERROSTAAL CHILE S.A.C.</v>
          </cell>
          <cell r="C1980">
            <v>34865826405</v>
          </cell>
          <cell r="D1980" t="str">
            <v>Servicio Civil Mecánico PARO ERA 2025</v>
          </cell>
          <cell r="E1980">
            <v>4500355937</v>
          </cell>
          <cell r="F1980">
            <v>10</v>
          </cell>
          <cell r="G1980">
            <v>34865317617</v>
          </cell>
          <cell r="H1980">
            <v>508788</v>
          </cell>
          <cell r="I1980">
            <v>1001858681</v>
          </cell>
          <cell r="J1980" t="str">
            <v>Liberado</v>
          </cell>
          <cell r="K1980" t="str">
            <v>P25_ERA_G1_LPG1_E-11 TRABAJOS UNITARIOS</v>
          </cell>
          <cell r="L1980" t="str">
            <v>S1_09_4500355937</v>
          </cell>
          <cell r="M1980">
            <v>16891717</v>
          </cell>
          <cell r="N1980" t="str">
            <v>CLP</v>
          </cell>
          <cell r="O1980">
            <v>73908</v>
          </cell>
          <cell r="P1980" t="str">
            <v>Compensado</v>
          </cell>
          <cell r="Q1980">
            <v>6019905</v>
          </cell>
          <cell r="R1980" t="str">
            <v>DIMENS, CORTE Y BISELADO DE ESPARRAGOS</v>
          </cell>
          <cell r="S1980">
            <v>36</v>
          </cell>
          <cell r="T1980" t="str">
            <v>C/U</v>
          </cell>
          <cell r="U1980">
            <v>29373</v>
          </cell>
          <cell r="V1980" t="str">
            <v>CLP</v>
          </cell>
          <cell r="W1980">
            <v>1057428</v>
          </cell>
          <cell r="X1980" t="str">
            <v>CLP</v>
          </cell>
          <cell r="Y1980">
            <v>50104432</v>
          </cell>
          <cell r="Z1980">
            <v>1128.42</v>
          </cell>
        </row>
        <row r="1981">
          <cell r="A1981">
            <v>4600035317</v>
          </cell>
          <cell r="B1981" t="str">
            <v>FERROSTAAL CHILE S.A.C.</v>
          </cell>
          <cell r="C1981">
            <v>34865826405</v>
          </cell>
          <cell r="D1981" t="str">
            <v>Servicio Civil Mecánico PARO ERA 2025</v>
          </cell>
          <cell r="E1981">
            <v>4500355937</v>
          </cell>
          <cell r="F1981">
            <v>10</v>
          </cell>
          <cell r="G1981">
            <v>34865317617</v>
          </cell>
          <cell r="H1981">
            <v>508788</v>
          </cell>
          <cell r="I1981">
            <v>1001858681</v>
          </cell>
          <cell r="J1981" t="str">
            <v>Liberado</v>
          </cell>
          <cell r="K1981" t="str">
            <v>P25_ERA_G1_LPG1_E-11 TRABAJOS UNITARIOS</v>
          </cell>
          <cell r="L1981" t="str">
            <v>S1_09_4500355937</v>
          </cell>
          <cell r="M1981">
            <v>16891717</v>
          </cell>
          <cell r="N1981" t="str">
            <v>CLP</v>
          </cell>
          <cell r="O1981">
            <v>73908</v>
          </cell>
          <cell r="P1981" t="str">
            <v>Compensado</v>
          </cell>
          <cell r="Q1981">
            <v>6019907</v>
          </cell>
          <cell r="R1981" t="str">
            <v>"REFRENTADO DE FLANGES DE 10"" A 36"""</v>
          </cell>
          <cell r="S1981">
            <v>1</v>
          </cell>
          <cell r="T1981" t="str">
            <v>C/U</v>
          </cell>
          <cell r="U1981">
            <v>15834289</v>
          </cell>
          <cell r="V1981" t="str">
            <v>CLP</v>
          </cell>
          <cell r="W1981">
            <v>15834289</v>
          </cell>
          <cell r="X1981" t="str">
            <v>CLP</v>
          </cell>
          <cell r="Y1981">
            <v>50104432</v>
          </cell>
          <cell r="Z1981">
            <v>16897.3</v>
          </cell>
        </row>
        <row r="1982">
          <cell r="A1982">
            <v>4600035317</v>
          </cell>
          <cell r="B1982" t="str">
            <v>FERROSTAAL CHILE S.A.C.</v>
          </cell>
          <cell r="C1982">
            <v>34865826405</v>
          </cell>
          <cell r="D1982" t="str">
            <v>Servicio Civil Mecánico PARO ERA 2025</v>
          </cell>
          <cell r="E1982">
            <v>4500355937</v>
          </cell>
          <cell r="F1982">
            <v>10</v>
          </cell>
          <cell r="G1982">
            <v>34865317617</v>
          </cell>
          <cell r="H1982">
            <v>508788</v>
          </cell>
          <cell r="I1982">
            <v>1001858684</v>
          </cell>
          <cell r="J1982" t="str">
            <v>Liberado</v>
          </cell>
          <cell r="K1982" t="str">
            <v>P25_ERA_G1_LPG1_E-13 TRABAJOS UNITARIOS</v>
          </cell>
          <cell r="L1982" t="str">
            <v>S4_07_4500355937</v>
          </cell>
          <cell r="M1982">
            <v>15834289</v>
          </cell>
          <cell r="N1982" t="str">
            <v>CLP</v>
          </cell>
          <cell r="O1982">
            <v>73754</v>
          </cell>
          <cell r="P1982" t="str">
            <v>Compensado</v>
          </cell>
          <cell r="Q1982">
            <v>6019907</v>
          </cell>
          <cell r="R1982" t="str">
            <v>"REFRENTADO DE FLANGES DE 10"" A 36"""</v>
          </cell>
          <cell r="S1982">
            <v>1</v>
          </cell>
          <cell r="T1982" t="str">
            <v>C/U</v>
          </cell>
          <cell r="U1982">
            <v>15834289</v>
          </cell>
          <cell r="V1982" t="str">
            <v>CLP</v>
          </cell>
          <cell r="W1982">
            <v>15834289</v>
          </cell>
          <cell r="X1982" t="str">
            <v>CLP</v>
          </cell>
          <cell r="Y1982">
            <v>50104436</v>
          </cell>
          <cell r="Z1982">
            <v>16897.3</v>
          </cell>
        </row>
        <row r="1983">
          <cell r="A1983">
            <v>4600035317</v>
          </cell>
          <cell r="B1983" t="str">
            <v>FERROSTAAL CHILE S.A.C.</v>
          </cell>
          <cell r="C1983">
            <v>34865826405</v>
          </cell>
          <cell r="D1983" t="str">
            <v>Servicio Civil Mecánico PARO ERA 2025</v>
          </cell>
          <cell r="E1983">
            <v>4500355937</v>
          </cell>
          <cell r="F1983">
            <v>10</v>
          </cell>
          <cell r="G1983">
            <v>34865317617</v>
          </cell>
          <cell r="H1983">
            <v>508788</v>
          </cell>
          <cell r="I1983">
            <v>1001858685</v>
          </cell>
          <cell r="J1983" t="str">
            <v>Liberado</v>
          </cell>
          <cell r="K1983" t="str">
            <v>P25_ERA_G1_TOP1_E-133 TRABAJOS UNITARIOS</v>
          </cell>
          <cell r="L1983" t="str">
            <v>S1_07_4500355937</v>
          </cell>
          <cell r="M1983">
            <v>587460</v>
          </cell>
          <cell r="N1983" t="str">
            <v>CLP</v>
          </cell>
          <cell r="O1983">
            <v>73684</v>
          </cell>
          <cell r="P1983" t="str">
            <v>Compensado</v>
          </cell>
          <cell r="Q1983">
            <v>6019905</v>
          </cell>
          <cell r="R1983" t="str">
            <v>DIMENS, CORTE Y BISELADO DE ESPARRAGOS</v>
          </cell>
          <cell r="S1983">
            <v>20</v>
          </cell>
          <cell r="T1983" t="str">
            <v>C/U</v>
          </cell>
          <cell r="U1983">
            <v>29373</v>
          </cell>
          <cell r="V1983" t="str">
            <v>CLP</v>
          </cell>
          <cell r="W1983">
            <v>587460</v>
          </cell>
          <cell r="X1983" t="str">
            <v>CLP</v>
          </cell>
          <cell r="Y1983">
            <v>50104368</v>
          </cell>
          <cell r="Z1983">
            <v>626.9</v>
          </cell>
        </row>
        <row r="1984">
          <cell r="A1984">
            <v>4600035317</v>
          </cell>
          <cell r="B1984" t="str">
            <v>FERROSTAAL CHILE S.A.C.</v>
          </cell>
          <cell r="C1984">
            <v>34865826405</v>
          </cell>
          <cell r="D1984" t="str">
            <v>Servicio Civil Mecánico PARO ERA 2025</v>
          </cell>
          <cell r="E1984">
            <v>4500355937</v>
          </cell>
          <cell r="F1984">
            <v>10</v>
          </cell>
          <cell r="G1984">
            <v>34865317617</v>
          </cell>
          <cell r="H1984">
            <v>508788</v>
          </cell>
          <cell r="I1984">
            <v>1001858687</v>
          </cell>
          <cell r="J1984" t="str">
            <v>Liberado</v>
          </cell>
          <cell r="K1984" t="str">
            <v>P25_ERA_G1_TOP1_E-134 TRABAJOS UNITARIOS</v>
          </cell>
          <cell r="L1984" t="str">
            <v>S1_07_4500355937</v>
          </cell>
          <cell r="M1984">
            <v>687920</v>
          </cell>
          <cell r="N1984" t="str">
            <v>CLP</v>
          </cell>
          <cell r="O1984">
            <v>73684</v>
          </cell>
          <cell r="P1984" t="str">
            <v>Compensado</v>
          </cell>
          <cell r="Q1984">
            <v>6018441</v>
          </cell>
          <cell r="R1984" t="str">
            <v>INST PLANCH REF - CARSTE ESP&lt;=12MM</v>
          </cell>
          <cell r="S1984">
            <v>0.1</v>
          </cell>
          <cell r="T1984" t="str">
            <v>M2</v>
          </cell>
          <cell r="U1984">
            <v>1004596</v>
          </cell>
          <cell r="V1984" t="str">
            <v>CLP</v>
          </cell>
          <cell r="W1984">
            <v>100460</v>
          </cell>
          <cell r="X1984" t="str">
            <v>CLP</v>
          </cell>
          <cell r="Y1984">
            <v>50104428</v>
          </cell>
          <cell r="Z1984">
            <v>107.2</v>
          </cell>
        </row>
        <row r="1985">
          <cell r="A1985">
            <v>4600035317</v>
          </cell>
          <cell r="B1985" t="str">
            <v>FERROSTAAL CHILE S.A.C.</v>
          </cell>
          <cell r="C1985">
            <v>34865826405</v>
          </cell>
          <cell r="D1985" t="str">
            <v>Servicio Civil Mecánico PARO ERA 2025</v>
          </cell>
          <cell r="E1985">
            <v>4500355937</v>
          </cell>
          <cell r="F1985">
            <v>10</v>
          </cell>
          <cell r="G1985">
            <v>34865317617</v>
          </cell>
          <cell r="H1985">
            <v>508788</v>
          </cell>
          <cell r="I1985">
            <v>1001858687</v>
          </cell>
          <cell r="J1985" t="str">
            <v>Liberado</v>
          </cell>
          <cell r="K1985" t="str">
            <v>P25_ERA_G1_TOP1_E-134 TRABAJOS UNITARIOS</v>
          </cell>
          <cell r="L1985" t="str">
            <v>S1_07_4500355937</v>
          </cell>
          <cell r="M1985">
            <v>687920</v>
          </cell>
          <cell r="N1985" t="str">
            <v>CLP</v>
          </cell>
          <cell r="O1985">
            <v>73684</v>
          </cell>
          <cell r="P1985" t="str">
            <v>Compensado</v>
          </cell>
          <cell r="Q1985">
            <v>6019905</v>
          </cell>
          <cell r="R1985" t="str">
            <v>DIMENS, CORTE Y BISELADO DE ESPARRAGOS</v>
          </cell>
          <cell r="S1985">
            <v>20</v>
          </cell>
          <cell r="T1985" t="str">
            <v>C/U</v>
          </cell>
          <cell r="U1985">
            <v>29373</v>
          </cell>
          <cell r="V1985" t="str">
            <v>CLP</v>
          </cell>
          <cell r="W1985">
            <v>587460</v>
          </cell>
          <cell r="X1985" t="str">
            <v>CLP</v>
          </cell>
          <cell r="Y1985">
            <v>50104428</v>
          </cell>
          <cell r="Z1985">
            <v>626.9</v>
          </cell>
        </row>
        <row r="1986">
          <cell r="A1986">
            <v>4600035317</v>
          </cell>
          <cell r="B1986" t="str">
            <v>FERROSTAAL CHILE S.A.C.</v>
          </cell>
          <cell r="C1986">
            <v>34865826405</v>
          </cell>
          <cell r="D1986" t="str">
            <v>Servicio Civil Mecánico PARO ERA 2025</v>
          </cell>
          <cell r="E1986">
            <v>4500355937</v>
          </cell>
          <cell r="F1986">
            <v>10</v>
          </cell>
          <cell r="G1986">
            <v>34865317617</v>
          </cell>
          <cell r="H1986">
            <v>508788</v>
          </cell>
          <cell r="I1986">
            <v>1001858688</v>
          </cell>
          <cell r="J1986" t="str">
            <v>Liberado</v>
          </cell>
          <cell r="K1986" t="str">
            <v>P25_ERA_G1_TOP1_E-2 TRABAJOS UNITARIOS</v>
          </cell>
          <cell r="L1986" t="str">
            <v>S1_07_4500355937</v>
          </cell>
          <cell r="M1986">
            <v>587460</v>
          </cell>
          <cell r="N1986" t="str">
            <v>CLP</v>
          </cell>
          <cell r="O1986">
            <v>73684</v>
          </cell>
          <cell r="P1986" t="str">
            <v>Compensado</v>
          </cell>
          <cell r="Q1986">
            <v>6019905</v>
          </cell>
          <cell r="R1986" t="str">
            <v>DIMENS, CORTE Y BISELADO DE ESPARRAGOS</v>
          </cell>
          <cell r="S1986">
            <v>20</v>
          </cell>
          <cell r="T1986" t="str">
            <v>C/U</v>
          </cell>
          <cell r="U1986">
            <v>29373</v>
          </cell>
          <cell r="V1986" t="str">
            <v>CLP</v>
          </cell>
          <cell r="W1986">
            <v>587460</v>
          </cell>
          <cell r="X1986" t="str">
            <v>CLP</v>
          </cell>
          <cell r="Y1986">
            <v>50104429</v>
          </cell>
          <cell r="Z1986">
            <v>626.9</v>
          </cell>
        </row>
        <row r="1987">
          <cell r="A1987">
            <v>4600035317</v>
          </cell>
          <cell r="B1987" t="str">
            <v>FERROSTAAL CHILE S.A.C.</v>
          </cell>
          <cell r="C1987">
            <v>34865826405</v>
          </cell>
          <cell r="D1987" t="str">
            <v>Servicio Civil Mecánico PARO ERA 2025</v>
          </cell>
          <cell r="E1987">
            <v>4500355937</v>
          </cell>
          <cell r="F1987">
            <v>10</v>
          </cell>
          <cell r="G1987">
            <v>34865317617</v>
          </cell>
          <cell r="H1987">
            <v>508788</v>
          </cell>
          <cell r="I1987">
            <v>1001858689</v>
          </cell>
          <cell r="J1987" t="str">
            <v>Liberado</v>
          </cell>
          <cell r="K1987" t="str">
            <v>P25_ERA_G1_SPLIT_E-3 TRABAJOS UNITARIOS</v>
          </cell>
          <cell r="L1987" t="str">
            <v>S1_07_4500355937</v>
          </cell>
          <cell r="M1987">
            <v>4187759</v>
          </cell>
          <cell r="N1987" t="str">
            <v>CLP</v>
          </cell>
          <cell r="O1987">
            <v>73684</v>
          </cell>
          <cell r="P1987" t="str">
            <v>Compensado</v>
          </cell>
          <cell r="Q1987">
            <v>6018804</v>
          </cell>
          <cell r="R1987" t="str">
            <v>INST PLANCHA REF ALLOY STEEL &lt;= 12MM ESP</v>
          </cell>
          <cell r="S1987">
            <v>1.1599999999999999</v>
          </cell>
          <cell r="T1987" t="str">
            <v>M2</v>
          </cell>
          <cell r="U1987">
            <v>2141487</v>
          </cell>
          <cell r="V1987" t="str">
            <v>CLP</v>
          </cell>
          <cell r="W1987">
            <v>2484125</v>
          </cell>
          <cell r="X1987" t="str">
            <v>CLP</v>
          </cell>
          <cell r="Y1987">
            <v>50100965</v>
          </cell>
          <cell r="Z1987">
            <v>2650.89</v>
          </cell>
        </row>
        <row r="1988">
          <cell r="A1988">
            <v>4600035317</v>
          </cell>
          <cell r="B1988" t="str">
            <v>FERROSTAAL CHILE S.A.C.</v>
          </cell>
          <cell r="C1988">
            <v>34865826405</v>
          </cell>
          <cell r="D1988" t="str">
            <v>Servicio Civil Mecánico PARO ERA 2025</v>
          </cell>
          <cell r="E1988">
            <v>4500355937</v>
          </cell>
          <cell r="F1988">
            <v>10</v>
          </cell>
          <cell r="G1988">
            <v>34865317617</v>
          </cell>
          <cell r="H1988">
            <v>508788</v>
          </cell>
          <cell r="I1988">
            <v>1001858689</v>
          </cell>
          <cell r="J1988" t="str">
            <v>Liberado</v>
          </cell>
          <cell r="K1988" t="str">
            <v>P25_ERA_G1_SPLIT_E-3 TRABAJOS UNITARIOS</v>
          </cell>
          <cell r="L1988" t="str">
            <v>S1_07_4500355937</v>
          </cell>
          <cell r="M1988">
            <v>4187759</v>
          </cell>
          <cell r="N1988" t="str">
            <v>CLP</v>
          </cell>
          <cell r="O1988">
            <v>73684</v>
          </cell>
          <cell r="P1988" t="str">
            <v>Compensado</v>
          </cell>
          <cell r="Q1988">
            <v>6019905</v>
          </cell>
          <cell r="R1988" t="str">
            <v>DIMENS, CORTE Y BISELADO DE ESPARRAGOS</v>
          </cell>
          <cell r="S1988">
            <v>58</v>
          </cell>
          <cell r="T1988" t="str">
            <v>C/U</v>
          </cell>
          <cell r="U1988">
            <v>29373</v>
          </cell>
          <cell r="V1988" t="str">
            <v>CLP</v>
          </cell>
          <cell r="W1988">
            <v>1703634</v>
          </cell>
          <cell r="X1988" t="str">
            <v>CLP</v>
          </cell>
          <cell r="Y1988">
            <v>50100965</v>
          </cell>
          <cell r="Z1988">
            <v>1818</v>
          </cell>
        </row>
        <row r="1989">
          <cell r="A1989">
            <v>4600035317</v>
          </cell>
          <cell r="B1989" t="str">
            <v>FERROSTAAL CHILE S.A.C.</v>
          </cell>
          <cell r="C1989">
            <v>34865826405</v>
          </cell>
          <cell r="D1989" t="str">
            <v>Servicio Civil Mecánico PARO ERA 2025</v>
          </cell>
          <cell r="E1989">
            <v>4500355937</v>
          </cell>
          <cell r="F1989">
            <v>10</v>
          </cell>
          <cell r="G1989">
            <v>34865317617</v>
          </cell>
          <cell r="H1989">
            <v>508788</v>
          </cell>
          <cell r="I1989">
            <v>1001858692</v>
          </cell>
          <cell r="J1989" t="str">
            <v>Liberado</v>
          </cell>
          <cell r="K1989" t="str">
            <v>P25_ERA_G1_COK_E-3001 TRABAJOS UNITARIOS</v>
          </cell>
          <cell r="L1989" t="str">
            <v>S1_07_4500355937</v>
          </cell>
          <cell r="M1989">
            <v>40998199</v>
          </cell>
          <cell r="N1989" t="str">
            <v>CLP</v>
          </cell>
          <cell r="O1989">
            <v>73684</v>
          </cell>
          <cell r="P1989" t="str">
            <v>Compensado</v>
          </cell>
          <cell r="Q1989">
            <v>6004061</v>
          </cell>
          <cell r="R1989" t="str">
            <v>de 3/4" a 3" de diámetro</v>
          </cell>
          <cell r="S1989">
            <v>39.21</v>
          </cell>
          <cell r="T1989" t="str">
            <v>ML</v>
          </cell>
          <cell r="U1989">
            <v>32414</v>
          </cell>
          <cell r="V1989" t="str">
            <v>CLP</v>
          </cell>
          <cell r="W1989">
            <v>1270953</v>
          </cell>
          <cell r="X1989" t="str">
            <v>CLP</v>
          </cell>
          <cell r="Y1989">
            <v>50104440</v>
          </cell>
          <cell r="Z1989">
            <v>1356.28</v>
          </cell>
        </row>
        <row r="1990">
          <cell r="A1990">
            <v>4600035317</v>
          </cell>
          <cell r="B1990" t="str">
            <v>FERROSTAAL CHILE S.A.C.</v>
          </cell>
          <cell r="C1990">
            <v>34865826405</v>
          </cell>
          <cell r="D1990" t="str">
            <v>Servicio Civil Mecánico PARO ERA 2025</v>
          </cell>
          <cell r="E1990">
            <v>4500355937</v>
          </cell>
          <cell r="F1990">
            <v>10</v>
          </cell>
          <cell r="G1990">
            <v>34865317617</v>
          </cell>
          <cell r="H1990">
            <v>508788</v>
          </cell>
          <cell r="I1990">
            <v>1001858692</v>
          </cell>
          <cell r="J1990" t="str">
            <v>Liberado</v>
          </cell>
          <cell r="K1990" t="str">
            <v>P25_ERA_G1_COK_E-3001 TRABAJOS UNITARIOS</v>
          </cell>
          <cell r="L1990" t="str">
            <v>S1_07_4500355937</v>
          </cell>
          <cell r="M1990">
            <v>40998199</v>
          </cell>
          <cell r="N1990" t="str">
            <v>CLP</v>
          </cell>
          <cell r="O1990">
            <v>73684</v>
          </cell>
          <cell r="P1990" t="str">
            <v>Compensado</v>
          </cell>
          <cell r="Q1990">
            <v>6004062</v>
          </cell>
          <cell r="R1990" t="str">
            <v>de 4" a 6" de diámetro</v>
          </cell>
          <cell r="S1990">
            <v>29.07</v>
          </cell>
          <cell r="T1990" t="str">
            <v>ML</v>
          </cell>
          <cell r="U1990">
            <v>41506</v>
          </cell>
          <cell r="V1990" t="str">
            <v>CLP</v>
          </cell>
          <cell r="W1990">
            <v>1206579</v>
          </cell>
          <cell r="X1990" t="str">
            <v>CLP</v>
          </cell>
          <cell r="Y1990">
            <v>50104440</v>
          </cell>
          <cell r="Z1990">
            <v>1287.58</v>
          </cell>
        </row>
        <row r="1991">
          <cell r="A1991">
            <v>4600035317</v>
          </cell>
          <cell r="B1991" t="str">
            <v>FERROSTAAL CHILE S.A.C.</v>
          </cell>
          <cell r="C1991">
            <v>34865826405</v>
          </cell>
          <cell r="D1991" t="str">
            <v>Servicio Civil Mecánico PARO ERA 2025</v>
          </cell>
          <cell r="E1991">
            <v>4500355937</v>
          </cell>
          <cell r="F1991">
            <v>10</v>
          </cell>
          <cell r="G1991">
            <v>34865317617</v>
          </cell>
          <cell r="H1991">
            <v>508788</v>
          </cell>
          <cell r="I1991">
            <v>1001858692</v>
          </cell>
          <cell r="J1991" t="str">
            <v>Liberado</v>
          </cell>
          <cell r="K1991" t="str">
            <v>P25_ERA_G1_COK_E-3001 TRABAJOS UNITARIOS</v>
          </cell>
          <cell r="L1991" t="str">
            <v>S1_07_4500355937</v>
          </cell>
          <cell r="M1991">
            <v>40998199</v>
          </cell>
          <cell r="N1991" t="str">
            <v>CLP</v>
          </cell>
          <cell r="O1991">
            <v>73684</v>
          </cell>
          <cell r="P1991" t="str">
            <v>Compensado</v>
          </cell>
          <cell r="Q1991">
            <v>6004063</v>
          </cell>
          <cell r="R1991" t="str">
            <v>de 8" a 10" de diámetro</v>
          </cell>
          <cell r="S1991">
            <v>13.84</v>
          </cell>
          <cell r="T1991" t="str">
            <v>ML</v>
          </cell>
          <cell r="U1991">
            <v>53760</v>
          </cell>
          <cell r="V1991" t="str">
            <v>CLP</v>
          </cell>
          <cell r="W1991">
            <v>744038</v>
          </cell>
          <cell r="X1991" t="str">
            <v>CLP</v>
          </cell>
          <cell r="Y1991">
            <v>50104440</v>
          </cell>
          <cell r="Z1991">
            <v>793.99</v>
          </cell>
        </row>
        <row r="1992">
          <cell r="A1992">
            <v>4600035317</v>
          </cell>
          <cell r="B1992" t="str">
            <v>FERROSTAAL CHILE S.A.C.</v>
          </cell>
          <cell r="C1992">
            <v>34865826405</v>
          </cell>
          <cell r="D1992" t="str">
            <v>Servicio Civil Mecánico PARO ERA 2025</v>
          </cell>
          <cell r="E1992">
            <v>4500355937</v>
          </cell>
          <cell r="F1992">
            <v>10</v>
          </cell>
          <cell r="G1992">
            <v>34865317617</v>
          </cell>
          <cell r="H1992">
            <v>508788</v>
          </cell>
          <cell r="I1992">
            <v>1001858692</v>
          </cell>
          <cell r="J1992" t="str">
            <v>Liberado</v>
          </cell>
          <cell r="K1992" t="str">
            <v>P25_ERA_G1_COK_E-3001 TRABAJOS UNITARIOS</v>
          </cell>
          <cell r="L1992" t="str">
            <v>S1_07_4500355937</v>
          </cell>
          <cell r="M1992">
            <v>40998199</v>
          </cell>
          <cell r="N1992" t="str">
            <v>CLP</v>
          </cell>
          <cell r="O1992">
            <v>73684</v>
          </cell>
          <cell r="P1992" t="str">
            <v>Compensado</v>
          </cell>
          <cell r="Q1992">
            <v>6004064</v>
          </cell>
          <cell r="R1992" t="str">
            <v>de 12" a 14" de diámetro</v>
          </cell>
          <cell r="S1992">
            <v>2.72</v>
          </cell>
          <cell r="T1992" t="str">
            <v>ML</v>
          </cell>
          <cell r="U1992">
            <v>70954</v>
          </cell>
          <cell r="V1992" t="str">
            <v>CLP</v>
          </cell>
          <cell r="W1992">
            <v>192995</v>
          </cell>
          <cell r="X1992" t="str">
            <v>CLP</v>
          </cell>
          <cell r="Y1992">
            <v>50104440</v>
          </cell>
          <cell r="Z1992">
            <v>205.95</v>
          </cell>
        </row>
        <row r="1993">
          <cell r="A1993">
            <v>4600035317</v>
          </cell>
          <cell r="B1993" t="str">
            <v>FERROSTAAL CHILE S.A.C.</v>
          </cell>
          <cell r="C1993">
            <v>34865826405</v>
          </cell>
          <cell r="D1993" t="str">
            <v>Servicio Civil Mecánico PARO ERA 2025</v>
          </cell>
          <cell r="E1993">
            <v>4500355937</v>
          </cell>
          <cell r="F1993">
            <v>10</v>
          </cell>
          <cell r="G1993">
            <v>34865317617</v>
          </cell>
          <cell r="H1993">
            <v>508788</v>
          </cell>
          <cell r="I1993">
            <v>1001858692</v>
          </cell>
          <cell r="J1993" t="str">
            <v>Liberado</v>
          </cell>
          <cell r="K1993" t="str">
            <v>P25_ERA_G1_COK_E-3001 TRABAJOS UNITARIOS</v>
          </cell>
          <cell r="L1993" t="str">
            <v>S1_07_4500355937</v>
          </cell>
          <cell r="M1993">
            <v>40998199</v>
          </cell>
          <cell r="N1993" t="str">
            <v>CLP</v>
          </cell>
          <cell r="O1993">
            <v>73684</v>
          </cell>
          <cell r="P1993" t="str">
            <v>Compensado</v>
          </cell>
          <cell r="Q1993">
            <v>6004061</v>
          </cell>
          <cell r="R1993" t="str">
            <v>de 3/4" a 3" de diámetro</v>
          </cell>
          <cell r="S1993">
            <v>39.21</v>
          </cell>
          <cell r="T1993" t="str">
            <v>ML</v>
          </cell>
          <cell r="U1993">
            <v>51896</v>
          </cell>
          <cell r="V1993" t="str">
            <v>CLP</v>
          </cell>
          <cell r="W1993">
            <v>2034842</v>
          </cell>
          <cell r="X1993" t="str">
            <v>CLP</v>
          </cell>
          <cell r="Y1993">
            <v>50104440</v>
          </cell>
          <cell r="Z1993">
            <v>2171.4499999999998</v>
          </cell>
        </row>
        <row r="1994">
          <cell r="A1994">
            <v>4600035317</v>
          </cell>
          <cell r="B1994" t="str">
            <v>FERROSTAAL CHILE S.A.C.</v>
          </cell>
          <cell r="C1994">
            <v>34865826405</v>
          </cell>
          <cell r="D1994" t="str">
            <v>Servicio Civil Mecánico PARO ERA 2025</v>
          </cell>
          <cell r="E1994">
            <v>4500355937</v>
          </cell>
          <cell r="F1994">
            <v>10</v>
          </cell>
          <cell r="G1994">
            <v>34865317617</v>
          </cell>
          <cell r="H1994">
            <v>508788</v>
          </cell>
          <cell r="I1994">
            <v>1001858692</v>
          </cell>
          <cell r="J1994" t="str">
            <v>Liberado</v>
          </cell>
          <cell r="K1994" t="str">
            <v>P25_ERA_G1_COK_E-3001 TRABAJOS UNITARIOS</v>
          </cell>
          <cell r="L1994" t="str">
            <v>S1_07_4500355937</v>
          </cell>
          <cell r="M1994">
            <v>40998199</v>
          </cell>
          <cell r="N1994" t="str">
            <v>CLP</v>
          </cell>
          <cell r="O1994">
            <v>73684</v>
          </cell>
          <cell r="P1994" t="str">
            <v>Compensado</v>
          </cell>
          <cell r="Q1994">
            <v>6004062</v>
          </cell>
          <cell r="R1994" t="str">
            <v>de 4" a 6" de diámetro</v>
          </cell>
          <cell r="S1994">
            <v>29.07</v>
          </cell>
          <cell r="T1994" t="str">
            <v>ML</v>
          </cell>
          <cell r="U1994">
            <v>79420</v>
          </cell>
          <cell r="V1994" t="str">
            <v>CLP</v>
          </cell>
          <cell r="W1994">
            <v>2308739</v>
          </cell>
          <cell r="X1994" t="str">
            <v>CLP</v>
          </cell>
          <cell r="Y1994">
            <v>50104440</v>
          </cell>
          <cell r="Z1994">
            <v>2463.73</v>
          </cell>
        </row>
        <row r="1995">
          <cell r="A1995">
            <v>4600035317</v>
          </cell>
          <cell r="B1995" t="str">
            <v>FERROSTAAL CHILE S.A.C.</v>
          </cell>
          <cell r="C1995">
            <v>34865826405</v>
          </cell>
          <cell r="D1995" t="str">
            <v>Servicio Civil Mecánico PARO ERA 2025</v>
          </cell>
          <cell r="E1995">
            <v>4500355937</v>
          </cell>
          <cell r="F1995">
            <v>10</v>
          </cell>
          <cell r="G1995">
            <v>34865317617</v>
          </cell>
          <cell r="H1995">
            <v>508788</v>
          </cell>
          <cell r="I1995">
            <v>1001858692</v>
          </cell>
          <cell r="J1995" t="str">
            <v>Liberado</v>
          </cell>
          <cell r="K1995" t="str">
            <v>P25_ERA_G1_COK_E-3001 TRABAJOS UNITARIOS</v>
          </cell>
          <cell r="L1995" t="str">
            <v>S1_07_4500355937</v>
          </cell>
          <cell r="M1995">
            <v>40998199</v>
          </cell>
          <cell r="N1995" t="str">
            <v>CLP</v>
          </cell>
          <cell r="O1995">
            <v>73684</v>
          </cell>
          <cell r="P1995" t="str">
            <v>Compensado</v>
          </cell>
          <cell r="Q1995">
            <v>6004063</v>
          </cell>
          <cell r="R1995" t="str">
            <v>de 8" a 10" de diámetro</v>
          </cell>
          <cell r="S1995">
            <v>13.84</v>
          </cell>
          <cell r="T1995" t="str">
            <v>ML</v>
          </cell>
          <cell r="U1995">
            <v>118090</v>
          </cell>
          <cell r="V1995" t="str">
            <v>CLP</v>
          </cell>
          <cell r="W1995">
            <v>1634366</v>
          </cell>
          <cell r="X1995" t="str">
            <v>CLP</v>
          </cell>
          <cell r="Y1995">
            <v>50104440</v>
          </cell>
          <cell r="Z1995">
            <v>1744.09</v>
          </cell>
        </row>
        <row r="1996">
          <cell r="A1996">
            <v>4600035317</v>
          </cell>
          <cell r="B1996" t="str">
            <v>FERROSTAAL CHILE S.A.C.</v>
          </cell>
          <cell r="C1996">
            <v>34865826405</v>
          </cell>
          <cell r="D1996" t="str">
            <v>Servicio Civil Mecánico PARO ERA 2025</v>
          </cell>
          <cell r="E1996">
            <v>4500355937</v>
          </cell>
          <cell r="F1996">
            <v>10</v>
          </cell>
          <cell r="G1996">
            <v>34865317617</v>
          </cell>
          <cell r="H1996">
            <v>508788</v>
          </cell>
          <cell r="I1996">
            <v>1001858692</v>
          </cell>
          <cell r="J1996" t="str">
            <v>Liberado</v>
          </cell>
          <cell r="K1996" t="str">
            <v>P25_ERA_G1_COK_E-3001 TRABAJOS UNITARIOS</v>
          </cell>
          <cell r="L1996" t="str">
            <v>S1_07_4500355937</v>
          </cell>
          <cell r="M1996">
            <v>40998199</v>
          </cell>
          <cell r="N1996" t="str">
            <v>CLP</v>
          </cell>
          <cell r="O1996">
            <v>73684</v>
          </cell>
          <cell r="P1996" t="str">
            <v>Compensado</v>
          </cell>
          <cell r="Q1996">
            <v>6004064</v>
          </cell>
          <cell r="R1996" t="str">
            <v>de 12" a 14" de diámetro</v>
          </cell>
          <cell r="S1996">
            <v>2.72</v>
          </cell>
          <cell r="T1996" t="str">
            <v>ML</v>
          </cell>
          <cell r="U1996">
            <v>145316</v>
          </cell>
          <cell r="V1996" t="str">
            <v>CLP</v>
          </cell>
          <cell r="W1996">
            <v>395260</v>
          </cell>
          <cell r="X1996" t="str">
            <v>CLP</v>
          </cell>
          <cell r="Y1996">
            <v>50104440</v>
          </cell>
          <cell r="Z1996">
            <v>421.8</v>
          </cell>
        </row>
        <row r="1997">
          <cell r="A1997">
            <v>4600035317</v>
          </cell>
          <cell r="B1997" t="str">
            <v>FERROSTAAL CHILE S.A.C.</v>
          </cell>
          <cell r="C1997">
            <v>34865826405</v>
          </cell>
          <cell r="D1997" t="str">
            <v>Servicio Civil Mecánico PARO ERA 2025</v>
          </cell>
          <cell r="E1997">
            <v>4500355937</v>
          </cell>
          <cell r="F1997">
            <v>10</v>
          </cell>
          <cell r="G1997">
            <v>34865317617</v>
          </cell>
          <cell r="H1997">
            <v>508788</v>
          </cell>
          <cell r="I1997">
            <v>1001858692</v>
          </cell>
          <cell r="J1997" t="str">
            <v>Liberado</v>
          </cell>
          <cell r="K1997" t="str">
            <v>P25_ERA_G1_COK_E-3001 TRABAJOS UNITARIOS</v>
          </cell>
          <cell r="L1997" t="str">
            <v>S1_07_4500355937</v>
          </cell>
          <cell r="M1997">
            <v>40998199</v>
          </cell>
          <cell r="N1997" t="str">
            <v>CLP</v>
          </cell>
          <cell r="O1997">
            <v>73684</v>
          </cell>
          <cell r="P1997" t="str">
            <v>Compensado</v>
          </cell>
          <cell r="Q1997">
            <v>6004069</v>
          </cell>
          <cell r="R1997" t="str">
            <v>lana mineral o manteas térmicas</v>
          </cell>
          <cell r="S1997">
            <v>72</v>
          </cell>
          <cell r="T1997" t="str">
            <v>M2</v>
          </cell>
          <cell r="U1997">
            <v>184410</v>
          </cell>
          <cell r="V1997" t="str">
            <v>CLP</v>
          </cell>
          <cell r="W1997">
            <v>13277520</v>
          </cell>
          <cell r="X1997" t="str">
            <v>CLP</v>
          </cell>
          <cell r="Y1997">
            <v>50104440</v>
          </cell>
          <cell r="Z1997">
            <v>14168.88</v>
          </cell>
        </row>
        <row r="1998">
          <cell r="A1998">
            <v>4600035317</v>
          </cell>
          <cell r="B1998" t="str">
            <v>FERROSTAAL CHILE S.A.C.</v>
          </cell>
          <cell r="C1998">
            <v>34865826405</v>
          </cell>
          <cell r="D1998" t="str">
            <v>Servicio Civil Mecánico PARO ERA 2025</v>
          </cell>
          <cell r="E1998">
            <v>4500355937</v>
          </cell>
          <cell r="F1998">
            <v>10</v>
          </cell>
          <cell r="G1998">
            <v>34865317617</v>
          </cell>
          <cell r="H1998">
            <v>508788</v>
          </cell>
          <cell r="I1998">
            <v>1001858692</v>
          </cell>
          <cell r="J1998" t="str">
            <v>Liberado</v>
          </cell>
          <cell r="K1998" t="str">
            <v>P25_ERA_G1_COK_E-3001 TRABAJOS UNITARIOS</v>
          </cell>
          <cell r="L1998" t="str">
            <v>S1_07_4500355937</v>
          </cell>
          <cell r="M1998">
            <v>40998199</v>
          </cell>
          <cell r="N1998" t="str">
            <v>CLP</v>
          </cell>
          <cell r="O1998">
            <v>73684</v>
          </cell>
          <cell r="P1998" t="str">
            <v>Compensado</v>
          </cell>
          <cell r="Q1998">
            <v>6004070</v>
          </cell>
          <cell r="R1998" t="str">
            <v>Instalación de pisos de andamios</v>
          </cell>
          <cell r="S1998">
            <v>88.19</v>
          </cell>
          <cell r="T1998" t="str">
            <v>C/U</v>
          </cell>
          <cell r="U1998">
            <v>203344</v>
          </cell>
          <cell r="V1998" t="str">
            <v>CLP</v>
          </cell>
          <cell r="W1998">
            <v>17932907</v>
          </cell>
          <cell r="X1998" t="str">
            <v>CLP</v>
          </cell>
          <cell r="Y1998">
            <v>50104440</v>
          </cell>
          <cell r="Z1998">
            <v>19136.8</v>
          </cell>
        </row>
        <row r="1999">
          <cell r="A1999">
            <v>4600035317</v>
          </cell>
          <cell r="B1999" t="str">
            <v>FERROSTAAL CHILE S.A.C.</v>
          </cell>
          <cell r="C1999">
            <v>34865826405</v>
          </cell>
          <cell r="D1999" t="str">
            <v>Servicio Civil Mecánico PARO ERA 2025</v>
          </cell>
          <cell r="E1999">
            <v>4500355937</v>
          </cell>
          <cell r="F1999">
            <v>10</v>
          </cell>
          <cell r="G1999">
            <v>34865317617</v>
          </cell>
          <cell r="H1999">
            <v>508788</v>
          </cell>
          <cell r="I1999">
            <v>1001858693</v>
          </cell>
          <cell r="J1999" t="str">
            <v>Liberado</v>
          </cell>
          <cell r="K1999" t="str">
            <v>P25_ERA_G1_COK_E-3003 TRABAJOS UNITARIOS</v>
          </cell>
          <cell r="L1999" t="str">
            <v>S1_07_4500355937</v>
          </cell>
          <cell r="M1999">
            <v>1174920</v>
          </cell>
          <cell r="N1999" t="str">
            <v>CLP</v>
          </cell>
          <cell r="O1999">
            <v>73684</v>
          </cell>
          <cell r="P1999" t="str">
            <v>Compensado</v>
          </cell>
          <cell r="Q1999">
            <v>6019905</v>
          </cell>
          <cell r="R1999" t="str">
            <v>DIMENS, CORTE Y BISELADO DE ESPARRAGOS</v>
          </cell>
          <cell r="S1999">
            <v>40</v>
          </cell>
          <cell r="T1999" t="str">
            <v>C/U</v>
          </cell>
          <cell r="U1999">
            <v>29373</v>
          </cell>
          <cell r="V1999" t="str">
            <v>CLP</v>
          </cell>
          <cell r="W1999">
            <v>1174920</v>
          </cell>
          <cell r="X1999" t="str">
            <v>CLP</v>
          </cell>
          <cell r="Y1999">
            <v>50104441</v>
          </cell>
          <cell r="Z1999">
            <v>1253.8</v>
          </cell>
        </row>
        <row r="2000">
          <cell r="A2000">
            <v>4600035317</v>
          </cell>
          <cell r="B2000" t="str">
            <v>FERROSTAAL CHILE S.A.C.</v>
          </cell>
          <cell r="C2000">
            <v>34865826405</v>
          </cell>
          <cell r="D2000" t="str">
            <v>Servicio Civil Mecánico PARO ERA 2025</v>
          </cell>
          <cell r="E2000">
            <v>4500355937</v>
          </cell>
          <cell r="F2000">
            <v>10</v>
          </cell>
          <cell r="G2000">
            <v>34865317617</v>
          </cell>
          <cell r="H2000">
            <v>508788</v>
          </cell>
          <cell r="I2000">
            <v>1001858694</v>
          </cell>
          <cell r="J2000" t="str">
            <v>Liberado</v>
          </cell>
          <cell r="K2000" t="str">
            <v>P25_ERA_G1_COK_E-3051 TRABAJOS UNITARIOS</v>
          </cell>
          <cell r="L2000" t="str">
            <v>S1_07_4500355937</v>
          </cell>
          <cell r="M2000">
            <v>3202056</v>
          </cell>
          <cell r="N2000" t="str">
            <v>CLP</v>
          </cell>
          <cell r="O2000">
            <v>73684</v>
          </cell>
          <cell r="P2000" t="str">
            <v>Compensado</v>
          </cell>
          <cell r="Q2000">
            <v>6019905</v>
          </cell>
          <cell r="R2000" t="str">
            <v>DIMENS, CORTE Y BISELADO DE ESPARRAGOS</v>
          </cell>
          <cell r="S2000">
            <v>60</v>
          </cell>
          <cell r="T2000" t="str">
            <v>C/U</v>
          </cell>
          <cell r="U2000">
            <v>29373</v>
          </cell>
          <cell r="V2000" t="str">
            <v>CLP</v>
          </cell>
          <cell r="W2000">
            <v>1762380</v>
          </cell>
          <cell r="X2000" t="str">
            <v>CLP</v>
          </cell>
          <cell r="Y2000">
            <v>50104451</v>
          </cell>
          <cell r="Z2000">
            <v>1880.69</v>
          </cell>
        </row>
        <row r="2001">
          <cell r="A2001">
            <v>4600035317</v>
          </cell>
          <cell r="B2001" t="str">
            <v>FERROSTAAL CHILE S.A.C.</v>
          </cell>
          <cell r="C2001">
            <v>34865826405</v>
          </cell>
          <cell r="D2001" t="str">
            <v>Servicio Civil Mecánico PARO ERA 2025</v>
          </cell>
          <cell r="E2001">
            <v>4500355937</v>
          </cell>
          <cell r="F2001">
            <v>10</v>
          </cell>
          <cell r="G2001">
            <v>34865317617</v>
          </cell>
          <cell r="H2001">
            <v>508788</v>
          </cell>
          <cell r="I2001">
            <v>1001858694</v>
          </cell>
          <cell r="J2001" t="str">
            <v>Liberado</v>
          </cell>
          <cell r="K2001" t="str">
            <v>P25_ERA_G1_COK_E-3051 TRABAJOS UNITARIOS</v>
          </cell>
          <cell r="L2001" t="str">
            <v>S1_07_4500355937</v>
          </cell>
          <cell r="M2001">
            <v>3202056</v>
          </cell>
          <cell r="N2001" t="str">
            <v>CLP</v>
          </cell>
          <cell r="O2001">
            <v>73684</v>
          </cell>
          <cell r="P2001" t="str">
            <v>Compensado</v>
          </cell>
          <cell r="Q2001">
            <v>6004070</v>
          </cell>
          <cell r="R2001" t="str">
            <v>Instalación de pisos de andamios</v>
          </cell>
          <cell r="S2001">
            <v>7.08</v>
          </cell>
          <cell r="T2001" t="str">
            <v>C/U</v>
          </cell>
          <cell r="U2001">
            <v>203344</v>
          </cell>
          <cell r="V2001" t="str">
            <v>CLP</v>
          </cell>
          <cell r="W2001">
            <v>1439676</v>
          </cell>
          <cell r="X2001" t="str">
            <v>CLP</v>
          </cell>
          <cell r="Y2001">
            <v>50104451</v>
          </cell>
          <cell r="Z2001">
            <v>1536.33</v>
          </cell>
        </row>
        <row r="2002">
          <cell r="A2002">
            <v>4600035317</v>
          </cell>
          <cell r="B2002" t="str">
            <v>FERROSTAAL CHILE S.A.C.</v>
          </cell>
          <cell r="C2002">
            <v>34865826405</v>
          </cell>
          <cell r="D2002" t="str">
            <v>Servicio Civil Mecánico PARO ERA 2025</v>
          </cell>
          <cell r="E2002">
            <v>4500355937</v>
          </cell>
          <cell r="F2002">
            <v>10</v>
          </cell>
          <cell r="G2002">
            <v>34865317617</v>
          </cell>
          <cell r="H2002">
            <v>508788</v>
          </cell>
          <cell r="I2002">
            <v>1001858695</v>
          </cell>
          <cell r="J2002" t="str">
            <v>Liberado</v>
          </cell>
          <cell r="K2002" t="str">
            <v>P25_ERA_G1_COK_E-3052 TRABAJOS UNITARIOS</v>
          </cell>
          <cell r="L2002" t="str">
            <v>S4_09_4500355937</v>
          </cell>
          <cell r="M2002">
            <v>2477460</v>
          </cell>
          <cell r="N2002" t="str">
            <v>CLP</v>
          </cell>
          <cell r="O2002">
            <v>73941</v>
          </cell>
          <cell r="P2002" t="str">
            <v>Compensado</v>
          </cell>
          <cell r="Q2002">
            <v>6019905</v>
          </cell>
          <cell r="R2002" t="str">
            <v>DIMENS, CORTE Y BISELADO DE ESPARRAGOS</v>
          </cell>
          <cell r="S2002">
            <v>48</v>
          </cell>
          <cell r="T2002" t="str">
            <v>C/U</v>
          </cell>
          <cell r="U2002">
            <v>29373</v>
          </cell>
          <cell r="V2002" t="str">
            <v>CLP</v>
          </cell>
          <cell r="W2002">
            <v>1409904</v>
          </cell>
          <cell r="X2002" t="str">
            <v>CLP</v>
          </cell>
          <cell r="Y2002">
            <v>50104452</v>
          </cell>
          <cell r="Z2002">
            <v>1504.56</v>
          </cell>
        </row>
        <row r="2003">
          <cell r="A2003">
            <v>4600035317</v>
          </cell>
          <cell r="B2003" t="str">
            <v>FERROSTAAL CHILE S.A.C.</v>
          </cell>
          <cell r="C2003">
            <v>34865826405</v>
          </cell>
          <cell r="D2003" t="str">
            <v>Servicio Civil Mecánico PARO ERA 2025</v>
          </cell>
          <cell r="E2003">
            <v>4500355937</v>
          </cell>
          <cell r="F2003">
            <v>10</v>
          </cell>
          <cell r="G2003">
            <v>34865317617</v>
          </cell>
          <cell r="H2003">
            <v>508788</v>
          </cell>
          <cell r="I2003">
            <v>1001858695</v>
          </cell>
          <cell r="J2003" t="str">
            <v>Liberado</v>
          </cell>
          <cell r="K2003" t="str">
            <v>P25_ERA_G1_COK_E-3052 TRABAJOS UNITARIOS</v>
          </cell>
          <cell r="L2003" t="str">
            <v>S4_09_4500355937</v>
          </cell>
          <cell r="M2003">
            <v>2477460</v>
          </cell>
          <cell r="N2003" t="str">
            <v>CLP</v>
          </cell>
          <cell r="O2003">
            <v>73941</v>
          </cell>
          <cell r="P2003" t="str">
            <v>Compensado</v>
          </cell>
          <cell r="Q2003">
            <v>6004070</v>
          </cell>
          <cell r="R2003" t="str">
            <v>Instalación de pisos de andamios</v>
          </cell>
          <cell r="S2003">
            <v>5.25</v>
          </cell>
          <cell r="T2003" t="str">
            <v>C/U</v>
          </cell>
          <cell r="U2003">
            <v>203344</v>
          </cell>
          <cell r="V2003" t="str">
            <v>CLP</v>
          </cell>
          <cell r="W2003">
            <v>1067556</v>
          </cell>
          <cell r="X2003" t="str">
            <v>CLP</v>
          </cell>
          <cell r="Y2003">
            <v>50104452</v>
          </cell>
          <cell r="Z2003">
            <v>1139.22</v>
          </cell>
        </row>
        <row r="2004">
          <cell r="A2004">
            <v>4600035317</v>
          </cell>
          <cell r="B2004" t="str">
            <v>FERROSTAAL CHILE S.A.C.</v>
          </cell>
          <cell r="C2004">
            <v>34865826405</v>
          </cell>
          <cell r="D2004" t="str">
            <v>Servicio Civil Mecánico PARO ERA 2025</v>
          </cell>
          <cell r="E2004">
            <v>4500355937</v>
          </cell>
          <cell r="F2004">
            <v>10</v>
          </cell>
          <cell r="G2004">
            <v>34865317617</v>
          </cell>
          <cell r="H2004">
            <v>508788</v>
          </cell>
          <cell r="I2004">
            <v>1001858696</v>
          </cell>
          <cell r="J2004" t="str">
            <v>Liberado</v>
          </cell>
          <cell r="K2004" t="str">
            <v>P25_ERA_G1_COK_E-3053 TRABAJOS UNITARIOS</v>
          </cell>
          <cell r="L2004" t="str">
            <v>S1_07_4500355937</v>
          </cell>
          <cell r="M2004">
            <v>2114856</v>
          </cell>
          <cell r="N2004" t="str">
            <v>CLP</v>
          </cell>
          <cell r="O2004">
            <v>73684</v>
          </cell>
          <cell r="P2004" t="str">
            <v>Compensado</v>
          </cell>
          <cell r="Q2004">
            <v>6019905</v>
          </cell>
          <cell r="R2004" t="str">
            <v>DIMENS, CORTE Y BISELADO DE ESPARRAGOS</v>
          </cell>
          <cell r="S2004">
            <v>72</v>
          </cell>
          <cell r="T2004" t="str">
            <v>C/U</v>
          </cell>
          <cell r="U2004">
            <v>29373</v>
          </cell>
          <cell r="V2004" t="str">
            <v>CLP</v>
          </cell>
          <cell r="W2004">
            <v>2114856</v>
          </cell>
          <cell r="X2004" t="str">
            <v>CLP</v>
          </cell>
          <cell r="Y2004">
            <v>50104453</v>
          </cell>
          <cell r="Z2004">
            <v>2256.83</v>
          </cell>
        </row>
        <row r="2005">
          <cell r="A2005">
            <v>4600035317</v>
          </cell>
          <cell r="B2005" t="str">
            <v>FERROSTAAL CHILE S.A.C.</v>
          </cell>
          <cell r="C2005">
            <v>34865826405</v>
          </cell>
          <cell r="D2005" t="str">
            <v>Servicio Civil Mecánico PARO ERA 2025</v>
          </cell>
          <cell r="E2005">
            <v>4500355937</v>
          </cell>
          <cell r="F2005">
            <v>10</v>
          </cell>
          <cell r="G2005">
            <v>34865317617</v>
          </cell>
          <cell r="H2005">
            <v>508788</v>
          </cell>
          <cell r="I2005">
            <v>1001858701</v>
          </cell>
          <cell r="J2005" t="str">
            <v>Liberado</v>
          </cell>
          <cell r="K2005" t="str">
            <v>P25_ERA_G1_COK_E-3054 TRABAJOS UNITARIOS</v>
          </cell>
          <cell r="L2005" t="str">
            <v>S1_07_4500355937</v>
          </cell>
          <cell r="M2005">
            <v>2349840</v>
          </cell>
          <cell r="N2005" t="str">
            <v>CLP</v>
          </cell>
          <cell r="O2005">
            <v>73684</v>
          </cell>
          <cell r="P2005" t="str">
            <v>Compensado</v>
          </cell>
          <cell r="Q2005">
            <v>6019905</v>
          </cell>
          <cell r="R2005" t="str">
            <v>DIMENS, CORTE Y BISELADO DE ESPARRAGOS</v>
          </cell>
          <cell r="S2005">
            <v>80</v>
          </cell>
          <cell r="T2005" t="str">
            <v>C/U</v>
          </cell>
          <cell r="U2005">
            <v>29373</v>
          </cell>
          <cell r="V2005" t="str">
            <v>CLP</v>
          </cell>
          <cell r="W2005">
            <v>2349840</v>
          </cell>
          <cell r="X2005" t="str">
            <v>CLP</v>
          </cell>
          <cell r="Y2005">
            <v>50104454</v>
          </cell>
          <cell r="Z2005">
            <v>2507.59</v>
          </cell>
        </row>
        <row r="2006">
          <cell r="A2006">
            <v>4600035317</v>
          </cell>
          <cell r="B2006" t="str">
            <v>FERROSTAAL CHILE S.A.C.</v>
          </cell>
          <cell r="C2006">
            <v>34865826405</v>
          </cell>
          <cell r="D2006" t="str">
            <v>Servicio Civil Mecánico PARO ERA 2025</v>
          </cell>
          <cell r="E2006">
            <v>4500355937</v>
          </cell>
          <cell r="F2006">
            <v>10</v>
          </cell>
          <cell r="G2006">
            <v>34865317617</v>
          </cell>
          <cell r="H2006">
            <v>508788</v>
          </cell>
          <cell r="I2006">
            <v>1001858702</v>
          </cell>
          <cell r="J2006" t="str">
            <v>Liberado</v>
          </cell>
          <cell r="K2006" t="str">
            <v>P25_ERA_G1_COK_E-3055 TRABAJOS UNITARIOS</v>
          </cell>
          <cell r="L2006" t="str">
            <v>S1_07_4500355937</v>
          </cell>
          <cell r="M2006">
            <v>2819808</v>
          </cell>
          <cell r="N2006" t="str">
            <v>CLP</v>
          </cell>
          <cell r="O2006">
            <v>73684</v>
          </cell>
          <cell r="P2006" t="str">
            <v>Compensado</v>
          </cell>
          <cell r="Q2006">
            <v>6019905</v>
          </cell>
          <cell r="R2006" t="str">
            <v>DIMENS, CORTE Y BISELADO DE ESPARRAGOS</v>
          </cell>
          <cell r="S2006">
            <v>96</v>
          </cell>
          <cell r="T2006" t="str">
            <v>C/U</v>
          </cell>
          <cell r="U2006">
            <v>29373</v>
          </cell>
          <cell r="V2006" t="str">
            <v>CLP</v>
          </cell>
          <cell r="W2006">
            <v>2819808</v>
          </cell>
          <cell r="X2006" t="str">
            <v>CLP</v>
          </cell>
          <cell r="Y2006">
            <v>50104455</v>
          </cell>
          <cell r="Z2006">
            <v>3009.11</v>
          </cell>
        </row>
        <row r="2007">
          <cell r="A2007">
            <v>4600035317</v>
          </cell>
          <cell r="B2007" t="str">
            <v>FERROSTAAL CHILE S.A.C.</v>
          </cell>
          <cell r="C2007">
            <v>34865826405</v>
          </cell>
          <cell r="D2007" t="str">
            <v>Servicio Civil Mecánico PARO ERA 2025</v>
          </cell>
          <cell r="E2007">
            <v>4500355937</v>
          </cell>
          <cell r="F2007">
            <v>10</v>
          </cell>
          <cell r="G2007">
            <v>34865317617</v>
          </cell>
          <cell r="H2007">
            <v>508788</v>
          </cell>
          <cell r="I2007">
            <v>1001858703</v>
          </cell>
          <cell r="J2007" t="str">
            <v>Liberado</v>
          </cell>
          <cell r="K2007" t="str">
            <v>P25_ERA_G1_SPLIT_E-7 TRABAJOS UNITARIOS</v>
          </cell>
          <cell r="L2007" t="str">
            <v>S1_07_4500355937</v>
          </cell>
          <cell r="M2007">
            <v>32726006</v>
          </cell>
          <cell r="N2007" t="str">
            <v>CLP</v>
          </cell>
          <cell r="O2007">
            <v>73684</v>
          </cell>
          <cell r="P2007" t="str">
            <v>Compensado</v>
          </cell>
          <cell r="Q2007">
            <v>6019905</v>
          </cell>
          <cell r="R2007" t="str">
            <v>DIMENS, CORTE Y BISELADO DE ESPARRAGOS</v>
          </cell>
          <cell r="S2007">
            <v>36</v>
          </cell>
          <cell r="T2007" t="str">
            <v>C/U</v>
          </cell>
          <cell r="U2007">
            <v>29373</v>
          </cell>
          <cell r="V2007" t="str">
            <v>CLP</v>
          </cell>
          <cell r="W2007">
            <v>1057428</v>
          </cell>
          <cell r="X2007" t="str">
            <v>CLP</v>
          </cell>
          <cell r="Y2007">
            <v>50100966</v>
          </cell>
          <cell r="Z2007">
            <v>1128.42</v>
          </cell>
        </row>
        <row r="2008">
          <cell r="A2008">
            <v>4600035317</v>
          </cell>
          <cell r="B2008" t="str">
            <v>FERROSTAAL CHILE S.A.C.</v>
          </cell>
          <cell r="C2008">
            <v>34865826405</v>
          </cell>
          <cell r="D2008" t="str">
            <v>Servicio Civil Mecánico PARO ERA 2025</v>
          </cell>
          <cell r="E2008">
            <v>4500355937</v>
          </cell>
          <cell r="F2008">
            <v>10</v>
          </cell>
          <cell r="G2008">
            <v>34865317617</v>
          </cell>
          <cell r="H2008">
            <v>508788</v>
          </cell>
          <cell r="I2008">
            <v>1001858703</v>
          </cell>
          <cell r="J2008" t="str">
            <v>Liberado</v>
          </cell>
          <cell r="K2008" t="str">
            <v>P25_ERA_G1_SPLIT_E-7 TRABAJOS UNITARIOS</v>
          </cell>
          <cell r="L2008" t="str">
            <v>S1_07_4500355937</v>
          </cell>
          <cell r="M2008">
            <v>32726006</v>
          </cell>
          <cell r="N2008" t="str">
            <v>CLP</v>
          </cell>
          <cell r="O2008">
            <v>73684</v>
          </cell>
          <cell r="P2008" t="str">
            <v>Compensado</v>
          </cell>
          <cell r="Q2008">
            <v>6019907</v>
          </cell>
          <cell r="R2008" t="str">
            <v>"REFRENTADO DE FLANGES DE 10"" A 36"""</v>
          </cell>
          <cell r="S2008">
            <v>2</v>
          </cell>
          <cell r="T2008" t="str">
            <v>C/U</v>
          </cell>
          <cell r="U2008">
            <v>15834289</v>
          </cell>
          <cell r="V2008" t="str">
            <v>CLP</v>
          </cell>
          <cell r="W2008">
            <v>31668578</v>
          </cell>
          <cell r="X2008" t="str">
            <v>CLP</v>
          </cell>
          <cell r="Y2008">
            <v>50100966</v>
          </cell>
          <cell r="Z2008">
            <v>33794.6</v>
          </cell>
        </row>
        <row r="2009">
          <cell r="A2009">
            <v>4600035317</v>
          </cell>
          <cell r="B2009" t="str">
            <v>FERROSTAAL CHILE S.A.C.</v>
          </cell>
          <cell r="C2009">
            <v>34865826405</v>
          </cell>
          <cell r="D2009" t="str">
            <v>Servicio Civil Mecánico PARO ERA 2025</v>
          </cell>
          <cell r="E2009">
            <v>4500355937</v>
          </cell>
          <cell r="F2009">
            <v>10</v>
          </cell>
          <cell r="G2009">
            <v>34865317617</v>
          </cell>
          <cell r="H2009">
            <v>508788</v>
          </cell>
          <cell r="I2009">
            <v>1001858704</v>
          </cell>
          <cell r="J2009" t="str">
            <v>Liberado</v>
          </cell>
          <cell r="K2009" t="str">
            <v>P25_ERA_G1_LPG1_E-8 TRABAJOS UNITARIOS</v>
          </cell>
          <cell r="L2009" t="str">
            <v>S4_09_4500355937</v>
          </cell>
          <cell r="M2009">
            <v>849352</v>
          </cell>
          <cell r="N2009" t="str">
            <v>CLP</v>
          </cell>
          <cell r="O2009">
            <v>73941</v>
          </cell>
          <cell r="P2009" t="str">
            <v>Compensado</v>
          </cell>
          <cell r="Q2009">
            <v>6019905</v>
          </cell>
          <cell r="R2009" t="str">
            <v>DIMENS, CORTE Y BISELADO DE ESPARRAGOS</v>
          </cell>
          <cell r="S2009">
            <v>24</v>
          </cell>
          <cell r="T2009" t="str">
            <v>C/U</v>
          </cell>
          <cell r="U2009">
            <v>29373</v>
          </cell>
          <cell r="V2009" t="str">
            <v>CLP</v>
          </cell>
          <cell r="W2009">
            <v>704952</v>
          </cell>
          <cell r="X2009" t="str">
            <v>CLP</v>
          </cell>
          <cell r="Y2009">
            <v>50104438</v>
          </cell>
          <cell r="Z2009">
            <v>752.28</v>
          </cell>
        </row>
        <row r="2010">
          <cell r="A2010">
            <v>4600035317</v>
          </cell>
          <cell r="B2010" t="str">
            <v>FERROSTAAL CHILE S.A.C.</v>
          </cell>
          <cell r="C2010">
            <v>34865826405</v>
          </cell>
          <cell r="D2010" t="str">
            <v>Servicio Civil Mecánico PARO ERA 2025</v>
          </cell>
          <cell r="E2010">
            <v>4500355937</v>
          </cell>
          <cell r="F2010">
            <v>10</v>
          </cell>
          <cell r="G2010">
            <v>34865317617</v>
          </cell>
          <cell r="H2010">
            <v>508788</v>
          </cell>
          <cell r="I2010">
            <v>1001858704</v>
          </cell>
          <cell r="J2010" t="str">
            <v>Liberado</v>
          </cell>
          <cell r="K2010" t="str">
            <v>P25_ERA_G1_LPG1_E-8 TRABAJOS UNITARIOS</v>
          </cell>
          <cell r="L2010" t="str">
            <v>S4_09_4500355937</v>
          </cell>
          <cell r="M2010">
            <v>849352</v>
          </cell>
          <cell r="N2010" t="str">
            <v>CLP</v>
          </cell>
          <cell r="O2010">
            <v>73941</v>
          </cell>
          <cell r="P2010" t="str">
            <v>Compensado</v>
          </cell>
          <cell r="Q2010">
            <v>6018842</v>
          </cell>
          <cell r="R2010" t="str">
            <v>PROV TRABAJOS ADICIONALES (8% ÍTEM C)</v>
          </cell>
          <cell r="S2010">
            <v>1</v>
          </cell>
          <cell r="T2010" t="str">
            <v>GL</v>
          </cell>
          <cell r="U2010">
            <v>144400</v>
          </cell>
          <cell r="V2010" t="str">
            <v>CLP</v>
          </cell>
          <cell r="W2010">
            <v>144400</v>
          </cell>
          <cell r="X2010" t="str">
            <v>CLP</v>
          </cell>
          <cell r="Y2010">
            <v>50104438</v>
          </cell>
          <cell r="Z2010">
            <v>154.09</v>
          </cell>
        </row>
        <row r="2011">
          <cell r="A2011">
            <v>4600035317</v>
          </cell>
          <cell r="B2011" t="str">
            <v>FERROSTAAL CHILE S.A.C.</v>
          </cell>
          <cell r="C2011">
            <v>34865826405</v>
          </cell>
          <cell r="D2011" t="str">
            <v>Servicio Civil Mecánico PARO ERA 2025</v>
          </cell>
          <cell r="E2011">
            <v>4500355937</v>
          </cell>
          <cell r="F2011">
            <v>10</v>
          </cell>
          <cell r="G2011">
            <v>34865317617</v>
          </cell>
          <cell r="H2011">
            <v>508788</v>
          </cell>
          <cell r="I2011">
            <v>1001858706</v>
          </cell>
          <cell r="J2011" t="str">
            <v>Liberado</v>
          </cell>
          <cell r="K2011" t="str">
            <v>P25_ERA_G1_COK_F-3001 TRABAJOS UNITARIOS</v>
          </cell>
          <cell r="L2011" t="str">
            <v>S1_07_4500355937</v>
          </cell>
          <cell r="M2011">
            <v>587460</v>
          </cell>
          <cell r="N2011" t="str">
            <v>CLP</v>
          </cell>
          <cell r="O2011">
            <v>73684</v>
          </cell>
          <cell r="P2011" t="str">
            <v>Compensado</v>
          </cell>
          <cell r="Q2011">
            <v>6019905</v>
          </cell>
          <cell r="R2011" t="str">
            <v>DIMENS, CORTE Y BISELADO DE ESPARRAGOS</v>
          </cell>
          <cell r="S2011">
            <v>20</v>
          </cell>
          <cell r="T2011" t="str">
            <v>C/U</v>
          </cell>
          <cell r="U2011">
            <v>29373</v>
          </cell>
          <cell r="V2011" t="str">
            <v>CLP</v>
          </cell>
          <cell r="W2011">
            <v>587460</v>
          </cell>
          <cell r="X2011" t="str">
            <v>CLP</v>
          </cell>
          <cell r="Y2011">
            <v>50105638</v>
          </cell>
          <cell r="Z2011">
            <v>626.9</v>
          </cell>
        </row>
        <row r="2012">
          <cell r="A2012">
            <v>4600035317</v>
          </cell>
          <cell r="B2012" t="str">
            <v>FERROSTAAL CHILE S.A.C.</v>
          </cell>
          <cell r="C2012">
            <v>34865826405</v>
          </cell>
          <cell r="D2012" t="str">
            <v>Servicio Civil Mecánico PARO ERA 2025</v>
          </cell>
          <cell r="E2012">
            <v>4500355937</v>
          </cell>
          <cell r="F2012">
            <v>10</v>
          </cell>
          <cell r="G2012">
            <v>34865317617</v>
          </cell>
          <cell r="H2012">
            <v>508788</v>
          </cell>
          <cell r="I2012">
            <v>1001858707</v>
          </cell>
          <cell r="J2012" t="str">
            <v>Liberado</v>
          </cell>
          <cell r="K2012" t="str">
            <v>P25_ERA_G1_COK_F-3003 TRABAJOS UNITARIOS</v>
          </cell>
          <cell r="L2012" t="str">
            <v>S1_07_4500355937</v>
          </cell>
          <cell r="M2012">
            <v>361952</v>
          </cell>
          <cell r="N2012" t="str">
            <v>CLP</v>
          </cell>
          <cell r="O2012">
            <v>73684</v>
          </cell>
          <cell r="P2012" t="str">
            <v>Compensado</v>
          </cell>
          <cell r="Q2012">
            <v>6004070</v>
          </cell>
          <cell r="R2012" t="str">
            <v>Instalación de pisos de andamios</v>
          </cell>
          <cell r="S2012">
            <v>1.78</v>
          </cell>
          <cell r="T2012" t="str">
            <v>C/U</v>
          </cell>
          <cell r="U2012">
            <v>203344</v>
          </cell>
          <cell r="V2012" t="str">
            <v>CLP</v>
          </cell>
          <cell r="W2012">
            <v>361952</v>
          </cell>
          <cell r="X2012" t="str">
            <v>CLP</v>
          </cell>
          <cell r="Y2012">
            <v>50105640</v>
          </cell>
          <cell r="Z2012">
            <v>386.25</v>
          </cell>
        </row>
        <row r="2013">
          <cell r="A2013">
            <v>4600035317</v>
          </cell>
          <cell r="B2013" t="str">
            <v>FERROSTAAL CHILE S.A.C.</v>
          </cell>
          <cell r="C2013">
            <v>34865826405</v>
          </cell>
          <cell r="D2013" t="str">
            <v>Servicio Civil Mecánico PARO ERA 2025</v>
          </cell>
          <cell r="E2013">
            <v>4500355937</v>
          </cell>
          <cell r="F2013">
            <v>10</v>
          </cell>
          <cell r="G2013">
            <v>34865317617</v>
          </cell>
          <cell r="H2013">
            <v>508788</v>
          </cell>
          <cell r="I2013">
            <v>1001859225</v>
          </cell>
          <cell r="J2013" t="str">
            <v>Liberado</v>
          </cell>
          <cell r="K2013" t="str">
            <v>P25_ERA_G1_COK_F-3006 TRABAJOS UNITARIOS</v>
          </cell>
          <cell r="L2013" t="str">
            <v>S1_07_4500355937</v>
          </cell>
          <cell r="M2013">
            <v>551546</v>
          </cell>
          <cell r="N2013" t="str">
            <v>CLP</v>
          </cell>
          <cell r="O2013">
            <v>73684</v>
          </cell>
          <cell r="P2013" t="str">
            <v>Compensado</v>
          </cell>
          <cell r="Q2013">
            <v>6004017</v>
          </cell>
          <cell r="R2013" t="str">
            <v>cañería de 6" a 8" de diámetro</v>
          </cell>
          <cell r="S2013">
            <v>1.2</v>
          </cell>
          <cell r="T2013" t="str">
            <v>ML</v>
          </cell>
          <cell r="U2013">
            <v>165892</v>
          </cell>
          <cell r="V2013" t="str">
            <v>CLP</v>
          </cell>
          <cell r="W2013">
            <v>199070</v>
          </cell>
          <cell r="X2013" t="str">
            <v>CLP</v>
          </cell>
          <cell r="Y2013">
            <v>50105643</v>
          </cell>
          <cell r="Z2013">
            <v>212.03</v>
          </cell>
        </row>
        <row r="2014">
          <cell r="A2014">
            <v>4600035317</v>
          </cell>
          <cell r="B2014" t="str">
            <v>FERROSTAAL CHILE S.A.C.</v>
          </cell>
          <cell r="C2014">
            <v>34865826405</v>
          </cell>
          <cell r="D2014" t="str">
            <v>Servicio Civil Mecánico PARO ERA 2025</v>
          </cell>
          <cell r="E2014">
            <v>4500355937</v>
          </cell>
          <cell r="F2014">
            <v>10</v>
          </cell>
          <cell r="G2014">
            <v>34865317617</v>
          </cell>
          <cell r="H2014">
            <v>508788</v>
          </cell>
          <cell r="I2014">
            <v>1001859225</v>
          </cell>
          <cell r="J2014" t="str">
            <v>Liberado</v>
          </cell>
          <cell r="K2014" t="str">
            <v>P25_ERA_G1_COK_F-3006 TRABAJOS UNITARIOS</v>
          </cell>
          <cell r="L2014" t="str">
            <v>S1_07_4500355937</v>
          </cell>
          <cell r="M2014">
            <v>551546</v>
          </cell>
          <cell r="N2014" t="str">
            <v>CLP</v>
          </cell>
          <cell r="O2014">
            <v>73684</v>
          </cell>
          <cell r="P2014" t="str">
            <v>Compensado</v>
          </cell>
          <cell r="Q2014">
            <v>6019905</v>
          </cell>
          <cell r="R2014" t="str">
            <v>DIMENS, CORTE Y BISELADO DE ESPARRAGOS</v>
          </cell>
          <cell r="S2014">
            <v>12</v>
          </cell>
          <cell r="T2014" t="str">
            <v>C/U</v>
          </cell>
          <cell r="U2014">
            <v>29373</v>
          </cell>
          <cell r="V2014" t="str">
            <v>CLP</v>
          </cell>
          <cell r="W2014">
            <v>352476</v>
          </cell>
          <cell r="X2014" t="str">
            <v>CLP</v>
          </cell>
          <cell r="Y2014">
            <v>50105643</v>
          </cell>
          <cell r="Z2014">
            <v>375.42</v>
          </cell>
        </row>
        <row r="2015">
          <cell r="A2015">
            <v>4600035317</v>
          </cell>
          <cell r="B2015" t="str">
            <v>FERROSTAAL CHILE S.A.C.</v>
          </cell>
          <cell r="C2015">
            <v>34865826405</v>
          </cell>
          <cell r="D2015" t="str">
            <v>Servicio Civil Mecánico PARO ERA 2025</v>
          </cell>
          <cell r="E2015">
            <v>4500355937</v>
          </cell>
          <cell r="F2015">
            <v>10</v>
          </cell>
          <cell r="G2015">
            <v>34865317617</v>
          </cell>
          <cell r="H2015">
            <v>508788</v>
          </cell>
          <cell r="I2015">
            <v>1001859226</v>
          </cell>
          <cell r="J2015" t="str">
            <v>Liberado</v>
          </cell>
          <cell r="K2015" t="str">
            <v>P25_ERA_G1_COK_F-3007 TRABAJOS UNITARIOS</v>
          </cell>
          <cell r="L2015" t="str">
            <v>25_10_4500355937</v>
          </cell>
          <cell r="M2015">
            <v>536828</v>
          </cell>
          <cell r="N2015" t="str">
            <v>CLP</v>
          </cell>
          <cell r="O2015">
            <v>74054</v>
          </cell>
          <cell r="P2015" t="str">
            <v>Compensado</v>
          </cell>
          <cell r="Q2015">
            <v>6004070</v>
          </cell>
          <cell r="R2015" t="str">
            <v>Instalación de pisos de andamios</v>
          </cell>
          <cell r="S2015">
            <v>2.64</v>
          </cell>
          <cell r="T2015" t="str">
            <v>C/U</v>
          </cell>
          <cell r="U2015">
            <v>203344</v>
          </cell>
          <cell r="V2015" t="str">
            <v>CLP</v>
          </cell>
          <cell r="W2015">
            <v>536828</v>
          </cell>
          <cell r="X2015" t="str">
            <v>CLP</v>
          </cell>
          <cell r="Y2015">
            <v>50105644</v>
          </cell>
          <cell r="Z2015">
            <v>571.77</v>
          </cell>
        </row>
        <row r="2016">
          <cell r="A2016">
            <v>4600035317</v>
          </cell>
          <cell r="B2016" t="str">
            <v>FERROSTAAL CHILE S.A.C.</v>
          </cell>
          <cell r="C2016">
            <v>34865826405</v>
          </cell>
          <cell r="D2016" t="str">
            <v>Servicio Civil Mecánico PARO ERA 2025</v>
          </cell>
          <cell r="E2016">
            <v>4500355937</v>
          </cell>
          <cell r="F2016">
            <v>10</v>
          </cell>
          <cell r="G2016">
            <v>34865317617</v>
          </cell>
          <cell r="H2016">
            <v>508788</v>
          </cell>
          <cell r="I2016">
            <v>1001859228</v>
          </cell>
          <cell r="J2016" t="str">
            <v>Liberado</v>
          </cell>
          <cell r="K2016" t="str">
            <v>P25_ERA_G1_COK_F-3051 TRABAJOS UNITARIOS</v>
          </cell>
          <cell r="L2016" t="str">
            <v>S1_07_4500355937</v>
          </cell>
          <cell r="M2016">
            <v>158608</v>
          </cell>
          <cell r="N2016" t="str">
            <v>CLP</v>
          </cell>
          <cell r="O2016">
            <v>73684</v>
          </cell>
          <cell r="P2016" t="str">
            <v>Compensado</v>
          </cell>
          <cell r="Q2016">
            <v>6004070</v>
          </cell>
          <cell r="R2016" t="str">
            <v>Instalación de pisos de andamios</v>
          </cell>
          <cell r="S2016">
            <v>0.78</v>
          </cell>
          <cell r="T2016" t="str">
            <v>C/U</v>
          </cell>
          <cell r="U2016">
            <v>203344</v>
          </cell>
          <cell r="V2016" t="str">
            <v>CLP</v>
          </cell>
          <cell r="W2016">
            <v>158608</v>
          </cell>
          <cell r="X2016" t="str">
            <v>CLP</v>
          </cell>
          <cell r="Y2016">
            <v>50105647</v>
          </cell>
          <cell r="Z2016">
            <v>168.93</v>
          </cell>
        </row>
        <row r="2017">
          <cell r="A2017">
            <v>4600035317</v>
          </cell>
          <cell r="B2017" t="str">
            <v>FERROSTAAL CHILE S.A.C.</v>
          </cell>
          <cell r="C2017">
            <v>34865826405</v>
          </cell>
          <cell r="D2017" t="str">
            <v>Servicio Civil Mecánico PARO ERA 2025</v>
          </cell>
          <cell r="E2017">
            <v>4500355937</v>
          </cell>
          <cell r="F2017">
            <v>10</v>
          </cell>
          <cell r="G2017">
            <v>34865317617</v>
          </cell>
          <cell r="H2017">
            <v>508788</v>
          </cell>
          <cell r="I2017">
            <v>1001859230</v>
          </cell>
          <cell r="J2017" t="str">
            <v>Liberado</v>
          </cell>
          <cell r="K2017" t="str">
            <v>P25_ERA_G1_COK_F-3059 TRABAJOS UNITARIOS</v>
          </cell>
          <cell r="L2017" t="str">
            <v>S4_09_4500355937</v>
          </cell>
          <cell r="M2017">
            <v>13877522</v>
          </cell>
          <cell r="N2017" t="str">
            <v>CLP</v>
          </cell>
          <cell r="O2017">
            <v>73941</v>
          </cell>
          <cell r="P2017" t="str">
            <v>Compensado</v>
          </cell>
          <cell r="Q2017">
            <v>6004069</v>
          </cell>
          <cell r="R2017" t="str">
            <v>lana mineral o manteas térmicas</v>
          </cell>
          <cell r="S2017">
            <v>59.32</v>
          </cell>
          <cell r="T2017" t="str">
            <v>M2</v>
          </cell>
          <cell r="U2017">
            <v>184410</v>
          </cell>
          <cell r="V2017" t="str">
            <v>CLP</v>
          </cell>
          <cell r="W2017">
            <v>10939201</v>
          </cell>
          <cell r="X2017" t="str">
            <v>CLP</v>
          </cell>
          <cell r="Y2017">
            <v>50105655</v>
          </cell>
          <cell r="Z2017">
            <v>11651.33</v>
          </cell>
        </row>
        <row r="2018">
          <cell r="A2018">
            <v>4600035317</v>
          </cell>
          <cell r="B2018" t="str">
            <v>FERROSTAAL CHILE S.A.C.</v>
          </cell>
          <cell r="C2018">
            <v>34865826405</v>
          </cell>
          <cell r="D2018" t="str">
            <v>Servicio Civil Mecánico PARO ERA 2025</v>
          </cell>
          <cell r="E2018">
            <v>4500355937</v>
          </cell>
          <cell r="F2018">
            <v>10</v>
          </cell>
          <cell r="G2018">
            <v>34865317617</v>
          </cell>
          <cell r="H2018">
            <v>508788</v>
          </cell>
          <cell r="I2018">
            <v>1001859230</v>
          </cell>
          <cell r="J2018" t="str">
            <v>Liberado</v>
          </cell>
          <cell r="K2018" t="str">
            <v>P25_ERA_G1_COK_F-3059 TRABAJOS UNITARIOS</v>
          </cell>
          <cell r="L2018" t="str">
            <v>S4_09_4500355937</v>
          </cell>
          <cell r="M2018">
            <v>13877522</v>
          </cell>
          <cell r="N2018" t="str">
            <v>CLP</v>
          </cell>
          <cell r="O2018">
            <v>73941</v>
          </cell>
          <cell r="P2018" t="str">
            <v>Compensado</v>
          </cell>
          <cell r="Q2018">
            <v>6004070</v>
          </cell>
          <cell r="R2018" t="str">
            <v>Instalación de pisos de andamios</v>
          </cell>
          <cell r="S2018">
            <v>14.45</v>
          </cell>
          <cell r="T2018" t="str">
            <v>C/U</v>
          </cell>
          <cell r="U2018">
            <v>203344</v>
          </cell>
          <cell r="V2018" t="str">
            <v>CLP</v>
          </cell>
          <cell r="W2018">
            <v>2938321</v>
          </cell>
          <cell r="X2018" t="str">
            <v>CLP</v>
          </cell>
          <cell r="Y2018">
            <v>50105655</v>
          </cell>
          <cell r="Z2018">
            <v>3129.6</v>
          </cell>
        </row>
        <row r="2019">
          <cell r="A2019">
            <v>4600035317</v>
          </cell>
          <cell r="B2019" t="str">
            <v>FERROSTAAL CHILE S.A.C.</v>
          </cell>
          <cell r="C2019">
            <v>34865826405</v>
          </cell>
          <cell r="D2019" t="str">
            <v>Servicio Civil Mecánico PARO ERA 2025</v>
          </cell>
          <cell r="E2019">
            <v>4500355937</v>
          </cell>
          <cell r="F2019">
            <v>10</v>
          </cell>
          <cell r="G2019">
            <v>34865317617</v>
          </cell>
          <cell r="H2019">
            <v>508788</v>
          </cell>
          <cell r="I2019">
            <v>1001859231</v>
          </cell>
          <cell r="J2019" t="str">
            <v>Liberado</v>
          </cell>
          <cell r="K2019" t="str">
            <v>P25_ERA_G1_COK_F-3082 TRABAJOS UNITARIOS</v>
          </cell>
          <cell r="L2019" t="str">
            <v>S1_07_4500355937</v>
          </cell>
          <cell r="M2019">
            <v>2074109</v>
          </cell>
          <cell r="N2019" t="str">
            <v>CLP</v>
          </cell>
          <cell r="O2019">
            <v>73684</v>
          </cell>
          <cell r="P2019" t="str">
            <v>Compensado</v>
          </cell>
          <cell r="Q2019">
            <v>6004070</v>
          </cell>
          <cell r="R2019" t="str">
            <v>Instalación de pisos de andamios</v>
          </cell>
          <cell r="S2019">
            <v>10.199999999999999</v>
          </cell>
          <cell r="T2019" t="str">
            <v>C/U</v>
          </cell>
          <cell r="U2019">
            <v>203344</v>
          </cell>
          <cell r="V2019" t="str">
            <v>CLP</v>
          </cell>
          <cell r="W2019">
            <v>2074109</v>
          </cell>
          <cell r="X2019" t="str">
            <v>CLP</v>
          </cell>
          <cell r="Y2019">
            <v>50105658</v>
          </cell>
          <cell r="Z2019">
            <v>2209.13</v>
          </cell>
        </row>
        <row r="2020">
          <cell r="A2020">
            <v>4600035317</v>
          </cell>
          <cell r="B2020" t="str">
            <v>FERROSTAAL CHILE S.A.C.</v>
          </cell>
          <cell r="C2020">
            <v>34865826405</v>
          </cell>
          <cell r="D2020" t="str">
            <v>Servicio Civil Mecánico PARO ERA 2025</v>
          </cell>
          <cell r="E2020">
            <v>4500355937</v>
          </cell>
          <cell r="F2020">
            <v>10</v>
          </cell>
          <cell r="G2020">
            <v>34865317617</v>
          </cell>
          <cell r="H2020">
            <v>508788</v>
          </cell>
          <cell r="I2020">
            <v>1001859232</v>
          </cell>
          <cell r="J2020" t="str">
            <v>Liberado</v>
          </cell>
          <cell r="K2020" t="str">
            <v>P25_ERA_G1_COK_ANDAMIOS PLATO ORIFICIO U</v>
          </cell>
          <cell r="L2020" t="str">
            <v>S4_09_4500355937</v>
          </cell>
          <cell r="M2020">
            <v>11222555</v>
          </cell>
          <cell r="N2020" t="str">
            <v>CLP</v>
          </cell>
          <cell r="O2020">
            <v>73941</v>
          </cell>
          <cell r="P2020" t="str">
            <v>Compensado</v>
          </cell>
          <cell r="Q2020">
            <v>6004070</v>
          </cell>
          <cell r="R2020" t="str">
            <v>Instalación de pisos de andamios</v>
          </cell>
          <cell r="S2020">
            <v>55.19</v>
          </cell>
          <cell r="T2020" t="str">
            <v>C/U</v>
          </cell>
          <cell r="U2020">
            <v>203344</v>
          </cell>
          <cell r="V2020" t="str">
            <v>CLP</v>
          </cell>
          <cell r="W2020">
            <v>11222555</v>
          </cell>
          <cell r="X2020" t="str">
            <v>CLP</v>
          </cell>
          <cell r="Y2020">
            <v>50108747</v>
          </cell>
          <cell r="Z2020">
            <v>11953.13</v>
          </cell>
        </row>
        <row r="2021">
          <cell r="A2021">
            <v>4600035317</v>
          </cell>
          <cell r="B2021" t="str">
            <v>FERROSTAAL CHILE S.A.C.</v>
          </cell>
          <cell r="C2021">
            <v>34865826405</v>
          </cell>
          <cell r="D2021" t="str">
            <v>Servicio Civil Mecánico PARO ERA 2025</v>
          </cell>
          <cell r="E2021">
            <v>4500355937</v>
          </cell>
          <cell r="F2021">
            <v>10</v>
          </cell>
          <cell r="G2021">
            <v>34865317617</v>
          </cell>
          <cell r="H2021">
            <v>508788</v>
          </cell>
          <cell r="I2021">
            <v>1001859235</v>
          </cell>
          <cell r="J2021" t="str">
            <v>Liberado</v>
          </cell>
          <cell r="K2021" t="str">
            <v>P25_ERA_G1_COK_ANDAMIOS THERMO UNITARIO</v>
          </cell>
          <cell r="L2021" t="str">
            <v>25_11_4500355937</v>
          </cell>
          <cell r="M2021">
            <v>2987123</v>
          </cell>
          <cell r="N2021" t="str">
            <v>CLP</v>
          </cell>
          <cell r="O2021">
            <v>74177</v>
          </cell>
          <cell r="P2021" t="str">
            <v>Compensado</v>
          </cell>
          <cell r="Q2021">
            <v>6004070</v>
          </cell>
          <cell r="R2021" t="str">
            <v>Instalación de pisos de andamios</v>
          </cell>
          <cell r="S2021">
            <v>14.69</v>
          </cell>
          <cell r="T2021" t="str">
            <v>C/U</v>
          </cell>
          <cell r="U2021">
            <v>203344</v>
          </cell>
          <cell r="V2021" t="str">
            <v>CLP</v>
          </cell>
          <cell r="W2021">
            <v>2987123</v>
          </cell>
          <cell r="X2021" t="str">
            <v>CLP</v>
          </cell>
          <cell r="Y2021">
            <v>50108748</v>
          </cell>
          <cell r="Z2021">
            <v>3181.58</v>
          </cell>
        </row>
        <row r="2022">
          <cell r="A2022">
            <v>4600035317</v>
          </cell>
          <cell r="B2022" t="str">
            <v>FERROSTAAL CHILE S.A.C.</v>
          </cell>
          <cell r="C2022">
            <v>34865826405</v>
          </cell>
          <cell r="D2022" t="str">
            <v>Servicio Civil Mecánico PARO ERA 2025</v>
          </cell>
          <cell r="E2022">
            <v>4500355937</v>
          </cell>
          <cell r="F2022">
            <v>10</v>
          </cell>
          <cell r="G2022">
            <v>34865317617</v>
          </cell>
          <cell r="H2022">
            <v>508788</v>
          </cell>
          <cell r="I2022">
            <v>1001859239</v>
          </cell>
          <cell r="J2022" t="str">
            <v>Liberado</v>
          </cell>
          <cell r="K2022" t="str">
            <v>P25_ERA_G1_COK_T-3001 TRABAJOS UNITARIOS</v>
          </cell>
          <cell r="L2022" t="str">
            <v>S3_09_4500355937</v>
          </cell>
          <cell r="M2022">
            <v>16570417</v>
          </cell>
          <cell r="N2022" t="str">
            <v>CLP</v>
          </cell>
          <cell r="O2022">
            <v>73922</v>
          </cell>
          <cell r="P2022" t="str">
            <v>Compensado</v>
          </cell>
          <cell r="Q2022">
            <v>6004016</v>
          </cell>
          <cell r="R2022" t="str">
            <v>cañería de 3" a 4" de diámetro</v>
          </cell>
          <cell r="S2022">
            <v>4</v>
          </cell>
          <cell r="T2022" t="str">
            <v>ML</v>
          </cell>
          <cell r="U2022">
            <v>88536</v>
          </cell>
          <cell r="V2022" t="str">
            <v>CLP</v>
          </cell>
          <cell r="W2022">
            <v>354144</v>
          </cell>
          <cell r="X2022" t="str">
            <v>CLP</v>
          </cell>
          <cell r="Y2022">
            <v>50112257</v>
          </cell>
          <cell r="Z2022">
            <v>377.2</v>
          </cell>
        </row>
        <row r="2023">
          <cell r="A2023">
            <v>4600035317</v>
          </cell>
          <cell r="B2023" t="str">
            <v>FERROSTAAL CHILE S.A.C.</v>
          </cell>
          <cell r="C2023">
            <v>34865826405</v>
          </cell>
          <cell r="D2023" t="str">
            <v>Servicio Civil Mecánico PARO ERA 2025</v>
          </cell>
          <cell r="E2023">
            <v>4500355937</v>
          </cell>
          <cell r="F2023">
            <v>10</v>
          </cell>
          <cell r="G2023">
            <v>34865317617</v>
          </cell>
          <cell r="H2023">
            <v>508788</v>
          </cell>
          <cell r="I2023">
            <v>1001859239</v>
          </cell>
          <cell r="J2023" t="str">
            <v>Liberado</v>
          </cell>
          <cell r="K2023" t="str">
            <v>P25_ERA_G1_COK_T-3001 TRABAJOS UNITARIOS</v>
          </cell>
          <cell r="L2023" t="str">
            <v>S3_09_4500355937</v>
          </cell>
          <cell r="M2023">
            <v>16570417</v>
          </cell>
          <cell r="N2023" t="str">
            <v>CLP</v>
          </cell>
          <cell r="O2023">
            <v>73922</v>
          </cell>
          <cell r="P2023" t="str">
            <v>Compensado</v>
          </cell>
          <cell r="Q2023">
            <v>6004028</v>
          </cell>
          <cell r="R2023" t="str">
            <v>cañería de 3" de diámetro</v>
          </cell>
          <cell r="S2023">
            <v>2</v>
          </cell>
          <cell r="T2023" t="str">
            <v>C/U</v>
          </cell>
          <cell r="U2023">
            <v>163329</v>
          </cell>
          <cell r="V2023" t="str">
            <v>CLP</v>
          </cell>
          <cell r="W2023">
            <v>326658</v>
          </cell>
          <cell r="X2023" t="str">
            <v>CLP</v>
          </cell>
          <cell r="Y2023">
            <v>50112257</v>
          </cell>
          <cell r="Z2023">
            <v>347.92</v>
          </cell>
        </row>
        <row r="2024">
          <cell r="A2024">
            <v>4600035317</v>
          </cell>
          <cell r="B2024" t="str">
            <v>FERROSTAAL CHILE S.A.C.</v>
          </cell>
          <cell r="C2024">
            <v>34865826405</v>
          </cell>
          <cell r="D2024" t="str">
            <v>Servicio Civil Mecánico PARO ERA 2025</v>
          </cell>
          <cell r="E2024">
            <v>4500355937</v>
          </cell>
          <cell r="F2024">
            <v>10</v>
          </cell>
          <cell r="G2024">
            <v>34865317617</v>
          </cell>
          <cell r="H2024">
            <v>508788</v>
          </cell>
          <cell r="I2024">
            <v>1001859239</v>
          </cell>
          <cell r="J2024" t="str">
            <v>Liberado</v>
          </cell>
          <cell r="K2024" t="str">
            <v>P25_ERA_G1_COK_T-3001 TRABAJOS UNITARIOS</v>
          </cell>
          <cell r="L2024" t="str">
            <v>S3_09_4500355937</v>
          </cell>
          <cell r="M2024">
            <v>16570417</v>
          </cell>
          <cell r="N2024" t="str">
            <v>CLP</v>
          </cell>
          <cell r="O2024">
            <v>73922</v>
          </cell>
          <cell r="P2024" t="str">
            <v>Compensado</v>
          </cell>
          <cell r="Q2024">
            <v>29012</v>
          </cell>
          <cell r="R2024" t="str">
            <v>Acero carbono</v>
          </cell>
          <cell r="S2024">
            <v>95.52</v>
          </cell>
          <cell r="T2024" t="str">
            <v>IN2</v>
          </cell>
          <cell r="U2024">
            <v>78748</v>
          </cell>
          <cell r="V2024" t="str">
            <v>CLP</v>
          </cell>
          <cell r="W2024">
            <v>7522009</v>
          </cell>
          <cell r="X2024" t="str">
            <v>CLP</v>
          </cell>
          <cell r="Y2024">
            <v>50112257</v>
          </cell>
          <cell r="Z2024">
            <v>8011.68</v>
          </cell>
        </row>
        <row r="2025">
          <cell r="A2025">
            <v>4600035317</v>
          </cell>
          <cell r="B2025" t="str">
            <v>FERROSTAAL CHILE S.A.C.</v>
          </cell>
          <cell r="C2025">
            <v>34865826405</v>
          </cell>
          <cell r="D2025" t="str">
            <v>Servicio Civil Mecánico PARO ERA 2025</v>
          </cell>
          <cell r="E2025">
            <v>4500355937</v>
          </cell>
          <cell r="F2025">
            <v>10</v>
          </cell>
          <cell r="G2025">
            <v>34865317617</v>
          </cell>
          <cell r="H2025">
            <v>508788</v>
          </cell>
          <cell r="I2025">
            <v>1001859239</v>
          </cell>
          <cell r="J2025" t="str">
            <v>Liberado</v>
          </cell>
          <cell r="K2025" t="str">
            <v>P25_ERA_G1_COK_T-3001 TRABAJOS UNITARIOS</v>
          </cell>
          <cell r="L2025" t="str">
            <v>S3_09_4500355937</v>
          </cell>
          <cell r="M2025">
            <v>16570417</v>
          </cell>
          <cell r="N2025" t="str">
            <v>CLP</v>
          </cell>
          <cell r="O2025">
            <v>73922</v>
          </cell>
          <cell r="P2025" t="str">
            <v>Compensado</v>
          </cell>
          <cell r="Q2025">
            <v>6004070</v>
          </cell>
          <cell r="R2025" t="str">
            <v>Instalación de pisos de andamios</v>
          </cell>
          <cell r="S2025">
            <v>41.15</v>
          </cell>
          <cell r="T2025" t="str">
            <v>C/U</v>
          </cell>
          <cell r="U2025">
            <v>203344</v>
          </cell>
          <cell r="V2025" t="str">
            <v>CLP</v>
          </cell>
          <cell r="W2025">
            <v>8367606</v>
          </cell>
          <cell r="X2025" t="str">
            <v>CLP</v>
          </cell>
          <cell r="Y2025">
            <v>50112257</v>
          </cell>
          <cell r="Z2025">
            <v>8912.33</v>
          </cell>
        </row>
        <row r="2026">
          <cell r="A2026">
            <v>4600035317</v>
          </cell>
          <cell r="B2026" t="str">
            <v>FERROSTAAL CHILE S.A.C.</v>
          </cell>
          <cell r="C2026">
            <v>34865826405</v>
          </cell>
          <cell r="D2026" t="str">
            <v>Servicio Civil Mecánico PARO ERA 2025</v>
          </cell>
          <cell r="E2026">
            <v>4500355937</v>
          </cell>
          <cell r="F2026">
            <v>10</v>
          </cell>
          <cell r="G2026">
            <v>34865317617</v>
          </cell>
          <cell r="H2026">
            <v>508788</v>
          </cell>
          <cell r="I2026">
            <v>1001859257</v>
          </cell>
          <cell r="J2026" t="str">
            <v>Liberado</v>
          </cell>
          <cell r="K2026" t="str">
            <v>P25_ERA_G1_SPLIT TEMPERATURAS</v>
          </cell>
          <cell r="L2026" t="str">
            <v>S1_09_4500355937</v>
          </cell>
          <cell r="M2026">
            <v>26656388</v>
          </cell>
          <cell r="N2026" t="str">
            <v>CLP</v>
          </cell>
          <cell r="O2026">
            <v>73908</v>
          </cell>
          <cell r="P2026" t="str">
            <v>Compensado</v>
          </cell>
          <cell r="Q2026">
            <v>6004095</v>
          </cell>
          <cell r="R2026" t="str">
            <v>Mantención Vainas (Thermowell)</v>
          </cell>
          <cell r="S2026">
            <v>86</v>
          </cell>
          <cell r="T2026" t="str">
            <v>C/U</v>
          </cell>
          <cell r="U2026">
            <v>309958</v>
          </cell>
          <cell r="V2026" t="str">
            <v>CLP</v>
          </cell>
          <cell r="W2026">
            <v>26656388</v>
          </cell>
          <cell r="X2026" t="str">
            <v>CLP</v>
          </cell>
          <cell r="Y2026">
            <v>50108736</v>
          </cell>
          <cell r="Z2026">
            <v>28391.69</v>
          </cell>
        </row>
        <row r="2027">
          <cell r="A2027">
            <v>4600035317</v>
          </cell>
          <cell r="B2027" t="str">
            <v>FERROSTAAL CHILE S.A.C.</v>
          </cell>
          <cell r="C2027">
            <v>34865826405</v>
          </cell>
          <cell r="D2027" t="str">
            <v>Servicio Civil Mecánico PARO ERA 2025</v>
          </cell>
          <cell r="E2027">
            <v>4500355937</v>
          </cell>
          <cell r="F2027">
            <v>10</v>
          </cell>
          <cell r="G2027">
            <v>34865317617</v>
          </cell>
          <cell r="H2027">
            <v>508788</v>
          </cell>
          <cell r="I2027">
            <v>1001859633</v>
          </cell>
          <cell r="J2027" t="str">
            <v>Liberado</v>
          </cell>
          <cell r="K2027" t="str">
            <v>P25_ERA_G1_COK_AD-G1-042 J-3051A</v>
          </cell>
          <cell r="L2027" t="str">
            <v>S3_09_4500355937</v>
          </cell>
          <cell r="M2027">
            <v>5019087</v>
          </cell>
          <cell r="N2027" t="str">
            <v>CLP</v>
          </cell>
          <cell r="O2027">
            <v>73922</v>
          </cell>
          <cell r="P2027" t="str">
            <v>Compensado</v>
          </cell>
          <cell r="Q2027">
            <v>6018842</v>
          </cell>
          <cell r="R2027" t="str">
            <v>PROV TRABAJOS ADICIONALES (8% ÍTEM C)</v>
          </cell>
          <cell r="S2027">
            <v>1</v>
          </cell>
          <cell r="T2027" t="str">
            <v>GL</v>
          </cell>
          <cell r="U2027">
            <v>5019087</v>
          </cell>
          <cell r="V2027" t="str">
            <v>CLP</v>
          </cell>
          <cell r="W2027">
            <v>5019087</v>
          </cell>
          <cell r="X2027" t="str">
            <v>CLP</v>
          </cell>
          <cell r="Y2027">
            <v>50109162</v>
          </cell>
          <cell r="Z2027">
            <v>5360.21</v>
          </cell>
        </row>
        <row r="2028">
          <cell r="A2028">
            <v>4600035317</v>
          </cell>
          <cell r="B2028" t="str">
            <v>FERROSTAAL CHILE S.A.C.</v>
          </cell>
          <cell r="C2028">
            <v>34865826405</v>
          </cell>
          <cell r="D2028" t="str">
            <v>Servicio Civil Mecánico PARO ERA 2025</v>
          </cell>
          <cell r="E2028">
            <v>4500355937</v>
          </cell>
          <cell r="F2028">
            <v>10</v>
          </cell>
          <cell r="G2028">
            <v>34865317617</v>
          </cell>
          <cell r="H2028">
            <v>508788</v>
          </cell>
          <cell r="I2028">
            <v>1001859634</v>
          </cell>
          <cell r="J2028" t="str">
            <v>Liberado</v>
          </cell>
          <cell r="K2028" t="str">
            <v>P25_ERA_G1_COK_AD-G1-043 J-3051B</v>
          </cell>
          <cell r="L2028" t="str">
            <v>S3_09_4500355937</v>
          </cell>
          <cell r="M2028">
            <v>5019087</v>
          </cell>
          <cell r="N2028" t="str">
            <v>CLP</v>
          </cell>
          <cell r="O2028">
            <v>73922</v>
          </cell>
          <cell r="P2028" t="str">
            <v>Compensado</v>
          </cell>
          <cell r="Q2028">
            <v>6018842</v>
          </cell>
          <cell r="R2028" t="str">
            <v>PROV TRABAJOS ADICIONALES (8% ÍTEM C)</v>
          </cell>
          <cell r="S2028">
            <v>1</v>
          </cell>
          <cell r="T2028" t="str">
            <v>GL</v>
          </cell>
          <cell r="U2028">
            <v>5019087</v>
          </cell>
          <cell r="V2028" t="str">
            <v>CLP</v>
          </cell>
          <cell r="W2028">
            <v>5019087</v>
          </cell>
          <cell r="X2028" t="str">
            <v>CLP</v>
          </cell>
          <cell r="Y2028">
            <v>50109162</v>
          </cell>
          <cell r="Z2028">
            <v>5360.21</v>
          </cell>
        </row>
        <row r="2029">
          <cell r="A2029">
            <v>4600035317</v>
          </cell>
          <cell r="B2029" t="str">
            <v>FERROSTAAL CHILE S.A.C.</v>
          </cell>
          <cell r="C2029">
            <v>34865826405</v>
          </cell>
          <cell r="D2029" t="str">
            <v>Servicio Civil Mecánico PARO ERA 2025</v>
          </cell>
          <cell r="E2029">
            <v>4500355937</v>
          </cell>
          <cell r="F2029">
            <v>10</v>
          </cell>
          <cell r="G2029">
            <v>34865317617</v>
          </cell>
          <cell r="H2029">
            <v>508788</v>
          </cell>
          <cell r="I2029">
            <v>1001859635</v>
          </cell>
          <cell r="J2029" t="str">
            <v>Liberado</v>
          </cell>
          <cell r="K2029" t="str">
            <v>P25_ERA_G1_TOP1_AD-G1-51 B-51 SUMIN SELL</v>
          </cell>
          <cell r="L2029" t="str">
            <v>S1_08_4500355937</v>
          </cell>
          <cell r="M2029">
            <v>4557945</v>
          </cell>
          <cell r="N2029" t="str">
            <v>CLP</v>
          </cell>
          <cell r="O2029">
            <v>73813</v>
          </cell>
          <cell r="P2029" t="str">
            <v>Compensado</v>
          </cell>
          <cell r="Q2029">
            <v>6018842</v>
          </cell>
          <cell r="R2029" t="str">
            <v>PROV TRABAJOS ADICIONALES (8% ÍTEM C)</v>
          </cell>
          <cell r="S2029">
            <v>1</v>
          </cell>
          <cell r="T2029" t="str">
            <v>GL</v>
          </cell>
          <cell r="U2029">
            <v>4557945</v>
          </cell>
          <cell r="V2029" t="str">
            <v>CLP</v>
          </cell>
          <cell r="W2029">
            <v>4557945</v>
          </cell>
          <cell r="X2029" t="str">
            <v>CLP</v>
          </cell>
          <cell r="Y2029">
            <v>50100955</v>
          </cell>
          <cell r="Z2029">
            <v>4867.7299999999996</v>
          </cell>
        </row>
        <row r="2030">
          <cell r="A2030">
            <v>4600035317</v>
          </cell>
          <cell r="B2030" t="str">
            <v>FERROSTAAL CHILE S.A.C.</v>
          </cell>
          <cell r="C2030">
            <v>34865826405</v>
          </cell>
          <cell r="D2030" t="str">
            <v>Servicio Civil Mecánico PARO ERA 2025</v>
          </cell>
          <cell r="E2030">
            <v>4500355937</v>
          </cell>
          <cell r="F2030">
            <v>10</v>
          </cell>
          <cell r="G2030">
            <v>34865317617</v>
          </cell>
          <cell r="H2030">
            <v>508788</v>
          </cell>
          <cell r="I2030">
            <v>1001859636</v>
          </cell>
          <cell r="J2030" t="str">
            <v>Liberado</v>
          </cell>
          <cell r="K2030" t="str">
            <v>P25_ERA_G1_TOP1_AD-G1-51 B-130 SUMIN SEL</v>
          </cell>
          <cell r="L2030" t="str">
            <v>S1_08_4500355937</v>
          </cell>
          <cell r="M2030">
            <v>4557945</v>
          </cell>
          <cell r="N2030" t="str">
            <v>CLP</v>
          </cell>
          <cell r="O2030">
            <v>73813</v>
          </cell>
          <cell r="P2030" t="str">
            <v>Compensado</v>
          </cell>
          <cell r="Q2030">
            <v>6018842</v>
          </cell>
          <cell r="R2030" t="str">
            <v>PROV TRABAJOS ADICIONALES (8% ÍTEM C)</v>
          </cell>
          <cell r="S2030">
            <v>1</v>
          </cell>
          <cell r="T2030" t="str">
            <v>GL</v>
          </cell>
          <cell r="U2030">
            <v>4557945</v>
          </cell>
          <cell r="V2030" t="str">
            <v>CLP</v>
          </cell>
          <cell r="W2030">
            <v>4557945</v>
          </cell>
          <cell r="X2030" t="str">
            <v>CLP</v>
          </cell>
          <cell r="Y2030">
            <v>50100956</v>
          </cell>
          <cell r="Z2030">
            <v>4867.7299999999996</v>
          </cell>
        </row>
        <row r="2031">
          <cell r="A2031">
            <v>4600035317</v>
          </cell>
          <cell r="B2031" t="str">
            <v>FERROSTAAL CHILE S.A.C.</v>
          </cell>
          <cell r="C2031">
            <v>34865826405</v>
          </cell>
          <cell r="D2031" t="str">
            <v>Servicio Civil Mecánico PARO ERA 2025</v>
          </cell>
          <cell r="E2031">
            <v>4500355937</v>
          </cell>
          <cell r="F2031">
            <v>10</v>
          </cell>
          <cell r="G2031">
            <v>34865317617</v>
          </cell>
          <cell r="H2031">
            <v>508788</v>
          </cell>
          <cell r="I2031">
            <v>1001860459</v>
          </cell>
          <cell r="J2031" t="str">
            <v>Liberado</v>
          </cell>
          <cell r="K2031" t="str">
            <v>P25_ERA_G1_SPLI_C-39-1 30% APERTURA</v>
          </cell>
          <cell r="L2031" t="str">
            <v>S3_06_4500336314</v>
          </cell>
          <cell r="M2031">
            <v>2837712</v>
          </cell>
          <cell r="N2031" t="str">
            <v>CLP</v>
          </cell>
          <cell r="O2031">
            <v>73641</v>
          </cell>
          <cell r="P2031" t="str">
            <v>Compensado</v>
          </cell>
          <cell r="Q2031">
            <v>6007340</v>
          </cell>
          <cell r="R2031" t="str">
            <v>Mant C-39.1 - Stabilizer Gasoline Cooler</v>
          </cell>
          <cell r="S2031">
            <v>0.3</v>
          </cell>
          <cell r="T2031" t="str">
            <v>GL</v>
          </cell>
          <cell r="U2031">
            <v>9459040</v>
          </cell>
          <cell r="V2031" t="str">
            <v>CLP</v>
          </cell>
          <cell r="W2031">
            <v>2837712</v>
          </cell>
          <cell r="X2031" t="str">
            <v>CLP</v>
          </cell>
          <cell r="Y2031">
            <v>50106001</v>
          </cell>
          <cell r="Z2031">
            <v>3025.99</v>
          </cell>
        </row>
        <row r="2032">
          <cell r="A2032">
            <v>4600035317</v>
          </cell>
          <cell r="B2032" t="str">
            <v>FERROSTAAL CHILE S.A.C.</v>
          </cell>
          <cell r="C2032">
            <v>34865826405</v>
          </cell>
          <cell r="D2032" t="str">
            <v>Servicio Civil Mecánico PARO ERA 2025</v>
          </cell>
          <cell r="E2032">
            <v>4500355937</v>
          </cell>
          <cell r="F2032">
            <v>10</v>
          </cell>
          <cell r="G2032">
            <v>34865317617</v>
          </cell>
          <cell r="H2032">
            <v>508788</v>
          </cell>
          <cell r="I2032">
            <v>1001860460</v>
          </cell>
          <cell r="J2032" t="str">
            <v>Liberado</v>
          </cell>
          <cell r="K2032" t="str">
            <v>P25_ERA_G1_SPLI_C-39-2 30% APERTURA</v>
          </cell>
          <cell r="L2032" t="str">
            <v>S3_07_4500355937</v>
          </cell>
          <cell r="M2032">
            <v>2837712</v>
          </cell>
          <cell r="N2032" t="str">
            <v>CLP</v>
          </cell>
          <cell r="O2032">
            <v>73720</v>
          </cell>
          <cell r="P2032" t="str">
            <v>Compensado</v>
          </cell>
          <cell r="Q2032">
            <v>6007341</v>
          </cell>
          <cell r="R2032" t="str">
            <v>Mant C-39.2 - Stabilizer Gasoline Cooler</v>
          </cell>
          <cell r="S2032">
            <v>0.3</v>
          </cell>
          <cell r="T2032" t="str">
            <v>GL</v>
          </cell>
          <cell r="U2032">
            <v>9459040</v>
          </cell>
          <cell r="V2032" t="str">
            <v>CLP</v>
          </cell>
          <cell r="W2032">
            <v>2837712</v>
          </cell>
          <cell r="X2032" t="str">
            <v>CLP</v>
          </cell>
          <cell r="Y2032">
            <v>50106002</v>
          </cell>
          <cell r="Z2032">
            <v>3025.99</v>
          </cell>
        </row>
        <row r="2033">
          <cell r="A2033">
            <v>4600035317</v>
          </cell>
          <cell r="B2033" t="str">
            <v>FERROSTAAL CHILE S.A.C.</v>
          </cell>
          <cell r="C2033">
            <v>34865826405</v>
          </cell>
          <cell r="D2033" t="str">
            <v>Servicio Civil Mecánico PARO ERA 2025</v>
          </cell>
          <cell r="E2033">
            <v>4500355937</v>
          </cell>
          <cell r="F2033">
            <v>10</v>
          </cell>
          <cell r="G2033">
            <v>34865317617</v>
          </cell>
          <cell r="H2033">
            <v>508788</v>
          </cell>
          <cell r="I2033">
            <v>1001860462</v>
          </cell>
          <cell r="J2033" t="str">
            <v>Liberado</v>
          </cell>
          <cell r="K2033" t="str">
            <v>P25_ERA_G1_SPLI_C-39-1 60% MANTENCIÓN</v>
          </cell>
          <cell r="L2033" t="str">
            <v>S3_06_4500336314</v>
          </cell>
          <cell r="M2033">
            <v>5675424</v>
          </cell>
          <cell r="N2033" t="str">
            <v>CLP</v>
          </cell>
          <cell r="O2033">
            <v>73641</v>
          </cell>
          <cell r="P2033" t="str">
            <v>Compensado</v>
          </cell>
          <cell r="Q2033">
            <v>6007340</v>
          </cell>
          <cell r="R2033" t="str">
            <v>Mant C-39.1 - Stabilizer Gasoline Cooler</v>
          </cell>
          <cell r="S2033">
            <v>0.6</v>
          </cell>
          <cell r="T2033" t="str">
            <v>GL</v>
          </cell>
          <cell r="U2033">
            <v>9459040</v>
          </cell>
          <cell r="V2033" t="str">
            <v>CLP</v>
          </cell>
          <cell r="W2033">
            <v>5675424</v>
          </cell>
          <cell r="X2033" t="str">
            <v>CLP</v>
          </cell>
          <cell r="Y2033">
            <v>50106001</v>
          </cell>
          <cell r="Z2033">
            <v>6051.98</v>
          </cell>
        </row>
        <row r="2034">
          <cell r="A2034">
            <v>4600035317</v>
          </cell>
          <cell r="B2034" t="str">
            <v>FERROSTAAL CHILE S.A.C.</v>
          </cell>
          <cell r="C2034">
            <v>34865826405</v>
          </cell>
          <cell r="D2034" t="str">
            <v>Servicio Civil Mecánico PARO ERA 2025</v>
          </cell>
          <cell r="E2034">
            <v>4500355937</v>
          </cell>
          <cell r="F2034">
            <v>10</v>
          </cell>
          <cell r="G2034">
            <v>34865317617</v>
          </cell>
          <cell r="H2034">
            <v>508788</v>
          </cell>
          <cell r="I2034">
            <v>1001860463</v>
          </cell>
          <cell r="J2034" t="str">
            <v>Liberado</v>
          </cell>
          <cell r="K2034" t="str">
            <v>P25_ERA_G1_SPLI_C-39-2 60% MANTENCIÓN</v>
          </cell>
          <cell r="L2034" t="str">
            <v>S3_06_4500336314</v>
          </cell>
          <cell r="M2034">
            <v>5675424</v>
          </cell>
          <cell r="N2034" t="str">
            <v>CLP</v>
          </cell>
          <cell r="O2034">
            <v>73641</v>
          </cell>
          <cell r="P2034" t="str">
            <v>Compensado</v>
          </cell>
          <cell r="Q2034">
            <v>6007341</v>
          </cell>
          <cell r="R2034" t="str">
            <v>Mant C-39.2 - Stabilizer Gasoline Cooler</v>
          </cell>
          <cell r="S2034">
            <v>0.6</v>
          </cell>
          <cell r="T2034" t="str">
            <v>GL</v>
          </cell>
          <cell r="U2034">
            <v>9459040</v>
          </cell>
          <cell r="V2034" t="str">
            <v>CLP</v>
          </cell>
          <cell r="W2034">
            <v>5675424</v>
          </cell>
          <cell r="X2034" t="str">
            <v>CLP</v>
          </cell>
          <cell r="Y2034">
            <v>50106002</v>
          </cell>
          <cell r="Z2034">
            <v>6051.98</v>
          </cell>
        </row>
        <row r="2035">
          <cell r="A2035">
            <v>4600035317</v>
          </cell>
          <cell r="B2035" t="str">
            <v>FERROSTAAL CHILE S.A.C.</v>
          </cell>
          <cell r="C2035">
            <v>34865826405</v>
          </cell>
          <cell r="D2035" t="str">
            <v>Servicio Civil Mecánico PARO ERA 2025</v>
          </cell>
          <cell r="E2035">
            <v>4500355937</v>
          </cell>
          <cell r="F2035">
            <v>10</v>
          </cell>
          <cell r="G2035">
            <v>34865317617</v>
          </cell>
          <cell r="H2035">
            <v>508788</v>
          </cell>
          <cell r="I2035">
            <v>1001860465</v>
          </cell>
          <cell r="J2035" t="str">
            <v>Liberado</v>
          </cell>
          <cell r="K2035" t="str">
            <v>P25_ERA_G1_SPLI_C-39-1 10% CIERRE</v>
          </cell>
          <cell r="L2035" t="str">
            <v>S3_07_4500355937</v>
          </cell>
          <cell r="M2035">
            <v>945904</v>
          </cell>
          <cell r="N2035" t="str">
            <v>CLP</v>
          </cell>
          <cell r="O2035">
            <v>73720</v>
          </cell>
          <cell r="P2035" t="str">
            <v>Compensado</v>
          </cell>
          <cell r="Q2035">
            <v>6007340</v>
          </cell>
          <cell r="R2035" t="str">
            <v>Mant C-39.1 - Stabilizer Gasoline Cooler</v>
          </cell>
          <cell r="S2035">
            <v>0.1</v>
          </cell>
          <cell r="T2035" t="str">
            <v>GL</v>
          </cell>
          <cell r="U2035">
            <v>9459040</v>
          </cell>
          <cell r="V2035" t="str">
            <v>CLP</v>
          </cell>
          <cell r="W2035">
            <v>945904</v>
          </cell>
          <cell r="X2035" t="str">
            <v>CLP</v>
          </cell>
          <cell r="Y2035">
            <v>50106001</v>
          </cell>
          <cell r="Z2035">
            <v>1008.66</v>
          </cell>
        </row>
        <row r="2036">
          <cell r="A2036">
            <v>4600035317</v>
          </cell>
          <cell r="B2036" t="str">
            <v>FERROSTAAL CHILE S.A.C.</v>
          </cell>
          <cell r="C2036">
            <v>34865826405</v>
          </cell>
          <cell r="D2036" t="str">
            <v>Servicio Civil Mecánico PARO ERA 2025</v>
          </cell>
          <cell r="E2036">
            <v>4500355937</v>
          </cell>
          <cell r="F2036">
            <v>10</v>
          </cell>
          <cell r="G2036">
            <v>34865317617</v>
          </cell>
          <cell r="H2036">
            <v>508788</v>
          </cell>
          <cell r="I2036">
            <v>1001860466</v>
          </cell>
          <cell r="J2036" t="str">
            <v>Liberado</v>
          </cell>
          <cell r="K2036" t="str">
            <v>P25_ERA_G1_SPLI_C-39-2 10% CIERRE</v>
          </cell>
          <cell r="L2036" t="str">
            <v>S3_07_4500355937</v>
          </cell>
          <cell r="M2036">
            <v>945904</v>
          </cell>
          <cell r="N2036" t="str">
            <v>CLP</v>
          </cell>
          <cell r="O2036">
            <v>73720</v>
          </cell>
          <cell r="P2036" t="str">
            <v>Compensado</v>
          </cell>
          <cell r="Q2036">
            <v>6007341</v>
          </cell>
          <cell r="R2036" t="str">
            <v>Mant C-39.2 - Stabilizer Gasoline Cooler</v>
          </cell>
          <cell r="S2036">
            <v>0.1</v>
          </cell>
          <cell r="T2036" t="str">
            <v>GL</v>
          </cell>
          <cell r="U2036">
            <v>9459040</v>
          </cell>
          <cell r="V2036" t="str">
            <v>CLP</v>
          </cell>
          <cell r="W2036">
            <v>945904</v>
          </cell>
          <cell r="X2036" t="str">
            <v>CLP</v>
          </cell>
          <cell r="Y2036">
            <v>50106002</v>
          </cell>
          <cell r="Z2036">
            <v>1008.66</v>
          </cell>
        </row>
        <row r="2037">
          <cell r="A2037">
            <v>4600035317</v>
          </cell>
          <cell r="B2037" t="str">
            <v>FERROSTAAL CHILE S.A.C.</v>
          </cell>
          <cell r="C2037">
            <v>34865826405</v>
          </cell>
          <cell r="D2037" t="str">
            <v>Servicio Civil Mecánico PARO ERA 2025</v>
          </cell>
          <cell r="E2037">
            <v>4500355937</v>
          </cell>
          <cell r="F2037">
            <v>10</v>
          </cell>
          <cell r="G2037">
            <v>34865317617</v>
          </cell>
          <cell r="H2037">
            <v>508788</v>
          </cell>
          <cell r="I2037">
            <v>1001860620</v>
          </cell>
          <cell r="J2037" t="str">
            <v>Liberado</v>
          </cell>
          <cell r="K2037" t="str">
            <v>P25_ERA_G1_COK_SP- 1A 30% APERTURA</v>
          </cell>
          <cell r="L2037" t="str">
            <v>S3_06_4500336314</v>
          </cell>
          <cell r="M2037">
            <v>996919</v>
          </cell>
          <cell r="N2037" t="str">
            <v>CLP</v>
          </cell>
          <cell r="O2037">
            <v>73641</v>
          </cell>
          <cell r="P2037" t="str">
            <v>Compensado</v>
          </cell>
          <cell r="Q2037">
            <v>6007456</v>
          </cell>
          <cell r="R2037" t="str">
            <v>Mant SP- 1A  Val Comp salida  de D-3001</v>
          </cell>
          <cell r="S2037">
            <v>0.3</v>
          </cell>
          <cell r="T2037" t="str">
            <v>GL</v>
          </cell>
          <cell r="U2037">
            <v>3323064</v>
          </cell>
          <cell r="V2037" t="str">
            <v>CLP</v>
          </cell>
          <cell r="W2037">
            <v>996919</v>
          </cell>
          <cell r="X2037" t="str">
            <v>CLP</v>
          </cell>
          <cell r="Y2037">
            <v>50105684</v>
          </cell>
          <cell r="Z2037">
            <v>1065.98</v>
          </cell>
        </row>
        <row r="2038">
          <cell r="A2038">
            <v>4600035317</v>
          </cell>
          <cell r="B2038" t="str">
            <v>FERROSTAAL CHILE S.A.C.</v>
          </cell>
          <cell r="C2038">
            <v>34865826405</v>
          </cell>
          <cell r="D2038" t="str">
            <v>Servicio Civil Mecánico PARO ERA 2025</v>
          </cell>
          <cell r="E2038">
            <v>4500355937</v>
          </cell>
          <cell r="F2038">
            <v>10</v>
          </cell>
          <cell r="G2038">
            <v>34865317617</v>
          </cell>
          <cell r="H2038">
            <v>508788</v>
          </cell>
          <cell r="I2038">
            <v>1001860621</v>
          </cell>
          <cell r="J2038" t="str">
            <v>Liberado</v>
          </cell>
          <cell r="K2038" t="str">
            <v>P25_ERA_G1_COK_SP- 1B 30% APERTURA</v>
          </cell>
          <cell r="L2038" t="str">
            <v>S3_06_4500336314</v>
          </cell>
          <cell r="M2038">
            <v>996919</v>
          </cell>
          <cell r="N2038" t="str">
            <v>CLP</v>
          </cell>
          <cell r="O2038">
            <v>73641</v>
          </cell>
          <cell r="P2038" t="str">
            <v>Compensado</v>
          </cell>
          <cell r="Q2038">
            <v>6007458</v>
          </cell>
          <cell r="R2038" t="str">
            <v>Mant SP- 1B  Val Comp salida  de D-3002</v>
          </cell>
          <cell r="S2038">
            <v>0.3</v>
          </cell>
          <cell r="T2038" t="str">
            <v>GL</v>
          </cell>
          <cell r="U2038">
            <v>3323064</v>
          </cell>
          <cell r="V2038" t="str">
            <v>CLP</v>
          </cell>
          <cell r="W2038">
            <v>996919</v>
          </cell>
          <cell r="X2038" t="str">
            <v>CLP</v>
          </cell>
          <cell r="Y2038">
            <v>50105685</v>
          </cell>
          <cell r="Z2038">
            <v>1065.98</v>
          </cell>
        </row>
        <row r="2039">
          <cell r="A2039">
            <v>4600035317</v>
          </cell>
          <cell r="B2039" t="str">
            <v>FERROSTAAL CHILE S.A.C.</v>
          </cell>
          <cell r="C2039">
            <v>34865826405</v>
          </cell>
          <cell r="D2039" t="str">
            <v>Servicio Civil Mecánico PARO ERA 2025</v>
          </cell>
          <cell r="E2039">
            <v>4500355937</v>
          </cell>
          <cell r="F2039">
            <v>10</v>
          </cell>
          <cell r="G2039">
            <v>34865317617</v>
          </cell>
          <cell r="H2039">
            <v>508788</v>
          </cell>
          <cell r="I2039">
            <v>1001860622</v>
          </cell>
          <cell r="J2039" t="str">
            <v>Liberado</v>
          </cell>
          <cell r="K2039" t="str">
            <v>P25_ERA_G1_COK_SP- 2A 30% APERTURA</v>
          </cell>
          <cell r="L2039" t="str">
            <v>S3_06_4500336314</v>
          </cell>
          <cell r="M2039">
            <v>1434904</v>
          </cell>
          <cell r="N2039" t="str">
            <v>CLP</v>
          </cell>
          <cell r="O2039">
            <v>73641</v>
          </cell>
          <cell r="P2039" t="str">
            <v>Compensado</v>
          </cell>
          <cell r="Q2039">
            <v>6007457</v>
          </cell>
          <cell r="R2039" t="str">
            <v>Mant SP- 2A  Val Es. Sal.  de D-3001</v>
          </cell>
          <cell r="S2039">
            <v>0.3</v>
          </cell>
          <cell r="T2039" t="str">
            <v>GL</v>
          </cell>
          <cell r="U2039">
            <v>4783014</v>
          </cell>
          <cell r="V2039" t="str">
            <v>CLP</v>
          </cell>
          <cell r="W2039">
            <v>1434904</v>
          </cell>
          <cell r="X2039" t="str">
            <v>CLP</v>
          </cell>
          <cell r="Y2039">
            <v>50105686</v>
          </cell>
          <cell r="Z2039">
            <v>1534.31</v>
          </cell>
        </row>
        <row r="2040">
          <cell r="A2040">
            <v>4600035317</v>
          </cell>
          <cell r="B2040" t="str">
            <v>FERROSTAAL CHILE S.A.C.</v>
          </cell>
          <cell r="C2040">
            <v>34865826405</v>
          </cell>
          <cell r="D2040" t="str">
            <v>Servicio Civil Mecánico PARO ERA 2025</v>
          </cell>
          <cell r="E2040">
            <v>4500355937</v>
          </cell>
          <cell r="F2040">
            <v>10</v>
          </cell>
          <cell r="G2040">
            <v>34865317617</v>
          </cell>
          <cell r="H2040">
            <v>508788</v>
          </cell>
          <cell r="I2040">
            <v>1001860623</v>
          </cell>
          <cell r="J2040" t="str">
            <v>Liberado</v>
          </cell>
          <cell r="K2040" t="str">
            <v>P25_ERA_G1_COK_SP- 2B 30% APERTURA</v>
          </cell>
          <cell r="L2040" t="str">
            <v>S3_06_4500336314</v>
          </cell>
          <cell r="M2040">
            <v>1434904</v>
          </cell>
          <cell r="N2040" t="str">
            <v>CLP</v>
          </cell>
          <cell r="O2040">
            <v>73641</v>
          </cell>
          <cell r="P2040" t="str">
            <v>Compensado</v>
          </cell>
          <cell r="Q2040">
            <v>6007459</v>
          </cell>
          <cell r="R2040" t="str">
            <v>Mant SP- 2B  Val Es. Sal.  de D-3002</v>
          </cell>
          <cell r="S2040">
            <v>0.3</v>
          </cell>
          <cell r="T2040" t="str">
            <v>GL</v>
          </cell>
          <cell r="U2040">
            <v>4783014</v>
          </cell>
          <cell r="V2040" t="str">
            <v>CLP</v>
          </cell>
          <cell r="W2040">
            <v>1434904</v>
          </cell>
          <cell r="X2040" t="str">
            <v>CLP</v>
          </cell>
          <cell r="Y2040">
            <v>50105687</v>
          </cell>
          <cell r="Z2040">
            <v>1534.31</v>
          </cell>
        </row>
        <row r="2041">
          <cell r="A2041">
            <v>4600035317</v>
          </cell>
          <cell r="B2041" t="str">
            <v>FERROSTAAL CHILE S.A.C.</v>
          </cell>
          <cell r="C2041">
            <v>34865826405</v>
          </cell>
          <cell r="D2041" t="str">
            <v>Servicio Civil Mecánico PARO ERA 2025</v>
          </cell>
          <cell r="E2041">
            <v>4500355937</v>
          </cell>
          <cell r="F2041">
            <v>10</v>
          </cell>
          <cell r="G2041">
            <v>34865317617</v>
          </cell>
          <cell r="H2041">
            <v>508788</v>
          </cell>
          <cell r="I2041">
            <v>1001860624</v>
          </cell>
          <cell r="J2041" t="str">
            <v>Liberado</v>
          </cell>
          <cell r="K2041" t="str">
            <v>P25_ERA_G1_COK_SP- 4A 30% APERTURA</v>
          </cell>
          <cell r="L2041" t="str">
            <v>S3_06_4500336314</v>
          </cell>
          <cell r="M2041">
            <v>996919</v>
          </cell>
          <cell r="N2041" t="str">
            <v>CLP</v>
          </cell>
          <cell r="O2041">
            <v>73641</v>
          </cell>
          <cell r="P2041" t="str">
            <v>Compensado</v>
          </cell>
          <cell r="Q2041">
            <v>6007461</v>
          </cell>
          <cell r="R2041" t="str">
            <v>Mant SP- 4A  Val Comp salida  de D-3001</v>
          </cell>
          <cell r="S2041">
            <v>0.3</v>
          </cell>
          <cell r="T2041" t="str">
            <v>GL</v>
          </cell>
          <cell r="U2041">
            <v>3323064</v>
          </cell>
          <cell r="V2041" t="str">
            <v>CLP</v>
          </cell>
          <cell r="W2041">
            <v>996919</v>
          </cell>
          <cell r="X2041" t="str">
            <v>CLP</v>
          </cell>
          <cell r="Y2041">
            <v>50105689</v>
          </cell>
          <cell r="Z2041">
            <v>1065.98</v>
          </cell>
        </row>
        <row r="2042">
          <cell r="A2042">
            <v>4600035317</v>
          </cell>
          <cell r="B2042" t="str">
            <v>FERROSTAAL CHILE S.A.C.</v>
          </cell>
          <cell r="C2042">
            <v>34865826405</v>
          </cell>
          <cell r="D2042" t="str">
            <v>Servicio Civil Mecánico PARO ERA 2025</v>
          </cell>
          <cell r="E2042">
            <v>4500355937</v>
          </cell>
          <cell r="F2042">
            <v>10</v>
          </cell>
          <cell r="G2042">
            <v>34865317617</v>
          </cell>
          <cell r="H2042">
            <v>508788</v>
          </cell>
          <cell r="I2042">
            <v>1001860625</v>
          </cell>
          <cell r="J2042" t="str">
            <v>Liberado</v>
          </cell>
          <cell r="K2042" t="str">
            <v>P25_ERA_G1_COK_SP- 4B 30% APERTURA</v>
          </cell>
          <cell r="L2042" t="str">
            <v>S3_06_4500336314</v>
          </cell>
          <cell r="M2042">
            <v>996919</v>
          </cell>
          <cell r="N2042" t="str">
            <v>CLP</v>
          </cell>
          <cell r="O2042">
            <v>73641</v>
          </cell>
          <cell r="P2042" t="str">
            <v>Compensado</v>
          </cell>
          <cell r="Q2042">
            <v>6007462</v>
          </cell>
          <cell r="R2042" t="str">
            <v>Mant SP- 4B  Val Comp salida  de D-3002</v>
          </cell>
          <cell r="S2042">
            <v>0.3</v>
          </cell>
          <cell r="T2042" t="str">
            <v>GL</v>
          </cell>
          <cell r="U2042">
            <v>3323064</v>
          </cell>
          <cell r="V2042" t="str">
            <v>CLP</v>
          </cell>
          <cell r="W2042">
            <v>996919</v>
          </cell>
          <cell r="X2042" t="str">
            <v>CLP</v>
          </cell>
          <cell r="Y2042">
            <v>50111651</v>
          </cell>
          <cell r="Z2042">
            <v>1065.98</v>
          </cell>
        </row>
        <row r="2043">
          <cell r="A2043">
            <v>4600035317</v>
          </cell>
          <cell r="B2043" t="str">
            <v>FERROSTAAL CHILE S.A.C.</v>
          </cell>
          <cell r="C2043">
            <v>34865826405</v>
          </cell>
          <cell r="D2043" t="str">
            <v>Servicio Civil Mecánico PARO ERA 2025</v>
          </cell>
          <cell r="E2043">
            <v>4500355937</v>
          </cell>
          <cell r="F2043">
            <v>10</v>
          </cell>
          <cell r="G2043">
            <v>34865317617</v>
          </cell>
          <cell r="H2043">
            <v>508788</v>
          </cell>
          <cell r="I2043">
            <v>1001860630</v>
          </cell>
          <cell r="J2043" t="str">
            <v>Liberado</v>
          </cell>
          <cell r="K2043" t="str">
            <v>P25_ERA_G1_COK_SP- 3 30% APERTURA</v>
          </cell>
          <cell r="L2043" t="str">
            <v>S3_06_4500336314</v>
          </cell>
          <cell r="M2043">
            <v>996919</v>
          </cell>
          <cell r="N2043" t="str">
            <v>CLP</v>
          </cell>
          <cell r="O2043">
            <v>73641</v>
          </cell>
          <cell r="P2043" t="str">
            <v>Compensado</v>
          </cell>
          <cell r="Q2043">
            <v>6007460</v>
          </cell>
          <cell r="R2043" t="str">
            <v>Mant SP- 3  Val Esf Sal de D-3001/D-3002</v>
          </cell>
          <cell r="S2043">
            <v>0.3</v>
          </cell>
          <cell r="T2043" t="str">
            <v>GL</v>
          </cell>
          <cell r="U2043">
            <v>3323064</v>
          </cell>
          <cell r="V2043" t="str">
            <v>CLP</v>
          </cell>
          <cell r="W2043">
            <v>996919</v>
          </cell>
          <cell r="X2043" t="str">
            <v>CLP</v>
          </cell>
          <cell r="Y2043">
            <v>50105688</v>
          </cell>
          <cell r="Z2043">
            <v>1065.98</v>
          </cell>
        </row>
        <row r="2044">
          <cell r="A2044">
            <v>4600035317</v>
          </cell>
          <cell r="B2044" t="str">
            <v>FERROSTAAL CHILE S.A.C.</v>
          </cell>
          <cell r="C2044">
            <v>34865826405</v>
          </cell>
          <cell r="D2044" t="str">
            <v>Servicio Civil Mecánico PARO ERA 2025</v>
          </cell>
          <cell r="E2044">
            <v>4500355937</v>
          </cell>
          <cell r="F2044">
            <v>10</v>
          </cell>
          <cell r="G2044">
            <v>34865317617</v>
          </cell>
          <cell r="H2044">
            <v>508788</v>
          </cell>
          <cell r="I2044">
            <v>1001860632</v>
          </cell>
          <cell r="J2044" t="str">
            <v>Liberado</v>
          </cell>
          <cell r="K2044" t="str">
            <v>P25_ERA_G1_COK_SP- 1A 60% MANTENCIÓN</v>
          </cell>
          <cell r="L2044" t="str">
            <v>S3_06_4500336314</v>
          </cell>
          <cell r="M2044">
            <v>1993838</v>
          </cell>
          <cell r="N2044" t="str">
            <v>CLP</v>
          </cell>
          <cell r="O2044">
            <v>73641</v>
          </cell>
          <cell r="P2044" t="str">
            <v>Compensado</v>
          </cell>
          <cell r="Q2044">
            <v>6007456</v>
          </cell>
          <cell r="R2044" t="str">
            <v>Mant SP- 1A  Val Comp salida  de D-3001</v>
          </cell>
          <cell r="S2044">
            <v>0.6</v>
          </cell>
          <cell r="T2044" t="str">
            <v>GL</v>
          </cell>
          <cell r="U2044">
            <v>3323064</v>
          </cell>
          <cell r="V2044" t="str">
            <v>CLP</v>
          </cell>
          <cell r="W2044">
            <v>1993838</v>
          </cell>
          <cell r="X2044" t="str">
            <v>CLP</v>
          </cell>
          <cell r="Y2044">
            <v>50105684</v>
          </cell>
          <cell r="Z2044">
            <v>2131.9699999999998</v>
          </cell>
        </row>
        <row r="2045">
          <cell r="A2045">
            <v>4600035317</v>
          </cell>
          <cell r="B2045" t="str">
            <v>FERROSTAAL CHILE S.A.C.</v>
          </cell>
          <cell r="C2045">
            <v>34865826405</v>
          </cell>
          <cell r="D2045" t="str">
            <v>Servicio Civil Mecánico PARO ERA 2025</v>
          </cell>
          <cell r="E2045">
            <v>4500355937</v>
          </cell>
          <cell r="F2045">
            <v>10</v>
          </cell>
          <cell r="G2045">
            <v>34865317617</v>
          </cell>
          <cell r="H2045">
            <v>508788</v>
          </cell>
          <cell r="I2045">
            <v>1001860633</v>
          </cell>
          <cell r="J2045" t="str">
            <v>Liberado</v>
          </cell>
          <cell r="K2045" t="str">
            <v>P25_ERA_G1_COK_SP- 1B 60% MANTENCIÓN</v>
          </cell>
          <cell r="L2045" t="str">
            <v>S3_06_4500336314</v>
          </cell>
          <cell r="M2045">
            <v>1993838</v>
          </cell>
          <cell r="N2045" t="str">
            <v>CLP</v>
          </cell>
          <cell r="O2045">
            <v>73641</v>
          </cell>
          <cell r="P2045" t="str">
            <v>Compensado</v>
          </cell>
          <cell r="Q2045">
            <v>6007458</v>
          </cell>
          <cell r="R2045" t="str">
            <v>Mant SP- 1B  Val Comp salida  de D-3002</v>
          </cell>
          <cell r="S2045">
            <v>0.6</v>
          </cell>
          <cell r="T2045" t="str">
            <v>GL</v>
          </cell>
          <cell r="U2045">
            <v>3323064</v>
          </cell>
          <cell r="V2045" t="str">
            <v>CLP</v>
          </cell>
          <cell r="W2045">
            <v>1993838</v>
          </cell>
          <cell r="X2045" t="str">
            <v>CLP</v>
          </cell>
          <cell r="Y2045">
            <v>50105685</v>
          </cell>
          <cell r="Z2045">
            <v>2131.9699999999998</v>
          </cell>
        </row>
        <row r="2046">
          <cell r="A2046">
            <v>4600035317</v>
          </cell>
          <cell r="B2046" t="str">
            <v>FERROSTAAL CHILE S.A.C.</v>
          </cell>
          <cell r="C2046">
            <v>34865826405</v>
          </cell>
          <cell r="D2046" t="str">
            <v>Servicio Civil Mecánico PARO ERA 2025</v>
          </cell>
          <cell r="E2046">
            <v>4500355937</v>
          </cell>
          <cell r="F2046">
            <v>10</v>
          </cell>
          <cell r="G2046">
            <v>34865317617</v>
          </cell>
          <cell r="H2046">
            <v>508788</v>
          </cell>
          <cell r="I2046">
            <v>1001860634</v>
          </cell>
          <cell r="J2046" t="str">
            <v>Liberado</v>
          </cell>
          <cell r="K2046" t="str">
            <v>P25_ERA_G1_COK_SP- 2A 60% MANTENCIÓN</v>
          </cell>
          <cell r="L2046" t="str">
            <v>S3_06_4500336314</v>
          </cell>
          <cell r="M2046">
            <v>2869808</v>
          </cell>
          <cell r="N2046" t="str">
            <v>CLP</v>
          </cell>
          <cell r="O2046">
            <v>73641</v>
          </cell>
          <cell r="P2046" t="str">
            <v>Compensado</v>
          </cell>
          <cell r="Q2046">
            <v>6007457</v>
          </cell>
          <cell r="R2046" t="str">
            <v>Mant SP- 2A  Val Es. Sal.  de D-3001</v>
          </cell>
          <cell r="S2046">
            <v>0.6</v>
          </cell>
          <cell r="T2046" t="str">
            <v>GL</v>
          </cell>
          <cell r="U2046">
            <v>4783014</v>
          </cell>
          <cell r="V2046" t="str">
            <v>CLP</v>
          </cell>
          <cell r="W2046">
            <v>2869808</v>
          </cell>
          <cell r="X2046" t="str">
            <v>CLP</v>
          </cell>
          <cell r="Y2046">
            <v>50105686</v>
          </cell>
          <cell r="Z2046">
            <v>3068.62</v>
          </cell>
        </row>
        <row r="2047">
          <cell r="A2047">
            <v>4600035317</v>
          </cell>
          <cell r="B2047" t="str">
            <v>FERROSTAAL CHILE S.A.C.</v>
          </cell>
          <cell r="C2047">
            <v>34865826405</v>
          </cell>
          <cell r="D2047" t="str">
            <v>Servicio Civil Mecánico PARO ERA 2025</v>
          </cell>
          <cell r="E2047">
            <v>4500355937</v>
          </cell>
          <cell r="F2047">
            <v>10</v>
          </cell>
          <cell r="G2047">
            <v>34865317617</v>
          </cell>
          <cell r="H2047">
            <v>508788</v>
          </cell>
          <cell r="I2047">
            <v>1001860635</v>
          </cell>
          <cell r="J2047" t="str">
            <v>Liberado</v>
          </cell>
          <cell r="K2047" t="str">
            <v>P25_ERA_G1_COK_SP- 2B 60% MANTENCIÓN</v>
          </cell>
          <cell r="L2047" t="str">
            <v>S3_07_4500355937</v>
          </cell>
          <cell r="M2047">
            <v>2869808</v>
          </cell>
          <cell r="N2047" t="str">
            <v>CLP</v>
          </cell>
          <cell r="O2047">
            <v>73720</v>
          </cell>
          <cell r="P2047" t="str">
            <v>Compensado</v>
          </cell>
          <cell r="Q2047">
            <v>6007459</v>
          </cell>
          <cell r="R2047" t="str">
            <v>Mant SP- 2B  Val Es. Sal.  de D-3002</v>
          </cell>
          <cell r="S2047">
            <v>0.6</v>
          </cell>
          <cell r="T2047" t="str">
            <v>GL</v>
          </cell>
          <cell r="U2047">
            <v>4783014</v>
          </cell>
          <cell r="V2047" t="str">
            <v>CLP</v>
          </cell>
          <cell r="W2047">
            <v>2869808</v>
          </cell>
          <cell r="X2047" t="str">
            <v>CLP</v>
          </cell>
          <cell r="Y2047">
            <v>50105687</v>
          </cell>
          <cell r="Z2047">
            <v>3068.62</v>
          </cell>
        </row>
        <row r="2048">
          <cell r="A2048">
            <v>4600035317</v>
          </cell>
          <cell r="B2048" t="str">
            <v>FERROSTAAL CHILE S.A.C.</v>
          </cell>
          <cell r="C2048">
            <v>34865826405</v>
          </cell>
          <cell r="D2048" t="str">
            <v>Servicio Civil Mecánico PARO ERA 2025</v>
          </cell>
          <cell r="E2048">
            <v>4500355937</v>
          </cell>
          <cell r="F2048">
            <v>10</v>
          </cell>
          <cell r="G2048">
            <v>34865317617</v>
          </cell>
          <cell r="H2048">
            <v>508788</v>
          </cell>
          <cell r="I2048">
            <v>1001860636</v>
          </cell>
          <cell r="J2048" t="str">
            <v>Liberado</v>
          </cell>
          <cell r="K2048" t="str">
            <v>P25_ERA_G1_COK_SP- 3 60% MANTENCIÓN</v>
          </cell>
          <cell r="L2048" t="str">
            <v>S3_06_4500336314</v>
          </cell>
          <cell r="M2048">
            <v>1993838</v>
          </cell>
          <cell r="N2048" t="str">
            <v>CLP</v>
          </cell>
          <cell r="O2048">
            <v>73641</v>
          </cell>
          <cell r="P2048" t="str">
            <v>Compensado</v>
          </cell>
          <cell r="Q2048">
            <v>6007460</v>
          </cell>
          <cell r="R2048" t="str">
            <v>Mant SP- 3  Val Esf Sal de D-3001/D-3002</v>
          </cell>
          <cell r="S2048">
            <v>0.6</v>
          </cell>
          <cell r="T2048" t="str">
            <v>GL</v>
          </cell>
          <cell r="U2048">
            <v>3323064</v>
          </cell>
          <cell r="V2048" t="str">
            <v>CLP</v>
          </cell>
          <cell r="W2048">
            <v>1993838</v>
          </cell>
          <cell r="X2048" t="str">
            <v>CLP</v>
          </cell>
          <cell r="Y2048">
            <v>50105688</v>
          </cell>
          <cell r="Z2048">
            <v>2131.9699999999998</v>
          </cell>
        </row>
        <row r="2049">
          <cell r="A2049">
            <v>4600035317</v>
          </cell>
          <cell r="B2049" t="str">
            <v>FERROSTAAL CHILE S.A.C.</v>
          </cell>
          <cell r="C2049">
            <v>34865826405</v>
          </cell>
          <cell r="D2049" t="str">
            <v>Servicio Civil Mecánico PARO ERA 2025</v>
          </cell>
          <cell r="E2049">
            <v>4500355937</v>
          </cell>
          <cell r="F2049">
            <v>10</v>
          </cell>
          <cell r="G2049">
            <v>34865317617</v>
          </cell>
          <cell r="H2049">
            <v>508788</v>
          </cell>
          <cell r="I2049">
            <v>1001860637</v>
          </cell>
          <cell r="J2049" t="str">
            <v>Liberado</v>
          </cell>
          <cell r="K2049" t="str">
            <v>P25_ERA_G1_COK_SP- 4A 60% MANTENCIÓN</v>
          </cell>
          <cell r="L2049" t="str">
            <v>S3_06_4500336314</v>
          </cell>
          <cell r="M2049">
            <v>1993838</v>
          </cell>
          <cell r="N2049" t="str">
            <v>CLP</v>
          </cell>
          <cell r="O2049">
            <v>73641</v>
          </cell>
          <cell r="P2049" t="str">
            <v>Compensado</v>
          </cell>
          <cell r="Q2049">
            <v>6007461</v>
          </cell>
          <cell r="R2049" t="str">
            <v>Mant SP- 4A  Val Comp salida  de D-3001</v>
          </cell>
          <cell r="S2049">
            <v>0.6</v>
          </cell>
          <cell r="T2049" t="str">
            <v>GL</v>
          </cell>
          <cell r="U2049">
            <v>3323064</v>
          </cell>
          <cell r="V2049" t="str">
            <v>CLP</v>
          </cell>
          <cell r="W2049">
            <v>1993838</v>
          </cell>
          <cell r="X2049" t="str">
            <v>CLP</v>
          </cell>
          <cell r="Y2049">
            <v>50105689</v>
          </cell>
          <cell r="Z2049">
            <v>2131.9699999999998</v>
          </cell>
        </row>
        <row r="2050">
          <cell r="A2050">
            <v>4600035317</v>
          </cell>
          <cell r="B2050" t="str">
            <v>FERROSTAAL CHILE S.A.C.</v>
          </cell>
          <cell r="C2050">
            <v>34865826405</v>
          </cell>
          <cell r="D2050" t="str">
            <v>Servicio Civil Mecánico PARO ERA 2025</v>
          </cell>
          <cell r="E2050">
            <v>4500355937</v>
          </cell>
          <cell r="F2050">
            <v>10</v>
          </cell>
          <cell r="G2050">
            <v>34865317617</v>
          </cell>
          <cell r="H2050">
            <v>508788</v>
          </cell>
          <cell r="I2050">
            <v>1001860638</v>
          </cell>
          <cell r="J2050" t="str">
            <v>Liberado</v>
          </cell>
          <cell r="K2050" t="str">
            <v>P25_ERA_G1_COK_SP- 4B 60% MANTENCIÓN</v>
          </cell>
          <cell r="L2050" t="str">
            <v>S3_06_4500336314</v>
          </cell>
          <cell r="M2050">
            <v>1993838</v>
          </cell>
          <cell r="N2050" t="str">
            <v>CLP</v>
          </cell>
          <cell r="O2050">
            <v>73641</v>
          </cell>
          <cell r="P2050" t="str">
            <v>Compensado</v>
          </cell>
          <cell r="Q2050">
            <v>6007462</v>
          </cell>
          <cell r="R2050" t="str">
            <v>Mant SP- 4B  Val Comp salida  de D-3002</v>
          </cell>
          <cell r="S2050">
            <v>0.6</v>
          </cell>
          <cell r="T2050" t="str">
            <v>GL</v>
          </cell>
          <cell r="U2050">
            <v>3323064</v>
          </cell>
          <cell r="V2050" t="str">
            <v>CLP</v>
          </cell>
          <cell r="W2050">
            <v>1993838</v>
          </cell>
          <cell r="X2050" t="str">
            <v>CLP</v>
          </cell>
          <cell r="Y2050">
            <v>50111651</v>
          </cell>
          <cell r="Z2050">
            <v>2131.9699999999998</v>
          </cell>
        </row>
        <row r="2051">
          <cell r="A2051">
            <v>4600035317</v>
          </cell>
          <cell r="B2051" t="str">
            <v>FERROSTAAL CHILE S.A.C.</v>
          </cell>
          <cell r="C2051">
            <v>34865826405</v>
          </cell>
          <cell r="D2051" t="str">
            <v>Servicio Civil Mecánico PARO ERA 2025</v>
          </cell>
          <cell r="E2051">
            <v>4500355937</v>
          </cell>
          <cell r="F2051">
            <v>10</v>
          </cell>
          <cell r="G2051">
            <v>34865317617</v>
          </cell>
          <cell r="H2051">
            <v>508788</v>
          </cell>
          <cell r="I2051">
            <v>1001860644</v>
          </cell>
          <cell r="J2051" t="str">
            <v>Liberado</v>
          </cell>
          <cell r="K2051" t="str">
            <v>P25_ERA_G1_COK_SP- 1A 10% CIERRE</v>
          </cell>
          <cell r="L2051" t="str">
            <v>S3_07_4500355937</v>
          </cell>
          <cell r="M2051">
            <v>332306</v>
          </cell>
          <cell r="N2051" t="str">
            <v>CLP</v>
          </cell>
          <cell r="O2051">
            <v>73720</v>
          </cell>
          <cell r="P2051" t="str">
            <v>Compensado</v>
          </cell>
          <cell r="Q2051">
            <v>6007456</v>
          </cell>
          <cell r="R2051" t="str">
            <v>Mant SP- 1A  Val Comp salida  de D-3001</v>
          </cell>
          <cell r="S2051">
            <v>0.1</v>
          </cell>
          <cell r="T2051" t="str">
            <v>GL</v>
          </cell>
          <cell r="U2051">
            <v>3323064</v>
          </cell>
          <cell r="V2051" t="str">
            <v>CLP</v>
          </cell>
          <cell r="W2051">
            <v>332306</v>
          </cell>
          <cell r="X2051" t="str">
            <v>CLP</v>
          </cell>
          <cell r="Y2051">
            <v>50105684</v>
          </cell>
          <cell r="Z2051">
            <v>355.33</v>
          </cell>
        </row>
        <row r="2052">
          <cell r="A2052">
            <v>4600035317</v>
          </cell>
          <cell r="B2052" t="str">
            <v>FERROSTAAL CHILE S.A.C.</v>
          </cell>
          <cell r="C2052">
            <v>34865826405</v>
          </cell>
          <cell r="D2052" t="str">
            <v>Servicio Civil Mecánico PARO ERA 2025</v>
          </cell>
          <cell r="E2052">
            <v>4500355937</v>
          </cell>
          <cell r="F2052">
            <v>10</v>
          </cell>
          <cell r="G2052">
            <v>34865317617</v>
          </cell>
          <cell r="H2052">
            <v>508788</v>
          </cell>
          <cell r="I2052">
            <v>1001860645</v>
          </cell>
          <cell r="J2052" t="str">
            <v>Liberado</v>
          </cell>
          <cell r="K2052" t="str">
            <v>P25_ERA_G1_COK_SP- 1B 10% CIERRE</v>
          </cell>
          <cell r="L2052" t="str">
            <v>S3_07_4500355937</v>
          </cell>
          <cell r="M2052">
            <v>332306</v>
          </cell>
          <cell r="N2052" t="str">
            <v>CLP</v>
          </cell>
          <cell r="O2052">
            <v>73720</v>
          </cell>
          <cell r="P2052" t="str">
            <v>Compensado</v>
          </cell>
          <cell r="Q2052">
            <v>6007458</v>
          </cell>
          <cell r="R2052" t="str">
            <v>Mant SP- 1B  Val Comp salida  de D-3002</v>
          </cell>
          <cell r="S2052">
            <v>0.1</v>
          </cell>
          <cell r="T2052" t="str">
            <v>GL</v>
          </cell>
          <cell r="U2052">
            <v>3323064</v>
          </cell>
          <cell r="V2052" t="str">
            <v>CLP</v>
          </cell>
          <cell r="W2052">
            <v>332306</v>
          </cell>
          <cell r="X2052" t="str">
            <v>CLP</v>
          </cell>
          <cell r="Y2052">
            <v>50105685</v>
          </cell>
          <cell r="Z2052">
            <v>355.33</v>
          </cell>
        </row>
        <row r="2053">
          <cell r="A2053">
            <v>4600035317</v>
          </cell>
          <cell r="B2053" t="str">
            <v>FERROSTAAL CHILE S.A.C.</v>
          </cell>
          <cell r="C2053">
            <v>34865826405</v>
          </cell>
          <cell r="D2053" t="str">
            <v>Servicio Civil Mecánico PARO ERA 2025</v>
          </cell>
          <cell r="E2053">
            <v>4500355937</v>
          </cell>
          <cell r="F2053">
            <v>10</v>
          </cell>
          <cell r="G2053">
            <v>34865317617</v>
          </cell>
          <cell r="H2053">
            <v>508788</v>
          </cell>
          <cell r="I2053">
            <v>1001860646</v>
          </cell>
          <cell r="J2053" t="str">
            <v>Liberado</v>
          </cell>
          <cell r="K2053" t="str">
            <v>P25_ERA_G1_COK_SP- 2A 10% CIERRE</v>
          </cell>
          <cell r="L2053" t="str">
            <v>S3_07_4500355937</v>
          </cell>
          <cell r="M2053">
            <v>478301</v>
          </cell>
          <cell r="N2053" t="str">
            <v>CLP</v>
          </cell>
          <cell r="O2053">
            <v>73720</v>
          </cell>
          <cell r="P2053" t="str">
            <v>Compensado</v>
          </cell>
          <cell r="Q2053">
            <v>6007457</v>
          </cell>
          <cell r="R2053" t="str">
            <v>Mant SP- 2A  Val Es. Sal.  de D-3001</v>
          </cell>
          <cell r="S2053">
            <v>0.1</v>
          </cell>
          <cell r="T2053" t="str">
            <v>GL</v>
          </cell>
          <cell r="U2053">
            <v>4783014</v>
          </cell>
          <cell r="V2053" t="str">
            <v>CLP</v>
          </cell>
          <cell r="W2053">
            <v>478301</v>
          </cell>
          <cell r="X2053" t="str">
            <v>CLP</v>
          </cell>
          <cell r="Y2053">
            <v>50105686</v>
          </cell>
          <cell r="Z2053">
            <v>511.44</v>
          </cell>
        </row>
        <row r="2054">
          <cell r="A2054">
            <v>4600035317</v>
          </cell>
          <cell r="B2054" t="str">
            <v>FERROSTAAL CHILE S.A.C.</v>
          </cell>
          <cell r="C2054">
            <v>34865826405</v>
          </cell>
          <cell r="D2054" t="str">
            <v>Servicio Civil Mecánico PARO ERA 2025</v>
          </cell>
          <cell r="E2054">
            <v>4500355937</v>
          </cell>
          <cell r="F2054">
            <v>10</v>
          </cell>
          <cell r="G2054">
            <v>34865317617</v>
          </cell>
          <cell r="H2054">
            <v>508788</v>
          </cell>
          <cell r="I2054">
            <v>1001860647</v>
          </cell>
          <cell r="J2054" t="str">
            <v>Liberado</v>
          </cell>
          <cell r="K2054" t="str">
            <v>P25_ERA_G1_COK_SP- 2B 10% CIERRE</v>
          </cell>
          <cell r="L2054" t="str">
            <v>S3_07_4500355937</v>
          </cell>
          <cell r="M2054">
            <v>478301</v>
          </cell>
          <cell r="N2054" t="str">
            <v>CLP</v>
          </cell>
          <cell r="O2054">
            <v>73720</v>
          </cell>
          <cell r="P2054" t="str">
            <v>Compensado</v>
          </cell>
          <cell r="Q2054">
            <v>6007459</v>
          </cell>
          <cell r="R2054" t="str">
            <v>Mant SP- 2B  Val Es. Sal.  de D-3002</v>
          </cell>
          <cell r="S2054">
            <v>0.1</v>
          </cell>
          <cell r="T2054" t="str">
            <v>GL</v>
          </cell>
          <cell r="U2054">
            <v>4783014</v>
          </cell>
          <cell r="V2054" t="str">
            <v>CLP</v>
          </cell>
          <cell r="W2054">
            <v>478301</v>
          </cell>
          <cell r="X2054" t="str">
            <v>CLP</v>
          </cell>
          <cell r="Y2054">
            <v>50105687</v>
          </cell>
          <cell r="Z2054">
            <v>511.44</v>
          </cell>
        </row>
        <row r="2055">
          <cell r="A2055">
            <v>4600035317</v>
          </cell>
          <cell r="B2055" t="str">
            <v>FERROSTAAL CHILE S.A.C.</v>
          </cell>
          <cell r="C2055">
            <v>34865826405</v>
          </cell>
          <cell r="D2055" t="str">
            <v>Servicio Civil Mecánico PARO ERA 2025</v>
          </cell>
          <cell r="E2055">
            <v>4500355937</v>
          </cell>
          <cell r="F2055">
            <v>10</v>
          </cell>
          <cell r="G2055">
            <v>34865317617</v>
          </cell>
          <cell r="H2055">
            <v>508788</v>
          </cell>
          <cell r="I2055">
            <v>1001860648</v>
          </cell>
          <cell r="J2055" t="str">
            <v>Liberado</v>
          </cell>
          <cell r="K2055" t="str">
            <v>P25_ERA_G1_COK_SP- 3 10% CIERRE</v>
          </cell>
          <cell r="L2055" t="str">
            <v>S3_07_4500355937</v>
          </cell>
          <cell r="M2055">
            <v>332306</v>
          </cell>
          <cell r="N2055" t="str">
            <v>CLP</v>
          </cell>
          <cell r="O2055">
            <v>73720</v>
          </cell>
          <cell r="P2055" t="str">
            <v>Compensado</v>
          </cell>
          <cell r="Q2055">
            <v>6007460</v>
          </cell>
          <cell r="R2055" t="str">
            <v>Mant SP- 3  Val Esf Sal de D-3001/D-3002</v>
          </cell>
          <cell r="S2055">
            <v>0.1</v>
          </cell>
          <cell r="T2055" t="str">
            <v>GL</v>
          </cell>
          <cell r="U2055">
            <v>3323064</v>
          </cell>
          <cell r="V2055" t="str">
            <v>CLP</v>
          </cell>
          <cell r="W2055">
            <v>332306</v>
          </cell>
          <cell r="X2055" t="str">
            <v>CLP</v>
          </cell>
          <cell r="Y2055">
            <v>50105688</v>
          </cell>
          <cell r="Z2055">
            <v>355.33</v>
          </cell>
        </row>
        <row r="2056">
          <cell r="A2056">
            <v>4600035317</v>
          </cell>
          <cell r="B2056" t="str">
            <v>FERROSTAAL CHILE S.A.C.</v>
          </cell>
          <cell r="C2056">
            <v>34865826405</v>
          </cell>
          <cell r="D2056" t="str">
            <v>Servicio Civil Mecánico PARO ERA 2025</v>
          </cell>
          <cell r="E2056">
            <v>4500355937</v>
          </cell>
          <cell r="F2056">
            <v>10</v>
          </cell>
          <cell r="G2056">
            <v>34865317617</v>
          </cell>
          <cell r="H2056">
            <v>508788</v>
          </cell>
          <cell r="I2056">
            <v>1001860649</v>
          </cell>
          <cell r="J2056" t="str">
            <v>Liberado</v>
          </cell>
          <cell r="K2056" t="str">
            <v>P25_ERA_G1_COK_SP- 4A 10% CIERRE</v>
          </cell>
          <cell r="L2056" t="str">
            <v>S3_07_4500355937</v>
          </cell>
          <cell r="M2056">
            <v>332306</v>
          </cell>
          <cell r="N2056" t="str">
            <v>CLP</v>
          </cell>
          <cell r="O2056">
            <v>73720</v>
          </cell>
          <cell r="P2056" t="str">
            <v>Compensado</v>
          </cell>
          <cell r="Q2056">
            <v>6007461</v>
          </cell>
          <cell r="R2056" t="str">
            <v>Mant SP- 4A  Val Comp salida  de D-3001</v>
          </cell>
          <cell r="S2056">
            <v>0.1</v>
          </cell>
          <cell r="T2056" t="str">
            <v>GL</v>
          </cell>
          <cell r="U2056">
            <v>3323064</v>
          </cell>
          <cell r="V2056" t="str">
            <v>CLP</v>
          </cell>
          <cell r="W2056">
            <v>332306</v>
          </cell>
          <cell r="X2056" t="str">
            <v>CLP</v>
          </cell>
          <cell r="Y2056">
            <v>50105689</v>
          </cell>
          <cell r="Z2056">
            <v>355.33</v>
          </cell>
        </row>
        <row r="2057">
          <cell r="A2057">
            <v>4600035317</v>
          </cell>
          <cell r="B2057" t="str">
            <v>FERROSTAAL CHILE S.A.C.</v>
          </cell>
          <cell r="C2057">
            <v>34865826405</v>
          </cell>
          <cell r="D2057" t="str">
            <v>Servicio Civil Mecánico PARO ERA 2025</v>
          </cell>
          <cell r="E2057">
            <v>4500355937</v>
          </cell>
          <cell r="F2057">
            <v>10</v>
          </cell>
          <cell r="G2057">
            <v>34865317617</v>
          </cell>
          <cell r="H2057">
            <v>508788</v>
          </cell>
          <cell r="I2057">
            <v>1001860650</v>
          </cell>
          <cell r="J2057" t="str">
            <v>Liberado</v>
          </cell>
          <cell r="K2057" t="str">
            <v>P25_ERA_G1_COK_SP- 4B 10% CIERRE</v>
          </cell>
          <cell r="L2057" t="str">
            <v>S3_07_4500355937</v>
          </cell>
          <cell r="M2057">
            <v>332306</v>
          </cell>
          <cell r="N2057" t="str">
            <v>CLP</v>
          </cell>
          <cell r="O2057">
            <v>73720</v>
          </cell>
          <cell r="P2057" t="str">
            <v>Compensado</v>
          </cell>
          <cell r="Q2057">
            <v>6007462</v>
          </cell>
          <cell r="R2057" t="str">
            <v>Mant SP- 4B  Val Comp salida  de D-3002</v>
          </cell>
          <cell r="S2057">
            <v>0.1</v>
          </cell>
          <cell r="T2057" t="str">
            <v>GL</v>
          </cell>
          <cell r="U2057">
            <v>3323064</v>
          </cell>
          <cell r="V2057" t="str">
            <v>CLP</v>
          </cell>
          <cell r="W2057">
            <v>332306</v>
          </cell>
          <cell r="X2057" t="str">
            <v>CLP</v>
          </cell>
          <cell r="Y2057">
            <v>50111651</v>
          </cell>
          <cell r="Z2057">
            <v>355.33</v>
          </cell>
        </row>
        <row r="2058">
          <cell r="A2058">
            <v>4600035317</v>
          </cell>
          <cell r="B2058" t="str">
            <v>FERROSTAAL CHILE S.A.C.</v>
          </cell>
          <cell r="C2058">
            <v>34865826405</v>
          </cell>
          <cell r="D2058" t="str">
            <v>Servicio Civil Mecánico PARO ERA 2025</v>
          </cell>
          <cell r="E2058">
            <v>4500355937</v>
          </cell>
          <cell r="F2058">
            <v>10</v>
          </cell>
          <cell r="G2058">
            <v>34865317617</v>
          </cell>
          <cell r="H2058">
            <v>508788</v>
          </cell>
          <cell r="I2058">
            <v>1001861845</v>
          </cell>
          <cell r="J2058" t="str">
            <v>Liberado</v>
          </cell>
          <cell r="K2058" t="str">
            <v>P25_ERA_G1_COK_AD-G1-005_COKER PAD ADICI</v>
          </cell>
          <cell r="L2058" t="str">
            <v>25_10_4500355937</v>
          </cell>
          <cell r="M2058">
            <v>307297818</v>
          </cell>
          <cell r="N2058" t="str">
            <v>CLP</v>
          </cell>
          <cell r="O2058">
            <v>74054</v>
          </cell>
          <cell r="P2058" t="str">
            <v>Compensado</v>
          </cell>
          <cell r="Q2058">
            <v>6018842</v>
          </cell>
          <cell r="R2058" t="str">
            <v>PROV TRABAJOS ADICIONALES (8% ÍTEM C)</v>
          </cell>
          <cell r="S2058">
            <v>1</v>
          </cell>
          <cell r="T2058" t="str">
            <v>GL</v>
          </cell>
          <cell r="U2058">
            <v>307297818</v>
          </cell>
          <cell r="V2058" t="str">
            <v>CLP</v>
          </cell>
          <cell r="W2058">
            <v>307297818</v>
          </cell>
          <cell r="X2058" t="str">
            <v>CLP</v>
          </cell>
          <cell r="Y2058">
            <v>50116264</v>
          </cell>
          <cell r="Z2058">
            <v>324485.83</v>
          </cell>
        </row>
        <row r="2059">
          <cell r="A2059">
            <v>4600035317</v>
          </cell>
          <cell r="B2059" t="str">
            <v>FERROSTAAL CHILE S.A.C.</v>
          </cell>
          <cell r="C2059">
            <v>34865826405</v>
          </cell>
          <cell r="D2059" t="str">
            <v>Servicio Civil Mecánico PARO ERA 2025</v>
          </cell>
          <cell r="E2059">
            <v>4500355937</v>
          </cell>
          <cell r="F2059">
            <v>10</v>
          </cell>
          <cell r="G2059">
            <v>34865317617</v>
          </cell>
          <cell r="H2059">
            <v>508788</v>
          </cell>
          <cell r="I2059">
            <v>1001861847</v>
          </cell>
          <cell r="J2059" t="str">
            <v>Liberado</v>
          </cell>
          <cell r="K2059" t="str">
            <v>P25_ERA_G1_TOP1_AD-G1-012_E-132 ADICIONA</v>
          </cell>
          <cell r="L2059" t="str">
            <v>S1_09_4500355937</v>
          </cell>
          <cell r="M2059">
            <v>13675128</v>
          </cell>
          <cell r="N2059" t="str">
            <v>CLP</v>
          </cell>
          <cell r="O2059">
            <v>73908</v>
          </cell>
          <cell r="P2059" t="str">
            <v>Compensado</v>
          </cell>
          <cell r="Q2059">
            <v>6018842</v>
          </cell>
          <cell r="R2059" t="str">
            <v>PROV TRABAJOS ADICIONALES (8% ÍTEM C)</v>
          </cell>
          <cell r="S2059">
            <v>1</v>
          </cell>
          <cell r="T2059" t="str">
            <v>GL</v>
          </cell>
          <cell r="U2059">
            <v>13675128</v>
          </cell>
          <cell r="V2059" t="str">
            <v>CLP</v>
          </cell>
          <cell r="W2059">
            <v>13675128</v>
          </cell>
          <cell r="X2059" t="str">
            <v>CLP</v>
          </cell>
          <cell r="Y2059">
            <v>50100954</v>
          </cell>
          <cell r="Z2059">
            <v>14440.02</v>
          </cell>
        </row>
        <row r="2060">
          <cell r="A2060">
            <v>4600035317</v>
          </cell>
          <cell r="B2060" t="str">
            <v>FERROSTAAL CHILE S.A.C.</v>
          </cell>
          <cell r="C2060">
            <v>34865826405</v>
          </cell>
          <cell r="D2060" t="str">
            <v>Servicio Civil Mecánico PARO ERA 2025</v>
          </cell>
          <cell r="E2060">
            <v>4500355937</v>
          </cell>
          <cell r="F2060">
            <v>10</v>
          </cell>
          <cell r="G2060">
            <v>34865317617</v>
          </cell>
          <cell r="H2060">
            <v>508788</v>
          </cell>
          <cell r="I2060">
            <v>1001861848</v>
          </cell>
          <cell r="J2060" t="str">
            <v>Liberado</v>
          </cell>
          <cell r="K2060" t="str">
            <v>P25_ERA_G1_TOP1_AD-G1-018_C-5 1A ADICION</v>
          </cell>
          <cell r="L2060" t="str">
            <v>S2_08_4500355937</v>
          </cell>
          <cell r="M2060">
            <v>51147096</v>
          </cell>
          <cell r="N2060" t="str">
            <v>CLP</v>
          </cell>
          <cell r="O2060">
            <v>73833</v>
          </cell>
          <cell r="P2060" t="str">
            <v>Compensado</v>
          </cell>
          <cell r="Q2060">
            <v>6018842</v>
          </cell>
          <cell r="R2060" t="str">
            <v>PROV TRABAJOS ADICIONALES (8% ÍTEM C)</v>
          </cell>
          <cell r="S2060">
            <v>1</v>
          </cell>
          <cell r="T2060" t="str">
            <v>GL</v>
          </cell>
          <cell r="U2060">
            <v>51147096</v>
          </cell>
          <cell r="V2060" t="str">
            <v>CLP</v>
          </cell>
          <cell r="W2060">
            <v>51147096</v>
          </cell>
          <cell r="X2060" t="str">
            <v>CLP</v>
          </cell>
          <cell r="Y2060">
            <v>50100950</v>
          </cell>
          <cell r="Z2060">
            <v>54007.89</v>
          </cell>
        </row>
        <row r="2061">
          <cell r="A2061">
            <v>4600035317</v>
          </cell>
          <cell r="B2061" t="str">
            <v>FERROSTAAL CHILE S.A.C.</v>
          </cell>
          <cell r="C2061">
            <v>34865826405</v>
          </cell>
          <cell r="D2061" t="str">
            <v>Servicio Civil Mecánico PARO ERA 2025</v>
          </cell>
          <cell r="E2061">
            <v>4500355937</v>
          </cell>
          <cell r="F2061">
            <v>10</v>
          </cell>
          <cell r="G2061">
            <v>34865317617</v>
          </cell>
          <cell r="H2061">
            <v>508788</v>
          </cell>
          <cell r="I2061">
            <v>1001861849</v>
          </cell>
          <cell r="J2061" t="str">
            <v>Liberado</v>
          </cell>
          <cell r="K2061" t="str">
            <v>P25_ERA_G1_TOP1_AD-G1-019_C-5 2A ADICION</v>
          </cell>
          <cell r="L2061" t="str">
            <v>S2_08_4500355937</v>
          </cell>
          <cell r="M2061">
            <v>80658616</v>
          </cell>
          <cell r="N2061" t="str">
            <v>CLP</v>
          </cell>
          <cell r="O2061">
            <v>73833</v>
          </cell>
          <cell r="P2061" t="str">
            <v>Compensado</v>
          </cell>
          <cell r="Q2061">
            <v>6018842</v>
          </cell>
          <cell r="R2061" t="str">
            <v>PROV TRABAJOS ADICIONALES (8% ÍTEM C)</v>
          </cell>
          <cell r="S2061">
            <v>1</v>
          </cell>
          <cell r="T2061" t="str">
            <v>GL</v>
          </cell>
          <cell r="U2061">
            <v>80658616</v>
          </cell>
          <cell r="V2061" t="str">
            <v>CLP</v>
          </cell>
          <cell r="W2061">
            <v>80658616</v>
          </cell>
          <cell r="X2061" t="str">
            <v>CLP</v>
          </cell>
          <cell r="Y2061">
            <v>50100951</v>
          </cell>
          <cell r="Z2061">
            <v>85170.07</v>
          </cell>
        </row>
        <row r="2062">
          <cell r="A2062">
            <v>4600035317</v>
          </cell>
          <cell r="B2062" t="str">
            <v>FERROSTAAL CHILE S.A.C.</v>
          </cell>
          <cell r="C2062">
            <v>34865826405</v>
          </cell>
          <cell r="D2062" t="str">
            <v>Servicio Civil Mecánico PARO ERA 2025</v>
          </cell>
          <cell r="E2062">
            <v>4500355937</v>
          </cell>
          <cell r="F2062">
            <v>10</v>
          </cell>
          <cell r="G2062">
            <v>34865317617</v>
          </cell>
          <cell r="H2062">
            <v>508788</v>
          </cell>
          <cell r="I2062">
            <v>1001861850</v>
          </cell>
          <cell r="J2062" t="str">
            <v>Liberado</v>
          </cell>
          <cell r="K2062" t="str">
            <v>P25_ERA_G1_TOP1_AD-G1-021_C-5 2B ADICION</v>
          </cell>
          <cell r="L2062" t="str">
            <v>S2_08_4500355937</v>
          </cell>
          <cell r="M2062">
            <v>80658616</v>
          </cell>
          <cell r="N2062" t="str">
            <v>CLP</v>
          </cell>
          <cell r="O2062">
            <v>73833</v>
          </cell>
          <cell r="P2062" t="str">
            <v>Compensado</v>
          </cell>
          <cell r="Q2062">
            <v>6018842</v>
          </cell>
          <cell r="R2062" t="str">
            <v>PROV TRABAJOS ADICIONALES (8% ÍTEM C)</v>
          </cell>
          <cell r="S2062">
            <v>1</v>
          </cell>
          <cell r="T2062" t="str">
            <v>GL</v>
          </cell>
          <cell r="U2062">
            <v>80658616</v>
          </cell>
          <cell r="V2062" t="str">
            <v>CLP</v>
          </cell>
          <cell r="W2062">
            <v>80658616</v>
          </cell>
          <cell r="X2062" t="str">
            <v>CLP</v>
          </cell>
          <cell r="Y2062">
            <v>50100952</v>
          </cell>
          <cell r="Z2062">
            <v>85170.07</v>
          </cell>
        </row>
        <row r="2063">
          <cell r="A2063">
            <v>4600035317</v>
          </cell>
          <cell r="B2063" t="str">
            <v>FERROSTAAL CHILE S.A.C.</v>
          </cell>
          <cell r="C2063">
            <v>34865826405</v>
          </cell>
          <cell r="D2063" t="str">
            <v>Servicio Civil Mecánico PARO ERA 2025</v>
          </cell>
          <cell r="E2063">
            <v>4500355937</v>
          </cell>
          <cell r="F2063">
            <v>10</v>
          </cell>
          <cell r="G2063">
            <v>34865317617</v>
          </cell>
          <cell r="H2063">
            <v>508788</v>
          </cell>
          <cell r="I2063">
            <v>1001861851</v>
          </cell>
          <cell r="J2063" t="str">
            <v>Liberado</v>
          </cell>
          <cell r="K2063" t="str">
            <v>P25_ERA_G1_COK_AD-G1-040_J-3015 A ADICIO</v>
          </cell>
          <cell r="L2063" t="str">
            <v>S3_09_4500355937</v>
          </cell>
          <cell r="M2063">
            <v>5019087</v>
          </cell>
          <cell r="N2063" t="str">
            <v>CLP</v>
          </cell>
          <cell r="O2063">
            <v>73922</v>
          </cell>
          <cell r="P2063" t="str">
            <v>Compensado</v>
          </cell>
          <cell r="Q2063">
            <v>6018842</v>
          </cell>
          <cell r="R2063" t="str">
            <v>PROV TRABAJOS ADICIONALES (8% ÍTEM C)</v>
          </cell>
          <cell r="S2063">
            <v>1</v>
          </cell>
          <cell r="T2063" t="str">
            <v>GL</v>
          </cell>
          <cell r="U2063">
            <v>5019087</v>
          </cell>
          <cell r="V2063" t="str">
            <v>CLP</v>
          </cell>
          <cell r="W2063">
            <v>5019087</v>
          </cell>
          <cell r="X2063" t="str">
            <v>CLP</v>
          </cell>
          <cell r="Y2063">
            <v>50108680</v>
          </cell>
          <cell r="Z2063">
            <v>5299.82</v>
          </cell>
        </row>
        <row r="2064">
          <cell r="A2064">
            <v>4600035317</v>
          </cell>
          <cell r="B2064" t="str">
            <v>FERROSTAAL CHILE S.A.C.</v>
          </cell>
          <cell r="C2064">
            <v>34865826405</v>
          </cell>
          <cell r="D2064" t="str">
            <v>Servicio Civil Mecánico PARO ERA 2025</v>
          </cell>
          <cell r="E2064">
            <v>4500355937</v>
          </cell>
          <cell r="F2064">
            <v>10</v>
          </cell>
          <cell r="G2064">
            <v>34865317617</v>
          </cell>
          <cell r="H2064">
            <v>508788</v>
          </cell>
          <cell r="I2064">
            <v>1001861852</v>
          </cell>
          <cell r="J2064" t="str">
            <v>Liberado</v>
          </cell>
          <cell r="K2064" t="str">
            <v>P25_ERA_G1_COK_AD-G1-041_J-3015 B ADICIO</v>
          </cell>
          <cell r="L2064" t="str">
            <v>S4_09_4500355937</v>
          </cell>
          <cell r="M2064">
            <v>5019087</v>
          </cell>
          <cell r="N2064" t="str">
            <v>CLP</v>
          </cell>
          <cell r="O2064">
            <v>73941</v>
          </cell>
          <cell r="P2064" t="str">
            <v>Compensado</v>
          </cell>
          <cell r="Q2064">
            <v>6018842</v>
          </cell>
          <cell r="R2064" t="str">
            <v>PROV TRABAJOS ADICIONALES (8% ÍTEM C)</v>
          </cell>
          <cell r="S2064">
            <v>1</v>
          </cell>
          <cell r="T2064" t="str">
            <v>GL</v>
          </cell>
          <cell r="U2064">
            <v>5019087</v>
          </cell>
          <cell r="V2064" t="str">
            <v>CLP</v>
          </cell>
          <cell r="W2064">
            <v>5019087</v>
          </cell>
          <cell r="X2064" t="str">
            <v>CLP</v>
          </cell>
          <cell r="Y2064">
            <v>50109069</v>
          </cell>
          <cell r="Z2064">
            <v>5299.82</v>
          </cell>
        </row>
        <row r="2065">
          <cell r="A2065">
            <v>4600035317</v>
          </cell>
          <cell r="B2065" t="str">
            <v>FERROSTAAL CHILE S.A.C.</v>
          </cell>
          <cell r="C2065">
            <v>34865826405</v>
          </cell>
          <cell r="D2065" t="str">
            <v>Servicio Civil Mecánico PARO ERA 2025</v>
          </cell>
          <cell r="E2065">
            <v>4500355937</v>
          </cell>
          <cell r="F2065">
            <v>10</v>
          </cell>
          <cell r="G2065">
            <v>34865317617</v>
          </cell>
          <cell r="H2065">
            <v>508788</v>
          </cell>
          <cell r="I2065">
            <v>1001861853</v>
          </cell>
          <cell r="J2065" t="str">
            <v>Liberado</v>
          </cell>
          <cell r="K2065" t="str">
            <v>P25_ERA_G1_SPLI_AD-G1-047_C-147-B ADICIO</v>
          </cell>
          <cell r="L2065" t="str">
            <v>S2_08_4500355937</v>
          </cell>
          <cell r="M2065">
            <v>29452520</v>
          </cell>
          <cell r="N2065" t="str">
            <v>CLP</v>
          </cell>
          <cell r="O2065">
            <v>73833</v>
          </cell>
          <cell r="P2065" t="str">
            <v>Compensado</v>
          </cell>
          <cell r="Q2065">
            <v>6018842</v>
          </cell>
          <cell r="R2065" t="str">
            <v>PROV TRABAJOS ADICIONALES (8% ÍTEM C)</v>
          </cell>
          <cell r="S2065">
            <v>1</v>
          </cell>
          <cell r="T2065" t="str">
            <v>GL</v>
          </cell>
          <cell r="U2065">
            <v>29452520</v>
          </cell>
          <cell r="V2065" t="str">
            <v>CLP</v>
          </cell>
          <cell r="W2065">
            <v>29452520</v>
          </cell>
          <cell r="X2065" t="str">
            <v>CLP</v>
          </cell>
          <cell r="Y2065">
            <v>50110963</v>
          </cell>
          <cell r="Z2065">
            <v>31099.88</v>
          </cell>
        </row>
        <row r="2066">
          <cell r="A2066">
            <v>4600035317</v>
          </cell>
          <cell r="B2066" t="str">
            <v>FERROSTAAL CHILE S.A.C.</v>
          </cell>
          <cell r="C2066">
            <v>34865826405</v>
          </cell>
          <cell r="D2066" t="str">
            <v>Servicio Civil Mecánico PARO ERA 2025</v>
          </cell>
          <cell r="E2066">
            <v>4500355937</v>
          </cell>
          <cell r="F2066">
            <v>10</v>
          </cell>
          <cell r="G2066">
            <v>34865317617</v>
          </cell>
          <cell r="H2066">
            <v>508788</v>
          </cell>
          <cell r="I2066">
            <v>1001861854</v>
          </cell>
          <cell r="J2066" t="str">
            <v>Liberado</v>
          </cell>
          <cell r="K2066" t="str">
            <v>P25_ERA_G1_TOP1_AD-G1-060_C-81 ADICIONAL</v>
          </cell>
          <cell r="L2066" t="str">
            <v>S1_07_4500355937</v>
          </cell>
          <cell r="M2066">
            <v>1125485</v>
          </cell>
          <cell r="N2066" t="str">
            <v>CLP</v>
          </cell>
          <cell r="O2066">
            <v>73684</v>
          </cell>
          <cell r="P2066" t="str">
            <v>Compensado</v>
          </cell>
          <cell r="Q2066">
            <v>6018842</v>
          </cell>
          <cell r="R2066" t="str">
            <v>PROV TRABAJOS ADICIONALES (8% ÍTEM C)</v>
          </cell>
          <cell r="S2066">
            <v>1</v>
          </cell>
          <cell r="T2066" t="str">
            <v>GL</v>
          </cell>
          <cell r="U2066">
            <v>1125485</v>
          </cell>
          <cell r="V2066" t="str">
            <v>CLP</v>
          </cell>
          <cell r="W2066">
            <v>1125485</v>
          </cell>
          <cell r="X2066" t="str">
            <v>CLP</v>
          </cell>
          <cell r="Y2066">
            <v>50105991</v>
          </cell>
          <cell r="Z2066">
            <v>1188.44</v>
          </cell>
        </row>
        <row r="2067">
          <cell r="A2067">
            <v>4600035317</v>
          </cell>
          <cell r="B2067" t="str">
            <v>FERROSTAAL CHILE S.A.C.</v>
          </cell>
          <cell r="C2067">
            <v>34865826405</v>
          </cell>
          <cell r="D2067" t="str">
            <v>Servicio Civil Mecánico PARO ERA 2025</v>
          </cell>
          <cell r="E2067">
            <v>4500355937</v>
          </cell>
          <cell r="F2067">
            <v>10</v>
          </cell>
          <cell r="G2067">
            <v>34865317617</v>
          </cell>
          <cell r="H2067">
            <v>508788</v>
          </cell>
          <cell r="I2067">
            <v>1001861856</v>
          </cell>
          <cell r="J2067" t="str">
            <v>Liberado</v>
          </cell>
          <cell r="K2067" t="str">
            <v>P25_ERA_G1_COK_AD-G1-056_C-3003 ADICIONA</v>
          </cell>
          <cell r="L2067" t="str">
            <v>S1_07_4500355937</v>
          </cell>
          <cell r="M2067">
            <v>7466884</v>
          </cell>
          <cell r="N2067" t="str">
            <v>CLP</v>
          </cell>
          <cell r="O2067">
            <v>73684</v>
          </cell>
          <cell r="P2067" t="str">
            <v>Compensado</v>
          </cell>
          <cell r="Q2067">
            <v>6018842</v>
          </cell>
          <cell r="R2067" t="str">
            <v>PROV TRABAJOS ADICIONALES (8% ÍTEM C)</v>
          </cell>
          <cell r="S2067">
            <v>1</v>
          </cell>
          <cell r="T2067" t="str">
            <v>GL</v>
          </cell>
          <cell r="U2067">
            <v>7466884</v>
          </cell>
          <cell r="V2067" t="str">
            <v>CLP</v>
          </cell>
          <cell r="W2067">
            <v>7466884</v>
          </cell>
          <cell r="X2067" t="str">
            <v>CLP</v>
          </cell>
          <cell r="Y2067">
            <v>50106014</v>
          </cell>
          <cell r="Z2067">
            <v>7884.53</v>
          </cell>
        </row>
        <row r="2068">
          <cell r="A2068">
            <v>4600035317</v>
          </cell>
          <cell r="B2068" t="str">
            <v>FERROSTAAL CHILE S.A.C.</v>
          </cell>
          <cell r="C2068">
            <v>34865826405</v>
          </cell>
          <cell r="D2068" t="str">
            <v>Servicio Civil Mecánico PARO ERA 2025</v>
          </cell>
          <cell r="E2068">
            <v>4500355937</v>
          </cell>
          <cell r="F2068">
            <v>10</v>
          </cell>
          <cell r="G2068">
            <v>34865317617</v>
          </cell>
          <cell r="H2068">
            <v>508788</v>
          </cell>
          <cell r="I2068">
            <v>1001861857</v>
          </cell>
          <cell r="J2068" t="str">
            <v>Liberado</v>
          </cell>
          <cell r="K2068" t="str">
            <v>P25_ERA_G1_COK_AD-G1-057_D-3001 ADICIONA</v>
          </cell>
          <cell r="L2068" t="str">
            <v>S4_09_4500355937</v>
          </cell>
          <cell r="M2068">
            <v>54802095</v>
          </cell>
          <cell r="N2068" t="str">
            <v>CLP</v>
          </cell>
          <cell r="O2068">
            <v>73941</v>
          </cell>
          <cell r="P2068" t="str">
            <v>Compensado</v>
          </cell>
          <cell r="Q2068">
            <v>6018842</v>
          </cell>
          <cell r="R2068" t="str">
            <v>PROV TRABAJOS ADICIONALES (8% ÍTEM C)</v>
          </cell>
          <cell r="S2068">
            <v>1</v>
          </cell>
          <cell r="T2068" t="str">
            <v>GL</v>
          </cell>
          <cell r="U2068">
            <v>54802095</v>
          </cell>
          <cell r="V2068" t="str">
            <v>CLP</v>
          </cell>
          <cell r="W2068">
            <v>54802095</v>
          </cell>
          <cell r="X2068" t="str">
            <v>CLP</v>
          </cell>
          <cell r="Y2068">
            <v>50105636</v>
          </cell>
          <cell r="Z2068">
            <v>57867.33</v>
          </cell>
        </row>
        <row r="2069">
          <cell r="A2069">
            <v>4600035317</v>
          </cell>
          <cell r="B2069" t="str">
            <v>FERROSTAAL CHILE S.A.C.</v>
          </cell>
          <cell r="C2069">
            <v>34865826405</v>
          </cell>
          <cell r="D2069" t="str">
            <v>Servicio Civil Mecánico PARO ERA 2025</v>
          </cell>
          <cell r="E2069">
            <v>4500355937</v>
          </cell>
          <cell r="F2069">
            <v>10</v>
          </cell>
          <cell r="G2069">
            <v>34865317617</v>
          </cell>
          <cell r="H2069">
            <v>508788</v>
          </cell>
          <cell r="I2069">
            <v>1001861858</v>
          </cell>
          <cell r="J2069" t="str">
            <v>Liberado</v>
          </cell>
          <cell r="K2069" t="str">
            <v>P25_ERA_G1_TOP1_AD-G1-058_E-130 ADICIONA</v>
          </cell>
          <cell r="L2069" t="str">
            <v>S4_08_4500355937</v>
          </cell>
          <cell r="M2069">
            <v>27839706</v>
          </cell>
          <cell r="N2069" t="str">
            <v>CLP</v>
          </cell>
          <cell r="O2069">
            <v>73877</v>
          </cell>
          <cell r="P2069" t="str">
            <v>Compensado</v>
          </cell>
          <cell r="Q2069">
            <v>6018842</v>
          </cell>
          <cell r="R2069" t="str">
            <v>PROV TRABAJOS ADICIONALES (8% ÍTEM C)</v>
          </cell>
          <cell r="S2069">
            <v>1</v>
          </cell>
          <cell r="T2069" t="str">
            <v>GL</v>
          </cell>
          <cell r="U2069">
            <v>27839706</v>
          </cell>
          <cell r="V2069" t="str">
            <v>CLP</v>
          </cell>
          <cell r="W2069">
            <v>27839706</v>
          </cell>
          <cell r="X2069" t="str">
            <v>CLP</v>
          </cell>
          <cell r="Y2069">
            <v>50100953</v>
          </cell>
          <cell r="Z2069">
            <v>29396.86</v>
          </cell>
        </row>
        <row r="2070">
          <cell r="A2070">
            <v>4600035317</v>
          </cell>
          <cell r="B2070" t="str">
            <v>FERROSTAAL CHILE S.A.C.</v>
          </cell>
          <cell r="C2070">
            <v>34865826405</v>
          </cell>
          <cell r="D2070" t="str">
            <v>Servicio Civil Mecánico PARO ERA 2025</v>
          </cell>
          <cell r="E2070">
            <v>4500355937</v>
          </cell>
          <cell r="F2070">
            <v>10</v>
          </cell>
          <cell r="G2070">
            <v>34865317617</v>
          </cell>
          <cell r="H2070">
            <v>508788</v>
          </cell>
          <cell r="I2070">
            <v>1001861860</v>
          </cell>
          <cell r="J2070" t="str">
            <v>Liberado</v>
          </cell>
          <cell r="K2070" t="str">
            <v>P25_ERA_G1_TOP1_AD-G1-049_C-129 A ADICIO</v>
          </cell>
          <cell r="L2070" t="str">
            <v>S3_08_4500355937</v>
          </cell>
          <cell r="M2070">
            <v>49277461</v>
          </cell>
          <cell r="N2070" t="str">
            <v>CLP</v>
          </cell>
          <cell r="O2070">
            <v>73845</v>
          </cell>
          <cell r="P2070" t="str">
            <v>Compensado</v>
          </cell>
          <cell r="Q2070">
            <v>6018842</v>
          </cell>
          <cell r="R2070" t="str">
            <v>PROV TRABAJOS ADICIONALES (8% ÍTEM C)</v>
          </cell>
          <cell r="S2070">
            <v>1</v>
          </cell>
          <cell r="T2070" t="str">
            <v>GL</v>
          </cell>
          <cell r="U2070">
            <v>49277461</v>
          </cell>
          <cell r="V2070" t="str">
            <v>CLP</v>
          </cell>
          <cell r="W2070">
            <v>49277461</v>
          </cell>
          <cell r="X2070" t="str">
            <v>CLP</v>
          </cell>
          <cell r="Y2070">
            <v>50105716</v>
          </cell>
          <cell r="Z2070">
            <v>52033.69</v>
          </cell>
        </row>
        <row r="2071">
          <cell r="A2071">
            <v>4600035317</v>
          </cell>
          <cell r="B2071" t="str">
            <v>FERROSTAAL CHILE S.A.C.</v>
          </cell>
          <cell r="C2071">
            <v>34865826405</v>
          </cell>
          <cell r="D2071" t="str">
            <v>Servicio Civil Mecánico PARO ERA 2025</v>
          </cell>
          <cell r="E2071">
            <v>4500355937</v>
          </cell>
          <cell r="F2071">
            <v>10</v>
          </cell>
          <cell r="G2071">
            <v>34865317617</v>
          </cell>
          <cell r="H2071">
            <v>508788</v>
          </cell>
          <cell r="I2071">
            <v>1001861862</v>
          </cell>
          <cell r="J2071" t="str">
            <v>Liberado</v>
          </cell>
          <cell r="K2071" t="str">
            <v>P25_ERA_G1_TOP1_AD-G1-061_C-24.1 ADICION</v>
          </cell>
          <cell r="L2071" t="str">
            <v>S1_07_4500355937</v>
          </cell>
          <cell r="M2071">
            <v>562743</v>
          </cell>
          <cell r="N2071" t="str">
            <v>CLP</v>
          </cell>
          <cell r="O2071">
            <v>73684</v>
          </cell>
          <cell r="P2071" t="str">
            <v>Compensado</v>
          </cell>
          <cell r="Q2071">
            <v>6018842</v>
          </cell>
          <cell r="R2071" t="str">
            <v>PROV TRABAJOS ADICIONALES (8% ÍTEM C)</v>
          </cell>
          <cell r="S2071">
            <v>1</v>
          </cell>
          <cell r="T2071" t="str">
            <v>GL</v>
          </cell>
          <cell r="U2071">
            <v>562743</v>
          </cell>
          <cell r="V2071" t="str">
            <v>CLP</v>
          </cell>
          <cell r="W2071">
            <v>562743</v>
          </cell>
          <cell r="X2071" t="str">
            <v>CLP</v>
          </cell>
          <cell r="Y2071">
            <v>50100962</v>
          </cell>
          <cell r="Z2071">
            <v>594.22</v>
          </cell>
        </row>
        <row r="2072">
          <cell r="A2072">
            <v>4600035317</v>
          </cell>
          <cell r="B2072" t="str">
            <v>FERROSTAAL CHILE S.A.C.</v>
          </cell>
          <cell r="C2072">
            <v>34865826405</v>
          </cell>
          <cell r="D2072" t="str">
            <v>Servicio Civil Mecánico PARO ERA 2025</v>
          </cell>
          <cell r="E2072">
            <v>4500355937</v>
          </cell>
          <cell r="F2072">
            <v>10</v>
          </cell>
          <cell r="G2072">
            <v>34865317617</v>
          </cell>
          <cell r="H2072">
            <v>508788</v>
          </cell>
          <cell r="I2072">
            <v>1001861863</v>
          </cell>
          <cell r="J2072" t="str">
            <v>Liberado</v>
          </cell>
          <cell r="K2072" t="str">
            <v>P25_ERA_G1_TOP1_AD-G1-062_C-24.2 ADICION</v>
          </cell>
          <cell r="L2072" t="str">
            <v>S1_07_4500355937</v>
          </cell>
          <cell r="M2072">
            <v>562743</v>
          </cell>
          <cell r="N2072" t="str">
            <v>CLP</v>
          </cell>
          <cell r="O2072">
            <v>73684</v>
          </cell>
          <cell r="P2072" t="str">
            <v>Compensado</v>
          </cell>
          <cell r="Q2072">
            <v>6018842</v>
          </cell>
          <cell r="R2072" t="str">
            <v>PROV TRABAJOS ADICIONALES (8% ÍTEM C)</v>
          </cell>
          <cell r="S2072">
            <v>1</v>
          </cell>
          <cell r="T2072" t="str">
            <v>GL</v>
          </cell>
          <cell r="U2072">
            <v>562743</v>
          </cell>
          <cell r="V2072" t="str">
            <v>CLP</v>
          </cell>
          <cell r="W2072">
            <v>562743</v>
          </cell>
          <cell r="X2072" t="str">
            <v>CLP</v>
          </cell>
          <cell r="Y2072">
            <v>50100963</v>
          </cell>
          <cell r="Z2072">
            <v>594.22</v>
          </cell>
        </row>
        <row r="2073">
          <cell r="A2073">
            <v>4600035317</v>
          </cell>
          <cell r="B2073" t="str">
            <v>FERROSTAAL CHILE S.A.C.</v>
          </cell>
          <cell r="C2073">
            <v>34865826405</v>
          </cell>
          <cell r="D2073" t="str">
            <v>Servicio Civil Mecánico PARO ERA 2025</v>
          </cell>
          <cell r="E2073">
            <v>4500355937</v>
          </cell>
          <cell r="F2073">
            <v>10</v>
          </cell>
          <cell r="G2073">
            <v>34865317617</v>
          </cell>
          <cell r="H2073">
            <v>508788</v>
          </cell>
          <cell r="I2073">
            <v>1001861886</v>
          </cell>
          <cell r="J2073" t="str">
            <v>Liberado</v>
          </cell>
          <cell r="K2073" t="str">
            <v>P25_ERA_G1_COK_AD-G1-070_B-3001 ADICIONA</v>
          </cell>
          <cell r="L2073" t="str">
            <v>S4_08_4500355937</v>
          </cell>
          <cell r="M2073">
            <v>41207050</v>
          </cell>
          <cell r="N2073" t="str">
            <v>CLP</v>
          </cell>
          <cell r="O2073">
            <v>73877</v>
          </cell>
          <cell r="P2073" t="str">
            <v>Compensado</v>
          </cell>
          <cell r="Q2073">
            <v>6018842</v>
          </cell>
          <cell r="R2073" t="str">
            <v>PROV TRABAJOS ADICIONALES (8% ÍTEM C)</v>
          </cell>
          <cell r="S2073">
            <v>1</v>
          </cell>
          <cell r="T2073" t="str">
            <v>GL</v>
          </cell>
          <cell r="U2073">
            <v>41207050</v>
          </cell>
          <cell r="V2073" t="str">
            <v>CLP</v>
          </cell>
          <cell r="W2073">
            <v>41207050</v>
          </cell>
          <cell r="X2073" t="str">
            <v>CLP</v>
          </cell>
          <cell r="Y2073">
            <v>50109001</v>
          </cell>
          <cell r="Z2073">
            <v>43511.87</v>
          </cell>
        </row>
        <row r="2074">
          <cell r="A2074">
            <v>4600035317</v>
          </cell>
          <cell r="B2074" t="str">
            <v>FERROSTAAL CHILE S.A.C.</v>
          </cell>
          <cell r="C2074">
            <v>34865826405</v>
          </cell>
          <cell r="D2074" t="str">
            <v>Servicio Civil Mecánico PARO ERA 2025</v>
          </cell>
          <cell r="E2074">
            <v>4500355937</v>
          </cell>
          <cell r="F2074">
            <v>10</v>
          </cell>
          <cell r="G2074">
            <v>34865317617</v>
          </cell>
          <cell r="H2074">
            <v>508788</v>
          </cell>
          <cell r="I2074">
            <v>1001861887</v>
          </cell>
          <cell r="J2074" t="str">
            <v>Liberado</v>
          </cell>
          <cell r="K2074" t="str">
            <v>P25_ERA_G1_COK_AD-G1-071_C-3004 A ADICIO</v>
          </cell>
          <cell r="L2074" t="str">
            <v>S1_07_4500355937</v>
          </cell>
          <cell r="M2074">
            <v>2746362</v>
          </cell>
          <cell r="N2074" t="str">
            <v>CLP</v>
          </cell>
          <cell r="O2074">
            <v>73684</v>
          </cell>
          <cell r="P2074" t="str">
            <v>Compensado</v>
          </cell>
          <cell r="Q2074">
            <v>6018842</v>
          </cell>
          <cell r="R2074" t="str">
            <v>PROV TRABAJOS ADICIONALES (8% ÍTEM C)</v>
          </cell>
          <cell r="S2074">
            <v>1</v>
          </cell>
          <cell r="T2074" t="str">
            <v>GL</v>
          </cell>
          <cell r="U2074">
            <v>2746362</v>
          </cell>
          <cell r="V2074" t="str">
            <v>CLP</v>
          </cell>
          <cell r="W2074">
            <v>2746362</v>
          </cell>
          <cell r="X2074" t="str">
            <v>CLP</v>
          </cell>
          <cell r="Y2074">
            <v>50105522</v>
          </cell>
          <cell r="Z2074">
            <v>2899.97</v>
          </cell>
        </row>
        <row r="2075">
          <cell r="A2075">
            <v>4600035317</v>
          </cell>
          <cell r="B2075" t="str">
            <v>FERROSTAAL CHILE S.A.C.</v>
          </cell>
          <cell r="C2075">
            <v>34865826405</v>
          </cell>
          <cell r="D2075" t="str">
            <v>Servicio Civil Mecánico PARO ERA 2025</v>
          </cell>
          <cell r="E2075">
            <v>4500355937</v>
          </cell>
          <cell r="F2075">
            <v>10</v>
          </cell>
          <cell r="G2075">
            <v>34865317617</v>
          </cell>
          <cell r="H2075">
            <v>508788</v>
          </cell>
          <cell r="I2075">
            <v>1001861888</v>
          </cell>
          <cell r="J2075" t="str">
            <v>Liberado</v>
          </cell>
          <cell r="K2075" t="str">
            <v>P25_ERA_G1_COK_AD-G1-072_C-3004 B ADICIO</v>
          </cell>
          <cell r="L2075" t="str">
            <v>S1_07_4500355937</v>
          </cell>
          <cell r="M2075">
            <v>2746362</v>
          </cell>
          <cell r="N2075" t="str">
            <v>CLP</v>
          </cell>
          <cell r="O2075">
            <v>73684</v>
          </cell>
          <cell r="P2075" t="str">
            <v>Compensado</v>
          </cell>
          <cell r="Q2075">
            <v>6018842</v>
          </cell>
          <cell r="R2075" t="str">
            <v>PROV TRABAJOS ADICIONALES (8% ÍTEM C)</v>
          </cell>
          <cell r="S2075">
            <v>1</v>
          </cell>
          <cell r="T2075" t="str">
            <v>GL</v>
          </cell>
          <cell r="U2075">
            <v>2746362</v>
          </cell>
          <cell r="V2075" t="str">
            <v>CLP</v>
          </cell>
          <cell r="W2075">
            <v>2746362</v>
          </cell>
          <cell r="X2075" t="str">
            <v>CLP</v>
          </cell>
          <cell r="Y2075">
            <v>50105523</v>
          </cell>
          <cell r="Z2075">
            <v>2899.97</v>
          </cell>
        </row>
        <row r="2076">
          <cell r="A2076">
            <v>4600035317</v>
          </cell>
          <cell r="B2076" t="str">
            <v>FERROSTAAL CHILE S.A.C.</v>
          </cell>
          <cell r="C2076">
            <v>34865826405</v>
          </cell>
          <cell r="D2076" t="str">
            <v>Servicio Civil Mecánico PARO ERA 2025</v>
          </cell>
          <cell r="E2076">
            <v>4500355937</v>
          </cell>
          <cell r="F2076">
            <v>10</v>
          </cell>
          <cell r="G2076">
            <v>34865317617</v>
          </cell>
          <cell r="H2076">
            <v>508788</v>
          </cell>
          <cell r="I2076">
            <v>1001861889</v>
          </cell>
          <cell r="J2076" t="str">
            <v>Liberado</v>
          </cell>
          <cell r="K2076" t="str">
            <v>P25_ERA_G1_COK_AD-G1-073_C-3004 C ADICIO</v>
          </cell>
          <cell r="L2076" t="str">
            <v>S5_07_4500355937</v>
          </cell>
          <cell r="M2076">
            <v>2746362</v>
          </cell>
          <cell r="N2076" t="str">
            <v>CLP</v>
          </cell>
          <cell r="O2076">
            <v>73780</v>
          </cell>
          <cell r="P2076" t="str">
            <v>Compensado</v>
          </cell>
          <cell r="Q2076">
            <v>6018842</v>
          </cell>
          <cell r="R2076" t="str">
            <v>PROV TRABAJOS ADICIONALES (8% ÍTEM C)</v>
          </cell>
          <cell r="S2076">
            <v>1</v>
          </cell>
          <cell r="T2076" t="str">
            <v>GL</v>
          </cell>
          <cell r="U2076">
            <v>2746362</v>
          </cell>
          <cell r="V2076" t="str">
            <v>CLP</v>
          </cell>
          <cell r="W2076">
            <v>2746362</v>
          </cell>
          <cell r="X2076" t="str">
            <v>CLP</v>
          </cell>
          <cell r="Y2076">
            <v>50105524</v>
          </cell>
          <cell r="Z2076">
            <v>2899.97</v>
          </cell>
        </row>
        <row r="2077">
          <cell r="A2077">
            <v>4600035317</v>
          </cell>
          <cell r="B2077" t="str">
            <v>FERROSTAAL CHILE S.A.C.</v>
          </cell>
          <cell r="C2077">
            <v>34865826405</v>
          </cell>
          <cell r="D2077" t="str">
            <v>Servicio Civil Mecánico PARO ERA 2025</v>
          </cell>
          <cell r="E2077">
            <v>4500355937</v>
          </cell>
          <cell r="F2077">
            <v>10</v>
          </cell>
          <cell r="G2077">
            <v>34865317617</v>
          </cell>
          <cell r="H2077">
            <v>508788</v>
          </cell>
          <cell r="I2077">
            <v>1001861890</v>
          </cell>
          <cell r="J2077" t="str">
            <v>Liberado</v>
          </cell>
          <cell r="K2077" t="str">
            <v>P25_ERA_G1_COK_AD-G1-074_C-3004 D ADICIO</v>
          </cell>
          <cell r="L2077" t="str">
            <v>S5_07_4500355937</v>
          </cell>
          <cell r="M2077">
            <v>2746362</v>
          </cell>
          <cell r="N2077" t="str">
            <v>CLP</v>
          </cell>
          <cell r="O2077">
            <v>73780</v>
          </cell>
          <cell r="P2077" t="str">
            <v>Compensado</v>
          </cell>
          <cell r="Q2077">
            <v>6018842</v>
          </cell>
          <cell r="R2077" t="str">
            <v>PROV TRABAJOS ADICIONALES (8% ÍTEM C)</v>
          </cell>
          <cell r="S2077">
            <v>1</v>
          </cell>
          <cell r="T2077" t="str">
            <v>GL</v>
          </cell>
          <cell r="U2077">
            <v>2746362</v>
          </cell>
          <cell r="V2077" t="str">
            <v>CLP</v>
          </cell>
          <cell r="W2077">
            <v>2746362</v>
          </cell>
          <cell r="X2077" t="str">
            <v>CLP</v>
          </cell>
          <cell r="Y2077">
            <v>50105525</v>
          </cell>
          <cell r="Z2077">
            <v>2899.97</v>
          </cell>
        </row>
        <row r="2078">
          <cell r="A2078">
            <v>4600035317</v>
          </cell>
          <cell r="B2078" t="str">
            <v>FERROSTAAL CHILE S.A.C.</v>
          </cell>
          <cell r="C2078">
            <v>34865826405</v>
          </cell>
          <cell r="D2078" t="str">
            <v>Servicio Civil Mecánico PARO ERA 2025</v>
          </cell>
          <cell r="E2078">
            <v>4500355937</v>
          </cell>
          <cell r="F2078">
            <v>10</v>
          </cell>
          <cell r="G2078">
            <v>34865317617</v>
          </cell>
          <cell r="H2078">
            <v>508788</v>
          </cell>
          <cell r="I2078">
            <v>1001861891</v>
          </cell>
          <cell r="J2078" t="str">
            <v>Liberado</v>
          </cell>
          <cell r="K2078" t="str">
            <v>P25_ERA_G1_COK_AD-G1-075_C-3004 E ADICIO</v>
          </cell>
          <cell r="L2078" t="str">
            <v>S1_07_4500355937</v>
          </cell>
          <cell r="M2078">
            <v>2746362</v>
          </cell>
          <cell r="N2078" t="str">
            <v>CLP</v>
          </cell>
          <cell r="O2078">
            <v>73684</v>
          </cell>
          <cell r="P2078" t="str">
            <v>Compensado</v>
          </cell>
          <cell r="Q2078">
            <v>6018842</v>
          </cell>
          <cell r="R2078" t="str">
            <v>PROV TRABAJOS ADICIONALES (8% ÍTEM C)</v>
          </cell>
          <cell r="S2078">
            <v>1</v>
          </cell>
          <cell r="T2078" t="str">
            <v>GL</v>
          </cell>
          <cell r="U2078">
            <v>2746362</v>
          </cell>
          <cell r="V2078" t="str">
            <v>CLP</v>
          </cell>
          <cell r="W2078">
            <v>2746362</v>
          </cell>
          <cell r="X2078" t="str">
            <v>CLP</v>
          </cell>
          <cell r="Y2078">
            <v>50105526</v>
          </cell>
          <cell r="Z2078">
            <v>2899.97</v>
          </cell>
        </row>
        <row r="2079">
          <cell r="A2079">
            <v>4600035317</v>
          </cell>
          <cell r="B2079" t="str">
            <v>FERROSTAAL CHILE S.A.C.</v>
          </cell>
          <cell r="C2079">
            <v>34865826405</v>
          </cell>
          <cell r="D2079" t="str">
            <v>Servicio Civil Mecánico PARO ERA 2025</v>
          </cell>
          <cell r="E2079">
            <v>4500355937</v>
          </cell>
          <cell r="F2079">
            <v>10</v>
          </cell>
          <cell r="G2079">
            <v>34865317617</v>
          </cell>
          <cell r="H2079">
            <v>508788</v>
          </cell>
          <cell r="I2079">
            <v>1001861892</v>
          </cell>
          <cell r="J2079" t="str">
            <v>Liberado</v>
          </cell>
          <cell r="K2079" t="str">
            <v>P25_ERA_G1_COK_AD-G1-076_C-3004 F ADICIO</v>
          </cell>
          <cell r="L2079" t="str">
            <v>S1_07_4500355937</v>
          </cell>
          <cell r="M2079">
            <v>2746362</v>
          </cell>
          <cell r="N2079" t="str">
            <v>CLP</v>
          </cell>
          <cell r="O2079">
            <v>73684</v>
          </cell>
          <cell r="P2079" t="str">
            <v>Compensado</v>
          </cell>
          <cell r="Q2079">
            <v>6018842</v>
          </cell>
          <cell r="R2079" t="str">
            <v>PROV TRABAJOS ADICIONALES (8% ÍTEM C)</v>
          </cell>
          <cell r="S2079">
            <v>1</v>
          </cell>
          <cell r="T2079" t="str">
            <v>GL</v>
          </cell>
          <cell r="U2079">
            <v>2746362</v>
          </cell>
          <cell r="V2079" t="str">
            <v>CLP</v>
          </cell>
          <cell r="W2079">
            <v>2746362</v>
          </cell>
          <cell r="X2079" t="str">
            <v>CLP</v>
          </cell>
          <cell r="Y2079">
            <v>50105527</v>
          </cell>
          <cell r="Z2079">
            <v>2899.97</v>
          </cell>
        </row>
        <row r="2080">
          <cell r="A2080">
            <v>4600035317</v>
          </cell>
          <cell r="B2080" t="str">
            <v>FERROSTAAL CHILE S.A.C.</v>
          </cell>
          <cell r="C2080">
            <v>34865826405</v>
          </cell>
          <cell r="D2080" t="str">
            <v>Servicio Civil Mecánico PARO ERA 2025</v>
          </cell>
          <cell r="E2080">
            <v>4500355937</v>
          </cell>
          <cell r="F2080">
            <v>10</v>
          </cell>
          <cell r="G2080">
            <v>34865317617</v>
          </cell>
          <cell r="H2080">
            <v>508788</v>
          </cell>
          <cell r="I2080">
            <v>1001861893</v>
          </cell>
          <cell r="J2080" t="str">
            <v>Liberado</v>
          </cell>
          <cell r="K2080" t="str">
            <v>P25_ERA_G1_COK_AD-G1-077_C-3004 G ADICIO</v>
          </cell>
          <cell r="L2080" t="str">
            <v>S2_08_4500355937</v>
          </cell>
          <cell r="M2080">
            <v>2746362</v>
          </cell>
          <cell r="N2080" t="str">
            <v>CLP</v>
          </cell>
          <cell r="O2080">
            <v>73833</v>
          </cell>
          <cell r="P2080" t="str">
            <v>Compensado</v>
          </cell>
          <cell r="Q2080">
            <v>6018842</v>
          </cell>
          <cell r="R2080" t="str">
            <v>PROV TRABAJOS ADICIONALES (8% ÍTEM C)</v>
          </cell>
          <cell r="S2080">
            <v>1</v>
          </cell>
          <cell r="T2080" t="str">
            <v>GL</v>
          </cell>
          <cell r="U2080">
            <v>2746362</v>
          </cell>
          <cell r="V2080" t="str">
            <v>CLP</v>
          </cell>
          <cell r="W2080">
            <v>2746362</v>
          </cell>
          <cell r="X2080" t="str">
            <v>CLP</v>
          </cell>
          <cell r="Y2080">
            <v>50105529</v>
          </cell>
          <cell r="Z2080">
            <v>2899.97</v>
          </cell>
        </row>
        <row r="2081">
          <cell r="A2081">
            <v>4600035317</v>
          </cell>
          <cell r="B2081" t="str">
            <v>FERROSTAAL CHILE S.A.C.</v>
          </cell>
          <cell r="C2081">
            <v>34865826405</v>
          </cell>
          <cell r="D2081" t="str">
            <v>Servicio Civil Mecánico PARO ERA 2025</v>
          </cell>
          <cell r="E2081">
            <v>4500355937</v>
          </cell>
          <cell r="F2081">
            <v>10</v>
          </cell>
          <cell r="G2081">
            <v>34865317617</v>
          </cell>
          <cell r="H2081">
            <v>508788</v>
          </cell>
          <cell r="I2081">
            <v>1001861894</v>
          </cell>
          <cell r="J2081" t="str">
            <v>Liberado</v>
          </cell>
          <cell r="K2081" t="str">
            <v>P25_ERA_G1_COK_AD-G1-078_C-3004 H ADICIO</v>
          </cell>
          <cell r="L2081" t="str">
            <v>S2_08_4500355937</v>
          </cell>
          <cell r="M2081">
            <v>2746362</v>
          </cell>
          <cell r="N2081" t="str">
            <v>CLP</v>
          </cell>
          <cell r="O2081">
            <v>73833</v>
          </cell>
          <cell r="P2081" t="str">
            <v>Compensado</v>
          </cell>
          <cell r="Q2081">
            <v>6018842</v>
          </cell>
          <cell r="R2081" t="str">
            <v>PROV TRABAJOS ADICIONALES (8% ÍTEM C)</v>
          </cell>
          <cell r="S2081">
            <v>1</v>
          </cell>
          <cell r="T2081" t="str">
            <v>GL</v>
          </cell>
          <cell r="U2081">
            <v>2746362</v>
          </cell>
          <cell r="V2081" t="str">
            <v>CLP</v>
          </cell>
          <cell r="W2081">
            <v>2746362</v>
          </cell>
          <cell r="X2081" t="str">
            <v>CLP</v>
          </cell>
          <cell r="Y2081">
            <v>50105531</v>
          </cell>
          <cell r="Z2081">
            <v>2899.97</v>
          </cell>
        </row>
        <row r="2082">
          <cell r="A2082">
            <v>4600035317</v>
          </cell>
          <cell r="B2082" t="str">
            <v>FERROSTAAL CHILE S.A.C.</v>
          </cell>
          <cell r="C2082">
            <v>34865826405</v>
          </cell>
          <cell r="D2082" t="str">
            <v>Servicio Civil Mecánico PARO ERA 2025</v>
          </cell>
          <cell r="E2082">
            <v>4500355937</v>
          </cell>
          <cell r="F2082">
            <v>10</v>
          </cell>
          <cell r="G2082">
            <v>34865317617</v>
          </cell>
          <cell r="H2082">
            <v>508788</v>
          </cell>
          <cell r="I2082">
            <v>1001861897</v>
          </cell>
          <cell r="J2082" t="str">
            <v>Liberado</v>
          </cell>
          <cell r="K2082" t="str">
            <v>P25_ERA_G1_COK_AD-G1-079_C-3051 ADICIONA</v>
          </cell>
          <cell r="L2082" t="str">
            <v>S1_08_4500355937</v>
          </cell>
          <cell r="M2082">
            <v>3607384</v>
          </cell>
          <cell r="N2082" t="str">
            <v>CLP</v>
          </cell>
          <cell r="O2082">
            <v>73813</v>
          </cell>
          <cell r="P2082" t="str">
            <v>Compensado</v>
          </cell>
          <cell r="Q2082">
            <v>6018842</v>
          </cell>
          <cell r="R2082" t="str">
            <v>PROV TRABAJOS ADICIONALES (8% ÍTEM C)</v>
          </cell>
          <cell r="S2082">
            <v>1</v>
          </cell>
          <cell r="T2082" t="str">
            <v>GL</v>
          </cell>
          <cell r="U2082">
            <v>3607384</v>
          </cell>
          <cell r="V2082" t="str">
            <v>CLP</v>
          </cell>
          <cell r="W2082">
            <v>3607384</v>
          </cell>
          <cell r="X2082" t="str">
            <v>CLP</v>
          </cell>
          <cell r="Y2082">
            <v>50104834</v>
          </cell>
          <cell r="Z2082">
            <v>3809.15</v>
          </cell>
        </row>
        <row r="2083">
          <cell r="A2083">
            <v>4600035317</v>
          </cell>
          <cell r="B2083" t="str">
            <v>FERROSTAAL CHILE S.A.C.</v>
          </cell>
          <cell r="C2083">
            <v>34865826405</v>
          </cell>
          <cell r="D2083" t="str">
            <v>Servicio Civil Mecánico PARO ERA 2025</v>
          </cell>
          <cell r="E2083">
            <v>4500355937</v>
          </cell>
          <cell r="F2083">
            <v>10</v>
          </cell>
          <cell r="G2083">
            <v>34865317617</v>
          </cell>
          <cell r="H2083">
            <v>508788</v>
          </cell>
          <cell r="I2083">
            <v>1001861898</v>
          </cell>
          <cell r="J2083" t="str">
            <v>Liberado</v>
          </cell>
          <cell r="K2083" t="str">
            <v>P25_ERA_G1_COK_AD-G1-080_C-3052 A ADICIO</v>
          </cell>
          <cell r="L2083" t="str">
            <v>S2_08_4500355937</v>
          </cell>
          <cell r="M2083">
            <v>3696455</v>
          </cell>
          <cell r="N2083" t="str">
            <v>CLP</v>
          </cell>
          <cell r="O2083">
            <v>73833</v>
          </cell>
          <cell r="P2083" t="str">
            <v>Compensado</v>
          </cell>
          <cell r="Q2083">
            <v>6018842</v>
          </cell>
          <cell r="R2083" t="str">
            <v>PROV TRABAJOS ADICIONALES (8% ÍTEM C)</v>
          </cell>
          <cell r="S2083">
            <v>1</v>
          </cell>
          <cell r="T2083" t="str">
            <v>GL</v>
          </cell>
          <cell r="U2083">
            <v>3696455</v>
          </cell>
          <cell r="V2083" t="str">
            <v>CLP</v>
          </cell>
          <cell r="W2083">
            <v>3696455</v>
          </cell>
          <cell r="X2083" t="str">
            <v>CLP</v>
          </cell>
          <cell r="Y2083">
            <v>50104836</v>
          </cell>
          <cell r="Z2083">
            <v>3903.21</v>
          </cell>
        </row>
        <row r="2084">
          <cell r="A2084">
            <v>4600035317</v>
          </cell>
          <cell r="B2084" t="str">
            <v>FERROSTAAL CHILE S.A.C.</v>
          </cell>
          <cell r="C2084">
            <v>34865826405</v>
          </cell>
          <cell r="D2084" t="str">
            <v>Servicio Civil Mecánico PARO ERA 2025</v>
          </cell>
          <cell r="E2084">
            <v>4500355937</v>
          </cell>
          <cell r="F2084">
            <v>10</v>
          </cell>
          <cell r="G2084">
            <v>34865317617</v>
          </cell>
          <cell r="H2084">
            <v>508788</v>
          </cell>
          <cell r="I2084">
            <v>1001861899</v>
          </cell>
          <cell r="J2084" t="str">
            <v>Liberado</v>
          </cell>
          <cell r="K2084" t="str">
            <v>P25_ERA_G1_COK_AD-G1-081_C-3052 B ADICIO</v>
          </cell>
          <cell r="L2084" t="str">
            <v>S2_08_4500355937</v>
          </cell>
          <cell r="M2084">
            <v>3696455</v>
          </cell>
          <cell r="N2084" t="str">
            <v>CLP</v>
          </cell>
          <cell r="O2084">
            <v>73833</v>
          </cell>
          <cell r="P2084" t="str">
            <v>Compensado</v>
          </cell>
          <cell r="Q2084">
            <v>6018842</v>
          </cell>
          <cell r="R2084" t="str">
            <v>PROV TRABAJOS ADICIONALES (8% ÍTEM C)</v>
          </cell>
          <cell r="S2084">
            <v>1</v>
          </cell>
          <cell r="T2084" t="str">
            <v>GL</v>
          </cell>
          <cell r="U2084">
            <v>3696455</v>
          </cell>
          <cell r="V2084" t="str">
            <v>CLP</v>
          </cell>
          <cell r="W2084">
            <v>3696455</v>
          </cell>
          <cell r="X2084" t="str">
            <v>CLP</v>
          </cell>
          <cell r="Y2084">
            <v>50104837</v>
          </cell>
          <cell r="Z2084">
            <v>3903.21</v>
          </cell>
        </row>
        <row r="2085">
          <cell r="A2085">
            <v>4600035317</v>
          </cell>
          <cell r="B2085" t="str">
            <v>FERROSTAAL CHILE S.A.C.</v>
          </cell>
          <cell r="C2085">
            <v>34865826405</v>
          </cell>
          <cell r="D2085" t="str">
            <v>Servicio Civil Mecánico PARO ERA 2025</v>
          </cell>
          <cell r="E2085">
            <v>4500355937</v>
          </cell>
          <cell r="F2085">
            <v>10</v>
          </cell>
          <cell r="G2085">
            <v>34865317617</v>
          </cell>
          <cell r="H2085">
            <v>508788</v>
          </cell>
          <cell r="I2085">
            <v>1001861900</v>
          </cell>
          <cell r="J2085" t="str">
            <v>Liberado</v>
          </cell>
          <cell r="K2085" t="str">
            <v>P25_ERA_G1_SPLI_AD-G1-082_C-67 ADICIONAL</v>
          </cell>
          <cell r="L2085" t="str">
            <v>S2_08_4500355937</v>
          </cell>
          <cell r="M2085">
            <v>2386444</v>
          </cell>
          <cell r="N2085" t="str">
            <v>CLP</v>
          </cell>
          <cell r="O2085">
            <v>73833</v>
          </cell>
          <cell r="P2085" t="str">
            <v>Compensado</v>
          </cell>
          <cell r="Q2085">
            <v>6018842</v>
          </cell>
          <cell r="R2085" t="str">
            <v>PROV TRABAJOS ADICIONALES (8% ÍTEM C)</v>
          </cell>
          <cell r="S2085">
            <v>1</v>
          </cell>
          <cell r="T2085" t="str">
            <v>GL</v>
          </cell>
          <cell r="U2085">
            <v>2386444</v>
          </cell>
          <cell r="V2085" t="str">
            <v>CLP</v>
          </cell>
          <cell r="W2085">
            <v>2386444</v>
          </cell>
          <cell r="X2085" t="str">
            <v>CLP</v>
          </cell>
          <cell r="Y2085">
            <v>50106003</v>
          </cell>
          <cell r="Z2085">
            <v>2519.92</v>
          </cell>
        </row>
        <row r="2086">
          <cell r="A2086">
            <v>4600035317</v>
          </cell>
          <cell r="B2086" t="str">
            <v>FERROSTAAL CHILE S.A.C.</v>
          </cell>
          <cell r="C2086">
            <v>34865826405</v>
          </cell>
          <cell r="D2086" t="str">
            <v>Servicio Civil Mecánico PARO ERA 2025</v>
          </cell>
          <cell r="E2086">
            <v>4500355937</v>
          </cell>
          <cell r="F2086">
            <v>10</v>
          </cell>
          <cell r="G2086">
            <v>34865317617</v>
          </cell>
          <cell r="H2086">
            <v>508788</v>
          </cell>
          <cell r="I2086">
            <v>1001861902</v>
          </cell>
          <cell r="J2086" t="str">
            <v>Liberado</v>
          </cell>
          <cell r="K2086" t="str">
            <v>P25_ERA_G1_TOP1_AD-G1-084_B-51 ADICIONAL</v>
          </cell>
          <cell r="L2086" t="str">
            <v>S3_09_4500355937</v>
          </cell>
          <cell r="M2086">
            <v>36336189</v>
          </cell>
          <cell r="N2086" t="str">
            <v>CLP</v>
          </cell>
          <cell r="O2086">
            <v>73922</v>
          </cell>
          <cell r="P2086" t="str">
            <v>Compensado</v>
          </cell>
          <cell r="Q2086">
            <v>6018842</v>
          </cell>
          <cell r="R2086" t="str">
            <v>PROV TRABAJOS ADICIONALES (8% ÍTEM C)</v>
          </cell>
          <cell r="S2086">
            <v>1</v>
          </cell>
          <cell r="T2086" t="str">
            <v>GL</v>
          </cell>
          <cell r="U2086">
            <v>36336189</v>
          </cell>
          <cell r="V2086" t="str">
            <v>CLP</v>
          </cell>
          <cell r="W2086">
            <v>36336189</v>
          </cell>
          <cell r="X2086" t="str">
            <v>CLP</v>
          </cell>
          <cell r="Y2086">
            <v>50100955</v>
          </cell>
          <cell r="Z2086">
            <v>38368.57</v>
          </cell>
        </row>
        <row r="2087">
          <cell r="A2087">
            <v>4600035317</v>
          </cell>
          <cell r="B2087" t="str">
            <v>FERROSTAAL CHILE S.A.C.</v>
          </cell>
          <cell r="C2087">
            <v>34865826405</v>
          </cell>
          <cell r="D2087" t="str">
            <v>Servicio Civil Mecánico PARO ERA 2025</v>
          </cell>
          <cell r="E2087">
            <v>4500355937</v>
          </cell>
          <cell r="F2087">
            <v>10</v>
          </cell>
          <cell r="G2087">
            <v>34865317617</v>
          </cell>
          <cell r="H2087">
            <v>508788</v>
          </cell>
          <cell r="I2087">
            <v>1001861903</v>
          </cell>
          <cell r="J2087" t="str">
            <v>Liberado</v>
          </cell>
          <cell r="K2087" t="str">
            <v>P25_ERA_G1_TOP1_AD-G1-085_B-130 ADICIONA</v>
          </cell>
          <cell r="L2087" t="str">
            <v>S3_09_4500355937</v>
          </cell>
          <cell r="M2087">
            <v>69586217</v>
          </cell>
          <cell r="N2087" t="str">
            <v>CLP</v>
          </cell>
          <cell r="O2087">
            <v>73922</v>
          </cell>
          <cell r="P2087" t="str">
            <v>Compensado</v>
          </cell>
          <cell r="Q2087">
            <v>6018842</v>
          </cell>
          <cell r="R2087" t="str">
            <v>PROV TRABAJOS ADICIONALES (8% ÍTEM C)</v>
          </cell>
          <cell r="S2087">
            <v>1</v>
          </cell>
          <cell r="T2087" t="str">
            <v>GL</v>
          </cell>
          <cell r="U2087">
            <v>69586217</v>
          </cell>
          <cell r="V2087" t="str">
            <v>CLP</v>
          </cell>
          <cell r="W2087">
            <v>69586217</v>
          </cell>
          <cell r="X2087" t="str">
            <v>CLP</v>
          </cell>
          <cell r="Y2087">
            <v>50100956</v>
          </cell>
          <cell r="Z2087">
            <v>73478.37</v>
          </cell>
        </row>
        <row r="2088">
          <cell r="A2088">
            <v>4600035317</v>
          </cell>
          <cell r="B2088" t="str">
            <v>FERROSTAAL CHILE S.A.C.</v>
          </cell>
          <cell r="C2088">
            <v>34865826405</v>
          </cell>
          <cell r="D2088" t="str">
            <v>Servicio Civil Mecánico PARO ERA 2025</v>
          </cell>
          <cell r="E2088">
            <v>4500355937</v>
          </cell>
          <cell r="F2088">
            <v>10</v>
          </cell>
          <cell r="G2088">
            <v>34865317617</v>
          </cell>
          <cell r="H2088">
            <v>508788</v>
          </cell>
          <cell r="I2088">
            <v>1001861904</v>
          </cell>
          <cell r="J2088" t="str">
            <v>Liberado</v>
          </cell>
          <cell r="K2088" t="str">
            <v>P25_ERA_G1_LPG1_AD-G1-090_C-37 ADICIONAL</v>
          </cell>
          <cell r="L2088" t="str">
            <v>S2_08_4500355937</v>
          </cell>
          <cell r="M2088">
            <v>3230365</v>
          </cell>
          <cell r="N2088" t="str">
            <v>CLP</v>
          </cell>
          <cell r="O2088">
            <v>73833</v>
          </cell>
          <cell r="P2088" t="str">
            <v>Compensado</v>
          </cell>
          <cell r="Q2088">
            <v>6018842</v>
          </cell>
          <cell r="R2088" t="str">
            <v>PROV TRABAJOS ADICIONALES (8% ÍTEM C)</v>
          </cell>
          <cell r="S2088">
            <v>1</v>
          </cell>
          <cell r="T2088" t="str">
            <v>GL</v>
          </cell>
          <cell r="U2088">
            <v>3230365</v>
          </cell>
          <cell r="V2088" t="str">
            <v>CLP</v>
          </cell>
          <cell r="W2088">
            <v>3230365</v>
          </cell>
          <cell r="X2088" t="str">
            <v>CLP</v>
          </cell>
          <cell r="Y2088">
            <v>50106012</v>
          </cell>
          <cell r="Z2088">
            <v>3411.05</v>
          </cell>
        </row>
        <row r="2089">
          <cell r="A2089">
            <v>4600035317</v>
          </cell>
          <cell r="B2089" t="str">
            <v>FERROSTAAL CHILE S.A.C.</v>
          </cell>
          <cell r="C2089">
            <v>34865826405</v>
          </cell>
          <cell r="D2089" t="str">
            <v>Servicio Civil Mecánico PARO ERA 2025</v>
          </cell>
          <cell r="E2089">
            <v>4500355937</v>
          </cell>
          <cell r="F2089">
            <v>10</v>
          </cell>
          <cell r="G2089">
            <v>34865317617</v>
          </cell>
          <cell r="H2089">
            <v>508788</v>
          </cell>
          <cell r="I2089">
            <v>1001861905</v>
          </cell>
          <cell r="J2089" t="str">
            <v>Liberado</v>
          </cell>
          <cell r="K2089" t="str">
            <v>P25_ERA_G1_LPG1_AD-G1-091_C-38 A ADICION</v>
          </cell>
          <cell r="L2089" t="str">
            <v>S2_08_4500355937</v>
          </cell>
          <cell r="M2089">
            <v>3230365</v>
          </cell>
          <cell r="N2089" t="str">
            <v>CLP</v>
          </cell>
          <cell r="O2089">
            <v>73833</v>
          </cell>
          <cell r="P2089" t="str">
            <v>Compensado</v>
          </cell>
          <cell r="Q2089">
            <v>6018842</v>
          </cell>
          <cell r="R2089" t="str">
            <v>PROV TRABAJOS ADICIONALES (8% ÍTEM C)</v>
          </cell>
          <cell r="S2089">
            <v>1</v>
          </cell>
          <cell r="T2089" t="str">
            <v>GL</v>
          </cell>
          <cell r="U2089">
            <v>3230365</v>
          </cell>
          <cell r="V2089" t="str">
            <v>CLP</v>
          </cell>
          <cell r="W2089">
            <v>3230365</v>
          </cell>
          <cell r="X2089" t="str">
            <v>CLP</v>
          </cell>
          <cell r="Y2089">
            <v>50106013</v>
          </cell>
          <cell r="Z2089">
            <v>3411.05</v>
          </cell>
        </row>
        <row r="2090">
          <cell r="A2090">
            <v>4600035317</v>
          </cell>
          <cell r="B2090" t="str">
            <v>FERROSTAAL CHILE S.A.C.</v>
          </cell>
          <cell r="C2090">
            <v>34865826405</v>
          </cell>
          <cell r="D2090" t="str">
            <v>Servicio Civil Mecánico PARO ERA 2025</v>
          </cell>
          <cell r="E2090">
            <v>4500355937</v>
          </cell>
          <cell r="F2090">
            <v>10</v>
          </cell>
          <cell r="G2090">
            <v>34865317617</v>
          </cell>
          <cell r="H2090">
            <v>508788</v>
          </cell>
          <cell r="I2090">
            <v>1001861906</v>
          </cell>
          <cell r="J2090" t="str">
            <v>Liberado</v>
          </cell>
          <cell r="K2090" t="str">
            <v>P25_ERA_G1_LPG1_AD-G1-092_C-38 B ADICION</v>
          </cell>
          <cell r="L2090" t="str">
            <v>S2_08_4500355937</v>
          </cell>
          <cell r="M2090">
            <v>2984908</v>
          </cell>
          <cell r="N2090" t="str">
            <v>CLP</v>
          </cell>
          <cell r="O2090">
            <v>73833</v>
          </cell>
          <cell r="P2090" t="str">
            <v>Compensado</v>
          </cell>
          <cell r="Q2090">
            <v>6018842</v>
          </cell>
          <cell r="R2090" t="str">
            <v>PROV TRABAJOS ADICIONALES (8% ÍTEM C)</v>
          </cell>
          <cell r="S2090">
            <v>1</v>
          </cell>
          <cell r="T2090" t="str">
            <v>GL</v>
          </cell>
          <cell r="U2090">
            <v>2984908</v>
          </cell>
          <cell r="V2090" t="str">
            <v>CLP</v>
          </cell>
          <cell r="W2090">
            <v>2984908</v>
          </cell>
          <cell r="X2090" t="str">
            <v>CLP</v>
          </cell>
          <cell r="Y2090">
            <v>50106013</v>
          </cell>
          <cell r="Z2090">
            <v>3151.86</v>
          </cell>
        </row>
        <row r="2091">
          <cell r="A2091">
            <v>4600035317</v>
          </cell>
          <cell r="B2091" t="str">
            <v>FERROSTAAL CHILE S.A.C.</v>
          </cell>
          <cell r="C2091">
            <v>34865826405</v>
          </cell>
          <cell r="D2091" t="str">
            <v>Servicio Civil Mecánico PARO ERA 2025</v>
          </cell>
          <cell r="E2091">
            <v>4500355937</v>
          </cell>
          <cell r="F2091">
            <v>10</v>
          </cell>
          <cell r="G2091">
            <v>34865317617</v>
          </cell>
          <cell r="H2091">
            <v>508788</v>
          </cell>
          <cell r="I2091">
            <v>1001861909</v>
          </cell>
          <cell r="J2091" t="str">
            <v>Liberado</v>
          </cell>
          <cell r="K2091" t="str">
            <v>P25_ERA_G1_SPLI_AD-G1-096_PV-1469 ADICIO</v>
          </cell>
          <cell r="L2091" t="str">
            <v>S4_08_4500355937</v>
          </cell>
          <cell r="M2091">
            <v>1756840</v>
          </cell>
          <cell r="N2091" t="str">
            <v>CLP</v>
          </cell>
          <cell r="O2091">
            <v>73877</v>
          </cell>
          <cell r="P2091" t="str">
            <v>Compensado</v>
          </cell>
          <cell r="Q2091">
            <v>6018842</v>
          </cell>
          <cell r="R2091" t="str">
            <v>PROV TRABAJOS ADICIONALES (8% ÍTEM C)</v>
          </cell>
          <cell r="S2091">
            <v>1</v>
          </cell>
          <cell r="T2091" t="str">
            <v>GL</v>
          </cell>
          <cell r="U2091">
            <v>1756840</v>
          </cell>
          <cell r="V2091" t="str">
            <v>CLP</v>
          </cell>
          <cell r="W2091">
            <v>1756840</v>
          </cell>
          <cell r="X2091" t="str">
            <v>CLP</v>
          </cell>
          <cell r="Y2091">
            <v>50107803</v>
          </cell>
          <cell r="Z2091">
            <v>1855.1</v>
          </cell>
        </row>
        <row r="2092">
          <cell r="A2092">
            <v>4600035317</v>
          </cell>
          <cell r="B2092" t="str">
            <v>FERROSTAAL CHILE S.A.C.</v>
          </cell>
          <cell r="C2092">
            <v>34865826405</v>
          </cell>
          <cell r="D2092" t="str">
            <v>Servicio Civil Mecánico PARO ERA 2025</v>
          </cell>
          <cell r="E2092">
            <v>4500355937</v>
          </cell>
          <cell r="F2092">
            <v>10</v>
          </cell>
          <cell r="G2092">
            <v>34865317617</v>
          </cell>
          <cell r="H2092">
            <v>508788</v>
          </cell>
          <cell r="I2092">
            <v>1001861910</v>
          </cell>
          <cell r="J2092" t="str">
            <v>Liberado</v>
          </cell>
          <cell r="K2092" t="str">
            <v>P25_ERA_G1_COK_AD-G1-097_PV-30150 ADICIO</v>
          </cell>
          <cell r="L2092" t="str">
            <v>S4_08_4500355937</v>
          </cell>
          <cell r="M2092">
            <v>1756840</v>
          </cell>
          <cell r="N2092" t="str">
            <v>CLP</v>
          </cell>
          <cell r="O2092">
            <v>73877</v>
          </cell>
          <cell r="P2092" t="str">
            <v>Compensado</v>
          </cell>
          <cell r="Q2092">
            <v>6018842</v>
          </cell>
          <cell r="R2092" t="str">
            <v>PROV TRABAJOS ADICIONALES (8% ÍTEM C)</v>
          </cell>
          <cell r="S2092">
            <v>1</v>
          </cell>
          <cell r="T2092" t="str">
            <v>GL</v>
          </cell>
          <cell r="U2092">
            <v>1756840</v>
          </cell>
          <cell r="V2092" t="str">
            <v>CLP</v>
          </cell>
          <cell r="W2092">
            <v>1756840</v>
          </cell>
          <cell r="X2092" t="str">
            <v>CLP</v>
          </cell>
          <cell r="Y2092">
            <v>50107391</v>
          </cell>
          <cell r="Z2092">
            <v>1855.1</v>
          </cell>
        </row>
        <row r="2093">
          <cell r="A2093">
            <v>4600035317</v>
          </cell>
          <cell r="B2093" t="str">
            <v>FERROSTAAL CHILE S.A.C.</v>
          </cell>
          <cell r="C2093">
            <v>34865826405</v>
          </cell>
          <cell r="D2093" t="str">
            <v>Servicio Civil Mecánico PARO ERA 2025</v>
          </cell>
          <cell r="E2093">
            <v>4500355937</v>
          </cell>
          <cell r="F2093">
            <v>10</v>
          </cell>
          <cell r="G2093">
            <v>34865317617</v>
          </cell>
          <cell r="H2093">
            <v>508788</v>
          </cell>
          <cell r="I2093">
            <v>1001861911</v>
          </cell>
          <cell r="J2093" t="str">
            <v>Liberado</v>
          </cell>
          <cell r="K2093" t="str">
            <v>P25_ERA_G1_COK_AD-G1-099_XV-30700 ADICIO</v>
          </cell>
          <cell r="L2093" t="str">
            <v>S4_08_4500355937</v>
          </cell>
          <cell r="M2093">
            <v>1756840</v>
          </cell>
          <cell r="N2093" t="str">
            <v>CLP</v>
          </cell>
          <cell r="O2093">
            <v>73877</v>
          </cell>
          <cell r="P2093" t="str">
            <v>Compensado</v>
          </cell>
          <cell r="Q2093">
            <v>6018842</v>
          </cell>
          <cell r="R2093" t="str">
            <v>PROV TRABAJOS ADICIONALES (8% ÍTEM C)</v>
          </cell>
          <cell r="S2093">
            <v>1</v>
          </cell>
          <cell r="T2093" t="str">
            <v>GL</v>
          </cell>
          <cell r="U2093">
            <v>1756840</v>
          </cell>
          <cell r="V2093" t="str">
            <v>CLP</v>
          </cell>
          <cell r="W2093">
            <v>1756840</v>
          </cell>
          <cell r="X2093" t="str">
            <v>CLP</v>
          </cell>
          <cell r="Y2093">
            <v>50111654</v>
          </cell>
          <cell r="Z2093">
            <v>1855.1</v>
          </cell>
        </row>
        <row r="2094">
          <cell r="A2094">
            <v>4600035317</v>
          </cell>
          <cell r="B2094" t="str">
            <v>FERROSTAAL CHILE S.A.C.</v>
          </cell>
          <cell r="C2094">
            <v>34865826405</v>
          </cell>
          <cell r="D2094" t="str">
            <v>Servicio Civil Mecánico PARO ERA 2025</v>
          </cell>
          <cell r="E2094">
            <v>4500355937</v>
          </cell>
          <cell r="F2094">
            <v>10</v>
          </cell>
          <cell r="G2094">
            <v>34865317617</v>
          </cell>
          <cell r="H2094">
            <v>508788</v>
          </cell>
          <cell r="I2094">
            <v>1001861915</v>
          </cell>
          <cell r="J2094" t="str">
            <v>Liberado</v>
          </cell>
          <cell r="K2094" t="str">
            <v>P25_ERA_G2_A100_A-100 TRABAJOS UNITARIOS</v>
          </cell>
          <cell r="L2094" t="str">
            <v>S5_07_4500355937</v>
          </cell>
          <cell r="M2094">
            <v>428688</v>
          </cell>
          <cell r="N2094" t="str">
            <v>CLP</v>
          </cell>
          <cell r="O2094">
            <v>73781</v>
          </cell>
          <cell r="P2094" t="str">
            <v>Compensado</v>
          </cell>
          <cell r="Q2094">
            <v>6018828</v>
          </cell>
          <cell r="R2094" t="str">
            <v>DESMONT Y MONT DE ESTRUCTURA EXISTENTE.</v>
          </cell>
          <cell r="S2094">
            <v>69.680000000000007</v>
          </cell>
          <cell r="T2094" t="str">
            <v>KG</v>
          </cell>
          <cell r="U2094">
            <v>4223</v>
          </cell>
          <cell r="V2094" t="str">
            <v>CLP</v>
          </cell>
          <cell r="W2094">
            <v>294259</v>
          </cell>
          <cell r="X2094" t="str">
            <v>CLP</v>
          </cell>
          <cell r="Y2094">
            <v>50106925</v>
          </cell>
          <cell r="Z2094">
            <v>310.72000000000003</v>
          </cell>
        </row>
        <row r="2095">
          <cell r="A2095">
            <v>4600035317</v>
          </cell>
          <cell r="B2095" t="str">
            <v>FERROSTAAL CHILE S.A.C.</v>
          </cell>
          <cell r="C2095">
            <v>34865826405</v>
          </cell>
          <cell r="D2095" t="str">
            <v>Servicio Civil Mecánico PARO ERA 2025</v>
          </cell>
          <cell r="E2095">
            <v>4500355937</v>
          </cell>
          <cell r="F2095">
            <v>10</v>
          </cell>
          <cell r="G2095">
            <v>34865317617</v>
          </cell>
          <cell r="H2095">
            <v>508788</v>
          </cell>
          <cell r="I2095">
            <v>1001861915</v>
          </cell>
          <cell r="J2095" t="str">
            <v>Liberado</v>
          </cell>
          <cell r="K2095" t="str">
            <v>P25_ERA_G2_A100_A-100 TRABAJOS UNITARIOS</v>
          </cell>
          <cell r="L2095" t="str">
            <v>S5_07_4500355937</v>
          </cell>
          <cell r="M2095">
            <v>428688</v>
          </cell>
          <cell r="N2095" t="str">
            <v>CLP</v>
          </cell>
          <cell r="O2095">
            <v>73781</v>
          </cell>
          <cell r="P2095" t="str">
            <v>Compensado</v>
          </cell>
          <cell r="Q2095">
            <v>6019966</v>
          </cell>
          <cell r="R2095" t="str">
            <v>INST PLANCH REF CA STEEL &lt;= 12MM ESPESOR</v>
          </cell>
          <cell r="S2095">
            <v>0.05</v>
          </cell>
          <cell r="T2095" t="str">
            <v>M2</v>
          </cell>
          <cell r="U2095">
            <v>993814</v>
          </cell>
          <cell r="V2095" t="str">
            <v>CLP</v>
          </cell>
          <cell r="W2095">
            <v>49691</v>
          </cell>
          <cell r="X2095" t="str">
            <v>CLP</v>
          </cell>
          <cell r="Y2095">
            <v>50106925</v>
          </cell>
          <cell r="Z2095">
            <v>52.47</v>
          </cell>
        </row>
        <row r="2096">
          <cell r="A2096">
            <v>4600035317</v>
          </cell>
          <cell r="B2096" t="str">
            <v>FERROSTAAL CHILE S.A.C.</v>
          </cell>
          <cell r="C2096">
            <v>34865826405</v>
          </cell>
          <cell r="D2096" t="str">
            <v>Servicio Civil Mecánico PARO ERA 2025</v>
          </cell>
          <cell r="E2096">
            <v>4500355937</v>
          </cell>
          <cell r="F2096">
            <v>10</v>
          </cell>
          <cell r="G2096">
            <v>34865317617</v>
          </cell>
          <cell r="H2096">
            <v>508788</v>
          </cell>
          <cell r="I2096">
            <v>1001861915</v>
          </cell>
          <cell r="J2096" t="str">
            <v>Liberado</v>
          </cell>
          <cell r="K2096" t="str">
            <v>P25_ERA_G2_A100_A-100 TRABAJOS UNITARIOS</v>
          </cell>
          <cell r="L2096" t="str">
            <v>S5_07_4500355937</v>
          </cell>
          <cell r="M2096">
            <v>428688</v>
          </cell>
          <cell r="N2096" t="str">
            <v>CLP</v>
          </cell>
          <cell r="O2096">
            <v>73781</v>
          </cell>
          <cell r="P2096" t="str">
            <v>Compensado</v>
          </cell>
          <cell r="Q2096">
            <v>6011690</v>
          </cell>
          <cell r="R2096" t="str">
            <v>Pint Equip Cañ Sop&amp;EstrGral T°hasta60°C</v>
          </cell>
          <cell r="S2096">
            <v>0.65</v>
          </cell>
          <cell r="T2096" t="str">
            <v>M2</v>
          </cell>
          <cell r="U2096">
            <v>130366</v>
          </cell>
          <cell r="V2096" t="str">
            <v>CLP</v>
          </cell>
          <cell r="W2096">
            <v>84738</v>
          </cell>
          <cell r="X2096" t="str">
            <v>CLP</v>
          </cell>
          <cell r="Y2096">
            <v>50106925</v>
          </cell>
          <cell r="Z2096">
            <v>89.48</v>
          </cell>
        </row>
        <row r="2097">
          <cell r="A2097">
            <v>4600035317</v>
          </cell>
          <cell r="B2097" t="str">
            <v>FERROSTAAL CHILE S.A.C.</v>
          </cell>
          <cell r="C2097">
            <v>34865826405</v>
          </cell>
          <cell r="D2097" t="str">
            <v>Servicio Civil Mecánico PARO ERA 2025</v>
          </cell>
          <cell r="E2097">
            <v>4500355937</v>
          </cell>
          <cell r="F2097">
            <v>10</v>
          </cell>
          <cell r="G2097">
            <v>34865317617</v>
          </cell>
          <cell r="H2097">
            <v>508788</v>
          </cell>
          <cell r="I2097">
            <v>1001861916</v>
          </cell>
          <cell r="J2097" t="str">
            <v>Liberado</v>
          </cell>
          <cell r="K2097" t="str">
            <v>P25_ERA_G2_HDT_B-1801A TRABAJOS UNITARIO</v>
          </cell>
          <cell r="L2097" t="str">
            <v>S4_09_4500355937</v>
          </cell>
          <cell r="M2097">
            <v>759257</v>
          </cell>
          <cell r="N2097" t="str">
            <v>CLP</v>
          </cell>
          <cell r="O2097">
            <v>73942</v>
          </cell>
          <cell r="P2097" t="str">
            <v>Compensado</v>
          </cell>
          <cell r="Q2097">
            <v>6004062</v>
          </cell>
          <cell r="R2097" t="str">
            <v>de 4" a 6" de diámetro</v>
          </cell>
          <cell r="S2097">
            <v>5.93</v>
          </cell>
          <cell r="T2097" t="str">
            <v>ML</v>
          </cell>
          <cell r="U2097">
            <v>78568</v>
          </cell>
          <cell r="V2097" t="str">
            <v>CLP</v>
          </cell>
          <cell r="W2097">
            <v>465908</v>
          </cell>
          <cell r="X2097" t="str">
            <v>CLP</v>
          </cell>
          <cell r="Y2097">
            <v>50106938</v>
          </cell>
          <cell r="Z2097">
            <v>491.97</v>
          </cell>
        </row>
        <row r="2098">
          <cell r="A2098">
            <v>4600035317</v>
          </cell>
          <cell r="B2098" t="str">
            <v>FERROSTAAL CHILE S.A.C.</v>
          </cell>
          <cell r="C2098">
            <v>34865826405</v>
          </cell>
          <cell r="D2098" t="str">
            <v>Servicio Civil Mecánico PARO ERA 2025</v>
          </cell>
          <cell r="E2098">
            <v>4500355937</v>
          </cell>
          <cell r="F2098">
            <v>10</v>
          </cell>
          <cell r="G2098">
            <v>34865317617</v>
          </cell>
          <cell r="H2098">
            <v>508788</v>
          </cell>
          <cell r="I2098">
            <v>1001861916</v>
          </cell>
          <cell r="J2098" t="str">
            <v>Liberado</v>
          </cell>
          <cell r="K2098" t="str">
            <v>P25_ERA_G2_HDT_B-1801A TRABAJOS UNITARIO</v>
          </cell>
          <cell r="L2098" t="str">
            <v>S4_09_4500355937</v>
          </cell>
          <cell r="M2098">
            <v>759257</v>
          </cell>
          <cell r="N2098" t="str">
            <v>CLP</v>
          </cell>
          <cell r="O2098">
            <v>73942</v>
          </cell>
          <cell r="P2098" t="str">
            <v>Compensado</v>
          </cell>
          <cell r="Q2098">
            <v>6004069</v>
          </cell>
          <cell r="R2098" t="str">
            <v>lana mineral o manteas térmicas</v>
          </cell>
          <cell r="S2098">
            <v>1.6080000000000001</v>
          </cell>
          <cell r="T2098" t="str">
            <v>M2</v>
          </cell>
          <cell r="U2098">
            <v>182431</v>
          </cell>
          <cell r="V2098" t="str">
            <v>CLP</v>
          </cell>
          <cell r="W2098">
            <v>293349</v>
          </cell>
          <cell r="X2098" t="str">
            <v>CLP</v>
          </cell>
          <cell r="Y2098">
            <v>50106938</v>
          </cell>
          <cell r="Z2098">
            <v>309.76</v>
          </cell>
        </row>
        <row r="2099">
          <cell r="A2099">
            <v>4600035317</v>
          </cell>
          <cell r="B2099" t="str">
            <v>FERROSTAAL CHILE S.A.C.</v>
          </cell>
          <cell r="C2099">
            <v>34865826405</v>
          </cell>
          <cell r="D2099" t="str">
            <v>Servicio Civil Mecánico PARO ERA 2025</v>
          </cell>
          <cell r="E2099">
            <v>4500355937</v>
          </cell>
          <cell r="F2099">
            <v>10</v>
          </cell>
          <cell r="G2099">
            <v>34865317617</v>
          </cell>
          <cell r="H2099">
            <v>508788</v>
          </cell>
          <cell r="I2099">
            <v>1001861917</v>
          </cell>
          <cell r="J2099" t="str">
            <v>Liberado</v>
          </cell>
          <cell r="K2099" t="str">
            <v>P25_ERA_G2_HDT_B-1801B TRABAJOS UNITARIO</v>
          </cell>
          <cell r="L2099" t="str">
            <v>S4_09_4500355937</v>
          </cell>
          <cell r="M2099">
            <v>1104050</v>
          </cell>
          <cell r="N2099" t="str">
            <v>CLP</v>
          </cell>
          <cell r="O2099">
            <v>73942</v>
          </cell>
          <cell r="P2099" t="str">
            <v>Compensado</v>
          </cell>
          <cell r="Q2099">
            <v>6018828</v>
          </cell>
          <cell r="R2099" t="str">
            <v>DESMONT Y MONT DE ESTRUCTURA EXISTENTE.</v>
          </cell>
          <cell r="S2099">
            <v>17.420000000000002</v>
          </cell>
          <cell r="T2099" t="str">
            <v>KG</v>
          </cell>
          <cell r="U2099">
            <v>4223</v>
          </cell>
          <cell r="V2099" t="str">
            <v>CLP</v>
          </cell>
          <cell r="W2099">
            <v>73565</v>
          </cell>
          <cell r="X2099" t="str">
            <v>CLP</v>
          </cell>
          <cell r="Y2099">
            <v>50106939</v>
          </cell>
          <cell r="Z2099">
            <v>77.680000000000007</v>
          </cell>
        </row>
        <row r="2100">
          <cell r="A2100">
            <v>4600035317</v>
          </cell>
          <cell r="B2100" t="str">
            <v>FERROSTAAL CHILE S.A.C.</v>
          </cell>
          <cell r="C2100">
            <v>34865826405</v>
          </cell>
          <cell r="D2100" t="str">
            <v>Servicio Civil Mecánico PARO ERA 2025</v>
          </cell>
          <cell r="E2100">
            <v>4500355937</v>
          </cell>
          <cell r="F2100">
            <v>10</v>
          </cell>
          <cell r="G2100">
            <v>34865317617</v>
          </cell>
          <cell r="H2100">
            <v>508788</v>
          </cell>
          <cell r="I2100">
            <v>1001861917</v>
          </cell>
          <cell r="J2100" t="str">
            <v>Liberado</v>
          </cell>
          <cell r="K2100" t="str">
            <v>P25_ERA_G2_HDT_B-1801B TRABAJOS UNITARIO</v>
          </cell>
          <cell r="L2100" t="str">
            <v>S4_09_4500355937</v>
          </cell>
          <cell r="M2100">
            <v>1104050</v>
          </cell>
          <cell r="N2100" t="str">
            <v>CLP</v>
          </cell>
          <cell r="O2100">
            <v>73942</v>
          </cell>
          <cell r="P2100" t="str">
            <v>Compensado</v>
          </cell>
          <cell r="Q2100">
            <v>6004061</v>
          </cell>
          <cell r="R2100" t="str">
            <v>de 3/4" a 3" de diámetro</v>
          </cell>
          <cell r="S2100">
            <v>1.35</v>
          </cell>
          <cell r="T2100" t="str">
            <v>ML</v>
          </cell>
          <cell r="U2100">
            <v>51339</v>
          </cell>
          <cell r="V2100" t="str">
            <v>CLP</v>
          </cell>
          <cell r="W2100">
            <v>69308</v>
          </cell>
          <cell r="X2100" t="str">
            <v>CLP</v>
          </cell>
          <cell r="Y2100">
            <v>50106939</v>
          </cell>
          <cell r="Z2100">
            <v>73.180000000000007</v>
          </cell>
        </row>
        <row r="2101">
          <cell r="A2101">
            <v>4600035317</v>
          </cell>
          <cell r="B2101" t="str">
            <v>FERROSTAAL CHILE S.A.C.</v>
          </cell>
          <cell r="C2101">
            <v>34865826405</v>
          </cell>
          <cell r="D2101" t="str">
            <v>Servicio Civil Mecánico PARO ERA 2025</v>
          </cell>
          <cell r="E2101">
            <v>4500355937</v>
          </cell>
          <cell r="F2101">
            <v>10</v>
          </cell>
          <cell r="G2101">
            <v>34865317617</v>
          </cell>
          <cell r="H2101">
            <v>508788</v>
          </cell>
          <cell r="I2101">
            <v>1001861917</v>
          </cell>
          <cell r="J2101" t="str">
            <v>Liberado</v>
          </cell>
          <cell r="K2101" t="str">
            <v>P25_ERA_G2_HDT_B-1801B TRABAJOS UNITARIO</v>
          </cell>
          <cell r="L2101" t="str">
            <v>S4_09_4500355937</v>
          </cell>
          <cell r="M2101">
            <v>1104050</v>
          </cell>
          <cell r="N2101" t="str">
            <v>CLP</v>
          </cell>
          <cell r="O2101">
            <v>73942</v>
          </cell>
          <cell r="P2101" t="str">
            <v>Compensado</v>
          </cell>
          <cell r="Q2101">
            <v>6004062</v>
          </cell>
          <cell r="R2101" t="str">
            <v>de 4" a 6" de diámetro</v>
          </cell>
          <cell r="S2101">
            <v>8.5</v>
          </cell>
          <cell r="T2101" t="str">
            <v>ML</v>
          </cell>
          <cell r="U2101">
            <v>78568</v>
          </cell>
          <cell r="V2101" t="str">
            <v>CLP</v>
          </cell>
          <cell r="W2101">
            <v>667828</v>
          </cell>
          <cell r="X2101" t="str">
            <v>CLP</v>
          </cell>
          <cell r="Y2101">
            <v>50106939</v>
          </cell>
          <cell r="Z2101">
            <v>705.18</v>
          </cell>
        </row>
        <row r="2102">
          <cell r="A2102">
            <v>4600035317</v>
          </cell>
          <cell r="B2102" t="str">
            <v>FERROSTAAL CHILE S.A.C.</v>
          </cell>
          <cell r="C2102">
            <v>34865826405</v>
          </cell>
          <cell r="D2102" t="str">
            <v>Servicio Civil Mecánico PARO ERA 2025</v>
          </cell>
          <cell r="E2102">
            <v>4500355937</v>
          </cell>
          <cell r="F2102">
            <v>10</v>
          </cell>
          <cell r="G2102">
            <v>34865317617</v>
          </cell>
          <cell r="H2102">
            <v>508788</v>
          </cell>
          <cell r="I2102">
            <v>1001861917</v>
          </cell>
          <cell r="J2102" t="str">
            <v>Liberado</v>
          </cell>
          <cell r="K2102" t="str">
            <v>P25_ERA_G2_HDT_B-1801B TRABAJOS UNITARIO</v>
          </cell>
          <cell r="L2102" t="str">
            <v>S4_09_4500355937</v>
          </cell>
          <cell r="M2102">
            <v>1104050</v>
          </cell>
          <cell r="N2102" t="str">
            <v>CLP</v>
          </cell>
          <cell r="O2102">
            <v>73942</v>
          </cell>
          <cell r="P2102" t="str">
            <v>Compensado</v>
          </cell>
          <cell r="Q2102">
            <v>6004069</v>
          </cell>
          <cell r="R2102" t="str">
            <v>lana mineral o manteas térmicas</v>
          </cell>
          <cell r="S2102">
            <v>1.6080000000000001</v>
          </cell>
          <cell r="T2102" t="str">
            <v>M2</v>
          </cell>
          <cell r="U2102">
            <v>182431</v>
          </cell>
          <cell r="V2102" t="str">
            <v>CLP</v>
          </cell>
          <cell r="W2102">
            <v>293349</v>
          </cell>
          <cell r="X2102" t="str">
            <v>CLP</v>
          </cell>
          <cell r="Y2102">
            <v>50106939</v>
          </cell>
          <cell r="Z2102">
            <v>309.76</v>
          </cell>
        </row>
        <row r="2103">
          <cell r="A2103">
            <v>4600035317</v>
          </cell>
          <cell r="B2103" t="str">
            <v>FERROSTAAL CHILE S.A.C.</v>
          </cell>
          <cell r="C2103">
            <v>34865826405</v>
          </cell>
          <cell r="D2103" t="str">
            <v>Servicio Civil Mecánico PARO ERA 2025</v>
          </cell>
          <cell r="E2103">
            <v>4500355937</v>
          </cell>
          <cell r="F2103">
            <v>10</v>
          </cell>
          <cell r="G2103">
            <v>34865317617</v>
          </cell>
          <cell r="H2103">
            <v>508788</v>
          </cell>
          <cell r="I2103">
            <v>1001861918</v>
          </cell>
          <cell r="J2103" t="str">
            <v>Liberado</v>
          </cell>
          <cell r="K2103" t="str">
            <v>P25_ERA_G2_URA3_B-3501 TRABAJOS UNITARIO</v>
          </cell>
          <cell r="L2103" t="str">
            <v>S5_07_4500355937</v>
          </cell>
          <cell r="M2103">
            <v>2424740</v>
          </cell>
          <cell r="N2103" t="str">
            <v>CLP</v>
          </cell>
          <cell r="O2103">
            <v>73781</v>
          </cell>
          <cell r="P2103" t="str">
            <v>Compensado</v>
          </cell>
          <cell r="Q2103">
            <v>6019966</v>
          </cell>
          <cell r="R2103" t="str">
            <v>INST PLANCH REF CA STEEL &lt;= 12MM ESPESOR</v>
          </cell>
          <cell r="S2103">
            <v>0.27</v>
          </cell>
          <cell r="T2103" t="str">
            <v>M2</v>
          </cell>
          <cell r="U2103">
            <v>993814</v>
          </cell>
          <cell r="V2103" t="str">
            <v>CLP</v>
          </cell>
          <cell r="W2103">
            <v>268330</v>
          </cell>
          <cell r="X2103" t="str">
            <v>CLP</v>
          </cell>
          <cell r="Y2103">
            <v>50111635</v>
          </cell>
          <cell r="Z2103">
            <v>283.33999999999997</v>
          </cell>
        </row>
        <row r="2104">
          <cell r="A2104">
            <v>4600035317</v>
          </cell>
          <cell r="B2104" t="str">
            <v>FERROSTAAL CHILE S.A.C.</v>
          </cell>
          <cell r="C2104">
            <v>34865826405</v>
          </cell>
          <cell r="D2104" t="str">
            <v>Servicio Civil Mecánico PARO ERA 2025</v>
          </cell>
          <cell r="E2104">
            <v>4500355937</v>
          </cell>
          <cell r="F2104">
            <v>10</v>
          </cell>
          <cell r="G2104">
            <v>34865317617</v>
          </cell>
          <cell r="H2104">
            <v>508788</v>
          </cell>
          <cell r="I2104">
            <v>1001861918</v>
          </cell>
          <cell r="J2104" t="str">
            <v>Liberado</v>
          </cell>
          <cell r="K2104" t="str">
            <v>P25_ERA_G2_URA3_B-3501 TRABAJOS UNITARIO</v>
          </cell>
          <cell r="L2104" t="str">
            <v>S5_07_4500355937</v>
          </cell>
          <cell r="M2104">
            <v>2424740</v>
          </cell>
          <cell r="N2104" t="str">
            <v>CLP</v>
          </cell>
          <cell r="O2104">
            <v>73781</v>
          </cell>
          <cell r="P2104" t="str">
            <v>Compensado</v>
          </cell>
          <cell r="Q2104">
            <v>6019908</v>
          </cell>
          <cell r="R2104" t="str">
            <v>DEMOL E INST CONCR REFR AIS ANTIÁC VACIA</v>
          </cell>
          <cell r="S2104">
            <v>0.46899999999999997</v>
          </cell>
          <cell r="T2104" t="str">
            <v>M3</v>
          </cell>
          <cell r="U2104">
            <v>4597889</v>
          </cell>
          <cell r="V2104" t="str">
            <v>CLP</v>
          </cell>
          <cell r="W2104">
            <v>2156410</v>
          </cell>
          <cell r="X2104" t="str">
            <v>CLP</v>
          </cell>
          <cell r="Y2104">
            <v>50111635</v>
          </cell>
          <cell r="Z2104">
            <v>2277.02</v>
          </cell>
        </row>
        <row r="2105">
          <cell r="A2105">
            <v>4600035317</v>
          </cell>
          <cell r="B2105" t="str">
            <v>FERROSTAAL CHILE S.A.C.</v>
          </cell>
          <cell r="C2105">
            <v>34865826405</v>
          </cell>
          <cell r="D2105" t="str">
            <v>Servicio Civil Mecánico PARO ERA 2025</v>
          </cell>
          <cell r="E2105">
            <v>4500355937</v>
          </cell>
          <cell r="F2105">
            <v>10</v>
          </cell>
          <cell r="G2105">
            <v>34865317617</v>
          </cell>
          <cell r="H2105">
            <v>508788</v>
          </cell>
          <cell r="I2105">
            <v>1001861919</v>
          </cell>
          <cell r="J2105" t="str">
            <v>Liberado</v>
          </cell>
          <cell r="K2105" t="str">
            <v>P25_ERA_G2_URA3_B-3504 TRABAJOS UNITARIO</v>
          </cell>
          <cell r="L2105" t="str">
            <v>S4_06_4500355937</v>
          </cell>
          <cell r="M2105">
            <v>248286</v>
          </cell>
          <cell r="N2105" t="str">
            <v>CLP</v>
          </cell>
          <cell r="O2105">
            <v>73677</v>
          </cell>
          <cell r="P2105" t="str">
            <v>Compensado</v>
          </cell>
          <cell r="Q2105">
            <v>6019908</v>
          </cell>
          <cell r="R2105" t="str">
            <v>DEMOL E INST CONCR REFR AIS ANTIÁC VACIA</v>
          </cell>
          <cell r="S2105">
            <v>5.3999999999999999E-2</v>
          </cell>
          <cell r="T2105" t="str">
            <v>M3</v>
          </cell>
          <cell r="U2105">
            <v>4597889</v>
          </cell>
          <cell r="V2105" t="str">
            <v>CLP</v>
          </cell>
          <cell r="W2105">
            <v>248286</v>
          </cell>
          <cell r="X2105" t="str">
            <v>CLP</v>
          </cell>
          <cell r="Y2105">
            <v>50111638</v>
          </cell>
          <cell r="Z2105">
            <v>262.17</v>
          </cell>
        </row>
        <row r="2106">
          <cell r="A2106">
            <v>4600035317</v>
          </cell>
          <cell r="B2106" t="str">
            <v>FERROSTAAL CHILE S.A.C.</v>
          </cell>
          <cell r="C2106">
            <v>34865826405</v>
          </cell>
          <cell r="D2106" t="str">
            <v>Servicio Civil Mecánico PARO ERA 2025</v>
          </cell>
          <cell r="E2106">
            <v>4500355937</v>
          </cell>
          <cell r="F2106">
            <v>10</v>
          </cell>
          <cell r="G2106">
            <v>34865317617</v>
          </cell>
          <cell r="H2106">
            <v>508788</v>
          </cell>
          <cell r="I2106">
            <v>1001861920</v>
          </cell>
          <cell r="J2106" t="str">
            <v>Liberado</v>
          </cell>
          <cell r="K2106" t="str">
            <v>P25_ERA_G1_TOP1_AD-G1-050_C-149 ADICIONA</v>
          </cell>
          <cell r="L2106" t="str">
            <v>S4_07_4500355937</v>
          </cell>
          <cell r="M2106">
            <v>75317772</v>
          </cell>
          <cell r="N2106" t="str">
            <v>CLP</v>
          </cell>
          <cell r="O2106">
            <v>73754</v>
          </cell>
          <cell r="P2106" t="str">
            <v>Compensado</v>
          </cell>
          <cell r="Q2106">
            <v>6018842</v>
          </cell>
          <cell r="R2106" t="str">
            <v>PROV TRABAJOS ADICIONALES (8% ÍTEM C)</v>
          </cell>
          <cell r="S2106">
            <v>1</v>
          </cell>
          <cell r="T2106" t="str">
            <v>GL</v>
          </cell>
          <cell r="U2106">
            <v>75317772</v>
          </cell>
          <cell r="V2106" t="str">
            <v>CLP</v>
          </cell>
          <cell r="W2106">
            <v>75317772</v>
          </cell>
          <cell r="X2106" t="str">
            <v>CLP</v>
          </cell>
          <cell r="Y2106">
            <v>50105740</v>
          </cell>
          <cell r="Z2106">
            <v>79530.5</v>
          </cell>
        </row>
        <row r="2107">
          <cell r="A2107">
            <v>4600035317</v>
          </cell>
          <cell r="B2107" t="str">
            <v>FERROSTAAL CHILE S.A.C.</v>
          </cell>
          <cell r="C2107">
            <v>34865826405</v>
          </cell>
          <cell r="D2107" t="str">
            <v>Servicio Civil Mecánico PARO ERA 2025</v>
          </cell>
          <cell r="E2107">
            <v>4500355937</v>
          </cell>
          <cell r="F2107">
            <v>10</v>
          </cell>
          <cell r="G2107">
            <v>34865317617</v>
          </cell>
          <cell r="H2107">
            <v>508788</v>
          </cell>
          <cell r="I2107">
            <v>1001861923</v>
          </cell>
          <cell r="J2107" t="str">
            <v>Liberado</v>
          </cell>
          <cell r="K2107" t="str">
            <v>P25_ERA_G2_URA3_C-3501 TRABAJOS UNITARIO</v>
          </cell>
          <cell r="L2107" t="str">
            <v>S5_07_4500355937</v>
          </cell>
          <cell r="M2107">
            <v>1544861</v>
          </cell>
          <cell r="N2107" t="str">
            <v>CLP</v>
          </cell>
          <cell r="O2107">
            <v>73781</v>
          </cell>
          <cell r="P2107" t="str">
            <v>Compensado</v>
          </cell>
          <cell r="Q2107">
            <v>6004018</v>
          </cell>
          <cell r="R2107" t="str">
            <v>cañería de 10" a 12" de diámetro</v>
          </cell>
          <cell r="S2107">
            <v>3.34</v>
          </cell>
          <cell r="T2107" t="str">
            <v>ML</v>
          </cell>
          <cell r="U2107">
            <v>248584</v>
          </cell>
          <cell r="V2107" t="str">
            <v>CLP</v>
          </cell>
          <cell r="W2107">
            <v>830271</v>
          </cell>
          <cell r="X2107" t="str">
            <v>CLP</v>
          </cell>
          <cell r="Y2107">
            <v>50112044</v>
          </cell>
          <cell r="Z2107">
            <v>876.71</v>
          </cell>
        </row>
        <row r="2108">
          <cell r="A2108">
            <v>4600035317</v>
          </cell>
          <cell r="B2108" t="str">
            <v>FERROSTAAL CHILE S.A.C.</v>
          </cell>
          <cell r="C2108">
            <v>34865826405</v>
          </cell>
          <cell r="D2108" t="str">
            <v>Servicio Civil Mecánico PARO ERA 2025</v>
          </cell>
          <cell r="E2108">
            <v>4500355937</v>
          </cell>
          <cell r="F2108">
            <v>10</v>
          </cell>
          <cell r="G2108">
            <v>34865317617</v>
          </cell>
          <cell r="H2108">
            <v>508788</v>
          </cell>
          <cell r="I2108">
            <v>1001861923</v>
          </cell>
          <cell r="J2108" t="str">
            <v>Liberado</v>
          </cell>
          <cell r="K2108" t="str">
            <v>P25_ERA_G2_URA3_C-3501 TRABAJOS UNITARIO</v>
          </cell>
          <cell r="L2108" t="str">
            <v>S5_07_4500355937</v>
          </cell>
          <cell r="M2108">
            <v>1544861</v>
          </cell>
          <cell r="N2108" t="str">
            <v>CLP</v>
          </cell>
          <cell r="O2108">
            <v>73781</v>
          </cell>
          <cell r="P2108" t="str">
            <v>Compensado</v>
          </cell>
          <cell r="Q2108">
            <v>6004064</v>
          </cell>
          <cell r="R2108" t="str">
            <v>de 12" a 14" de diámetro</v>
          </cell>
          <cell r="S2108">
            <v>3.34</v>
          </cell>
          <cell r="T2108" t="str">
            <v>ML</v>
          </cell>
          <cell r="U2108">
            <v>70193</v>
          </cell>
          <cell r="V2108" t="str">
            <v>CLP</v>
          </cell>
          <cell r="W2108">
            <v>234445</v>
          </cell>
          <cell r="X2108" t="str">
            <v>CLP</v>
          </cell>
          <cell r="Y2108">
            <v>50112044</v>
          </cell>
          <cell r="Z2108">
            <v>247.56</v>
          </cell>
        </row>
        <row r="2109">
          <cell r="A2109">
            <v>4600035317</v>
          </cell>
          <cell r="B2109" t="str">
            <v>FERROSTAAL CHILE S.A.C.</v>
          </cell>
          <cell r="C2109">
            <v>34865826405</v>
          </cell>
          <cell r="D2109" t="str">
            <v>Servicio Civil Mecánico PARO ERA 2025</v>
          </cell>
          <cell r="E2109">
            <v>4500355937</v>
          </cell>
          <cell r="F2109">
            <v>10</v>
          </cell>
          <cell r="G2109">
            <v>34865317617</v>
          </cell>
          <cell r="H2109">
            <v>508788</v>
          </cell>
          <cell r="I2109">
            <v>1001861923</v>
          </cell>
          <cell r="J2109" t="str">
            <v>Liberado</v>
          </cell>
          <cell r="K2109" t="str">
            <v>P25_ERA_G2_URA3_C-3501 TRABAJOS UNITARIO</v>
          </cell>
          <cell r="L2109" t="str">
            <v>S5_07_4500355937</v>
          </cell>
          <cell r="M2109">
            <v>1544861</v>
          </cell>
          <cell r="N2109" t="str">
            <v>CLP</v>
          </cell>
          <cell r="O2109">
            <v>73781</v>
          </cell>
          <cell r="P2109" t="str">
            <v>Compensado</v>
          </cell>
          <cell r="Q2109">
            <v>6004064</v>
          </cell>
          <cell r="R2109" t="str">
            <v>de 12" a 14" de diámetro</v>
          </cell>
          <cell r="S2109">
            <v>3.34</v>
          </cell>
          <cell r="T2109" t="str">
            <v>ML</v>
          </cell>
          <cell r="U2109">
            <v>143756</v>
          </cell>
          <cell r="V2109" t="str">
            <v>CLP</v>
          </cell>
          <cell r="W2109">
            <v>480145</v>
          </cell>
          <cell r="X2109" t="str">
            <v>CLP</v>
          </cell>
          <cell r="Y2109">
            <v>50112044</v>
          </cell>
          <cell r="Z2109">
            <v>507</v>
          </cell>
        </row>
        <row r="2110">
          <cell r="A2110">
            <v>4600035317</v>
          </cell>
          <cell r="B2110" t="str">
            <v>FERROSTAAL CHILE S.A.C.</v>
          </cell>
          <cell r="C2110">
            <v>34865826405</v>
          </cell>
          <cell r="D2110" t="str">
            <v>Servicio Civil Mecánico PARO ERA 2025</v>
          </cell>
          <cell r="E2110">
            <v>4500355937</v>
          </cell>
          <cell r="F2110">
            <v>10</v>
          </cell>
          <cell r="G2110">
            <v>34865317617</v>
          </cell>
          <cell r="H2110">
            <v>508788</v>
          </cell>
          <cell r="I2110">
            <v>1001861924</v>
          </cell>
          <cell r="J2110" t="str">
            <v>Liberado</v>
          </cell>
          <cell r="K2110" t="str">
            <v>P25_ERA_G2_URA3_C-3502 TRABAJOS UNITARIO</v>
          </cell>
          <cell r="L2110" t="str">
            <v>S4_09_4500355937</v>
          </cell>
          <cell r="M2110">
            <v>1302123</v>
          </cell>
          <cell r="N2110" t="str">
            <v>CLP</v>
          </cell>
          <cell r="O2110">
            <v>73942</v>
          </cell>
          <cell r="P2110" t="str">
            <v>Compensado</v>
          </cell>
          <cell r="Q2110">
            <v>6004015</v>
          </cell>
          <cell r="R2110" t="str">
            <v>cañería de 1/2" hasta 2.1/2" de diámetro</v>
          </cell>
          <cell r="S2110">
            <v>3.45</v>
          </cell>
          <cell r="T2110" t="str">
            <v>ML</v>
          </cell>
          <cell r="U2110">
            <v>65785</v>
          </cell>
          <cell r="V2110" t="str">
            <v>CLP</v>
          </cell>
          <cell r="W2110">
            <v>226958</v>
          </cell>
          <cell r="X2110" t="str">
            <v>CLP</v>
          </cell>
          <cell r="Y2110">
            <v>50106940</v>
          </cell>
          <cell r="Z2110">
            <v>239.65</v>
          </cell>
        </row>
        <row r="2111">
          <cell r="A2111">
            <v>4600035317</v>
          </cell>
          <cell r="B2111" t="str">
            <v>FERROSTAAL CHILE S.A.C.</v>
          </cell>
          <cell r="C2111">
            <v>34865826405</v>
          </cell>
          <cell r="D2111" t="str">
            <v>Servicio Civil Mecánico PARO ERA 2025</v>
          </cell>
          <cell r="E2111">
            <v>4500355937</v>
          </cell>
          <cell r="F2111">
            <v>10</v>
          </cell>
          <cell r="G2111">
            <v>34865317617</v>
          </cell>
          <cell r="H2111">
            <v>508788</v>
          </cell>
          <cell r="I2111">
            <v>1001861924</v>
          </cell>
          <cell r="J2111" t="str">
            <v>Liberado</v>
          </cell>
          <cell r="K2111" t="str">
            <v>P25_ERA_G2_URA3_C-3502 TRABAJOS UNITARIO</v>
          </cell>
          <cell r="L2111" t="str">
            <v>S4_09_4500355937</v>
          </cell>
          <cell r="M2111">
            <v>1302123</v>
          </cell>
          <cell r="N2111" t="str">
            <v>CLP</v>
          </cell>
          <cell r="O2111">
            <v>73942</v>
          </cell>
          <cell r="P2111" t="str">
            <v>Compensado</v>
          </cell>
          <cell r="Q2111">
            <v>6004016</v>
          </cell>
          <cell r="R2111" t="str">
            <v>cañería de 3" a 4" de diámetro</v>
          </cell>
          <cell r="S2111">
            <v>3.8</v>
          </cell>
          <cell r="T2111" t="str">
            <v>ML</v>
          </cell>
          <cell r="U2111">
            <v>87586</v>
          </cell>
          <cell r="V2111" t="str">
            <v>CLP</v>
          </cell>
          <cell r="W2111">
            <v>332827</v>
          </cell>
          <cell r="X2111" t="str">
            <v>CLP</v>
          </cell>
          <cell r="Y2111">
            <v>50106940</v>
          </cell>
          <cell r="Z2111">
            <v>351.44</v>
          </cell>
        </row>
        <row r="2112">
          <cell r="A2112">
            <v>4600035317</v>
          </cell>
          <cell r="B2112" t="str">
            <v>FERROSTAAL CHILE S.A.C.</v>
          </cell>
          <cell r="C2112">
            <v>34865826405</v>
          </cell>
          <cell r="D2112" t="str">
            <v>Servicio Civil Mecánico PARO ERA 2025</v>
          </cell>
          <cell r="E2112">
            <v>4500355937</v>
          </cell>
          <cell r="F2112">
            <v>10</v>
          </cell>
          <cell r="G2112">
            <v>34865317617</v>
          </cell>
          <cell r="H2112">
            <v>508788</v>
          </cell>
          <cell r="I2112">
            <v>1001861924</v>
          </cell>
          <cell r="J2112" t="str">
            <v>Liberado</v>
          </cell>
          <cell r="K2112" t="str">
            <v>P25_ERA_G2_URA3_C-3502 TRABAJOS UNITARIO</v>
          </cell>
          <cell r="L2112" t="str">
            <v>S4_09_4500355937</v>
          </cell>
          <cell r="M2112">
            <v>1302123</v>
          </cell>
          <cell r="N2112" t="str">
            <v>CLP</v>
          </cell>
          <cell r="O2112">
            <v>73942</v>
          </cell>
          <cell r="P2112" t="str">
            <v>Compensado</v>
          </cell>
          <cell r="Q2112">
            <v>6004061</v>
          </cell>
          <cell r="R2112" t="str">
            <v>de 3/4" a 3" de diámetro</v>
          </cell>
          <cell r="S2112">
            <v>3.45</v>
          </cell>
          <cell r="T2112" t="str">
            <v>ML</v>
          </cell>
          <cell r="U2112">
            <v>32066</v>
          </cell>
          <cell r="V2112" t="str">
            <v>CLP</v>
          </cell>
          <cell r="W2112">
            <v>110628</v>
          </cell>
          <cell r="X2112" t="str">
            <v>CLP</v>
          </cell>
          <cell r="Y2112">
            <v>50106940</v>
          </cell>
          <cell r="Z2112">
            <v>116.82</v>
          </cell>
        </row>
        <row r="2113">
          <cell r="A2113">
            <v>4600035317</v>
          </cell>
          <cell r="B2113" t="str">
            <v>FERROSTAAL CHILE S.A.C.</v>
          </cell>
          <cell r="C2113">
            <v>34865826405</v>
          </cell>
          <cell r="D2113" t="str">
            <v>Servicio Civil Mecánico PARO ERA 2025</v>
          </cell>
          <cell r="E2113">
            <v>4500355937</v>
          </cell>
          <cell r="F2113">
            <v>10</v>
          </cell>
          <cell r="G2113">
            <v>34865317617</v>
          </cell>
          <cell r="H2113">
            <v>508788</v>
          </cell>
          <cell r="I2113">
            <v>1001861924</v>
          </cell>
          <cell r="J2113" t="str">
            <v>Liberado</v>
          </cell>
          <cell r="K2113" t="str">
            <v>P25_ERA_G2_URA3_C-3502 TRABAJOS UNITARIO</v>
          </cell>
          <cell r="L2113" t="str">
            <v>S4_09_4500355937</v>
          </cell>
          <cell r="M2113">
            <v>1302123</v>
          </cell>
          <cell r="N2113" t="str">
            <v>CLP</v>
          </cell>
          <cell r="O2113">
            <v>73942</v>
          </cell>
          <cell r="P2113" t="str">
            <v>Compensado</v>
          </cell>
          <cell r="Q2113">
            <v>6004062</v>
          </cell>
          <cell r="R2113" t="str">
            <v>de 4" a 6" de diámetro</v>
          </cell>
          <cell r="S2113">
            <v>3.8</v>
          </cell>
          <cell r="T2113" t="str">
            <v>ML</v>
          </cell>
          <cell r="U2113">
            <v>41061</v>
          </cell>
          <cell r="V2113" t="str">
            <v>CLP</v>
          </cell>
          <cell r="W2113">
            <v>156032</v>
          </cell>
          <cell r="X2113" t="str">
            <v>CLP</v>
          </cell>
          <cell r="Y2113">
            <v>50106940</v>
          </cell>
          <cell r="Z2113">
            <v>164.76</v>
          </cell>
        </row>
        <row r="2114">
          <cell r="A2114">
            <v>4600035317</v>
          </cell>
          <cell r="B2114" t="str">
            <v>FERROSTAAL CHILE S.A.C.</v>
          </cell>
          <cell r="C2114">
            <v>34865826405</v>
          </cell>
          <cell r="D2114" t="str">
            <v>Servicio Civil Mecánico PARO ERA 2025</v>
          </cell>
          <cell r="E2114">
            <v>4500355937</v>
          </cell>
          <cell r="F2114">
            <v>10</v>
          </cell>
          <cell r="G2114">
            <v>34865317617</v>
          </cell>
          <cell r="H2114">
            <v>508788</v>
          </cell>
          <cell r="I2114">
            <v>1001861924</v>
          </cell>
          <cell r="J2114" t="str">
            <v>Liberado</v>
          </cell>
          <cell r="K2114" t="str">
            <v>P25_ERA_G2_URA3_C-3502 TRABAJOS UNITARIO</v>
          </cell>
          <cell r="L2114" t="str">
            <v>S4_09_4500355937</v>
          </cell>
          <cell r="M2114">
            <v>1302123</v>
          </cell>
          <cell r="N2114" t="str">
            <v>CLP</v>
          </cell>
          <cell r="O2114">
            <v>73942</v>
          </cell>
          <cell r="P2114" t="str">
            <v>Compensado</v>
          </cell>
          <cell r="Q2114">
            <v>6004061</v>
          </cell>
          <cell r="R2114" t="str">
            <v>de 3/4" a 3" de diámetro</v>
          </cell>
          <cell r="S2114">
            <v>3.45</v>
          </cell>
          <cell r="T2114" t="str">
            <v>ML</v>
          </cell>
          <cell r="U2114">
            <v>51339</v>
          </cell>
          <cell r="V2114" t="str">
            <v>CLP</v>
          </cell>
          <cell r="W2114">
            <v>177120</v>
          </cell>
          <cell r="X2114" t="str">
            <v>CLP</v>
          </cell>
          <cell r="Y2114">
            <v>50106940</v>
          </cell>
          <cell r="Z2114">
            <v>187.03</v>
          </cell>
        </row>
        <row r="2115">
          <cell r="A2115">
            <v>4600035317</v>
          </cell>
          <cell r="B2115" t="str">
            <v>FERROSTAAL CHILE S.A.C.</v>
          </cell>
          <cell r="C2115">
            <v>34865826405</v>
          </cell>
          <cell r="D2115" t="str">
            <v>Servicio Civil Mecánico PARO ERA 2025</v>
          </cell>
          <cell r="E2115">
            <v>4500355937</v>
          </cell>
          <cell r="F2115">
            <v>10</v>
          </cell>
          <cell r="G2115">
            <v>34865317617</v>
          </cell>
          <cell r="H2115">
            <v>508788</v>
          </cell>
          <cell r="I2115">
            <v>1001861924</v>
          </cell>
          <cell r="J2115" t="str">
            <v>Liberado</v>
          </cell>
          <cell r="K2115" t="str">
            <v>P25_ERA_G2_URA3_C-3502 TRABAJOS UNITARIO</v>
          </cell>
          <cell r="L2115" t="str">
            <v>S4_09_4500355937</v>
          </cell>
          <cell r="M2115">
            <v>1302123</v>
          </cell>
          <cell r="N2115" t="str">
            <v>CLP</v>
          </cell>
          <cell r="O2115">
            <v>73942</v>
          </cell>
          <cell r="P2115" t="str">
            <v>Compensado</v>
          </cell>
          <cell r="Q2115">
            <v>6004062</v>
          </cell>
          <cell r="R2115" t="str">
            <v>de 4" a 6" de diámetro</v>
          </cell>
          <cell r="S2115">
            <v>3.8</v>
          </cell>
          <cell r="T2115" t="str">
            <v>ML</v>
          </cell>
          <cell r="U2115">
            <v>78568</v>
          </cell>
          <cell r="V2115" t="str">
            <v>CLP</v>
          </cell>
          <cell r="W2115">
            <v>298558</v>
          </cell>
          <cell r="X2115" t="str">
            <v>CLP</v>
          </cell>
          <cell r="Y2115">
            <v>50106940</v>
          </cell>
          <cell r="Z2115">
            <v>315.26</v>
          </cell>
        </row>
        <row r="2116">
          <cell r="A2116">
            <v>4600035317</v>
          </cell>
          <cell r="B2116" t="str">
            <v>FERROSTAAL CHILE S.A.C.</v>
          </cell>
          <cell r="C2116">
            <v>34865826405</v>
          </cell>
          <cell r="D2116" t="str">
            <v>Servicio Civil Mecánico PARO ERA 2025</v>
          </cell>
          <cell r="E2116">
            <v>4500355937</v>
          </cell>
          <cell r="F2116">
            <v>10</v>
          </cell>
          <cell r="G2116">
            <v>34865317617</v>
          </cell>
          <cell r="H2116">
            <v>508788</v>
          </cell>
          <cell r="I2116">
            <v>1001861925</v>
          </cell>
          <cell r="J2116" t="str">
            <v>Liberado</v>
          </cell>
          <cell r="K2116" t="str">
            <v>P25_ERA_G2_URA3_C-3503 TRABAJOS UNITARIO</v>
          </cell>
          <cell r="L2116" t="str">
            <v>S4_06_4500355937</v>
          </cell>
          <cell r="M2116">
            <v>965557</v>
          </cell>
          <cell r="N2116" t="str">
            <v>CLP</v>
          </cell>
          <cell r="O2116">
            <v>73677</v>
          </cell>
          <cell r="P2116" t="str">
            <v>Compensado</v>
          </cell>
          <cell r="Q2116">
            <v>6019908</v>
          </cell>
          <cell r="R2116" t="str">
            <v>DEMOL E INST CONCR REFR AIS ANTIÁC VACIA</v>
          </cell>
          <cell r="S2116">
            <v>0.21</v>
          </cell>
          <cell r="T2116" t="str">
            <v>M3</v>
          </cell>
          <cell r="U2116">
            <v>4597889</v>
          </cell>
          <cell r="V2116" t="str">
            <v>CLP</v>
          </cell>
          <cell r="W2116">
            <v>965557</v>
          </cell>
          <cell r="X2116" t="str">
            <v>CLP</v>
          </cell>
          <cell r="Y2116">
            <v>50112045</v>
          </cell>
          <cell r="Z2116">
            <v>1019.56</v>
          </cell>
        </row>
        <row r="2117">
          <cell r="A2117">
            <v>4600035317</v>
          </cell>
          <cell r="B2117" t="str">
            <v>FERROSTAAL CHILE S.A.C.</v>
          </cell>
          <cell r="C2117">
            <v>34865826405</v>
          </cell>
          <cell r="D2117" t="str">
            <v>Servicio Civil Mecánico PARO ERA 2025</v>
          </cell>
          <cell r="E2117">
            <v>4500355937</v>
          </cell>
          <cell r="F2117">
            <v>10</v>
          </cell>
          <cell r="G2117">
            <v>34865317617</v>
          </cell>
          <cell r="H2117">
            <v>508788</v>
          </cell>
          <cell r="I2117">
            <v>1001861926</v>
          </cell>
          <cell r="J2117" t="str">
            <v>Liberado</v>
          </cell>
          <cell r="K2117" t="str">
            <v>P25_ERA_G2_URA3_C-3504 TRABAJOS UNITARIO</v>
          </cell>
          <cell r="L2117" t="str">
            <v>S4_06_4500355937</v>
          </cell>
          <cell r="M2117">
            <v>735662</v>
          </cell>
          <cell r="N2117" t="str">
            <v>CLP</v>
          </cell>
          <cell r="O2117">
            <v>73677</v>
          </cell>
          <cell r="P2117" t="str">
            <v>Compensado</v>
          </cell>
          <cell r="Q2117">
            <v>6019908</v>
          </cell>
          <cell r="R2117" t="str">
            <v>DEMOL E INST CONCR REFR AIS ANTIÁC VACIA</v>
          </cell>
          <cell r="S2117">
            <v>0.16</v>
          </cell>
          <cell r="T2117" t="str">
            <v>M3</v>
          </cell>
          <cell r="U2117">
            <v>4597889</v>
          </cell>
          <cell r="V2117" t="str">
            <v>CLP</v>
          </cell>
          <cell r="W2117">
            <v>735662</v>
          </cell>
          <cell r="X2117" t="str">
            <v>CLP</v>
          </cell>
          <cell r="Y2117">
            <v>50112046</v>
          </cell>
          <cell r="Z2117">
            <v>776.81</v>
          </cell>
        </row>
        <row r="2118">
          <cell r="A2118">
            <v>4600035317</v>
          </cell>
          <cell r="B2118" t="str">
            <v>FERROSTAAL CHILE S.A.C.</v>
          </cell>
          <cell r="C2118">
            <v>34865826405</v>
          </cell>
          <cell r="D2118" t="str">
            <v>Servicio Civil Mecánico PARO ERA 2025</v>
          </cell>
          <cell r="E2118">
            <v>4500355937</v>
          </cell>
          <cell r="F2118">
            <v>10</v>
          </cell>
          <cell r="G2118">
            <v>34865317617</v>
          </cell>
          <cell r="H2118">
            <v>508788</v>
          </cell>
          <cell r="I2118">
            <v>1001861934</v>
          </cell>
          <cell r="J2118" t="str">
            <v>Liberado</v>
          </cell>
          <cell r="K2118" t="str">
            <v>P25_ERA_G2_URA3_C-3512 TRABAJOS UNITARIO</v>
          </cell>
          <cell r="L2118" t="str">
            <v>S5_07_4500355937</v>
          </cell>
          <cell r="M2118">
            <v>2453982</v>
          </cell>
          <cell r="N2118" t="str">
            <v>CLP</v>
          </cell>
          <cell r="O2118">
            <v>73781</v>
          </cell>
          <cell r="P2118" t="str">
            <v>Compensado</v>
          </cell>
          <cell r="Q2118">
            <v>6018828</v>
          </cell>
          <cell r="R2118" t="str">
            <v>DESMONT Y MONT DE ESTRUCTURA EXISTENTE.</v>
          </cell>
          <cell r="S2118">
            <v>207.65</v>
          </cell>
          <cell r="T2118" t="str">
            <v>KG</v>
          </cell>
          <cell r="U2118">
            <v>4223</v>
          </cell>
          <cell r="V2118" t="str">
            <v>CLP</v>
          </cell>
          <cell r="W2118">
            <v>876906</v>
          </cell>
          <cell r="X2118" t="str">
            <v>CLP</v>
          </cell>
          <cell r="Y2118">
            <v>50106948</v>
          </cell>
          <cell r="Z2118">
            <v>925.95</v>
          </cell>
        </row>
        <row r="2119">
          <cell r="A2119">
            <v>4600035317</v>
          </cell>
          <cell r="B2119" t="str">
            <v>FERROSTAAL CHILE S.A.C.</v>
          </cell>
          <cell r="C2119">
            <v>34865826405</v>
          </cell>
          <cell r="D2119" t="str">
            <v>Servicio Civil Mecánico PARO ERA 2025</v>
          </cell>
          <cell r="E2119">
            <v>4500355937</v>
          </cell>
          <cell r="F2119">
            <v>10</v>
          </cell>
          <cell r="G2119">
            <v>34865317617</v>
          </cell>
          <cell r="H2119">
            <v>508788</v>
          </cell>
          <cell r="I2119">
            <v>1001861934</v>
          </cell>
          <cell r="J2119" t="str">
            <v>Liberado</v>
          </cell>
          <cell r="K2119" t="str">
            <v>P25_ERA_G2_URA3_C-3512 TRABAJOS UNITARIO</v>
          </cell>
          <cell r="L2119" t="str">
            <v>S5_07_4500355937</v>
          </cell>
          <cell r="M2119">
            <v>2453982</v>
          </cell>
          <cell r="N2119" t="str">
            <v>CLP</v>
          </cell>
          <cell r="O2119">
            <v>73781</v>
          </cell>
          <cell r="P2119" t="str">
            <v>Compensado</v>
          </cell>
          <cell r="Q2119">
            <v>6019908</v>
          </cell>
          <cell r="R2119" t="str">
            <v>DEMOL E INST CONCR REFR AIS ANTIÁC VACIA</v>
          </cell>
          <cell r="S2119">
            <v>0.34300000000000003</v>
          </cell>
          <cell r="T2119" t="str">
            <v>M3</v>
          </cell>
          <cell r="U2119">
            <v>4597889</v>
          </cell>
          <cell r="V2119" t="str">
            <v>CLP</v>
          </cell>
          <cell r="W2119">
            <v>1577076</v>
          </cell>
          <cell r="X2119" t="str">
            <v>CLP</v>
          </cell>
          <cell r="Y2119">
            <v>50106948</v>
          </cell>
          <cell r="Z2119">
            <v>1665.29</v>
          </cell>
        </row>
        <row r="2120">
          <cell r="A2120">
            <v>4600035317</v>
          </cell>
          <cell r="B2120" t="str">
            <v>FERROSTAAL CHILE S.A.C.</v>
          </cell>
          <cell r="C2120">
            <v>34865826405</v>
          </cell>
          <cell r="D2120" t="str">
            <v>Servicio Civil Mecánico PARO ERA 2025</v>
          </cell>
          <cell r="E2120">
            <v>4500355937</v>
          </cell>
          <cell r="F2120">
            <v>10</v>
          </cell>
          <cell r="G2120">
            <v>34865317617</v>
          </cell>
          <cell r="H2120">
            <v>508788</v>
          </cell>
          <cell r="I2120">
            <v>1001861935</v>
          </cell>
          <cell r="J2120" t="str">
            <v>Liberado</v>
          </cell>
          <cell r="K2120" t="str">
            <v>P25_ERA_G2_URA3_C-3515A TRABAJOS UNITARI</v>
          </cell>
          <cell r="L2120" t="str">
            <v>S4_06_4500355937</v>
          </cell>
          <cell r="M2120">
            <v>188868</v>
          </cell>
          <cell r="N2120" t="str">
            <v>CLP</v>
          </cell>
          <cell r="O2120">
            <v>73677</v>
          </cell>
          <cell r="P2120" t="str">
            <v>Compensado</v>
          </cell>
          <cell r="Q2120">
            <v>6004024</v>
          </cell>
          <cell r="R2120" t="str">
            <v>cañería de 1.1/2" a 2.1/2" de diámetro</v>
          </cell>
          <cell r="S2120">
            <v>2</v>
          </cell>
          <cell r="T2120" t="str">
            <v>C/U</v>
          </cell>
          <cell r="U2120">
            <v>94434</v>
          </cell>
          <cell r="V2120" t="str">
            <v>CLP</v>
          </cell>
          <cell r="W2120">
            <v>188868</v>
          </cell>
          <cell r="X2120" t="str">
            <v>CLP</v>
          </cell>
          <cell r="Y2120">
            <v>50106953</v>
          </cell>
          <cell r="Z2120">
            <v>199.43</v>
          </cell>
        </row>
        <row r="2121">
          <cell r="A2121">
            <v>4600035317</v>
          </cell>
          <cell r="B2121" t="str">
            <v>FERROSTAAL CHILE S.A.C.</v>
          </cell>
          <cell r="C2121">
            <v>34865826405</v>
          </cell>
          <cell r="D2121" t="str">
            <v>Servicio Civil Mecánico PARO ERA 2025</v>
          </cell>
          <cell r="E2121">
            <v>4500355937</v>
          </cell>
          <cell r="F2121">
            <v>10</v>
          </cell>
          <cell r="G2121">
            <v>34865317617</v>
          </cell>
          <cell r="H2121">
            <v>508788</v>
          </cell>
          <cell r="I2121">
            <v>1001861936</v>
          </cell>
          <cell r="J2121" t="str">
            <v>Liberado</v>
          </cell>
          <cell r="K2121" t="str">
            <v>P25_ERA_G2_RAM_CM-3203A TRABAJOS UNITARI</v>
          </cell>
          <cell r="L2121" t="str">
            <v>S5_07_4500355937</v>
          </cell>
          <cell r="M2121">
            <v>1842635</v>
          </cell>
          <cell r="N2121" t="str">
            <v>CLP</v>
          </cell>
          <cell r="O2121">
            <v>73781</v>
          </cell>
          <cell r="P2121" t="str">
            <v>Compensado</v>
          </cell>
          <cell r="Q2121">
            <v>6004070</v>
          </cell>
          <cell r="R2121" t="str">
            <v>Instalación de pisos de andamios</v>
          </cell>
          <cell r="S2121">
            <v>9.16</v>
          </cell>
          <cell r="T2121" t="str">
            <v>C/U</v>
          </cell>
          <cell r="U2121">
            <v>201161</v>
          </cell>
          <cell r="V2121" t="str">
            <v>CLP</v>
          </cell>
          <cell r="W2121">
            <v>1842635</v>
          </cell>
          <cell r="X2121" t="str">
            <v>CLP</v>
          </cell>
          <cell r="Y2121">
            <v>50110672</v>
          </cell>
          <cell r="Z2121">
            <v>1945.7</v>
          </cell>
        </row>
        <row r="2122">
          <cell r="A2122">
            <v>4600035317</v>
          </cell>
          <cell r="B2122" t="str">
            <v>FERROSTAAL CHILE S.A.C.</v>
          </cell>
          <cell r="C2122">
            <v>34865826405</v>
          </cell>
          <cell r="D2122" t="str">
            <v>Servicio Civil Mecánico PARO ERA 2025</v>
          </cell>
          <cell r="E2122">
            <v>4500355937</v>
          </cell>
          <cell r="F2122">
            <v>10</v>
          </cell>
          <cell r="G2122">
            <v>34865317617</v>
          </cell>
          <cell r="H2122">
            <v>508788</v>
          </cell>
          <cell r="I2122">
            <v>1001861937</v>
          </cell>
          <cell r="J2122" t="str">
            <v>Liberado</v>
          </cell>
          <cell r="K2122" t="str">
            <v>P25_ERA_G2_RAM_CM-3203B TRABAJOS UNITARI</v>
          </cell>
          <cell r="L2122" t="str">
            <v>S5_07_4500355937</v>
          </cell>
          <cell r="M2122">
            <v>1048049</v>
          </cell>
          <cell r="N2122" t="str">
            <v>CLP</v>
          </cell>
          <cell r="O2122">
            <v>73781</v>
          </cell>
          <cell r="P2122" t="str">
            <v>Compensado</v>
          </cell>
          <cell r="Q2122">
            <v>6004070</v>
          </cell>
          <cell r="R2122" t="str">
            <v>Instalación de pisos de andamios</v>
          </cell>
          <cell r="S2122">
            <v>5.21</v>
          </cell>
          <cell r="T2122" t="str">
            <v>C/U</v>
          </cell>
          <cell r="U2122">
            <v>201161</v>
          </cell>
          <cell r="V2122" t="str">
            <v>CLP</v>
          </cell>
          <cell r="W2122">
            <v>1048049</v>
          </cell>
          <cell r="X2122" t="str">
            <v>CLP</v>
          </cell>
          <cell r="Y2122">
            <v>50110673</v>
          </cell>
          <cell r="Z2122">
            <v>1106.67</v>
          </cell>
        </row>
        <row r="2123">
          <cell r="A2123">
            <v>4600035317</v>
          </cell>
          <cell r="B2123" t="str">
            <v>FERROSTAAL CHILE S.A.C.</v>
          </cell>
          <cell r="C2123">
            <v>34865826405</v>
          </cell>
          <cell r="D2123" t="str">
            <v>Servicio Civil Mecánico PARO ERA 2025</v>
          </cell>
          <cell r="E2123">
            <v>4500355937</v>
          </cell>
          <cell r="F2123">
            <v>10</v>
          </cell>
          <cell r="G2123">
            <v>34865317617</v>
          </cell>
          <cell r="H2123">
            <v>508788</v>
          </cell>
          <cell r="I2123">
            <v>1001861938</v>
          </cell>
          <cell r="J2123" t="str">
            <v>Liberado</v>
          </cell>
          <cell r="K2123" t="str">
            <v>P25_ERA_G2_RAM_CM-3204A1 TRABAJOS UNITAR</v>
          </cell>
          <cell r="L2123" t="str">
            <v>S5_07_4500355937</v>
          </cell>
          <cell r="M2123">
            <v>1842635</v>
          </cell>
          <cell r="N2123" t="str">
            <v>CLP</v>
          </cell>
          <cell r="O2123">
            <v>73781</v>
          </cell>
          <cell r="P2123" t="str">
            <v>Compensado</v>
          </cell>
          <cell r="Q2123">
            <v>6004070</v>
          </cell>
          <cell r="R2123" t="str">
            <v>Instalación de pisos de andamios</v>
          </cell>
          <cell r="S2123">
            <v>9.16</v>
          </cell>
          <cell r="T2123" t="str">
            <v>C/U</v>
          </cell>
          <cell r="U2123">
            <v>201161</v>
          </cell>
          <cell r="V2123" t="str">
            <v>CLP</v>
          </cell>
          <cell r="W2123">
            <v>1842635</v>
          </cell>
          <cell r="X2123" t="str">
            <v>CLP</v>
          </cell>
          <cell r="Y2123">
            <v>50110674</v>
          </cell>
          <cell r="Z2123">
            <v>1945.7</v>
          </cell>
        </row>
        <row r="2124">
          <cell r="A2124">
            <v>4600035317</v>
          </cell>
          <cell r="B2124" t="str">
            <v>FERROSTAAL CHILE S.A.C.</v>
          </cell>
          <cell r="C2124">
            <v>34865826405</v>
          </cell>
          <cell r="D2124" t="str">
            <v>Servicio Civil Mecánico PARO ERA 2025</v>
          </cell>
          <cell r="E2124">
            <v>4500355937</v>
          </cell>
          <cell r="F2124">
            <v>10</v>
          </cell>
          <cell r="G2124">
            <v>34865317617</v>
          </cell>
          <cell r="H2124">
            <v>508788</v>
          </cell>
          <cell r="I2124">
            <v>1001861939</v>
          </cell>
          <cell r="J2124" t="str">
            <v>Liberado</v>
          </cell>
          <cell r="K2124" t="str">
            <v>P25_ERA_G2_RAM_CM-3204A2 TRABAJOS UNITAR</v>
          </cell>
          <cell r="L2124" t="str">
            <v>S5_07_4500355937</v>
          </cell>
          <cell r="M2124">
            <v>1110409</v>
          </cell>
          <cell r="N2124" t="str">
            <v>CLP</v>
          </cell>
          <cell r="O2124">
            <v>73781</v>
          </cell>
          <cell r="P2124" t="str">
            <v>Compensado</v>
          </cell>
          <cell r="Q2124">
            <v>6004070</v>
          </cell>
          <cell r="R2124" t="str">
            <v>Instalación de pisos de andamios</v>
          </cell>
          <cell r="S2124">
            <v>5.52</v>
          </cell>
          <cell r="T2124" t="str">
            <v>C/U</v>
          </cell>
          <cell r="U2124">
            <v>201161</v>
          </cell>
          <cell r="V2124" t="str">
            <v>CLP</v>
          </cell>
          <cell r="W2124">
            <v>1110409</v>
          </cell>
          <cell r="X2124" t="str">
            <v>CLP</v>
          </cell>
          <cell r="Y2124">
            <v>50110675</v>
          </cell>
          <cell r="Z2124">
            <v>1172.52</v>
          </cell>
        </row>
        <row r="2125">
          <cell r="A2125">
            <v>4600035317</v>
          </cell>
          <cell r="B2125" t="str">
            <v>FERROSTAAL CHILE S.A.C.</v>
          </cell>
          <cell r="C2125">
            <v>34865826405</v>
          </cell>
          <cell r="D2125" t="str">
            <v>Servicio Civil Mecánico PARO ERA 2025</v>
          </cell>
          <cell r="E2125">
            <v>4500355937</v>
          </cell>
          <cell r="F2125">
            <v>10</v>
          </cell>
          <cell r="G2125">
            <v>34865317617</v>
          </cell>
          <cell r="H2125">
            <v>508788</v>
          </cell>
          <cell r="I2125">
            <v>1001861940</v>
          </cell>
          <cell r="J2125" t="str">
            <v>Liberado</v>
          </cell>
          <cell r="K2125" t="str">
            <v>P25_ERA_G2_RAM_CM-3204B1 TRABAJOS UNITAR</v>
          </cell>
          <cell r="L2125" t="str">
            <v>S4_06_4500355937</v>
          </cell>
          <cell r="M2125">
            <v>919306</v>
          </cell>
          <cell r="N2125" t="str">
            <v>CLP</v>
          </cell>
          <cell r="O2125">
            <v>73677</v>
          </cell>
          <cell r="P2125" t="str">
            <v>Compensado</v>
          </cell>
          <cell r="Q2125">
            <v>6004070</v>
          </cell>
          <cell r="R2125" t="str">
            <v>Instalación de pisos de andamios</v>
          </cell>
          <cell r="S2125">
            <v>4.57</v>
          </cell>
          <cell r="T2125" t="str">
            <v>C/U</v>
          </cell>
          <cell r="U2125">
            <v>201161</v>
          </cell>
          <cell r="V2125" t="str">
            <v>CLP</v>
          </cell>
          <cell r="W2125">
            <v>919306</v>
          </cell>
          <cell r="X2125" t="str">
            <v>CLP</v>
          </cell>
          <cell r="Y2125">
            <v>50110676</v>
          </cell>
          <cell r="Z2125">
            <v>970.73</v>
          </cell>
        </row>
        <row r="2126">
          <cell r="A2126">
            <v>4600035317</v>
          </cell>
          <cell r="B2126" t="str">
            <v>FERROSTAAL CHILE S.A.C.</v>
          </cell>
          <cell r="C2126">
            <v>34865826405</v>
          </cell>
          <cell r="D2126" t="str">
            <v>Servicio Civil Mecánico PARO ERA 2025</v>
          </cell>
          <cell r="E2126">
            <v>4500355937</v>
          </cell>
          <cell r="F2126">
            <v>10</v>
          </cell>
          <cell r="G2126">
            <v>34865317617</v>
          </cell>
          <cell r="H2126">
            <v>508788</v>
          </cell>
          <cell r="I2126">
            <v>1001861941</v>
          </cell>
          <cell r="J2126" t="str">
            <v>Liberado</v>
          </cell>
          <cell r="K2126" t="str">
            <v>P25_ERA_G2_RAM_CM-3204B2 TRABAJOS UNITAR</v>
          </cell>
          <cell r="L2126" t="str">
            <v>S5_07_4500355937</v>
          </cell>
          <cell r="M2126">
            <v>1110409</v>
          </cell>
          <cell r="N2126" t="str">
            <v>CLP</v>
          </cell>
          <cell r="O2126">
            <v>73781</v>
          </cell>
          <cell r="P2126" t="str">
            <v>Compensado</v>
          </cell>
          <cell r="Q2126">
            <v>6004070</v>
          </cell>
          <cell r="R2126" t="str">
            <v>Instalación de pisos de andamios</v>
          </cell>
          <cell r="S2126">
            <v>5.52</v>
          </cell>
          <cell r="T2126" t="str">
            <v>C/U</v>
          </cell>
          <cell r="U2126">
            <v>201161</v>
          </cell>
          <cell r="V2126" t="str">
            <v>CLP</v>
          </cell>
          <cell r="W2126">
            <v>1110409</v>
          </cell>
          <cell r="X2126" t="str">
            <v>CLP</v>
          </cell>
          <cell r="Y2126">
            <v>50110677</v>
          </cell>
          <cell r="Z2126">
            <v>1172.52</v>
          </cell>
        </row>
        <row r="2127">
          <cell r="A2127">
            <v>4600035317</v>
          </cell>
          <cell r="B2127" t="str">
            <v>FERROSTAAL CHILE S.A.C.</v>
          </cell>
          <cell r="C2127">
            <v>34865826405</v>
          </cell>
          <cell r="D2127" t="str">
            <v>Servicio Civil Mecánico PARO ERA 2025</v>
          </cell>
          <cell r="E2127">
            <v>4500355937</v>
          </cell>
          <cell r="F2127">
            <v>10</v>
          </cell>
          <cell r="G2127">
            <v>34865317617</v>
          </cell>
          <cell r="H2127">
            <v>508788</v>
          </cell>
          <cell r="I2127">
            <v>1001861942</v>
          </cell>
          <cell r="J2127" t="str">
            <v>Liberado</v>
          </cell>
          <cell r="K2127" t="str">
            <v>P25_ERA_G2_RAM_CM-3204C1 TRABAJOS UNITAR</v>
          </cell>
          <cell r="L2127" t="str">
            <v>S5_07_4500355937</v>
          </cell>
          <cell r="M2127">
            <v>1842635</v>
          </cell>
          <cell r="N2127" t="str">
            <v>CLP</v>
          </cell>
          <cell r="O2127">
            <v>73781</v>
          </cell>
          <cell r="P2127" t="str">
            <v>Compensado</v>
          </cell>
          <cell r="Q2127">
            <v>6004070</v>
          </cell>
          <cell r="R2127" t="str">
            <v>Instalación de pisos de andamios</v>
          </cell>
          <cell r="S2127">
            <v>9.16</v>
          </cell>
          <cell r="T2127" t="str">
            <v>C/U</v>
          </cell>
          <cell r="U2127">
            <v>201161</v>
          </cell>
          <cell r="V2127" t="str">
            <v>CLP</v>
          </cell>
          <cell r="W2127">
            <v>1842635</v>
          </cell>
          <cell r="X2127" t="str">
            <v>CLP</v>
          </cell>
          <cell r="Y2127">
            <v>50110678</v>
          </cell>
          <cell r="Z2127">
            <v>1945.7</v>
          </cell>
        </row>
        <row r="2128">
          <cell r="A2128">
            <v>4600035317</v>
          </cell>
          <cell r="B2128" t="str">
            <v>FERROSTAAL CHILE S.A.C.</v>
          </cell>
          <cell r="C2128">
            <v>34865826405</v>
          </cell>
          <cell r="D2128" t="str">
            <v>Servicio Civil Mecánico PARO ERA 2025</v>
          </cell>
          <cell r="E2128">
            <v>4500355937</v>
          </cell>
          <cell r="F2128">
            <v>10</v>
          </cell>
          <cell r="G2128">
            <v>34865317617</v>
          </cell>
          <cell r="H2128">
            <v>508788</v>
          </cell>
          <cell r="I2128">
            <v>1001861943</v>
          </cell>
          <cell r="J2128" t="str">
            <v>Liberado</v>
          </cell>
          <cell r="K2128" t="str">
            <v>P25_ERA_G2_RAM_CM-3204C2 TRABAJOS UNITAR</v>
          </cell>
          <cell r="L2128" t="str">
            <v>S5_07_4500355937</v>
          </cell>
          <cell r="M2128">
            <v>1788321</v>
          </cell>
          <cell r="N2128" t="str">
            <v>CLP</v>
          </cell>
          <cell r="O2128">
            <v>73781</v>
          </cell>
          <cell r="P2128" t="str">
            <v>Compensado</v>
          </cell>
          <cell r="Q2128">
            <v>6004070</v>
          </cell>
          <cell r="R2128" t="str">
            <v>Instalación de pisos de andamios</v>
          </cell>
          <cell r="S2128">
            <v>8.89</v>
          </cell>
          <cell r="T2128" t="str">
            <v>C/U</v>
          </cell>
          <cell r="U2128">
            <v>201161</v>
          </cell>
          <cell r="V2128" t="str">
            <v>CLP</v>
          </cell>
          <cell r="W2128">
            <v>1788321</v>
          </cell>
          <cell r="X2128" t="str">
            <v>CLP</v>
          </cell>
          <cell r="Y2128">
            <v>50110679</v>
          </cell>
          <cell r="Z2128">
            <v>1888.35</v>
          </cell>
        </row>
        <row r="2129">
          <cell r="A2129">
            <v>4600035317</v>
          </cell>
          <cell r="B2129" t="str">
            <v>FERROSTAAL CHILE S.A.C.</v>
          </cell>
          <cell r="C2129">
            <v>34865826405</v>
          </cell>
          <cell r="D2129" t="str">
            <v>Servicio Civil Mecánico PARO ERA 2025</v>
          </cell>
          <cell r="E2129">
            <v>4500355937</v>
          </cell>
          <cell r="F2129">
            <v>10</v>
          </cell>
          <cell r="G2129">
            <v>34865317617</v>
          </cell>
          <cell r="H2129">
            <v>508788</v>
          </cell>
          <cell r="I2129">
            <v>1001861944</v>
          </cell>
          <cell r="J2129" t="str">
            <v>Liberado</v>
          </cell>
          <cell r="K2129" t="str">
            <v>P25_ERA_G2_RAM_E-3201 TRABAJOS UNITARIOS</v>
          </cell>
          <cell r="L2129" t="str">
            <v>S1_09_4500355937</v>
          </cell>
          <cell r="M2129">
            <v>25676431</v>
          </cell>
          <cell r="N2129" t="str">
            <v>CLP</v>
          </cell>
          <cell r="O2129">
            <v>73909</v>
          </cell>
          <cell r="P2129" t="str">
            <v>Compensado</v>
          </cell>
          <cell r="Q2129">
            <v>29012</v>
          </cell>
          <cell r="R2129" t="str">
            <v>Acero carbono</v>
          </cell>
          <cell r="S2129">
            <v>225.04</v>
          </cell>
          <cell r="T2129" t="str">
            <v>IN2</v>
          </cell>
          <cell r="U2129">
            <v>77903</v>
          </cell>
          <cell r="V2129" t="str">
            <v>CLP</v>
          </cell>
          <cell r="W2129">
            <v>17531291</v>
          </cell>
          <cell r="X2129" t="str">
            <v>CLP</v>
          </cell>
          <cell r="Y2129">
            <v>50104789</v>
          </cell>
          <cell r="Z2129">
            <v>18511.86</v>
          </cell>
        </row>
        <row r="2130">
          <cell r="A2130">
            <v>4600035317</v>
          </cell>
          <cell r="B2130" t="str">
            <v>FERROSTAAL CHILE S.A.C.</v>
          </cell>
          <cell r="C2130">
            <v>34865826405</v>
          </cell>
          <cell r="D2130" t="str">
            <v>Servicio Civil Mecánico PARO ERA 2025</v>
          </cell>
          <cell r="E2130">
            <v>4500355937</v>
          </cell>
          <cell r="F2130">
            <v>10</v>
          </cell>
          <cell r="G2130">
            <v>34865317617</v>
          </cell>
          <cell r="H2130">
            <v>508788</v>
          </cell>
          <cell r="I2130">
            <v>1001861944</v>
          </cell>
          <cell r="J2130" t="str">
            <v>Liberado</v>
          </cell>
          <cell r="K2130" t="str">
            <v>P25_ERA_G2_RAM_E-3201 TRABAJOS UNITARIOS</v>
          </cell>
          <cell r="L2130" t="str">
            <v>S1_09_4500355937</v>
          </cell>
          <cell r="M2130">
            <v>25676431</v>
          </cell>
          <cell r="N2130" t="str">
            <v>CLP</v>
          </cell>
          <cell r="O2130">
            <v>73909</v>
          </cell>
          <cell r="P2130" t="str">
            <v>Compensado</v>
          </cell>
          <cell r="Q2130">
            <v>6018828</v>
          </cell>
          <cell r="R2130" t="str">
            <v>DESMONT Y MONT DE ESTRUCTURA EXISTENTE.</v>
          </cell>
          <cell r="S2130">
            <v>13.49</v>
          </cell>
          <cell r="T2130" t="str">
            <v>KG</v>
          </cell>
          <cell r="U2130">
            <v>4223</v>
          </cell>
          <cell r="V2130" t="str">
            <v>CLP</v>
          </cell>
          <cell r="W2130">
            <v>56968</v>
          </cell>
          <cell r="X2130" t="str">
            <v>CLP</v>
          </cell>
          <cell r="Y2130">
            <v>50104789</v>
          </cell>
          <cell r="Z2130">
            <v>60.15</v>
          </cell>
        </row>
        <row r="2131">
          <cell r="A2131">
            <v>4600035317</v>
          </cell>
          <cell r="B2131" t="str">
            <v>FERROSTAAL CHILE S.A.C.</v>
          </cell>
          <cell r="C2131">
            <v>34865826405</v>
          </cell>
          <cell r="D2131" t="str">
            <v>Servicio Civil Mecánico PARO ERA 2025</v>
          </cell>
          <cell r="E2131">
            <v>4500355937</v>
          </cell>
          <cell r="F2131">
            <v>10</v>
          </cell>
          <cell r="G2131">
            <v>34865317617</v>
          </cell>
          <cell r="H2131">
            <v>508788</v>
          </cell>
          <cell r="I2131">
            <v>1001861944</v>
          </cell>
          <cell r="J2131" t="str">
            <v>Liberado</v>
          </cell>
          <cell r="K2131" t="str">
            <v>P25_ERA_G2_RAM_E-3201 TRABAJOS UNITARIOS</v>
          </cell>
          <cell r="L2131" t="str">
            <v>S1_09_4500355937</v>
          </cell>
          <cell r="M2131">
            <v>25676431</v>
          </cell>
          <cell r="N2131" t="str">
            <v>CLP</v>
          </cell>
          <cell r="O2131">
            <v>73909</v>
          </cell>
          <cell r="P2131" t="str">
            <v>Compensado</v>
          </cell>
          <cell r="Q2131">
            <v>6004061</v>
          </cell>
          <cell r="R2131" t="str">
            <v>de 3/4" a 3" de diámetro</v>
          </cell>
          <cell r="S2131">
            <v>15.624000000000001</v>
          </cell>
          <cell r="T2131" t="str">
            <v>ML</v>
          </cell>
          <cell r="U2131">
            <v>51339</v>
          </cell>
          <cell r="V2131" t="str">
            <v>CLP</v>
          </cell>
          <cell r="W2131">
            <v>802121</v>
          </cell>
          <cell r="X2131" t="str">
            <v>CLP</v>
          </cell>
          <cell r="Y2131">
            <v>50104789</v>
          </cell>
          <cell r="Z2131">
            <v>846.99</v>
          </cell>
        </row>
        <row r="2132">
          <cell r="A2132">
            <v>4600035317</v>
          </cell>
          <cell r="B2132" t="str">
            <v>FERROSTAAL CHILE S.A.C.</v>
          </cell>
          <cell r="C2132">
            <v>34865826405</v>
          </cell>
          <cell r="D2132" t="str">
            <v>Servicio Civil Mecánico PARO ERA 2025</v>
          </cell>
          <cell r="E2132">
            <v>4500355937</v>
          </cell>
          <cell r="F2132">
            <v>10</v>
          </cell>
          <cell r="G2132">
            <v>34865317617</v>
          </cell>
          <cell r="H2132">
            <v>508788</v>
          </cell>
          <cell r="I2132">
            <v>1001861944</v>
          </cell>
          <cell r="J2132" t="str">
            <v>Liberado</v>
          </cell>
          <cell r="K2132" t="str">
            <v>P25_ERA_G2_RAM_E-3201 TRABAJOS UNITARIOS</v>
          </cell>
          <cell r="L2132" t="str">
            <v>S1_09_4500355937</v>
          </cell>
          <cell r="M2132">
            <v>25676431</v>
          </cell>
          <cell r="N2132" t="str">
            <v>CLP</v>
          </cell>
          <cell r="O2132">
            <v>73909</v>
          </cell>
          <cell r="P2132" t="str">
            <v>Compensado</v>
          </cell>
          <cell r="Q2132">
            <v>6004070</v>
          </cell>
          <cell r="R2132" t="str">
            <v>Instalación de pisos de andamios</v>
          </cell>
          <cell r="S2132">
            <v>36.22</v>
          </cell>
          <cell r="T2132" t="str">
            <v>C/U</v>
          </cell>
          <cell r="U2132">
            <v>201161</v>
          </cell>
          <cell r="V2132" t="str">
            <v>CLP</v>
          </cell>
          <cell r="W2132">
            <v>7286051</v>
          </cell>
          <cell r="X2132" t="str">
            <v>CLP</v>
          </cell>
          <cell r="Y2132">
            <v>50104789</v>
          </cell>
          <cell r="Z2132">
            <v>7693.58</v>
          </cell>
        </row>
        <row r="2133">
          <cell r="A2133">
            <v>4600035317</v>
          </cell>
          <cell r="B2133" t="str">
            <v>FERROSTAAL CHILE S.A.C.</v>
          </cell>
          <cell r="C2133">
            <v>34865826405</v>
          </cell>
          <cell r="D2133" t="str">
            <v>Servicio Civil Mecánico PARO ERA 2025</v>
          </cell>
          <cell r="E2133">
            <v>4500355937</v>
          </cell>
          <cell r="F2133">
            <v>10</v>
          </cell>
          <cell r="G2133">
            <v>34865317617</v>
          </cell>
          <cell r="H2133">
            <v>508788</v>
          </cell>
          <cell r="I2133">
            <v>1001861945</v>
          </cell>
          <cell r="J2133" t="str">
            <v>Liberado</v>
          </cell>
          <cell r="K2133" t="str">
            <v>P25_ERA_G2_A100_F-121 TRABAJOS UNITARIOS</v>
          </cell>
          <cell r="L2133" t="str">
            <v>S5_07_4500355937</v>
          </cell>
          <cell r="M2133">
            <v>1418069</v>
          </cell>
          <cell r="N2133" t="str">
            <v>CLP</v>
          </cell>
          <cell r="O2133">
            <v>73781</v>
          </cell>
          <cell r="P2133" t="str">
            <v>Compensado</v>
          </cell>
          <cell r="Q2133">
            <v>24170</v>
          </cell>
          <cell r="R2133" t="str">
            <v>Fabricación y montaje de estructura.</v>
          </cell>
          <cell r="S2133">
            <v>108.28</v>
          </cell>
          <cell r="T2133" t="str">
            <v>KG</v>
          </cell>
          <cell r="U2133">
            <v>9977</v>
          </cell>
          <cell r="V2133" t="str">
            <v>CLP</v>
          </cell>
          <cell r="W2133">
            <v>1080310</v>
          </cell>
          <cell r="X2133" t="str">
            <v>CLP</v>
          </cell>
          <cell r="Y2133">
            <v>50106926</v>
          </cell>
          <cell r="Z2133">
            <v>1140.73</v>
          </cell>
        </row>
        <row r="2134">
          <cell r="A2134">
            <v>4600035317</v>
          </cell>
          <cell r="B2134" t="str">
            <v>FERROSTAAL CHILE S.A.C.</v>
          </cell>
          <cell r="C2134">
            <v>34865826405</v>
          </cell>
          <cell r="D2134" t="str">
            <v>Servicio Civil Mecánico PARO ERA 2025</v>
          </cell>
          <cell r="E2134">
            <v>4500355937</v>
          </cell>
          <cell r="F2134">
            <v>10</v>
          </cell>
          <cell r="G2134">
            <v>34865317617</v>
          </cell>
          <cell r="H2134">
            <v>508788</v>
          </cell>
          <cell r="I2134">
            <v>1001861945</v>
          </cell>
          <cell r="J2134" t="str">
            <v>Liberado</v>
          </cell>
          <cell r="K2134" t="str">
            <v>P25_ERA_G2_A100_F-121 TRABAJOS UNITARIOS</v>
          </cell>
          <cell r="L2134" t="str">
            <v>S5_07_4500355937</v>
          </cell>
          <cell r="M2134">
            <v>1418069</v>
          </cell>
          <cell r="N2134" t="str">
            <v>CLP</v>
          </cell>
          <cell r="O2134">
            <v>73781</v>
          </cell>
          <cell r="P2134" t="str">
            <v>Compensado</v>
          </cell>
          <cell r="Q2134">
            <v>29032</v>
          </cell>
          <cell r="R2134" t="str">
            <v>SOLO DESMONTAJE de estructura</v>
          </cell>
          <cell r="S2134">
            <v>108.28</v>
          </cell>
          <cell r="T2134" t="str">
            <v>KG</v>
          </cell>
          <cell r="U2134">
            <v>2055</v>
          </cell>
          <cell r="V2134" t="str">
            <v>CLP</v>
          </cell>
          <cell r="W2134">
            <v>222515</v>
          </cell>
          <cell r="X2134" t="str">
            <v>CLP</v>
          </cell>
          <cell r="Y2134">
            <v>50106926</v>
          </cell>
          <cell r="Z2134">
            <v>234.96</v>
          </cell>
        </row>
        <row r="2135">
          <cell r="A2135">
            <v>4600035317</v>
          </cell>
          <cell r="B2135" t="str">
            <v>FERROSTAAL CHILE S.A.C.</v>
          </cell>
          <cell r="C2135">
            <v>34865826405</v>
          </cell>
          <cell r="D2135" t="str">
            <v>Servicio Civil Mecánico PARO ERA 2025</v>
          </cell>
          <cell r="E2135">
            <v>4500355937</v>
          </cell>
          <cell r="F2135">
            <v>10</v>
          </cell>
          <cell r="G2135">
            <v>34865317617</v>
          </cell>
          <cell r="H2135">
            <v>508788</v>
          </cell>
          <cell r="I2135">
            <v>1001861945</v>
          </cell>
          <cell r="J2135" t="str">
            <v>Liberado</v>
          </cell>
          <cell r="K2135" t="str">
            <v>P25_ERA_G2_A100_F-121 TRABAJOS UNITARIOS</v>
          </cell>
          <cell r="L2135" t="str">
            <v>S5_07_4500355937</v>
          </cell>
          <cell r="M2135">
            <v>1418069</v>
          </cell>
          <cell r="N2135" t="str">
            <v>CLP</v>
          </cell>
          <cell r="O2135">
            <v>73781</v>
          </cell>
          <cell r="P2135" t="str">
            <v>Compensado</v>
          </cell>
          <cell r="Q2135">
            <v>6011690</v>
          </cell>
          <cell r="R2135" t="str">
            <v>Pint Equip Cañ Sop&amp;EstrGral T°hasta60°C</v>
          </cell>
          <cell r="S2135">
            <v>0.88400000000000001</v>
          </cell>
          <cell r="T2135" t="str">
            <v>M2</v>
          </cell>
          <cell r="U2135">
            <v>130366</v>
          </cell>
          <cell r="V2135" t="str">
            <v>CLP</v>
          </cell>
          <cell r="W2135">
            <v>115244</v>
          </cell>
          <cell r="X2135" t="str">
            <v>CLP</v>
          </cell>
          <cell r="Y2135">
            <v>50106926</v>
          </cell>
          <cell r="Z2135">
            <v>121.69</v>
          </cell>
        </row>
        <row r="2136">
          <cell r="A2136">
            <v>4600035317</v>
          </cell>
          <cell r="B2136" t="str">
            <v>FERROSTAAL CHILE S.A.C.</v>
          </cell>
          <cell r="C2136">
            <v>34865826405</v>
          </cell>
          <cell r="D2136" t="str">
            <v>Servicio Civil Mecánico PARO ERA 2025</v>
          </cell>
          <cell r="E2136">
            <v>4500355937</v>
          </cell>
          <cell r="F2136">
            <v>10</v>
          </cell>
          <cell r="G2136">
            <v>34865317617</v>
          </cell>
          <cell r="H2136">
            <v>508788</v>
          </cell>
          <cell r="I2136">
            <v>1001861946</v>
          </cell>
          <cell r="J2136" t="str">
            <v>Liberado</v>
          </cell>
          <cell r="K2136" t="str">
            <v>P25_ERA_G2_SWS2_F-3302 TRABAJOS UNITARIO</v>
          </cell>
          <cell r="L2136" t="str">
            <v>S4_09_4500355937</v>
          </cell>
          <cell r="M2136">
            <v>4817181</v>
          </cell>
          <cell r="N2136" t="str">
            <v>CLP</v>
          </cell>
          <cell r="O2136">
            <v>73942</v>
          </cell>
          <cell r="P2136" t="str">
            <v>Compensado</v>
          </cell>
          <cell r="Q2136">
            <v>29012</v>
          </cell>
          <cell r="R2136" t="str">
            <v>Acero carbono</v>
          </cell>
          <cell r="S2136">
            <v>55</v>
          </cell>
          <cell r="T2136" t="str">
            <v>IN2</v>
          </cell>
          <cell r="U2136">
            <v>77903</v>
          </cell>
          <cell r="V2136" t="str">
            <v>CLP</v>
          </cell>
          <cell r="W2136">
            <v>4284665</v>
          </cell>
          <cell r="X2136" t="str">
            <v>CLP</v>
          </cell>
          <cell r="Y2136">
            <v>50106900</v>
          </cell>
          <cell r="Z2136">
            <v>4524.32</v>
          </cell>
        </row>
        <row r="2137">
          <cell r="A2137">
            <v>4600035317</v>
          </cell>
          <cell r="B2137" t="str">
            <v>FERROSTAAL CHILE S.A.C.</v>
          </cell>
          <cell r="C2137">
            <v>34865826405</v>
          </cell>
          <cell r="D2137" t="str">
            <v>Servicio Civil Mecánico PARO ERA 2025</v>
          </cell>
          <cell r="E2137">
            <v>4500355937</v>
          </cell>
          <cell r="F2137">
            <v>10</v>
          </cell>
          <cell r="G2137">
            <v>34865317617</v>
          </cell>
          <cell r="H2137">
            <v>508788</v>
          </cell>
          <cell r="I2137">
            <v>1001861946</v>
          </cell>
          <cell r="J2137" t="str">
            <v>Liberado</v>
          </cell>
          <cell r="K2137" t="str">
            <v>P25_ERA_G2_SWS2_F-3302 TRABAJOS UNITARIO</v>
          </cell>
          <cell r="L2137" t="str">
            <v>S4_09_4500355937</v>
          </cell>
          <cell r="M2137">
            <v>4817181</v>
          </cell>
          <cell r="N2137" t="str">
            <v>CLP</v>
          </cell>
          <cell r="O2137">
            <v>73942</v>
          </cell>
          <cell r="P2137" t="str">
            <v>Compensado</v>
          </cell>
          <cell r="Q2137">
            <v>6004069</v>
          </cell>
          <cell r="R2137" t="str">
            <v>lana mineral o manteas térmicas</v>
          </cell>
          <cell r="S2137">
            <v>2.919</v>
          </cell>
          <cell r="T2137" t="str">
            <v>M2</v>
          </cell>
          <cell r="U2137">
            <v>182431</v>
          </cell>
          <cell r="V2137" t="str">
            <v>CLP</v>
          </cell>
          <cell r="W2137">
            <v>532516</v>
          </cell>
          <cell r="X2137" t="str">
            <v>CLP</v>
          </cell>
          <cell r="Y2137">
            <v>50106900</v>
          </cell>
          <cell r="Z2137">
            <v>562.29999999999995</v>
          </cell>
        </row>
        <row r="2138">
          <cell r="A2138">
            <v>4600035317</v>
          </cell>
          <cell r="B2138" t="str">
            <v>FERROSTAAL CHILE S.A.C.</v>
          </cell>
          <cell r="C2138">
            <v>34865826405</v>
          </cell>
          <cell r="D2138" t="str">
            <v>Servicio Civil Mecánico PARO ERA 2025</v>
          </cell>
          <cell r="E2138">
            <v>4500355937</v>
          </cell>
          <cell r="F2138">
            <v>10</v>
          </cell>
          <cell r="G2138">
            <v>34865317617</v>
          </cell>
          <cell r="H2138">
            <v>508788</v>
          </cell>
          <cell r="I2138">
            <v>1001861948</v>
          </cell>
          <cell r="J2138" t="str">
            <v>Liberado</v>
          </cell>
          <cell r="K2138" t="str">
            <v>P25_ERA_G2_URA3_F-3503A TRABAJOS UNITARI</v>
          </cell>
          <cell r="L2138" t="str">
            <v>S4_06_4500355937</v>
          </cell>
          <cell r="M2138">
            <v>13410307</v>
          </cell>
          <cell r="N2138" t="str">
            <v>CLP</v>
          </cell>
          <cell r="O2138">
            <v>73677</v>
          </cell>
          <cell r="P2138" t="str">
            <v>Compensado</v>
          </cell>
          <cell r="Q2138">
            <v>6019906</v>
          </cell>
          <cell r="R2138" t="str">
            <v>"REFRENTADO DE FLANGES DE 2"" A 10"""</v>
          </cell>
          <cell r="S2138">
            <v>1</v>
          </cell>
          <cell r="T2138" t="str">
            <v>C/U</v>
          </cell>
          <cell r="U2138">
            <v>13410307</v>
          </cell>
          <cell r="V2138" t="str">
            <v>CLP</v>
          </cell>
          <cell r="W2138">
            <v>13410307</v>
          </cell>
          <cell r="X2138" t="str">
            <v>CLP</v>
          </cell>
          <cell r="Y2138">
            <v>50106882</v>
          </cell>
          <cell r="Z2138">
            <v>14160.38</v>
          </cell>
        </row>
        <row r="2139">
          <cell r="A2139">
            <v>4600035317</v>
          </cell>
          <cell r="B2139" t="str">
            <v>FERROSTAAL CHILE S.A.C.</v>
          </cell>
          <cell r="C2139">
            <v>34865826405</v>
          </cell>
          <cell r="D2139" t="str">
            <v>Servicio Civil Mecánico PARO ERA 2025</v>
          </cell>
          <cell r="E2139">
            <v>4500355937</v>
          </cell>
          <cell r="F2139">
            <v>10</v>
          </cell>
          <cell r="G2139">
            <v>34865317617</v>
          </cell>
          <cell r="H2139">
            <v>508788</v>
          </cell>
          <cell r="I2139">
            <v>1001861949</v>
          </cell>
          <cell r="J2139" t="str">
            <v>Liberado</v>
          </cell>
          <cell r="K2139" t="str">
            <v>P25_ERA_G2_URA3_F-3503C TRABAJOS UNITARI</v>
          </cell>
          <cell r="L2139" t="str">
            <v>S4_06_4500355937</v>
          </cell>
          <cell r="M2139">
            <v>28668473</v>
          </cell>
          <cell r="N2139" t="str">
            <v>CLP</v>
          </cell>
          <cell r="O2139">
            <v>73677</v>
          </cell>
          <cell r="P2139" t="str">
            <v>Compensado</v>
          </cell>
          <cell r="Q2139">
            <v>29012</v>
          </cell>
          <cell r="R2139" t="str">
            <v>Acero carbono</v>
          </cell>
          <cell r="S2139">
            <v>23.72</v>
          </cell>
          <cell r="T2139" t="str">
            <v>IN2</v>
          </cell>
          <cell r="U2139">
            <v>77903</v>
          </cell>
          <cell r="V2139" t="str">
            <v>CLP</v>
          </cell>
          <cell r="W2139">
            <v>1847859</v>
          </cell>
          <cell r="X2139" t="str">
            <v>CLP</v>
          </cell>
          <cell r="Y2139">
            <v>50106884</v>
          </cell>
          <cell r="Z2139">
            <v>1951.21</v>
          </cell>
        </row>
        <row r="2140">
          <cell r="A2140">
            <v>4600035317</v>
          </cell>
          <cell r="B2140" t="str">
            <v>FERROSTAAL CHILE S.A.C.</v>
          </cell>
          <cell r="C2140">
            <v>34865826405</v>
          </cell>
          <cell r="D2140" t="str">
            <v>Servicio Civil Mecánico PARO ERA 2025</v>
          </cell>
          <cell r="E2140">
            <v>4500355937</v>
          </cell>
          <cell r="F2140">
            <v>10</v>
          </cell>
          <cell r="G2140">
            <v>34865317617</v>
          </cell>
          <cell r="H2140">
            <v>508788</v>
          </cell>
          <cell r="I2140">
            <v>1001861949</v>
          </cell>
          <cell r="J2140" t="str">
            <v>Liberado</v>
          </cell>
          <cell r="K2140" t="str">
            <v>P25_ERA_G2_URA3_F-3503C TRABAJOS UNITARI</v>
          </cell>
          <cell r="L2140" t="str">
            <v>S4_06_4500355937</v>
          </cell>
          <cell r="M2140">
            <v>28668473</v>
          </cell>
          <cell r="N2140" t="str">
            <v>CLP</v>
          </cell>
          <cell r="O2140">
            <v>73677</v>
          </cell>
          <cell r="P2140" t="str">
            <v>Compensado</v>
          </cell>
          <cell r="Q2140">
            <v>6019906</v>
          </cell>
          <cell r="R2140" t="str">
            <v>"REFRENTADO DE FLANGES DE 2"" A 10"""</v>
          </cell>
          <cell r="S2140">
            <v>2</v>
          </cell>
          <cell r="T2140" t="str">
            <v>C/U</v>
          </cell>
          <cell r="U2140">
            <v>13410307</v>
          </cell>
          <cell r="V2140" t="str">
            <v>CLP</v>
          </cell>
          <cell r="W2140">
            <v>26820614</v>
          </cell>
          <cell r="X2140" t="str">
            <v>CLP</v>
          </cell>
          <cell r="Y2140">
            <v>50106884</v>
          </cell>
          <cell r="Z2140">
            <v>28320.76</v>
          </cell>
        </row>
        <row r="2141">
          <cell r="A2141">
            <v>4600035317</v>
          </cell>
          <cell r="B2141" t="str">
            <v>FERROSTAAL CHILE S.A.C.</v>
          </cell>
          <cell r="C2141">
            <v>34865826405</v>
          </cell>
          <cell r="D2141" t="str">
            <v>Servicio Civil Mecánico PARO ERA 2025</v>
          </cell>
          <cell r="E2141">
            <v>4500355937</v>
          </cell>
          <cell r="F2141">
            <v>10</v>
          </cell>
          <cell r="G2141">
            <v>34865317617</v>
          </cell>
          <cell r="H2141">
            <v>508788</v>
          </cell>
          <cell r="I2141">
            <v>1001861950</v>
          </cell>
          <cell r="J2141" t="str">
            <v>Liberado</v>
          </cell>
          <cell r="K2141" t="str">
            <v>P25_ERA_G2_URA3_F-3503D TRABAJOS UNITARI</v>
          </cell>
          <cell r="L2141" t="str">
            <v>S4_06_4500355937</v>
          </cell>
          <cell r="M2141">
            <v>188868</v>
          </cell>
          <cell r="N2141" t="str">
            <v>CLP</v>
          </cell>
          <cell r="O2141">
            <v>73677</v>
          </cell>
          <cell r="P2141" t="str">
            <v>Compensado</v>
          </cell>
          <cell r="Q2141">
            <v>6004024</v>
          </cell>
          <cell r="R2141" t="str">
            <v>cañería de 1.1/2" a 2.1/2" de diámetro</v>
          </cell>
          <cell r="S2141">
            <v>2</v>
          </cell>
          <cell r="T2141" t="str">
            <v>C/U</v>
          </cell>
          <cell r="U2141">
            <v>94434</v>
          </cell>
          <cell r="V2141" t="str">
            <v>CLP</v>
          </cell>
          <cell r="W2141">
            <v>188868</v>
          </cell>
          <cell r="X2141" t="str">
            <v>CLP</v>
          </cell>
          <cell r="Y2141">
            <v>50106885</v>
          </cell>
          <cell r="Z2141">
            <v>199.43</v>
          </cell>
        </row>
        <row r="2142">
          <cell r="A2142">
            <v>4600035317</v>
          </cell>
          <cell r="B2142" t="str">
            <v>FERROSTAAL CHILE S.A.C.</v>
          </cell>
          <cell r="C2142">
            <v>34865826405</v>
          </cell>
          <cell r="D2142" t="str">
            <v>Servicio Civil Mecánico PARO ERA 2025</v>
          </cell>
          <cell r="E2142">
            <v>4500355937</v>
          </cell>
          <cell r="F2142">
            <v>10</v>
          </cell>
          <cell r="G2142">
            <v>34865317617</v>
          </cell>
          <cell r="H2142">
            <v>508788</v>
          </cell>
          <cell r="I2142">
            <v>1001861951</v>
          </cell>
          <cell r="J2142" t="str">
            <v>Liberado</v>
          </cell>
          <cell r="K2142" t="str">
            <v>P25_ERA_G2_URA3_F-3503E TRABAJOS UNITARI</v>
          </cell>
          <cell r="L2142" t="str">
            <v>S4_06_4500355937</v>
          </cell>
          <cell r="M2142">
            <v>188868</v>
          </cell>
          <cell r="N2142" t="str">
            <v>CLP</v>
          </cell>
          <cell r="O2142">
            <v>73677</v>
          </cell>
          <cell r="P2142" t="str">
            <v>Compensado</v>
          </cell>
          <cell r="Q2142">
            <v>6004024</v>
          </cell>
          <cell r="R2142" t="str">
            <v>cañería de 1.1/2" a 2.1/2" de diámetro</v>
          </cell>
          <cell r="S2142">
            <v>2</v>
          </cell>
          <cell r="T2142" t="str">
            <v>C/U</v>
          </cell>
          <cell r="U2142">
            <v>94434</v>
          </cell>
          <cell r="V2142" t="str">
            <v>CLP</v>
          </cell>
          <cell r="W2142">
            <v>188868</v>
          </cell>
          <cell r="X2142" t="str">
            <v>CLP</v>
          </cell>
          <cell r="Y2142">
            <v>50106886</v>
          </cell>
          <cell r="Z2142">
            <v>199.43</v>
          </cell>
        </row>
        <row r="2143">
          <cell r="A2143">
            <v>4600035317</v>
          </cell>
          <cell r="B2143" t="str">
            <v>FERROSTAAL CHILE S.A.C.</v>
          </cell>
          <cell r="C2143">
            <v>34865826405</v>
          </cell>
          <cell r="D2143" t="str">
            <v>Servicio Civil Mecánico PARO ERA 2025</v>
          </cell>
          <cell r="E2143">
            <v>4500355937</v>
          </cell>
          <cell r="F2143">
            <v>10</v>
          </cell>
          <cell r="G2143">
            <v>34865317617</v>
          </cell>
          <cell r="H2143">
            <v>508788</v>
          </cell>
          <cell r="I2143">
            <v>1001861952</v>
          </cell>
          <cell r="J2143" t="str">
            <v>Liberado</v>
          </cell>
          <cell r="K2143" t="str">
            <v>P25_ERA_G2_URA3_F-3503F TRABAJOS UNITARI</v>
          </cell>
          <cell r="L2143" t="str">
            <v>S4_06_4500355937</v>
          </cell>
          <cell r="M2143">
            <v>188868</v>
          </cell>
          <cell r="N2143" t="str">
            <v>CLP</v>
          </cell>
          <cell r="O2143">
            <v>73677</v>
          </cell>
          <cell r="P2143" t="str">
            <v>Compensado</v>
          </cell>
          <cell r="Q2143">
            <v>6004024</v>
          </cell>
          <cell r="R2143" t="str">
            <v>cañería de 1.1/2" a 2.1/2" de diámetro</v>
          </cell>
          <cell r="S2143">
            <v>2</v>
          </cell>
          <cell r="T2143" t="str">
            <v>C/U</v>
          </cell>
          <cell r="U2143">
            <v>94434</v>
          </cell>
          <cell r="V2143" t="str">
            <v>CLP</v>
          </cell>
          <cell r="W2143">
            <v>188868</v>
          </cell>
          <cell r="X2143" t="str">
            <v>CLP</v>
          </cell>
          <cell r="Y2143">
            <v>50106887</v>
          </cell>
          <cell r="Z2143">
            <v>199.43</v>
          </cell>
        </row>
        <row r="2144">
          <cell r="A2144">
            <v>4600035317</v>
          </cell>
          <cell r="B2144" t="str">
            <v>FERROSTAAL CHILE S.A.C.</v>
          </cell>
          <cell r="C2144">
            <v>34865826405</v>
          </cell>
          <cell r="D2144" t="str">
            <v>Servicio Civil Mecánico PARO ERA 2025</v>
          </cell>
          <cell r="E2144">
            <v>4500355937</v>
          </cell>
          <cell r="F2144">
            <v>10</v>
          </cell>
          <cell r="G2144">
            <v>34865317617</v>
          </cell>
          <cell r="H2144">
            <v>508788</v>
          </cell>
          <cell r="I2144">
            <v>1001861953</v>
          </cell>
          <cell r="J2144" t="str">
            <v>Liberado</v>
          </cell>
          <cell r="K2144" t="str">
            <v>P25_ERA_G2_HDT_J-1808A TRABAJOS UNITARIO</v>
          </cell>
          <cell r="L2144" t="str">
            <v>S5_07_4500355937</v>
          </cell>
          <cell r="M2144">
            <v>1929134</v>
          </cell>
          <cell r="N2144" t="str">
            <v>CLP</v>
          </cell>
          <cell r="O2144">
            <v>73781</v>
          </cell>
          <cell r="P2144" t="str">
            <v>Compensado</v>
          </cell>
          <cell r="Q2144">
            <v>6004070</v>
          </cell>
          <cell r="R2144" t="str">
            <v>Instalación de pisos de andamios</v>
          </cell>
          <cell r="S2144">
            <v>9.59</v>
          </cell>
          <cell r="T2144" t="str">
            <v>C/U</v>
          </cell>
          <cell r="U2144">
            <v>201161</v>
          </cell>
          <cell r="V2144" t="str">
            <v>CLP</v>
          </cell>
          <cell r="W2144">
            <v>1929134</v>
          </cell>
          <cell r="X2144" t="str">
            <v>CLP</v>
          </cell>
          <cell r="Y2144">
            <v>50108767</v>
          </cell>
          <cell r="Z2144">
            <v>2037.04</v>
          </cell>
        </row>
        <row r="2145">
          <cell r="A2145">
            <v>4600035317</v>
          </cell>
          <cell r="B2145" t="str">
            <v>FERROSTAAL CHILE S.A.C.</v>
          </cell>
          <cell r="C2145">
            <v>34865826405</v>
          </cell>
          <cell r="D2145" t="str">
            <v>Servicio Civil Mecánico PARO ERA 2025</v>
          </cell>
          <cell r="E2145">
            <v>4500355937</v>
          </cell>
          <cell r="F2145">
            <v>10</v>
          </cell>
          <cell r="G2145">
            <v>34865317617</v>
          </cell>
          <cell r="H2145">
            <v>508788</v>
          </cell>
          <cell r="I2145">
            <v>1001861955</v>
          </cell>
          <cell r="J2145" t="str">
            <v>Liberado</v>
          </cell>
          <cell r="K2145" t="str">
            <v>P25_ERA_G2_URA3_L-3502A TRABAJOS UNITARI</v>
          </cell>
          <cell r="L2145" t="str">
            <v>S4_06_4500355937</v>
          </cell>
          <cell r="M2145">
            <v>944340</v>
          </cell>
          <cell r="N2145" t="str">
            <v>CLP</v>
          </cell>
          <cell r="O2145">
            <v>73677</v>
          </cell>
          <cell r="P2145" t="str">
            <v>Compensado</v>
          </cell>
          <cell r="Q2145">
            <v>6004024</v>
          </cell>
          <cell r="R2145" t="str">
            <v>cañería de 1.1/2" a 2.1/2" de diámetro</v>
          </cell>
          <cell r="S2145">
            <v>10</v>
          </cell>
          <cell r="T2145" t="str">
            <v>C/U</v>
          </cell>
          <cell r="U2145">
            <v>94434</v>
          </cell>
          <cell r="V2145" t="str">
            <v>CLP</v>
          </cell>
          <cell r="W2145">
            <v>944340</v>
          </cell>
          <cell r="X2145" t="str">
            <v>CLP</v>
          </cell>
          <cell r="Y2145">
            <v>50106894</v>
          </cell>
          <cell r="Z2145">
            <v>997.16</v>
          </cell>
        </row>
        <row r="2146">
          <cell r="A2146">
            <v>4600035317</v>
          </cell>
          <cell r="B2146" t="str">
            <v>FERROSTAAL CHILE S.A.C.</v>
          </cell>
          <cell r="C2146">
            <v>34865826405</v>
          </cell>
          <cell r="D2146" t="str">
            <v>Servicio Civil Mecánico PARO ERA 2025</v>
          </cell>
          <cell r="E2146">
            <v>4500355937</v>
          </cell>
          <cell r="F2146">
            <v>10</v>
          </cell>
          <cell r="G2146">
            <v>34865317617</v>
          </cell>
          <cell r="H2146">
            <v>508788</v>
          </cell>
          <cell r="I2146">
            <v>1001861956</v>
          </cell>
          <cell r="J2146" t="str">
            <v>Liberado</v>
          </cell>
          <cell r="K2146" t="str">
            <v>P25_ERA_G2_URA3_L-3502B TRABAJOS UNITARI</v>
          </cell>
          <cell r="L2146" t="str">
            <v>S4_06_4500355937</v>
          </cell>
          <cell r="M2146">
            <v>566604</v>
          </cell>
          <cell r="N2146" t="str">
            <v>CLP</v>
          </cell>
          <cell r="O2146">
            <v>73677</v>
          </cell>
          <cell r="P2146" t="str">
            <v>Compensado</v>
          </cell>
          <cell r="Q2146">
            <v>6004024</v>
          </cell>
          <cell r="R2146" t="str">
            <v>cañería de 1.1/2" a 2.1/2" de diámetro</v>
          </cell>
          <cell r="S2146">
            <v>6</v>
          </cell>
          <cell r="T2146" t="str">
            <v>C/U</v>
          </cell>
          <cell r="U2146">
            <v>94434</v>
          </cell>
          <cell r="V2146" t="str">
            <v>CLP</v>
          </cell>
          <cell r="W2146">
            <v>566604</v>
          </cell>
          <cell r="X2146" t="str">
            <v>CLP</v>
          </cell>
          <cell r="Y2146">
            <v>50106895</v>
          </cell>
          <cell r="Z2146">
            <v>598.29999999999995</v>
          </cell>
        </row>
        <row r="2147">
          <cell r="A2147">
            <v>4600035317</v>
          </cell>
          <cell r="B2147" t="str">
            <v>FERROSTAAL CHILE S.A.C.</v>
          </cell>
          <cell r="C2147">
            <v>34865826405</v>
          </cell>
          <cell r="D2147" t="str">
            <v>Servicio Civil Mecánico PARO ERA 2025</v>
          </cell>
          <cell r="E2147">
            <v>4500355937</v>
          </cell>
          <cell r="F2147">
            <v>10</v>
          </cell>
          <cell r="G2147">
            <v>34865317617</v>
          </cell>
          <cell r="H2147">
            <v>508788</v>
          </cell>
          <cell r="I2147">
            <v>1001861957</v>
          </cell>
          <cell r="J2147" t="str">
            <v>Liberado</v>
          </cell>
          <cell r="K2147" t="str">
            <v>P25_ERA_G2_URA3_L-3503 TRABAJOS UNITARIO</v>
          </cell>
          <cell r="L2147" t="str">
            <v>S4_09_4500355937</v>
          </cell>
          <cell r="M2147">
            <v>973006</v>
          </cell>
          <cell r="N2147" t="str">
            <v>CLP</v>
          </cell>
          <cell r="O2147">
            <v>73942</v>
          </cell>
          <cell r="P2147" t="str">
            <v>Compensado</v>
          </cell>
          <cell r="Q2147">
            <v>6004015</v>
          </cell>
          <cell r="R2147" t="str">
            <v>cañería de 1/2" hasta 2.1/2" de diámetro</v>
          </cell>
          <cell r="S2147">
            <v>0.5</v>
          </cell>
          <cell r="T2147" t="str">
            <v>ML</v>
          </cell>
          <cell r="U2147">
            <v>65785</v>
          </cell>
          <cell r="V2147" t="str">
            <v>CLP</v>
          </cell>
          <cell r="W2147">
            <v>32893</v>
          </cell>
          <cell r="X2147" t="str">
            <v>CLP</v>
          </cell>
          <cell r="Y2147">
            <v>50106896</v>
          </cell>
          <cell r="Z2147">
            <v>34.729999999999997</v>
          </cell>
        </row>
        <row r="2148">
          <cell r="A2148">
            <v>4600035317</v>
          </cell>
          <cell r="B2148" t="str">
            <v>FERROSTAAL CHILE S.A.C.</v>
          </cell>
          <cell r="C2148">
            <v>34865826405</v>
          </cell>
          <cell r="D2148" t="str">
            <v>Servicio Civil Mecánico PARO ERA 2025</v>
          </cell>
          <cell r="E2148">
            <v>4500355937</v>
          </cell>
          <cell r="F2148">
            <v>10</v>
          </cell>
          <cell r="G2148">
            <v>34865317617</v>
          </cell>
          <cell r="H2148">
            <v>508788</v>
          </cell>
          <cell r="I2148">
            <v>1001861957</v>
          </cell>
          <cell r="J2148" t="str">
            <v>Liberado</v>
          </cell>
          <cell r="K2148" t="str">
            <v>P25_ERA_G2_URA3_L-3503 TRABAJOS UNITARIO</v>
          </cell>
          <cell r="L2148" t="str">
            <v>S4_09_4500355937</v>
          </cell>
          <cell r="M2148">
            <v>973006</v>
          </cell>
          <cell r="N2148" t="str">
            <v>CLP</v>
          </cell>
          <cell r="O2148">
            <v>73942</v>
          </cell>
          <cell r="P2148" t="str">
            <v>Compensado</v>
          </cell>
          <cell r="Q2148">
            <v>6004016</v>
          </cell>
          <cell r="R2148" t="str">
            <v>cañería de 3" a 4" de diámetro</v>
          </cell>
          <cell r="S2148">
            <v>0.8</v>
          </cell>
          <cell r="T2148" t="str">
            <v>ML</v>
          </cell>
          <cell r="U2148">
            <v>87586</v>
          </cell>
          <cell r="V2148" t="str">
            <v>CLP</v>
          </cell>
          <cell r="W2148">
            <v>70069</v>
          </cell>
          <cell r="X2148" t="str">
            <v>CLP</v>
          </cell>
          <cell r="Y2148">
            <v>50106896</v>
          </cell>
          <cell r="Z2148">
            <v>73.989999999999995</v>
          </cell>
        </row>
        <row r="2149">
          <cell r="A2149">
            <v>4600035317</v>
          </cell>
          <cell r="B2149" t="str">
            <v>FERROSTAAL CHILE S.A.C.</v>
          </cell>
          <cell r="C2149">
            <v>34865826405</v>
          </cell>
          <cell r="D2149" t="str">
            <v>Servicio Civil Mecánico PARO ERA 2025</v>
          </cell>
          <cell r="E2149">
            <v>4500355937</v>
          </cell>
          <cell r="F2149">
            <v>10</v>
          </cell>
          <cell r="G2149">
            <v>34865317617</v>
          </cell>
          <cell r="H2149">
            <v>508788</v>
          </cell>
          <cell r="I2149">
            <v>1001861957</v>
          </cell>
          <cell r="J2149" t="str">
            <v>Liberado</v>
          </cell>
          <cell r="K2149" t="str">
            <v>P25_ERA_G2_URA3_L-3503 TRABAJOS UNITARIO</v>
          </cell>
          <cell r="L2149" t="str">
            <v>S4_09_4500355937</v>
          </cell>
          <cell r="M2149">
            <v>973006</v>
          </cell>
          <cell r="N2149" t="str">
            <v>CLP</v>
          </cell>
          <cell r="O2149">
            <v>73942</v>
          </cell>
          <cell r="P2149" t="str">
            <v>Compensado</v>
          </cell>
          <cell r="Q2149">
            <v>6004018</v>
          </cell>
          <cell r="R2149" t="str">
            <v>cañería de 10" a 12" de diámetro</v>
          </cell>
          <cell r="S2149">
            <v>3.5</v>
          </cell>
          <cell r="T2149" t="str">
            <v>ML</v>
          </cell>
          <cell r="U2149">
            <v>248584</v>
          </cell>
          <cell r="V2149" t="str">
            <v>CLP</v>
          </cell>
          <cell r="W2149">
            <v>870044</v>
          </cell>
          <cell r="X2149" t="str">
            <v>CLP</v>
          </cell>
          <cell r="Y2149">
            <v>50106896</v>
          </cell>
          <cell r="Z2149">
            <v>918.71</v>
          </cell>
        </row>
        <row r="2150">
          <cell r="A2150">
            <v>4600035317</v>
          </cell>
          <cell r="B2150" t="str">
            <v>FERROSTAAL CHILE S.A.C.</v>
          </cell>
          <cell r="C2150">
            <v>34865826405</v>
          </cell>
          <cell r="D2150" t="str">
            <v>Servicio Civil Mecánico PARO ERA 2025</v>
          </cell>
          <cell r="E2150">
            <v>4500355937</v>
          </cell>
          <cell r="F2150">
            <v>10</v>
          </cell>
          <cell r="G2150">
            <v>34865317617</v>
          </cell>
          <cell r="H2150">
            <v>508788</v>
          </cell>
          <cell r="I2150">
            <v>1001861958</v>
          </cell>
          <cell r="J2150" t="str">
            <v>Liberado</v>
          </cell>
          <cell r="K2150" t="str">
            <v>P25_ERA_G2_URA3_L-3504 TRABAJOS UNITARIO</v>
          </cell>
          <cell r="L2150" t="str">
            <v>S4_09_4500355937</v>
          </cell>
          <cell r="M2150">
            <v>3222138</v>
          </cell>
          <cell r="N2150" t="str">
            <v>CLP</v>
          </cell>
          <cell r="O2150">
            <v>73942</v>
          </cell>
          <cell r="P2150" t="str">
            <v>Compensado</v>
          </cell>
          <cell r="Q2150">
            <v>6004024</v>
          </cell>
          <cell r="R2150" t="str">
            <v>cañería de 1.1/2" a 2.1/2" de diámetro</v>
          </cell>
          <cell r="S2150">
            <v>8</v>
          </cell>
          <cell r="T2150" t="str">
            <v>C/U</v>
          </cell>
          <cell r="U2150">
            <v>157488</v>
          </cell>
          <cell r="V2150" t="str">
            <v>CLP</v>
          </cell>
          <cell r="W2150">
            <v>1259904</v>
          </cell>
          <cell r="X2150" t="str">
            <v>CLP</v>
          </cell>
          <cell r="Y2150">
            <v>50106898</v>
          </cell>
          <cell r="Z2150">
            <v>1330.37</v>
          </cell>
        </row>
        <row r="2151">
          <cell r="A2151">
            <v>4600035317</v>
          </cell>
          <cell r="B2151" t="str">
            <v>FERROSTAAL CHILE S.A.C.</v>
          </cell>
          <cell r="C2151">
            <v>34865826405</v>
          </cell>
          <cell r="D2151" t="str">
            <v>Servicio Civil Mecánico PARO ERA 2025</v>
          </cell>
          <cell r="E2151">
            <v>4500355937</v>
          </cell>
          <cell r="F2151">
            <v>10</v>
          </cell>
          <cell r="G2151">
            <v>34865317617</v>
          </cell>
          <cell r="H2151">
            <v>508788</v>
          </cell>
          <cell r="I2151">
            <v>1001861958</v>
          </cell>
          <cell r="J2151" t="str">
            <v>Liberado</v>
          </cell>
          <cell r="K2151" t="str">
            <v>P25_ERA_G2_URA3_L-3504 TRABAJOS UNITARIO</v>
          </cell>
          <cell r="L2151" t="str">
            <v>S4_09_4500355937</v>
          </cell>
          <cell r="M2151">
            <v>3222138</v>
          </cell>
          <cell r="N2151" t="str">
            <v>CLP</v>
          </cell>
          <cell r="O2151">
            <v>73942</v>
          </cell>
          <cell r="P2151" t="str">
            <v>Compensado</v>
          </cell>
          <cell r="Q2151">
            <v>6004028</v>
          </cell>
          <cell r="R2151" t="str">
            <v>cañería de 3" de diámetro</v>
          </cell>
          <cell r="S2151">
            <v>4</v>
          </cell>
          <cell r="T2151" t="str">
            <v>C/U</v>
          </cell>
          <cell r="U2151">
            <v>242726</v>
          </cell>
          <cell r="V2151" t="str">
            <v>CLP</v>
          </cell>
          <cell r="W2151">
            <v>970904</v>
          </cell>
          <cell r="X2151" t="str">
            <v>CLP</v>
          </cell>
          <cell r="Y2151">
            <v>50106898</v>
          </cell>
          <cell r="Z2151">
            <v>1025.21</v>
          </cell>
        </row>
        <row r="2152">
          <cell r="A2152">
            <v>4600035317</v>
          </cell>
          <cell r="B2152" t="str">
            <v>FERROSTAAL CHILE S.A.C.</v>
          </cell>
          <cell r="C2152">
            <v>34865826405</v>
          </cell>
          <cell r="D2152" t="str">
            <v>Servicio Civil Mecánico PARO ERA 2025</v>
          </cell>
          <cell r="E2152">
            <v>4500355937</v>
          </cell>
          <cell r="F2152">
            <v>10</v>
          </cell>
          <cell r="G2152">
            <v>34865317617</v>
          </cell>
          <cell r="H2152">
            <v>508788</v>
          </cell>
          <cell r="I2152">
            <v>1001861958</v>
          </cell>
          <cell r="J2152" t="str">
            <v>Liberado</v>
          </cell>
          <cell r="K2152" t="str">
            <v>P25_ERA_G2_URA3_L-3504 TRABAJOS UNITARIO</v>
          </cell>
          <cell r="L2152" t="str">
            <v>S4_09_4500355937</v>
          </cell>
          <cell r="M2152">
            <v>3222138</v>
          </cell>
          <cell r="N2152" t="str">
            <v>CLP</v>
          </cell>
          <cell r="O2152">
            <v>73942</v>
          </cell>
          <cell r="P2152" t="str">
            <v>Compensado</v>
          </cell>
          <cell r="Q2152">
            <v>6004069</v>
          </cell>
          <cell r="R2152" t="str">
            <v>lana mineral o manteas térmicas</v>
          </cell>
          <cell r="S2152">
            <v>5.4340000000000002</v>
          </cell>
          <cell r="T2152" t="str">
            <v>M2</v>
          </cell>
          <cell r="U2152">
            <v>182431</v>
          </cell>
          <cell r="V2152" t="str">
            <v>CLP</v>
          </cell>
          <cell r="W2152">
            <v>991330</v>
          </cell>
          <cell r="X2152" t="str">
            <v>CLP</v>
          </cell>
          <cell r="Y2152">
            <v>50106898</v>
          </cell>
          <cell r="Z2152">
            <v>1046.78</v>
          </cell>
        </row>
        <row r="2153">
          <cell r="A2153">
            <v>4600035317</v>
          </cell>
          <cell r="B2153" t="str">
            <v>FERROSTAAL CHILE S.A.C.</v>
          </cell>
          <cell r="C2153">
            <v>34865826405</v>
          </cell>
          <cell r="D2153" t="str">
            <v>Servicio Civil Mecánico PARO ERA 2025</v>
          </cell>
          <cell r="E2153">
            <v>4500355937</v>
          </cell>
          <cell r="F2153">
            <v>10</v>
          </cell>
          <cell r="G2153">
            <v>34865317617</v>
          </cell>
          <cell r="H2153">
            <v>508788</v>
          </cell>
          <cell r="I2153">
            <v>1001861960</v>
          </cell>
          <cell r="J2153" t="str">
            <v>Liberado</v>
          </cell>
          <cell r="K2153" t="str">
            <v>P25_ERA_G2_FENOLES 2_L-3603A TRABAJOS UN</v>
          </cell>
          <cell r="L2153" t="str">
            <v>S4_09_4500355937</v>
          </cell>
          <cell r="M2153">
            <v>201161</v>
          </cell>
          <cell r="N2153" t="str">
            <v>CLP</v>
          </cell>
          <cell r="O2153">
            <v>73942</v>
          </cell>
          <cell r="P2153" t="str">
            <v>Compensado</v>
          </cell>
          <cell r="Q2153">
            <v>6004070</v>
          </cell>
          <cell r="R2153" t="str">
            <v>Instalación de pisos de andamios</v>
          </cell>
          <cell r="S2153">
            <v>1</v>
          </cell>
          <cell r="T2153" t="str">
            <v>C/U</v>
          </cell>
          <cell r="U2153">
            <v>201161</v>
          </cell>
          <cell r="V2153" t="str">
            <v>CLP</v>
          </cell>
          <cell r="W2153">
            <v>201161</v>
          </cell>
          <cell r="X2153" t="str">
            <v>CLP</v>
          </cell>
          <cell r="Y2153">
            <v>50106928</v>
          </cell>
          <cell r="Z2153">
            <v>212.41</v>
          </cell>
        </row>
        <row r="2154">
          <cell r="A2154">
            <v>4600035317</v>
          </cell>
          <cell r="B2154" t="str">
            <v>FERROSTAAL CHILE S.A.C.</v>
          </cell>
          <cell r="C2154">
            <v>34865826405</v>
          </cell>
          <cell r="D2154" t="str">
            <v>Servicio Civil Mecánico PARO ERA 2025</v>
          </cell>
          <cell r="E2154">
            <v>4500355937</v>
          </cell>
          <cell r="F2154">
            <v>10</v>
          </cell>
          <cell r="G2154">
            <v>34865317617</v>
          </cell>
          <cell r="H2154">
            <v>508788</v>
          </cell>
          <cell r="I2154">
            <v>1001861961</v>
          </cell>
          <cell r="J2154" t="str">
            <v>Liberado</v>
          </cell>
          <cell r="K2154" t="str">
            <v>P25_ERA_G2_FENOLES 2_L-3603B TRABAJOS UN</v>
          </cell>
          <cell r="L2154" t="str">
            <v>S1_07_4500355937</v>
          </cell>
          <cell r="M2154">
            <v>243405</v>
          </cell>
          <cell r="N2154" t="str">
            <v>CLP</v>
          </cell>
          <cell r="O2154">
            <v>73685</v>
          </cell>
          <cell r="P2154" t="str">
            <v>Compensado</v>
          </cell>
          <cell r="Q2154">
            <v>6004070</v>
          </cell>
          <cell r="R2154" t="str">
            <v>Instalación de pisos de andamios</v>
          </cell>
          <cell r="S2154">
            <v>1.21</v>
          </cell>
          <cell r="T2154" t="str">
            <v>C/U</v>
          </cell>
          <cell r="U2154">
            <v>201161</v>
          </cell>
          <cell r="V2154" t="str">
            <v>CLP</v>
          </cell>
          <cell r="W2154">
            <v>243405</v>
          </cell>
          <cell r="X2154" t="str">
            <v>CLP</v>
          </cell>
          <cell r="Y2154">
            <v>50106930</v>
          </cell>
          <cell r="Z2154">
            <v>257.02</v>
          </cell>
        </row>
        <row r="2155">
          <cell r="A2155">
            <v>4600035317</v>
          </cell>
          <cell r="B2155" t="str">
            <v>FERROSTAAL CHILE S.A.C.</v>
          </cell>
          <cell r="C2155">
            <v>34865826405</v>
          </cell>
          <cell r="D2155" t="str">
            <v>Servicio Civil Mecánico PARO ERA 2025</v>
          </cell>
          <cell r="E2155">
            <v>4500355937</v>
          </cell>
          <cell r="F2155">
            <v>10</v>
          </cell>
          <cell r="G2155">
            <v>34865317617</v>
          </cell>
          <cell r="H2155">
            <v>508788</v>
          </cell>
          <cell r="I2155">
            <v>1001861962</v>
          </cell>
          <cell r="J2155" t="str">
            <v>Liberado</v>
          </cell>
          <cell r="K2155" t="str">
            <v>P25_ERA_G2_FENOLES 2_L-3608 TRABAJOS UNI</v>
          </cell>
          <cell r="L2155" t="str">
            <v>S1_07_4500355937</v>
          </cell>
          <cell r="M2155">
            <v>90330</v>
          </cell>
          <cell r="N2155" t="str">
            <v>CLP</v>
          </cell>
          <cell r="O2155">
            <v>73685</v>
          </cell>
          <cell r="P2155" t="str">
            <v>Compensado</v>
          </cell>
          <cell r="Q2155">
            <v>6018828</v>
          </cell>
          <cell r="R2155" t="str">
            <v>DESMONT Y MONT DE ESTRUCTURA EXISTENTE.</v>
          </cell>
          <cell r="S2155">
            <v>21.39</v>
          </cell>
          <cell r="T2155" t="str">
            <v>KG</v>
          </cell>
          <cell r="U2155">
            <v>4223</v>
          </cell>
          <cell r="V2155" t="str">
            <v>CLP</v>
          </cell>
          <cell r="W2155">
            <v>90330</v>
          </cell>
          <cell r="X2155" t="str">
            <v>CLP</v>
          </cell>
          <cell r="Y2155">
            <v>50114845</v>
          </cell>
          <cell r="Z2155">
            <v>95.38</v>
          </cell>
        </row>
        <row r="2156">
          <cell r="A2156">
            <v>4600035317</v>
          </cell>
          <cell r="B2156" t="str">
            <v>FERROSTAAL CHILE S.A.C.</v>
          </cell>
          <cell r="C2156">
            <v>34865826405</v>
          </cell>
          <cell r="D2156" t="str">
            <v>Servicio Civil Mecánico PARO ERA 2025</v>
          </cell>
          <cell r="E2156">
            <v>4500355937</v>
          </cell>
          <cell r="F2156">
            <v>10</v>
          </cell>
          <cell r="G2156">
            <v>34865317617</v>
          </cell>
          <cell r="H2156">
            <v>508788</v>
          </cell>
          <cell r="I2156">
            <v>1001861963</v>
          </cell>
          <cell r="J2156" t="str">
            <v>Liberado</v>
          </cell>
          <cell r="K2156" t="str">
            <v>P25_ERA_G2_FENOLES 2_L-3609 TRABAJOS UNI</v>
          </cell>
          <cell r="L2156" t="str">
            <v>S1_07_4500355937</v>
          </cell>
          <cell r="M2156">
            <v>1684271</v>
          </cell>
          <cell r="N2156" t="str">
            <v>CLP</v>
          </cell>
          <cell r="O2156">
            <v>73685</v>
          </cell>
          <cell r="P2156" t="str">
            <v>Compensado</v>
          </cell>
          <cell r="Q2156">
            <v>6004028</v>
          </cell>
          <cell r="R2156" t="str">
            <v>cañería de 3" de diámetro</v>
          </cell>
          <cell r="S2156">
            <v>2</v>
          </cell>
          <cell r="T2156" t="str">
            <v>C/U</v>
          </cell>
          <cell r="U2156">
            <v>242726</v>
          </cell>
          <cell r="V2156" t="str">
            <v>CLP</v>
          </cell>
          <cell r="W2156">
            <v>485452</v>
          </cell>
          <cell r="X2156" t="str">
            <v>CLP</v>
          </cell>
          <cell r="Y2156">
            <v>50114851</v>
          </cell>
          <cell r="Z2156">
            <v>512.6</v>
          </cell>
        </row>
        <row r="2157">
          <cell r="A2157">
            <v>4600035317</v>
          </cell>
          <cell r="B2157" t="str">
            <v>FERROSTAAL CHILE S.A.C.</v>
          </cell>
          <cell r="C2157">
            <v>34865826405</v>
          </cell>
          <cell r="D2157" t="str">
            <v>Servicio Civil Mecánico PARO ERA 2025</v>
          </cell>
          <cell r="E2157">
            <v>4500355937</v>
          </cell>
          <cell r="F2157">
            <v>10</v>
          </cell>
          <cell r="G2157">
            <v>34865317617</v>
          </cell>
          <cell r="H2157">
            <v>508788</v>
          </cell>
          <cell r="I2157">
            <v>1001861963</v>
          </cell>
          <cell r="J2157" t="str">
            <v>Liberado</v>
          </cell>
          <cell r="K2157" t="str">
            <v>P25_ERA_G2_FENOLES 2_L-3609 TRABAJOS UNI</v>
          </cell>
          <cell r="L2157" t="str">
            <v>S1_07_4500355937</v>
          </cell>
          <cell r="M2157">
            <v>1684271</v>
          </cell>
          <cell r="N2157" t="str">
            <v>CLP</v>
          </cell>
          <cell r="O2157">
            <v>73685</v>
          </cell>
          <cell r="P2157" t="str">
            <v>Compensado</v>
          </cell>
          <cell r="Q2157">
            <v>6018828</v>
          </cell>
          <cell r="R2157" t="str">
            <v>DESMONT Y MONT DE ESTRUCTURA EXISTENTE.</v>
          </cell>
          <cell r="S2157">
            <v>63.69</v>
          </cell>
          <cell r="T2157" t="str">
            <v>KG</v>
          </cell>
          <cell r="U2157">
            <v>4223</v>
          </cell>
          <cell r="V2157" t="str">
            <v>CLP</v>
          </cell>
          <cell r="W2157">
            <v>268963</v>
          </cell>
          <cell r="X2157" t="str">
            <v>CLP</v>
          </cell>
          <cell r="Y2157">
            <v>50114851</v>
          </cell>
          <cell r="Z2157">
            <v>284.01</v>
          </cell>
        </row>
        <row r="2158">
          <cell r="A2158">
            <v>4600035317</v>
          </cell>
          <cell r="B2158" t="str">
            <v>FERROSTAAL CHILE S.A.C.</v>
          </cell>
          <cell r="C2158">
            <v>34865826405</v>
          </cell>
          <cell r="D2158" t="str">
            <v>Servicio Civil Mecánico PARO ERA 2025</v>
          </cell>
          <cell r="E2158">
            <v>4500355937</v>
          </cell>
          <cell r="F2158">
            <v>10</v>
          </cell>
          <cell r="G2158">
            <v>34865317617</v>
          </cell>
          <cell r="H2158">
            <v>508788</v>
          </cell>
          <cell r="I2158">
            <v>1001861963</v>
          </cell>
          <cell r="J2158" t="str">
            <v>Liberado</v>
          </cell>
          <cell r="K2158" t="str">
            <v>P25_ERA_G2_FENOLES 2_L-3609 TRABAJOS UNI</v>
          </cell>
          <cell r="L2158" t="str">
            <v>S1_07_4500355937</v>
          </cell>
          <cell r="M2158">
            <v>1684271</v>
          </cell>
          <cell r="N2158" t="str">
            <v>CLP</v>
          </cell>
          <cell r="O2158">
            <v>73685</v>
          </cell>
          <cell r="P2158" t="str">
            <v>Compensado</v>
          </cell>
          <cell r="Q2158">
            <v>6019905</v>
          </cell>
          <cell r="R2158" t="str">
            <v>DIMENS, CORTE Y BISELADO DE ESPARRAGOS</v>
          </cell>
          <cell r="S2158">
            <v>32</v>
          </cell>
          <cell r="T2158" t="str">
            <v>C/U</v>
          </cell>
          <cell r="U2158">
            <v>29058</v>
          </cell>
          <cell r="V2158" t="str">
            <v>CLP</v>
          </cell>
          <cell r="W2158">
            <v>929856</v>
          </cell>
          <cell r="X2158" t="str">
            <v>CLP</v>
          </cell>
          <cell r="Y2158">
            <v>50114851</v>
          </cell>
          <cell r="Z2158">
            <v>981.87</v>
          </cell>
        </row>
        <row r="2159">
          <cell r="A2159">
            <v>4600035317</v>
          </cell>
          <cell r="B2159" t="str">
            <v>FERROSTAAL CHILE S.A.C.</v>
          </cell>
          <cell r="C2159">
            <v>34865826405</v>
          </cell>
          <cell r="D2159" t="str">
            <v>Servicio Civil Mecánico PARO ERA 2025</v>
          </cell>
          <cell r="E2159">
            <v>4500355937</v>
          </cell>
          <cell r="F2159">
            <v>10</v>
          </cell>
          <cell r="G2159">
            <v>34865317617</v>
          </cell>
          <cell r="H2159">
            <v>508788</v>
          </cell>
          <cell r="I2159">
            <v>1001861964</v>
          </cell>
          <cell r="J2159" t="str">
            <v>Liberado</v>
          </cell>
          <cell r="K2159" t="str">
            <v>P25_ERA_G2_FENOLES 2_L-3610 TRABAJOS UNI</v>
          </cell>
          <cell r="L2159" t="str">
            <v>S5_07_4500355937</v>
          </cell>
          <cell r="M2159">
            <v>7010317</v>
          </cell>
          <cell r="N2159" t="str">
            <v>CLP</v>
          </cell>
          <cell r="O2159">
            <v>73781</v>
          </cell>
          <cell r="P2159" t="str">
            <v>Compensado</v>
          </cell>
          <cell r="Q2159">
            <v>6004028</v>
          </cell>
          <cell r="R2159" t="str">
            <v>cañería de 3" de diámetro</v>
          </cell>
          <cell r="S2159">
            <v>4</v>
          </cell>
          <cell r="T2159" t="str">
            <v>C/U</v>
          </cell>
          <cell r="U2159">
            <v>242726</v>
          </cell>
          <cell r="V2159" t="str">
            <v>CLP</v>
          </cell>
          <cell r="W2159">
            <v>970904</v>
          </cell>
          <cell r="X2159" t="str">
            <v>CLP</v>
          </cell>
          <cell r="Y2159">
            <v>50114846</v>
          </cell>
          <cell r="Z2159">
            <v>1025.21</v>
          </cell>
        </row>
        <row r="2160">
          <cell r="A2160">
            <v>4600035317</v>
          </cell>
          <cell r="B2160" t="str">
            <v>FERROSTAAL CHILE S.A.C.</v>
          </cell>
          <cell r="C2160">
            <v>34865826405</v>
          </cell>
          <cell r="D2160" t="str">
            <v>Servicio Civil Mecánico PARO ERA 2025</v>
          </cell>
          <cell r="E2160">
            <v>4500355937</v>
          </cell>
          <cell r="F2160">
            <v>10</v>
          </cell>
          <cell r="G2160">
            <v>34865317617</v>
          </cell>
          <cell r="H2160">
            <v>508788</v>
          </cell>
          <cell r="I2160">
            <v>1001861964</v>
          </cell>
          <cell r="J2160" t="str">
            <v>Liberado</v>
          </cell>
          <cell r="K2160" t="str">
            <v>P25_ERA_G2_FENOLES 2_L-3610 TRABAJOS UNI</v>
          </cell>
          <cell r="L2160" t="str">
            <v>S5_07_4500355937</v>
          </cell>
          <cell r="M2160">
            <v>7010317</v>
          </cell>
          <cell r="N2160" t="str">
            <v>CLP</v>
          </cell>
          <cell r="O2160">
            <v>73781</v>
          </cell>
          <cell r="P2160" t="str">
            <v>Compensado</v>
          </cell>
          <cell r="Q2160">
            <v>6018828</v>
          </cell>
          <cell r="R2160" t="str">
            <v>DESMONT Y MONT DE ESTRUCTURA EXISTENTE.</v>
          </cell>
          <cell r="S2160">
            <v>268.43</v>
          </cell>
          <cell r="T2160" t="str">
            <v>KG</v>
          </cell>
          <cell r="U2160">
            <v>4223</v>
          </cell>
          <cell r="V2160" t="str">
            <v>CLP</v>
          </cell>
          <cell r="W2160">
            <v>1133580</v>
          </cell>
          <cell r="X2160" t="str">
            <v>CLP</v>
          </cell>
          <cell r="Y2160">
            <v>50114846</v>
          </cell>
          <cell r="Z2160">
            <v>1196.98</v>
          </cell>
        </row>
        <row r="2161">
          <cell r="A2161">
            <v>4600035317</v>
          </cell>
          <cell r="B2161" t="str">
            <v>FERROSTAAL CHILE S.A.C.</v>
          </cell>
          <cell r="C2161">
            <v>34865826405</v>
          </cell>
          <cell r="D2161" t="str">
            <v>Servicio Civil Mecánico PARO ERA 2025</v>
          </cell>
          <cell r="E2161">
            <v>4500355937</v>
          </cell>
          <cell r="F2161">
            <v>10</v>
          </cell>
          <cell r="G2161">
            <v>34865317617</v>
          </cell>
          <cell r="H2161">
            <v>508788</v>
          </cell>
          <cell r="I2161">
            <v>1001861964</v>
          </cell>
          <cell r="J2161" t="str">
            <v>Liberado</v>
          </cell>
          <cell r="K2161" t="str">
            <v>P25_ERA_G2_FENOLES 2_L-3610 TRABAJOS UNI</v>
          </cell>
          <cell r="L2161" t="str">
            <v>S5_07_4500355937</v>
          </cell>
          <cell r="M2161">
            <v>7010317</v>
          </cell>
          <cell r="N2161" t="str">
            <v>CLP</v>
          </cell>
          <cell r="O2161">
            <v>73781</v>
          </cell>
          <cell r="P2161" t="str">
            <v>Compensado</v>
          </cell>
          <cell r="Q2161">
            <v>6019905</v>
          </cell>
          <cell r="R2161" t="str">
            <v>DIMENS, CORTE Y BISELADO DE ESPARRAGOS</v>
          </cell>
          <cell r="S2161">
            <v>132</v>
          </cell>
          <cell r="T2161" t="str">
            <v>C/U</v>
          </cell>
          <cell r="U2161">
            <v>29058</v>
          </cell>
          <cell r="V2161" t="str">
            <v>CLP</v>
          </cell>
          <cell r="W2161">
            <v>3835656</v>
          </cell>
          <cell r="X2161" t="str">
            <v>CLP</v>
          </cell>
          <cell r="Y2161">
            <v>50114846</v>
          </cell>
          <cell r="Z2161">
            <v>4050.19</v>
          </cell>
        </row>
        <row r="2162">
          <cell r="A2162">
            <v>4600035317</v>
          </cell>
          <cell r="B2162" t="str">
            <v>FERROSTAAL CHILE S.A.C.</v>
          </cell>
          <cell r="C2162">
            <v>34865826405</v>
          </cell>
          <cell r="D2162" t="str">
            <v>Servicio Civil Mecánico PARO ERA 2025</v>
          </cell>
          <cell r="E2162">
            <v>4500355937</v>
          </cell>
          <cell r="F2162">
            <v>10</v>
          </cell>
          <cell r="G2162">
            <v>34865317617</v>
          </cell>
          <cell r="H2162">
            <v>508788</v>
          </cell>
          <cell r="I2162">
            <v>1001861964</v>
          </cell>
          <cell r="J2162" t="str">
            <v>Liberado</v>
          </cell>
          <cell r="K2162" t="str">
            <v>P25_ERA_G2_FENOLES 2_L-3610 TRABAJOS UNI</v>
          </cell>
          <cell r="L2162" t="str">
            <v>S5_07_4500355937</v>
          </cell>
          <cell r="M2162">
            <v>7010317</v>
          </cell>
          <cell r="N2162" t="str">
            <v>CLP</v>
          </cell>
          <cell r="O2162">
            <v>73781</v>
          </cell>
          <cell r="P2162" t="str">
            <v>Compensado</v>
          </cell>
          <cell r="Q2162">
            <v>6004070</v>
          </cell>
          <cell r="R2162" t="str">
            <v>Instalación de pisos de andamios</v>
          </cell>
          <cell r="S2162">
            <v>5.32</v>
          </cell>
          <cell r="T2162" t="str">
            <v>C/U</v>
          </cell>
          <cell r="U2162">
            <v>201161</v>
          </cell>
          <cell r="V2162" t="str">
            <v>CLP</v>
          </cell>
          <cell r="W2162">
            <v>1070177</v>
          </cell>
          <cell r="X2162" t="str">
            <v>CLP</v>
          </cell>
          <cell r="Y2162">
            <v>50114846</v>
          </cell>
          <cell r="Z2162">
            <v>1130.03</v>
          </cell>
        </row>
        <row r="2163">
          <cell r="A2163">
            <v>4600035317</v>
          </cell>
          <cell r="B2163" t="str">
            <v>FERROSTAAL CHILE S.A.C.</v>
          </cell>
          <cell r="C2163">
            <v>34865826405</v>
          </cell>
          <cell r="D2163" t="str">
            <v>Servicio Civil Mecánico PARO ERA 2025</v>
          </cell>
          <cell r="E2163">
            <v>4500355937</v>
          </cell>
          <cell r="F2163">
            <v>10</v>
          </cell>
          <cell r="G2163">
            <v>34865317617</v>
          </cell>
          <cell r="H2163">
            <v>508788</v>
          </cell>
          <cell r="I2163">
            <v>1001862699</v>
          </cell>
          <cell r="J2163" t="str">
            <v>Liberado</v>
          </cell>
          <cell r="K2163" t="str">
            <v>P25_ERA_G1_COK_CP-01 CIRCUITO PRUEBA</v>
          </cell>
          <cell r="L2163" t="str">
            <v>S3_08_4500355937</v>
          </cell>
          <cell r="M2163">
            <v>826801</v>
          </cell>
          <cell r="N2163" t="str">
            <v>CLP</v>
          </cell>
          <cell r="O2163">
            <v>73845</v>
          </cell>
          <cell r="P2163" t="str">
            <v>Compensado</v>
          </cell>
          <cell r="Q2163">
            <v>6016707</v>
          </cell>
          <cell r="R2163" t="str">
            <v>hasta 4" de diámetro</v>
          </cell>
          <cell r="S2163">
            <v>1</v>
          </cell>
          <cell r="T2163" t="str">
            <v>C/U</v>
          </cell>
          <cell r="U2163">
            <v>111789</v>
          </cell>
          <cell r="V2163" t="str">
            <v>CLP</v>
          </cell>
          <cell r="W2163">
            <v>111789</v>
          </cell>
          <cell r="X2163" t="str">
            <v>CLP</v>
          </cell>
          <cell r="Y2163">
            <v>50114204</v>
          </cell>
          <cell r="Z2163">
            <v>119.19</v>
          </cell>
        </row>
        <row r="2164">
          <cell r="A2164">
            <v>4600035317</v>
          </cell>
          <cell r="B2164" t="str">
            <v>FERROSTAAL CHILE S.A.C.</v>
          </cell>
          <cell r="C2164">
            <v>34865826405</v>
          </cell>
          <cell r="D2164" t="str">
            <v>Servicio Civil Mecánico PARO ERA 2025</v>
          </cell>
          <cell r="E2164">
            <v>4500355937</v>
          </cell>
          <cell r="F2164">
            <v>10</v>
          </cell>
          <cell r="G2164">
            <v>34865317617</v>
          </cell>
          <cell r="H2164">
            <v>508788</v>
          </cell>
          <cell r="I2164">
            <v>1001862699</v>
          </cell>
          <cell r="J2164" t="str">
            <v>Liberado</v>
          </cell>
          <cell r="K2164" t="str">
            <v>P25_ERA_G1_COK_CP-01 CIRCUITO PRUEBA</v>
          </cell>
          <cell r="L2164" t="str">
            <v>S3_08_4500355937</v>
          </cell>
          <cell r="M2164">
            <v>826801</v>
          </cell>
          <cell r="N2164" t="str">
            <v>CLP</v>
          </cell>
          <cell r="O2164">
            <v>73845</v>
          </cell>
          <cell r="P2164" t="str">
            <v>Compensado</v>
          </cell>
          <cell r="Q2164">
            <v>6004015</v>
          </cell>
          <cell r="R2164" t="str">
            <v>cañería de 1/2" hasta 2.1/2" de diámetro</v>
          </cell>
          <cell r="S2164">
            <v>0.86</v>
          </cell>
          <cell r="T2164" t="str">
            <v>ML</v>
          </cell>
          <cell r="U2164">
            <v>66499</v>
          </cell>
          <cell r="V2164" t="str">
            <v>CLP</v>
          </cell>
          <cell r="W2164">
            <v>57189</v>
          </cell>
          <cell r="X2164" t="str">
            <v>CLP</v>
          </cell>
          <cell r="Y2164">
            <v>50114204</v>
          </cell>
          <cell r="Z2164">
            <v>60.98</v>
          </cell>
        </row>
        <row r="2165">
          <cell r="A2165">
            <v>4600035317</v>
          </cell>
          <cell r="B2165" t="str">
            <v>FERROSTAAL CHILE S.A.C.</v>
          </cell>
          <cell r="C2165">
            <v>34865826405</v>
          </cell>
          <cell r="D2165" t="str">
            <v>Servicio Civil Mecánico PARO ERA 2025</v>
          </cell>
          <cell r="E2165">
            <v>4500355937</v>
          </cell>
          <cell r="F2165">
            <v>10</v>
          </cell>
          <cell r="G2165">
            <v>34865317617</v>
          </cell>
          <cell r="H2165">
            <v>508788</v>
          </cell>
          <cell r="I2165">
            <v>1001862699</v>
          </cell>
          <cell r="J2165" t="str">
            <v>Liberado</v>
          </cell>
          <cell r="K2165" t="str">
            <v>P25_ERA_G1_COK_CP-01 CIRCUITO PRUEBA</v>
          </cell>
          <cell r="L2165" t="str">
            <v>S3_08_4500355937</v>
          </cell>
          <cell r="M2165">
            <v>826801</v>
          </cell>
          <cell r="N2165" t="str">
            <v>CLP</v>
          </cell>
          <cell r="O2165">
            <v>73845</v>
          </cell>
          <cell r="P2165" t="str">
            <v>Compensado</v>
          </cell>
          <cell r="Q2165">
            <v>6004015</v>
          </cell>
          <cell r="R2165" t="str">
            <v>cañería de 1/2" hasta 2.1/2" de diámetro</v>
          </cell>
          <cell r="S2165">
            <v>0.86</v>
          </cell>
          <cell r="T2165" t="str">
            <v>ML</v>
          </cell>
          <cell r="U2165">
            <v>74407</v>
          </cell>
          <cell r="V2165" t="str">
            <v>CLP</v>
          </cell>
          <cell r="W2165">
            <v>63990</v>
          </cell>
          <cell r="X2165" t="str">
            <v>CLP</v>
          </cell>
          <cell r="Y2165">
            <v>50114204</v>
          </cell>
          <cell r="Z2165">
            <v>68.23</v>
          </cell>
        </row>
        <row r="2166">
          <cell r="A2166">
            <v>4600035317</v>
          </cell>
          <cell r="B2166" t="str">
            <v>FERROSTAAL CHILE S.A.C.</v>
          </cell>
          <cell r="C2166">
            <v>34865826405</v>
          </cell>
          <cell r="D2166" t="str">
            <v>Servicio Civil Mecánico PARO ERA 2025</v>
          </cell>
          <cell r="E2166">
            <v>4500355937</v>
          </cell>
          <cell r="F2166">
            <v>10</v>
          </cell>
          <cell r="G2166">
            <v>34865317617</v>
          </cell>
          <cell r="H2166">
            <v>508788</v>
          </cell>
          <cell r="I2166">
            <v>1001862699</v>
          </cell>
          <cell r="J2166" t="str">
            <v>Liberado</v>
          </cell>
          <cell r="K2166" t="str">
            <v>P25_ERA_G1_COK_CP-01 CIRCUITO PRUEBA</v>
          </cell>
          <cell r="L2166" t="str">
            <v>S3_08_4500355937</v>
          </cell>
          <cell r="M2166">
            <v>826801</v>
          </cell>
          <cell r="N2166" t="str">
            <v>CLP</v>
          </cell>
          <cell r="O2166">
            <v>73845</v>
          </cell>
          <cell r="P2166" t="str">
            <v>Compensado</v>
          </cell>
          <cell r="Q2166">
            <v>6004024</v>
          </cell>
          <cell r="R2166" t="str">
            <v>cañería de 1.1/2" a 2.1/2" de diámetro</v>
          </cell>
          <cell r="S2166">
            <v>6</v>
          </cell>
          <cell r="T2166" t="str">
            <v>C/U</v>
          </cell>
          <cell r="U2166">
            <v>95458</v>
          </cell>
          <cell r="V2166" t="str">
            <v>CLP</v>
          </cell>
          <cell r="W2166">
            <v>572748</v>
          </cell>
          <cell r="X2166" t="str">
            <v>CLP</v>
          </cell>
          <cell r="Y2166">
            <v>50114204</v>
          </cell>
          <cell r="Z2166">
            <v>610.67999999999995</v>
          </cell>
        </row>
        <row r="2167">
          <cell r="A2167">
            <v>4600035317</v>
          </cell>
          <cell r="B2167" t="str">
            <v>FERROSTAAL CHILE S.A.C.</v>
          </cell>
          <cell r="C2167">
            <v>34865826405</v>
          </cell>
          <cell r="D2167" t="str">
            <v>Servicio Civil Mecánico PARO ERA 2025</v>
          </cell>
          <cell r="E2167">
            <v>4500355937</v>
          </cell>
          <cell r="F2167">
            <v>10</v>
          </cell>
          <cell r="G2167">
            <v>34865317617</v>
          </cell>
          <cell r="H2167">
            <v>508788</v>
          </cell>
          <cell r="I2167">
            <v>1001862699</v>
          </cell>
          <cell r="J2167" t="str">
            <v>Liberado</v>
          </cell>
          <cell r="K2167" t="str">
            <v>P25_ERA_G1_COK_CP-01 CIRCUITO PRUEBA</v>
          </cell>
          <cell r="L2167" t="str">
            <v>S3_08_4500355937</v>
          </cell>
          <cell r="M2167">
            <v>826801</v>
          </cell>
          <cell r="N2167" t="str">
            <v>CLP</v>
          </cell>
          <cell r="O2167">
            <v>73845</v>
          </cell>
          <cell r="P2167" t="str">
            <v>Compensado</v>
          </cell>
          <cell r="Q2167">
            <v>6011690</v>
          </cell>
          <cell r="R2167" t="str">
            <v>Pint Equip Cañ Sop&amp;EstrGral T°hasta60°C</v>
          </cell>
          <cell r="S2167">
            <v>0.16</v>
          </cell>
          <cell r="T2167" t="str">
            <v>M2</v>
          </cell>
          <cell r="U2167">
            <v>131780</v>
          </cell>
          <cell r="V2167" t="str">
            <v>CLP</v>
          </cell>
          <cell r="W2167">
            <v>21085</v>
          </cell>
          <cell r="X2167" t="str">
            <v>CLP</v>
          </cell>
          <cell r="Y2167">
            <v>50114204</v>
          </cell>
          <cell r="Z2167">
            <v>22.48</v>
          </cell>
        </row>
        <row r="2168">
          <cell r="A2168">
            <v>4600035317</v>
          </cell>
          <cell r="B2168" t="str">
            <v>FERROSTAAL CHILE S.A.C.</v>
          </cell>
          <cell r="C2168">
            <v>34865826405</v>
          </cell>
          <cell r="D2168" t="str">
            <v>Servicio Civil Mecánico PARO ERA 2025</v>
          </cell>
          <cell r="E2168">
            <v>4500355937</v>
          </cell>
          <cell r="F2168">
            <v>10</v>
          </cell>
          <cell r="G2168">
            <v>34865317617</v>
          </cell>
          <cell r="H2168">
            <v>508788</v>
          </cell>
          <cell r="I2168">
            <v>1001862700</v>
          </cell>
          <cell r="J2168" t="str">
            <v>Liberado</v>
          </cell>
          <cell r="K2168" t="str">
            <v>P25_ERA_G1_COK_CP-02 CIRCUITO PRUEBA</v>
          </cell>
          <cell r="L2168" t="str">
            <v>S3_08_4500355937</v>
          </cell>
          <cell r="M2168">
            <v>921715</v>
          </cell>
          <cell r="N2168" t="str">
            <v>CLP</v>
          </cell>
          <cell r="O2168">
            <v>73845</v>
          </cell>
          <cell r="P2168" t="str">
            <v>Compensado</v>
          </cell>
          <cell r="Q2168">
            <v>6004017</v>
          </cell>
          <cell r="R2168" t="str">
            <v>cañería de 6" a 8" de diámetro</v>
          </cell>
          <cell r="S2168">
            <v>0.41</v>
          </cell>
          <cell r="T2168" t="str">
            <v>ML</v>
          </cell>
          <cell r="U2168">
            <v>165892</v>
          </cell>
          <cell r="V2168" t="str">
            <v>CLP</v>
          </cell>
          <cell r="W2168">
            <v>68016</v>
          </cell>
          <cell r="X2168" t="str">
            <v>CLP</v>
          </cell>
          <cell r="Y2168">
            <v>50114206</v>
          </cell>
          <cell r="Z2168">
            <v>72.52</v>
          </cell>
        </row>
        <row r="2169">
          <cell r="A2169">
            <v>4600035317</v>
          </cell>
          <cell r="B2169" t="str">
            <v>FERROSTAAL CHILE S.A.C.</v>
          </cell>
          <cell r="C2169">
            <v>34865826405</v>
          </cell>
          <cell r="D2169" t="str">
            <v>Servicio Civil Mecánico PARO ERA 2025</v>
          </cell>
          <cell r="E2169">
            <v>4500355937</v>
          </cell>
          <cell r="F2169">
            <v>10</v>
          </cell>
          <cell r="G2169">
            <v>34865317617</v>
          </cell>
          <cell r="H2169">
            <v>508788</v>
          </cell>
          <cell r="I2169">
            <v>1001862700</v>
          </cell>
          <cell r="J2169" t="str">
            <v>Liberado</v>
          </cell>
          <cell r="K2169" t="str">
            <v>P25_ERA_G1_COK_CP-02 CIRCUITO PRUEBA</v>
          </cell>
          <cell r="L2169" t="str">
            <v>S3_08_4500355937</v>
          </cell>
          <cell r="M2169">
            <v>921715</v>
          </cell>
          <cell r="N2169" t="str">
            <v>CLP</v>
          </cell>
          <cell r="O2169">
            <v>73845</v>
          </cell>
          <cell r="P2169" t="str">
            <v>Compensado</v>
          </cell>
          <cell r="Q2169">
            <v>6004017</v>
          </cell>
          <cell r="R2169" t="str">
            <v>cañería de 6" a 8" de diámetro</v>
          </cell>
          <cell r="S2169">
            <v>0.41</v>
          </cell>
          <cell r="T2169" t="str">
            <v>ML</v>
          </cell>
          <cell r="U2169">
            <v>193037</v>
          </cell>
          <cell r="V2169" t="str">
            <v>CLP</v>
          </cell>
          <cell r="W2169">
            <v>79145</v>
          </cell>
          <cell r="X2169" t="str">
            <v>CLP</v>
          </cell>
          <cell r="Y2169">
            <v>50114206</v>
          </cell>
          <cell r="Z2169">
            <v>84.39</v>
          </cell>
        </row>
        <row r="2170">
          <cell r="A2170">
            <v>4600035317</v>
          </cell>
          <cell r="B2170" t="str">
            <v>FERROSTAAL CHILE S.A.C.</v>
          </cell>
          <cell r="C2170">
            <v>34865826405</v>
          </cell>
          <cell r="D2170" t="str">
            <v>Servicio Civil Mecánico PARO ERA 2025</v>
          </cell>
          <cell r="E2170">
            <v>4500355937</v>
          </cell>
          <cell r="F2170">
            <v>10</v>
          </cell>
          <cell r="G2170">
            <v>34865317617</v>
          </cell>
          <cell r="H2170">
            <v>508788</v>
          </cell>
          <cell r="I2170">
            <v>1001862700</v>
          </cell>
          <cell r="J2170" t="str">
            <v>Liberado</v>
          </cell>
          <cell r="K2170" t="str">
            <v>P25_ERA_G1_COK_CP-02 CIRCUITO PRUEBA</v>
          </cell>
          <cell r="L2170" t="str">
            <v>S3_08_4500355937</v>
          </cell>
          <cell r="M2170">
            <v>921715</v>
          </cell>
          <cell r="N2170" t="str">
            <v>CLP</v>
          </cell>
          <cell r="O2170">
            <v>73845</v>
          </cell>
          <cell r="P2170" t="str">
            <v>Compensado</v>
          </cell>
          <cell r="Q2170">
            <v>6004031</v>
          </cell>
          <cell r="R2170" t="str">
            <v>cañería de 8" de diámetro</v>
          </cell>
          <cell r="S2170">
            <v>2</v>
          </cell>
          <cell r="T2170" t="str">
            <v>C/U</v>
          </cell>
          <cell r="U2170">
            <v>341154</v>
          </cell>
          <cell r="V2170" t="str">
            <v>CLP</v>
          </cell>
          <cell r="W2170">
            <v>682308</v>
          </cell>
          <cell r="X2170" t="str">
            <v>CLP</v>
          </cell>
          <cell r="Y2170">
            <v>50114206</v>
          </cell>
          <cell r="Z2170">
            <v>727.49</v>
          </cell>
        </row>
        <row r="2171">
          <cell r="A2171">
            <v>4600035317</v>
          </cell>
          <cell r="B2171" t="str">
            <v>FERROSTAAL CHILE S.A.C.</v>
          </cell>
          <cell r="C2171">
            <v>34865826405</v>
          </cell>
          <cell r="D2171" t="str">
            <v>Servicio Civil Mecánico PARO ERA 2025</v>
          </cell>
          <cell r="E2171">
            <v>4500355937</v>
          </cell>
          <cell r="F2171">
            <v>10</v>
          </cell>
          <cell r="G2171">
            <v>34865317617</v>
          </cell>
          <cell r="H2171">
            <v>508788</v>
          </cell>
          <cell r="I2171">
            <v>1001862700</v>
          </cell>
          <cell r="J2171" t="str">
            <v>Liberado</v>
          </cell>
          <cell r="K2171" t="str">
            <v>P25_ERA_G1_COK_CP-02 CIRCUITO PRUEBA</v>
          </cell>
          <cell r="L2171" t="str">
            <v>S3_08_4500355937</v>
          </cell>
          <cell r="M2171">
            <v>921715</v>
          </cell>
          <cell r="N2171" t="str">
            <v>CLP</v>
          </cell>
          <cell r="O2171">
            <v>73845</v>
          </cell>
          <cell r="P2171" t="str">
            <v>Compensado</v>
          </cell>
          <cell r="Q2171">
            <v>6011691</v>
          </cell>
          <cell r="R2171" t="str">
            <v>Pint Equip Cañ Sop&amp;EstrGral T°sobre60°C</v>
          </cell>
          <cell r="S2171">
            <v>0.7</v>
          </cell>
          <cell r="T2171" t="str">
            <v>M2</v>
          </cell>
          <cell r="U2171">
            <v>131780</v>
          </cell>
          <cell r="V2171" t="str">
            <v>CLP</v>
          </cell>
          <cell r="W2171">
            <v>92246</v>
          </cell>
          <cell r="X2171" t="str">
            <v>CLP</v>
          </cell>
          <cell r="Y2171">
            <v>50114206</v>
          </cell>
          <cell r="Z2171">
            <v>98.35</v>
          </cell>
        </row>
        <row r="2172">
          <cell r="A2172">
            <v>4600035317</v>
          </cell>
          <cell r="B2172" t="str">
            <v>FERROSTAAL CHILE S.A.C.</v>
          </cell>
          <cell r="C2172">
            <v>34865826405</v>
          </cell>
          <cell r="D2172" t="str">
            <v>Servicio Civil Mecánico PARO ERA 2025</v>
          </cell>
          <cell r="E2172">
            <v>4500355937</v>
          </cell>
          <cell r="F2172">
            <v>10</v>
          </cell>
          <cell r="G2172">
            <v>34865317617</v>
          </cell>
          <cell r="H2172">
            <v>508788</v>
          </cell>
          <cell r="I2172">
            <v>1001862701</v>
          </cell>
          <cell r="J2172" t="str">
            <v>Liberado</v>
          </cell>
          <cell r="K2172" t="str">
            <v>P25_ERA_G1_COK_CP-03 CIRCUITO PRUEBA</v>
          </cell>
          <cell r="L2172" t="str">
            <v>S4_09_4500355937</v>
          </cell>
          <cell r="M2172">
            <v>1448017</v>
          </cell>
          <cell r="N2172" t="str">
            <v>CLP</v>
          </cell>
          <cell r="O2172">
            <v>73941</v>
          </cell>
          <cell r="P2172" t="str">
            <v>Compensado</v>
          </cell>
          <cell r="Q2172">
            <v>6004015</v>
          </cell>
          <cell r="R2172" t="str">
            <v>cañería de 1/2" hasta 2.1/2" de diámetro</v>
          </cell>
          <cell r="S2172">
            <v>2.56</v>
          </cell>
          <cell r="T2172" t="str">
            <v>ML</v>
          </cell>
          <cell r="U2172">
            <v>66499</v>
          </cell>
          <cell r="V2172" t="str">
            <v>CLP</v>
          </cell>
          <cell r="W2172">
            <v>170237</v>
          </cell>
          <cell r="X2172" t="str">
            <v>CLP</v>
          </cell>
          <cell r="Y2172">
            <v>50114207</v>
          </cell>
          <cell r="Z2172">
            <v>181.51</v>
          </cell>
        </row>
        <row r="2173">
          <cell r="A2173">
            <v>4600035317</v>
          </cell>
          <cell r="B2173" t="str">
            <v>FERROSTAAL CHILE S.A.C.</v>
          </cell>
          <cell r="C2173">
            <v>34865826405</v>
          </cell>
          <cell r="D2173" t="str">
            <v>Servicio Civil Mecánico PARO ERA 2025</v>
          </cell>
          <cell r="E2173">
            <v>4500355937</v>
          </cell>
          <cell r="F2173">
            <v>10</v>
          </cell>
          <cell r="G2173">
            <v>34865317617</v>
          </cell>
          <cell r="H2173">
            <v>508788</v>
          </cell>
          <cell r="I2173">
            <v>1001862701</v>
          </cell>
          <cell r="J2173" t="str">
            <v>Liberado</v>
          </cell>
          <cell r="K2173" t="str">
            <v>P25_ERA_G1_COK_CP-03 CIRCUITO PRUEBA</v>
          </cell>
          <cell r="L2173" t="str">
            <v>S4_09_4500355937</v>
          </cell>
          <cell r="M2173">
            <v>1448017</v>
          </cell>
          <cell r="N2173" t="str">
            <v>CLP</v>
          </cell>
          <cell r="O2173">
            <v>73941</v>
          </cell>
          <cell r="P2173" t="str">
            <v>Compensado</v>
          </cell>
          <cell r="Q2173">
            <v>6004015</v>
          </cell>
          <cell r="R2173" t="str">
            <v>cañería de 1/2" hasta 2.1/2" de diámetro</v>
          </cell>
          <cell r="S2173">
            <v>2.56</v>
          </cell>
          <cell r="T2173" t="str">
            <v>ML</v>
          </cell>
          <cell r="U2173">
            <v>74407</v>
          </cell>
          <cell r="V2173" t="str">
            <v>CLP</v>
          </cell>
          <cell r="W2173">
            <v>190482</v>
          </cell>
          <cell r="X2173" t="str">
            <v>CLP</v>
          </cell>
          <cell r="Y2173">
            <v>50114207</v>
          </cell>
          <cell r="Z2173">
            <v>203.1</v>
          </cell>
        </row>
        <row r="2174">
          <cell r="A2174">
            <v>4600035317</v>
          </cell>
          <cell r="B2174" t="str">
            <v>FERROSTAAL CHILE S.A.C.</v>
          </cell>
          <cell r="C2174">
            <v>34865826405</v>
          </cell>
          <cell r="D2174" t="str">
            <v>Servicio Civil Mecánico PARO ERA 2025</v>
          </cell>
          <cell r="E2174">
            <v>4500355937</v>
          </cell>
          <cell r="F2174">
            <v>10</v>
          </cell>
          <cell r="G2174">
            <v>34865317617</v>
          </cell>
          <cell r="H2174">
            <v>508788</v>
          </cell>
          <cell r="I2174">
            <v>1001862701</v>
          </cell>
          <cell r="J2174" t="str">
            <v>Liberado</v>
          </cell>
          <cell r="K2174" t="str">
            <v>P25_ERA_G1_COK_CP-03 CIRCUITO PRUEBA</v>
          </cell>
          <cell r="L2174" t="str">
            <v>S4_09_4500355937</v>
          </cell>
          <cell r="M2174">
            <v>1448017</v>
          </cell>
          <cell r="N2174" t="str">
            <v>CLP</v>
          </cell>
          <cell r="O2174">
            <v>73941</v>
          </cell>
          <cell r="P2174" t="str">
            <v>Compensado</v>
          </cell>
          <cell r="Q2174">
            <v>6018816</v>
          </cell>
          <cell r="R2174" t="str">
            <v>UN SW CARB STEEL CAÑ DE 1/2" A 1.1/2"</v>
          </cell>
          <cell r="S2174">
            <v>10</v>
          </cell>
          <cell r="T2174" t="str">
            <v>C/U</v>
          </cell>
          <cell r="U2174">
            <v>57132</v>
          </cell>
          <cell r="V2174" t="str">
            <v>CLP</v>
          </cell>
          <cell r="W2174">
            <v>571320</v>
          </cell>
          <cell r="X2174" t="str">
            <v>CLP</v>
          </cell>
          <cell r="Y2174">
            <v>50114207</v>
          </cell>
          <cell r="Z2174">
            <v>609.15</v>
          </cell>
        </row>
        <row r="2175">
          <cell r="A2175">
            <v>4600035317</v>
          </cell>
          <cell r="B2175" t="str">
            <v>FERROSTAAL CHILE S.A.C.</v>
          </cell>
          <cell r="C2175">
            <v>34865826405</v>
          </cell>
          <cell r="D2175" t="str">
            <v>Servicio Civil Mecánico PARO ERA 2025</v>
          </cell>
          <cell r="E2175">
            <v>4500355937</v>
          </cell>
          <cell r="F2175">
            <v>10</v>
          </cell>
          <cell r="G2175">
            <v>34865317617</v>
          </cell>
          <cell r="H2175">
            <v>508788</v>
          </cell>
          <cell r="I2175">
            <v>1001862701</v>
          </cell>
          <cell r="J2175" t="str">
            <v>Liberado</v>
          </cell>
          <cell r="K2175" t="str">
            <v>P25_ERA_G1_COK_CP-03 CIRCUITO PRUEBA</v>
          </cell>
          <cell r="L2175" t="str">
            <v>S4_09_4500355937</v>
          </cell>
          <cell r="M2175">
            <v>1448017</v>
          </cell>
          <cell r="N2175" t="str">
            <v>CLP</v>
          </cell>
          <cell r="O2175">
            <v>73941</v>
          </cell>
          <cell r="P2175" t="str">
            <v>Compensado</v>
          </cell>
          <cell r="Q2175">
            <v>6004061</v>
          </cell>
          <cell r="R2175" t="str">
            <v>de 3/4" a 3" de diámetro</v>
          </cell>
          <cell r="S2175">
            <v>6.12</v>
          </cell>
          <cell r="T2175" t="str">
            <v>ML</v>
          </cell>
          <cell r="U2175">
            <v>32414</v>
          </cell>
          <cell r="V2175" t="str">
            <v>CLP</v>
          </cell>
          <cell r="W2175">
            <v>198374</v>
          </cell>
          <cell r="X2175" t="str">
            <v>CLP</v>
          </cell>
          <cell r="Y2175">
            <v>50114207</v>
          </cell>
          <cell r="Z2175">
            <v>211.51</v>
          </cell>
        </row>
        <row r="2176">
          <cell r="A2176">
            <v>4600035317</v>
          </cell>
          <cell r="B2176" t="str">
            <v>FERROSTAAL CHILE S.A.C.</v>
          </cell>
          <cell r="C2176">
            <v>34865826405</v>
          </cell>
          <cell r="D2176" t="str">
            <v>Servicio Civil Mecánico PARO ERA 2025</v>
          </cell>
          <cell r="E2176">
            <v>4500355937</v>
          </cell>
          <cell r="F2176">
            <v>10</v>
          </cell>
          <cell r="G2176">
            <v>34865317617</v>
          </cell>
          <cell r="H2176">
            <v>508788</v>
          </cell>
          <cell r="I2176">
            <v>1001862701</v>
          </cell>
          <cell r="J2176" t="str">
            <v>Liberado</v>
          </cell>
          <cell r="K2176" t="str">
            <v>P25_ERA_G1_COK_CP-03 CIRCUITO PRUEBA</v>
          </cell>
          <cell r="L2176" t="str">
            <v>S4_09_4500355937</v>
          </cell>
          <cell r="M2176">
            <v>1448017</v>
          </cell>
          <cell r="N2176" t="str">
            <v>CLP</v>
          </cell>
          <cell r="O2176">
            <v>73941</v>
          </cell>
          <cell r="P2176" t="str">
            <v>Compensado</v>
          </cell>
          <cell r="Q2176">
            <v>6004061</v>
          </cell>
          <cell r="R2176" t="str">
            <v>de 3/4" a 3" de diámetro</v>
          </cell>
          <cell r="S2176">
            <v>6.12</v>
          </cell>
          <cell r="T2176" t="str">
            <v>ML</v>
          </cell>
          <cell r="U2176">
            <v>51896</v>
          </cell>
          <cell r="V2176" t="str">
            <v>CLP</v>
          </cell>
          <cell r="W2176">
            <v>317604</v>
          </cell>
          <cell r="X2176" t="str">
            <v>CLP</v>
          </cell>
          <cell r="Y2176">
            <v>50114207</v>
          </cell>
          <cell r="Z2176">
            <v>338.64</v>
          </cell>
        </row>
        <row r="2177">
          <cell r="A2177">
            <v>4600035317</v>
          </cell>
          <cell r="B2177" t="str">
            <v>FERROSTAAL CHILE S.A.C.</v>
          </cell>
          <cell r="C2177">
            <v>34865826405</v>
          </cell>
          <cell r="D2177" t="str">
            <v>Servicio Civil Mecánico PARO ERA 2025</v>
          </cell>
          <cell r="E2177">
            <v>4500355937</v>
          </cell>
          <cell r="F2177">
            <v>10</v>
          </cell>
          <cell r="G2177">
            <v>34865317617</v>
          </cell>
          <cell r="H2177">
            <v>508788</v>
          </cell>
          <cell r="I2177">
            <v>1001862702</v>
          </cell>
          <cell r="J2177" t="str">
            <v>Liberado</v>
          </cell>
          <cell r="K2177" t="str">
            <v>P25_ERA_G1_COK_CP-04 CIRCUITO PRUEBA</v>
          </cell>
          <cell r="L2177" t="str">
            <v>S3_08_4500355937</v>
          </cell>
          <cell r="M2177">
            <v>545225</v>
          </cell>
          <cell r="N2177" t="str">
            <v>CLP</v>
          </cell>
          <cell r="O2177">
            <v>73845</v>
          </cell>
          <cell r="P2177" t="str">
            <v>Compensado</v>
          </cell>
          <cell r="Q2177">
            <v>6004012</v>
          </cell>
          <cell r="R2177" t="str">
            <v>de 1/2" a 2" Acero al carbono</v>
          </cell>
          <cell r="S2177">
            <v>1</v>
          </cell>
          <cell r="T2177" t="str">
            <v>C/U</v>
          </cell>
          <cell r="U2177">
            <v>229971</v>
          </cell>
          <cell r="V2177" t="str">
            <v>CLP</v>
          </cell>
          <cell r="W2177">
            <v>229971</v>
          </cell>
          <cell r="X2177" t="str">
            <v>CLP</v>
          </cell>
          <cell r="Y2177">
            <v>50114208</v>
          </cell>
          <cell r="Z2177">
            <v>245.2</v>
          </cell>
        </row>
        <row r="2178">
          <cell r="A2178">
            <v>4600035317</v>
          </cell>
          <cell r="B2178" t="str">
            <v>FERROSTAAL CHILE S.A.C.</v>
          </cell>
          <cell r="C2178">
            <v>34865826405</v>
          </cell>
          <cell r="D2178" t="str">
            <v>Servicio Civil Mecánico PARO ERA 2025</v>
          </cell>
          <cell r="E2178">
            <v>4500355937</v>
          </cell>
          <cell r="F2178">
            <v>10</v>
          </cell>
          <cell r="G2178">
            <v>34865317617</v>
          </cell>
          <cell r="H2178">
            <v>508788</v>
          </cell>
          <cell r="I2178">
            <v>1001862702</v>
          </cell>
          <cell r="J2178" t="str">
            <v>Liberado</v>
          </cell>
          <cell r="K2178" t="str">
            <v>P25_ERA_G1_COK_CP-04 CIRCUITO PRUEBA</v>
          </cell>
          <cell r="L2178" t="str">
            <v>S3_08_4500355937</v>
          </cell>
          <cell r="M2178">
            <v>545225</v>
          </cell>
          <cell r="N2178" t="str">
            <v>CLP</v>
          </cell>
          <cell r="O2178">
            <v>73845</v>
          </cell>
          <cell r="P2178" t="str">
            <v>Compensado</v>
          </cell>
          <cell r="Q2178">
            <v>6004015</v>
          </cell>
          <cell r="R2178" t="str">
            <v>cañería de 1/2" hasta 2.1/2" de diámetro</v>
          </cell>
          <cell r="S2178">
            <v>0.51</v>
          </cell>
          <cell r="T2178" t="str">
            <v>ML</v>
          </cell>
          <cell r="U2178">
            <v>66499</v>
          </cell>
          <cell r="V2178" t="str">
            <v>CLP</v>
          </cell>
          <cell r="W2178">
            <v>33914</v>
          </cell>
          <cell r="X2178" t="str">
            <v>CLP</v>
          </cell>
          <cell r="Y2178">
            <v>50114208</v>
          </cell>
          <cell r="Z2178">
            <v>36.159999999999997</v>
          </cell>
        </row>
        <row r="2179">
          <cell r="A2179">
            <v>4600035317</v>
          </cell>
          <cell r="B2179" t="str">
            <v>FERROSTAAL CHILE S.A.C.</v>
          </cell>
          <cell r="C2179">
            <v>34865826405</v>
          </cell>
          <cell r="D2179" t="str">
            <v>Servicio Civil Mecánico PARO ERA 2025</v>
          </cell>
          <cell r="E2179">
            <v>4500355937</v>
          </cell>
          <cell r="F2179">
            <v>10</v>
          </cell>
          <cell r="G2179">
            <v>34865317617</v>
          </cell>
          <cell r="H2179">
            <v>508788</v>
          </cell>
          <cell r="I2179">
            <v>1001862702</v>
          </cell>
          <cell r="J2179" t="str">
            <v>Liberado</v>
          </cell>
          <cell r="K2179" t="str">
            <v>P25_ERA_G1_COK_CP-04 CIRCUITO PRUEBA</v>
          </cell>
          <cell r="L2179" t="str">
            <v>S3_08_4500355937</v>
          </cell>
          <cell r="M2179">
            <v>545225</v>
          </cell>
          <cell r="N2179" t="str">
            <v>CLP</v>
          </cell>
          <cell r="O2179">
            <v>73845</v>
          </cell>
          <cell r="P2179" t="str">
            <v>Compensado</v>
          </cell>
          <cell r="Q2179">
            <v>6004015</v>
          </cell>
          <cell r="R2179" t="str">
            <v>cañería de 1/2" hasta 2.1/2" de diámetro</v>
          </cell>
          <cell r="S2179">
            <v>0.51</v>
          </cell>
          <cell r="T2179" t="str">
            <v>ML</v>
          </cell>
          <cell r="U2179">
            <v>74407</v>
          </cell>
          <cell r="V2179" t="str">
            <v>CLP</v>
          </cell>
          <cell r="W2179">
            <v>37948</v>
          </cell>
          <cell r="X2179" t="str">
            <v>CLP</v>
          </cell>
          <cell r="Y2179">
            <v>50114208</v>
          </cell>
          <cell r="Z2179">
            <v>40.46</v>
          </cell>
        </row>
        <row r="2180">
          <cell r="A2180">
            <v>4600035317</v>
          </cell>
          <cell r="B2180" t="str">
            <v>FERROSTAAL CHILE S.A.C.</v>
          </cell>
          <cell r="C2180">
            <v>34865826405</v>
          </cell>
          <cell r="D2180" t="str">
            <v>Servicio Civil Mecánico PARO ERA 2025</v>
          </cell>
          <cell r="E2180">
            <v>4500355937</v>
          </cell>
          <cell r="F2180">
            <v>10</v>
          </cell>
          <cell r="G2180">
            <v>34865317617</v>
          </cell>
          <cell r="H2180">
            <v>508788</v>
          </cell>
          <cell r="I2180">
            <v>1001862702</v>
          </cell>
          <cell r="J2180" t="str">
            <v>Liberado</v>
          </cell>
          <cell r="K2180" t="str">
            <v>P25_ERA_G1_COK_CP-04 CIRCUITO PRUEBA</v>
          </cell>
          <cell r="L2180" t="str">
            <v>S3_08_4500355937</v>
          </cell>
          <cell r="M2180">
            <v>545225</v>
          </cell>
          <cell r="N2180" t="str">
            <v>CLP</v>
          </cell>
          <cell r="O2180">
            <v>73845</v>
          </cell>
          <cell r="P2180" t="str">
            <v>Compensado</v>
          </cell>
          <cell r="Q2180">
            <v>6018816</v>
          </cell>
          <cell r="R2180" t="str">
            <v>UN SW CARB STEEL CAÑ DE 1/2" A 1.1/2"</v>
          </cell>
          <cell r="S2180">
            <v>2</v>
          </cell>
          <cell r="T2180" t="str">
            <v>C/U</v>
          </cell>
          <cell r="U2180">
            <v>57132</v>
          </cell>
          <cell r="V2180" t="str">
            <v>CLP</v>
          </cell>
          <cell r="W2180">
            <v>114264</v>
          </cell>
          <cell r="X2180" t="str">
            <v>CLP</v>
          </cell>
          <cell r="Y2180">
            <v>50114208</v>
          </cell>
          <cell r="Z2180">
            <v>121.83</v>
          </cell>
        </row>
        <row r="2181">
          <cell r="A2181">
            <v>4600035317</v>
          </cell>
          <cell r="B2181" t="str">
            <v>FERROSTAAL CHILE S.A.C.</v>
          </cell>
          <cell r="C2181">
            <v>34865826405</v>
          </cell>
          <cell r="D2181" t="str">
            <v>Servicio Civil Mecánico PARO ERA 2025</v>
          </cell>
          <cell r="E2181">
            <v>4500355937</v>
          </cell>
          <cell r="F2181">
            <v>10</v>
          </cell>
          <cell r="G2181">
            <v>34865317617</v>
          </cell>
          <cell r="H2181">
            <v>508788</v>
          </cell>
          <cell r="I2181">
            <v>1001862702</v>
          </cell>
          <cell r="J2181" t="str">
            <v>Liberado</v>
          </cell>
          <cell r="K2181" t="str">
            <v>P25_ERA_G1_COK_CP-04 CIRCUITO PRUEBA</v>
          </cell>
          <cell r="L2181" t="str">
            <v>S3_08_4500355937</v>
          </cell>
          <cell r="M2181">
            <v>545225</v>
          </cell>
          <cell r="N2181" t="str">
            <v>CLP</v>
          </cell>
          <cell r="O2181">
            <v>73845</v>
          </cell>
          <cell r="P2181" t="str">
            <v>Compensado</v>
          </cell>
          <cell r="Q2181">
            <v>6004061</v>
          </cell>
          <cell r="R2181" t="str">
            <v>de 3/4" a 3" de diámetro</v>
          </cell>
          <cell r="S2181">
            <v>1.31</v>
          </cell>
          <cell r="T2181" t="str">
            <v>ML</v>
          </cell>
          <cell r="U2181">
            <v>32414</v>
          </cell>
          <cell r="V2181" t="str">
            <v>CLP</v>
          </cell>
          <cell r="W2181">
            <v>42462</v>
          </cell>
          <cell r="X2181" t="str">
            <v>CLP</v>
          </cell>
          <cell r="Y2181">
            <v>50114208</v>
          </cell>
          <cell r="Z2181">
            <v>45.27</v>
          </cell>
        </row>
        <row r="2182">
          <cell r="A2182">
            <v>4600035317</v>
          </cell>
          <cell r="B2182" t="str">
            <v>FERROSTAAL CHILE S.A.C.</v>
          </cell>
          <cell r="C2182">
            <v>34865826405</v>
          </cell>
          <cell r="D2182" t="str">
            <v>Servicio Civil Mecánico PARO ERA 2025</v>
          </cell>
          <cell r="E2182">
            <v>4500355937</v>
          </cell>
          <cell r="F2182">
            <v>10</v>
          </cell>
          <cell r="G2182">
            <v>34865317617</v>
          </cell>
          <cell r="H2182">
            <v>508788</v>
          </cell>
          <cell r="I2182">
            <v>1001862702</v>
          </cell>
          <cell r="J2182" t="str">
            <v>Liberado</v>
          </cell>
          <cell r="K2182" t="str">
            <v>P25_ERA_G1_COK_CP-04 CIRCUITO PRUEBA</v>
          </cell>
          <cell r="L2182" t="str">
            <v>S3_08_4500355937</v>
          </cell>
          <cell r="M2182">
            <v>545225</v>
          </cell>
          <cell r="N2182" t="str">
            <v>CLP</v>
          </cell>
          <cell r="O2182">
            <v>73845</v>
          </cell>
          <cell r="P2182" t="str">
            <v>Compensado</v>
          </cell>
          <cell r="Q2182">
            <v>6004061</v>
          </cell>
          <cell r="R2182" t="str">
            <v>de 3/4" a 3" de diámetro</v>
          </cell>
          <cell r="S2182">
            <v>1.67</v>
          </cell>
          <cell r="T2182" t="str">
            <v>ML</v>
          </cell>
          <cell r="U2182">
            <v>51896</v>
          </cell>
          <cell r="V2182" t="str">
            <v>CLP</v>
          </cell>
          <cell r="W2182">
            <v>86666</v>
          </cell>
          <cell r="X2182" t="str">
            <v>CLP</v>
          </cell>
          <cell r="Y2182">
            <v>50114208</v>
          </cell>
          <cell r="Z2182">
            <v>92.41</v>
          </cell>
        </row>
        <row r="2183">
          <cell r="A2183">
            <v>4600035317</v>
          </cell>
          <cell r="B2183" t="str">
            <v>FERROSTAAL CHILE S.A.C.</v>
          </cell>
          <cell r="C2183">
            <v>34865826405</v>
          </cell>
          <cell r="D2183" t="str">
            <v>Servicio Civil Mecánico PARO ERA 2025</v>
          </cell>
          <cell r="E2183">
            <v>4500355937</v>
          </cell>
          <cell r="F2183">
            <v>10</v>
          </cell>
          <cell r="G2183">
            <v>34865317617</v>
          </cell>
          <cell r="H2183">
            <v>508788</v>
          </cell>
          <cell r="I2183">
            <v>1001862703</v>
          </cell>
          <cell r="J2183" t="str">
            <v>Liberado</v>
          </cell>
          <cell r="K2183" t="str">
            <v>P25_ERA_G1_COK_CP-05 CIRCUITO PRUEBA</v>
          </cell>
          <cell r="L2183" t="str">
            <v>S3_08_4500355937</v>
          </cell>
          <cell r="M2183">
            <v>828825</v>
          </cell>
          <cell r="N2183" t="str">
            <v>CLP</v>
          </cell>
          <cell r="O2183">
            <v>73845</v>
          </cell>
          <cell r="P2183" t="str">
            <v>Compensado</v>
          </cell>
          <cell r="Q2183">
            <v>6004012</v>
          </cell>
          <cell r="R2183" t="str">
            <v>de 1/2" a 2" Acero al carbono</v>
          </cell>
          <cell r="S2183">
            <v>1</v>
          </cell>
          <cell r="T2183" t="str">
            <v>C/U</v>
          </cell>
          <cell r="U2183">
            <v>229971</v>
          </cell>
          <cell r="V2183" t="str">
            <v>CLP</v>
          </cell>
          <cell r="W2183">
            <v>229971</v>
          </cell>
          <cell r="X2183" t="str">
            <v>CLP</v>
          </cell>
          <cell r="Y2183">
            <v>50114209</v>
          </cell>
          <cell r="Z2183">
            <v>245.2</v>
          </cell>
        </row>
        <row r="2184">
          <cell r="A2184">
            <v>4600035317</v>
          </cell>
          <cell r="B2184" t="str">
            <v>FERROSTAAL CHILE S.A.C.</v>
          </cell>
          <cell r="C2184">
            <v>34865826405</v>
          </cell>
          <cell r="D2184" t="str">
            <v>Servicio Civil Mecánico PARO ERA 2025</v>
          </cell>
          <cell r="E2184">
            <v>4500355937</v>
          </cell>
          <cell r="F2184">
            <v>10</v>
          </cell>
          <cell r="G2184">
            <v>34865317617</v>
          </cell>
          <cell r="H2184">
            <v>508788</v>
          </cell>
          <cell r="I2184">
            <v>1001862703</v>
          </cell>
          <cell r="J2184" t="str">
            <v>Liberado</v>
          </cell>
          <cell r="K2184" t="str">
            <v>P25_ERA_G1_COK_CP-05 CIRCUITO PRUEBA</v>
          </cell>
          <cell r="L2184" t="str">
            <v>S3_08_4500355937</v>
          </cell>
          <cell r="M2184">
            <v>828825</v>
          </cell>
          <cell r="N2184" t="str">
            <v>CLP</v>
          </cell>
          <cell r="O2184">
            <v>73845</v>
          </cell>
          <cell r="P2184" t="str">
            <v>Compensado</v>
          </cell>
          <cell r="Q2184">
            <v>6004015</v>
          </cell>
          <cell r="R2184" t="str">
            <v>cañería de 1/2" hasta 2.1/2" de diámetro</v>
          </cell>
          <cell r="S2184">
            <v>0.95</v>
          </cell>
          <cell r="T2184" t="str">
            <v>ML</v>
          </cell>
          <cell r="U2184">
            <v>66499</v>
          </cell>
          <cell r="V2184" t="str">
            <v>CLP</v>
          </cell>
          <cell r="W2184">
            <v>63174</v>
          </cell>
          <cell r="X2184" t="str">
            <v>CLP</v>
          </cell>
          <cell r="Y2184">
            <v>50114209</v>
          </cell>
          <cell r="Z2184">
            <v>67.36</v>
          </cell>
        </row>
        <row r="2185">
          <cell r="A2185">
            <v>4600035317</v>
          </cell>
          <cell r="B2185" t="str">
            <v>FERROSTAAL CHILE S.A.C.</v>
          </cell>
          <cell r="C2185">
            <v>34865826405</v>
          </cell>
          <cell r="D2185" t="str">
            <v>Servicio Civil Mecánico PARO ERA 2025</v>
          </cell>
          <cell r="E2185">
            <v>4500355937</v>
          </cell>
          <cell r="F2185">
            <v>10</v>
          </cell>
          <cell r="G2185">
            <v>34865317617</v>
          </cell>
          <cell r="H2185">
            <v>508788</v>
          </cell>
          <cell r="I2185">
            <v>1001862703</v>
          </cell>
          <cell r="J2185" t="str">
            <v>Liberado</v>
          </cell>
          <cell r="K2185" t="str">
            <v>P25_ERA_G1_COK_CP-05 CIRCUITO PRUEBA</v>
          </cell>
          <cell r="L2185" t="str">
            <v>S3_08_4500355937</v>
          </cell>
          <cell r="M2185">
            <v>828825</v>
          </cell>
          <cell r="N2185" t="str">
            <v>CLP</v>
          </cell>
          <cell r="O2185">
            <v>73845</v>
          </cell>
          <cell r="P2185" t="str">
            <v>Compensado</v>
          </cell>
          <cell r="Q2185">
            <v>6004015</v>
          </cell>
          <cell r="R2185" t="str">
            <v>cañería de 1/2" hasta 2.1/2" de diámetro</v>
          </cell>
          <cell r="S2185">
            <v>0.95</v>
          </cell>
          <cell r="T2185" t="str">
            <v>ML</v>
          </cell>
          <cell r="U2185">
            <v>74407</v>
          </cell>
          <cell r="V2185" t="str">
            <v>CLP</v>
          </cell>
          <cell r="W2185">
            <v>70687</v>
          </cell>
          <cell r="X2185" t="str">
            <v>CLP</v>
          </cell>
          <cell r="Y2185">
            <v>50114209</v>
          </cell>
          <cell r="Z2185">
            <v>75.37</v>
          </cell>
        </row>
        <row r="2186">
          <cell r="A2186">
            <v>4600035317</v>
          </cell>
          <cell r="B2186" t="str">
            <v>FERROSTAAL CHILE S.A.C.</v>
          </cell>
          <cell r="C2186">
            <v>34865826405</v>
          </cell>
          <cell r="D2186" t="str">
            <v>Servicio Civil Mecánico PARO ERA 2025</v>
          </cell>
          <cell r="E2186">
            <v>4500355937</v>
          </cell>
          <cell r="F2186">
            <v>10</v>
          </cell>
          <cell r="G2186">
            <v>34865317617</v>
          </cell>
          <cell r="H2186">
            <v>508788</v>
          </cell>
          <cell r="I2186">
            <v>1001862703</v>
          </cell>
          <cell r="J2186" t="str">
            <v>Liberado</v>
          </cell>
          <cell r="K2186" t="str">
            <v>P25_ERA_G1_COK_CP-05 CIRCUITO PRUEBA</v>
          </cell>
          <cell r="L2186" t="str">
            <v>S3_08_4500355937</v>
          </cell>
          <cell r="M2186">
            <v>828825</v>
          </cell>
          <cell r="N2186" t="str">
            <v>CLP</v>
          </cell>
          <cell r="O2186">
            <v>73845</v>
          </cell>
          <cell r="P2186" t="str">
            <v>Compensado</v>
          </cell>
          <cell r="Q2186">
            <v>6004061</v>
          </cell>
          <cell r="R2186" t="str">
            <v>de 3/4" a 3" de diámetro</v>
          </cell>
          <cell r="S2186">
            <v>4.16</v>
          </cell>
          <cell r="T2186" t="str">
            <v>ML</v>
          </cell>
          <cell r="U2186">
            <v>32414</v>
          </cell>
          <cell r="V2186" t="str">
            <v>CLP</v>
          </cell>
          <cell r="W2186">
            <v>134842</v>
          </cell>
          <cell r="X2186" t="str">
            <v>CLP</v>
          </cell>
          <cell r="Y2186">
            <v>50114209</v>
          </cell>
          <cell r="Z2186">
            <v>143.77000000000001</v>
          </cell>
        </row>
        <row r="2187">
          <cell r="A2187">
            <v>4600035317</v>
          </cell>
          <cell r="B2187" t="str">
            <v>FERROSTAAL CHILE S.A.C.</v>
          </cell>
          <cell r="C2187">
            <v>34865826405</v>
          </cell>
          <cell r="D2187" t="str">
            <v>Servicio Civil Mecánico PARO ERA 2025</v>
          </cell>
          <cell r="E2187">
            <v>4500355937</v>
          </cell>
          <cell r="F2187">
            <v>10</v>
          </cell>
          <cell r="G2187">
            <v>34865317617</v>
          </cell>
          <cell r="H2187">
            <v>508788</v>
          </cell>
          <cell r="I2187">
            <v>1001862703</v>
          </cell>
          <cell r="J2187" t="str">
            <v>Liberado</v>
          </cell>
          <cell r="K2187" t="str">
            <v>P25_ERA_G1_COK_CP-05 CIRCUITO PRUEBA</v>
          </cell>
          <cell r="L2187" t="str">
            <v>S3_08_4500355937</v>
          </cell>
          <cell r="M2187">
            <v>828825</v>
          </cell>
          <cell r="N2187" t="str">
            <v>CLP</v>
          </cell>
          <cell r="O2187">
            <v>73845</v>
          </cell>
          <cell r="P2187" t="str">
            <v>Compensado</v>
          </cell>
          <cell r="Q2187">
            <v>6004061</v>
          </cell>
          <cell r="R2187" t="str">
            <v>de 3/4" a 3" de diámetro</v>
          </cell>
          <cell r="S2187">
            <v>4.16</v>
          </cell>
          <cell r="T2187" t="str">
            <v>ML</v>
          </cell>
          <cell r="U2187">
            <v>51896</v>
          </cell>
          <cell r="V2187" t="str">
            <v>CLP</v>
          </cell>
          <cell r="W2187">
            <v>215887</v>
          </cell>
          <cell r="X2187" t="str">
            <v>CLP</v>
          </cell>
          <cell r="Y2187">
            <v>50114209</v>
          </cell>
          <cell r="Z2187">
            <v>230.18</v>
          </cell>
        </row>
        <row r="2188">
          <cell r="A2188">
            <v>4600035317</v>
          </cell>
          <cell r="B2188" t="str">
            <v>FERROSTAAL CHILE S.A.C.</v>
          </cell>
          <cell r="C2188">
            <v>34865826405</v>
          </cell>
          <cell r="D2188" t="str">
            <v>Servicio Civil Mecánico PARO ERA 2025</v>
          </cell>
          <cell r="E2188">
            <v>4500355937</v>
          </cell>
          <cell r="F2188">
            <v>10</v>
          </cell>
          <cell r="G2188">
            <v>34865317617</v>
          </cell>
          <cell r="H2188">
            <v>508788</v>
          </cell>
          <cell r="I2188">
            <v>1001862703</v>
          </cell>
          <cell r="J2188" t="str">
            <v>Liberado</v>
          </cell>
          <cell r="K2188" t="str">
            <v>P25_ERA_G1_COK_CP-05 CIRCUITO PRUEBA</v>
          </cell>
          <cell r="L2188" t="str">
            <v>S3_08_4500355937</v>
          </cell>
          <cell r="M2188">
            <v>828825</v>
          </cell>
          <cell r="N2188" t="str">
            <v>CLP</v>
          </cell>
          <cell r="O2188">
            <v>73845</v>
          </cell>
          <cell r="P2188" t="str">
            <v>Compensado</v>
          </cell>
          <cell r="Q2188">
            <v>6018816</v>
          </cell>
          <cell r="R2188" t="str">
            <v>UN SW CARB STEEL CAÑ DE 1/2" A 1.1/2"</v>
          </cell>
          <cell r="S2188">
            <v>2</v>
          </cell>
          <cell r="T2188" t="str">
            <v>C/U</v>
          </cell>
          <cell r="U2188">
            <v>57132</v>
          </cell>
          <cell r="V2188" t="str">
            <v>CLP</v>
          </cell>
          <cell r="W2188">
            <v>114264</v>
          </cell>
          <cell r="X2188" t="str">
            <v>CLP</v>
          </cell>
          <cell r="Y2188">
            <v>50114209</v>
          </cell>
          <cell r="Z2188">
            <v>121.83</v>
          </cell>
        </row>
        <row r="2189">
          <cell r="A2189">
            <v>4600035317</v>
          </cell>
          <cell r="B2189" t="str">
            <v>FERROSTAAL CHILE S.A.C.</v>
          </cell>
          <cell r="C2189">
            <v>34865826405</v>
          </cell>
          <cell r="D2189" t="str">
            <v>Servicio Civil Mecánico PARO ERA 2025</v>
          </cell>
          <cell r="E2189">
            <v>4500355937</v>
          </cell>
          <cell r="F2189">
            <v>10</v>
          </cell>
          <cell r="G2189">
            <v>34865317617</v>
          </cell>
          <cell r="H2189">
            <v>508788</v>
          </cell>
          <cell r="I2189">
            <v>1001862704</v>
          </cell>
          <cell r="J2189" t="str">
            <v>Liberado</v>
          </cell>
          <cell r="K2189" t="str">
            <v>P25_ERA_G1_COK_CP-06 CIRCUITO PRUEBA</v>
          </cell>
          <cell r="L2189" t="str">
            <v>S3_08_4500355937</v>
          </cell>
          <cell r="M2189">
            <v>5449901</v>
          </cell>
          <cell r="N2189" t="str">
            <v>CLP</v>
          </cell>
          <cell r="O2189">
            <v>73845</v>
          </cell>
          <cell r="P2189" t="str">
            <v>Compensado</v>
          </cell>
          <cell r="Q2189">
            <v>6004015</v>
          </cell>
          <cell r="R2189" t="str">
            <v>cañería de 1/2" hasta 2.1/2" de diámetro</v>
          </cell>
          <cell r="S2189">
            <v>22.74</v>
          </cell>
          <cell r="T2189" t="str">
            <v>ML</v>
          </cell>
          <cell r="U2189">
            <v>66499</v>
          </cell>
          <cell r="V2189" t="str">
            <v>CLP</v>
          </cell>
          <cell r="W2189">
            <v>1512187</v>
          </cell>
          <cell r="X2189" t="str">
            <v>CLP</v>
          </cell>
          <cell r="Y2189">
            <v>50114210</v>
          </cell>
          <cell r="Z2189">
            <v>1612.33</v>
          </cell>
        </row>
        <row r="2190">
          <cell r="A2190">
            <v>4600035317</v>
          </cell>
          <cell r="B2190" t="str">
            <v>FERROSTAAL CHILE S.A.C.</v>
          </cell>
          <cell r="C2190">
            <v>34865826405</v>
          </cell>
          <cell r="D2190" t="str">
            <v>Servicio Civil Mecánico PARO ERA 2025</v>
          </cell>
          <cell r="E2190">
            <v>4500355937</v>
          </cell>
          <cell r="F2190">
            <v>10</v>
          </cell>
          <cell r="G2190">
            <v>34865317617</v>
          </cell>
          <cell r="H2190">
            <v>508788</v>
          </cell>
          <cell r="I2190">
            <v>1001862704</v>
          </cell>
          <cell r="J2190" t="str">
            <v>Liberado</v>
          </cell>
          <cell r="K2190" t="str">
            <v>P25_ERA_G1_COK_CP-06 CIRCUITO PRUEBA</v>
          </cell>
          <cell r="L2190" t="str">
            <v>S3_08_4500355937</v>
          </cell>
          <cell r="M2190">
            <v>5449901</v>
          </cell>
          <cell r="N2190" t="str">
            <v>CLP</v>
          </cell>
          <cell r="O2190">
            <v>73845</v>
          </cell>
          <cell r="P2190" t="str">
            <v>Compensado</v>
          </cell>
          <cell r="Q2190">
            <v>6004015</v>
          </cell>
          <cell r="R2190" t="str">
            <v>cañería de 1/2" hasta 2.1/2" de diámetro</v>
          </cell>
          <cell r="S2190">
            <v>22.74</v>
          </cell>
          <cell r="T2190" t="str">
            <v>ML</v>
          </cell>
          <cell r="U2190">
            <v>74407</v>
          </cell>
          <cell r="V2190" t="str">
            <v>CLP</v>
          </cell>
          <cell r="W2190">
            <v>1692015</v>
          </cell>
          <cell r="X2190" t="str">
            <v>CLP</v>
          </cell>
          <cell r="Y2190">
            <v>50114210</v>
          </cell>
          <cell r="Z2190">
            <v>1804.07</v>
          </cell>
        </row>
        <row r="2191">
          <cell r="A2191">
            <v>4600035317</v>
          </cell>
          <cell r="B2191" t="str">
            <v>FERROSTAAL CHILE S.A.C.</v>
          </cell>
          <cell r="C2191">
            <v>34865826405</v>
          </cell>
          <cell r="D2191" t="str">
            <v>Servicio Civil Mecánico PARO ERA 2025</v>
          </cell>
          <cell r="E2191">
            <v>4500355937</v>
          </cell>
          <cell r="F2191">
            <v>10</v>
          </cell>
          <cell r="G2191">
            <v>34865317617</v>
          </cell>
          <cell r="H2191">
            <v>508788</v>
          </cell>
          <cell r="I2191">
            <v>1001862704</v>
          </cell>
          <cell r="J2191" t="str">
            <v>Liberado</v>
          </cell>
          <cell r="K2191" t="str">
            <v>P25_ERA_G1_COK_CP-06 CIRCUITO PRUEBA</v>
          </cell>
          <cell r="L2191" t="str">
            <v>S3_08_4500355937</v>
          </cell>
          <cell r="M2191">
            <v>5449901</v>
          </cell>
          <cell r="N2191" t="str">
            <v>CLP</v>
          </cell>
          <cell r="O2191">
            <v>73845</v>
          </cell>
          <cell r="P2191" t="str">
            <v>Compensado</v>
          </cell>
          <cell r="Q2191">
            <v>6004024</v>
          </cell>
          <cell r="R2191" t="str">
            <v>cañería de 1.1/2" a 2.1/2" de diámetro</v>
          </cell>
          <cell r="S2191">
            <v>17</v>
          </cell>
          <cell r="T2191" t="str">
            <v>C/U</v>
          </cell>
          <cell r="U2191">
            <v>95458</v>
          </cell>
          <cell r="V2191" t="str">
            <v>CLP</v>
          </cell>
          <cell r="W2191">
            <v>1622786</v>
          </cell>
          <cell r="X2191" t="str">
            <v>CLP</v>
          </cell>
          <cell r="Y2191">
            <v>50114210</v>
          </cell>
          <cell r="Z2191">
            <v>1730.25</v>
          </cell>
        </row>
        <row r="2192">
          <cell r="A2192">
            <v>4600035317</v>
          </cell>
          <cell r="B2192" t="str">
            <v>FERROSTAAL CHILE S.A.C.</v>
          </cell>
          <cell r="C2192">
            <v>34865826405</v>
          </cell>
          <cell r="D2192" t="str">
            <v>Servicio Civil Mecánico PARO ERA 2025</v>
          </cell>
          <cell r="E2192">
            <v>4500355937</v>
          </cell>
          <cell r="F2192">
            <v>10</v>
          </cell>
          <cell r="G2192">
            <v>34865317617</v>
          </cell>
          <cell r="H2192">
            <v>508788</v>
          </cell>
          <cell r="I2192">
            <v>1001862704</v>
          </cell>
          <cell r="J2192" t="str">
            <v>Liberado</v>
          </cell>
          <cell r="K2192" t="str">
            <v>P25_ERA_G1_COK_CP-06 CIRCUITO PRUEBA</v>
          </cell>
          <cell r="L2192" t="str">
            <v>S3_08_4500355937</v>
          </cell>
          <cell r="M2192">
            <v>5449901</v>
          </cell>
          <cell r="N2192" t="str">
            <v>CLP</v>
          </cell>
          <cell r="O2192">
            <v>73845</v>
          </cell>
          <cell r="P2192" t="str">
            <v>Compensado</v>
          </cell>
          <cell r="Q2192">
            <v>6018828</v>
          </cell>
          <cell r="R2192" t="str">
            <v>DESMONT Y MONT DE ESTRUCTURA EXISTENTE.</v>
          </cell>
          <cell r="S2192">
            <v>6.08</v>
          </cell>
          <cell r="T2192" t="str">
            <v>KG</v>
          </cell>
          <cell r="U2192">
            <v>4268</v>
          </cell>
          <cell r="V2192" t="str">
            <v>CLP</v>
          </cell>
          <cell r="W2192">
            <v>25949</v>
          </cell>
          <cell r="X2192" t="str">
            <v>CLP</v>
          </cell>
          <cell r="Y2192">
            <v>50114210</v>
          </cell>
          <cell r="Z2192">
            <v>27.67</v>
          </cell>
        </row>
        <row r="2193">
          <cell r="A2193">
            <v>4600035317</v>
          </cell>
          <cell r="B2193" t="str">
            <v>FERROSTAAL CHILE S.A.C.</v>
          </cell>
          <cell r="C2193">
            <v>34865826405</v>
          </cell>
          <cell r="D2193" t="str">
            <v>Servicio Civil Mecánico PARO ERA 2025</v>
          </cell>
          <cell r="E2193">
            <v>4500355937</v>
          </cell>
          <cell r="F2193">
            <v>10</v>
          </cell>
          <cell r="G2193">
            <v>34865317617</v>
          </cell>
          <cell r="H2193">
            <v>508788</v>
          </cell>
          <cell r="I2193">
            <v>1001862704</v>
          </cell>
          <cell r="J2193" t="str">
            <v>Liberado</v>
          </cell>
          <cell r="K2193" t="str">
            <v>P25_ERA_G1_COK_CP-06 CIRCUITO PRUEBA</v>
          </cell>
          <cell r="L2193" t="str">
            <v>S3_08_4500355937</v>
          </cell>
          <cell r="M2193">
            <v>5449901</v>
          </cell>
          <cell r="N2193" t="str">
            <v>CLP</v>
          </cell>
          <cell r="O2193">
            <v>73845</v>
          </cell>
          <cell r="P2193" t="str">
            <v>Compensado</v>
          </cell>
          <cell r="Q2193">
            <v>6011690</v>
          </cell>
          <cell r="R2193" t="str">
            <v>Pint Equip Cañ Sop&amp;EstrGral T°hasta60°C</v>
          </cell>
          <cell r="S2193">
            <v>0.22</v>
          </cell>
          <cell r="T2193" t="str">
            <v>M2</v>
          </cell>
          <cell r="U2193">
            <v>131780</v>
          </cell>
          <cell r="V2193" t="str">
            <v>CLP</v>
          </cell>
          <cell r="W2193">
            <v>28992</v>
          </cell>
          <cell r="X2193" t="str">
            <v>CLP</v>
          </cell>
          <cell r="Y2193">
            <v>50114210</v>
          </cell>
          <cell r="Z2193">
            <v>30.91</v>
          </cell>
        </row>
        <row r="2194">
          <cell r="A2194">
            <v>4600035317</v>
          </cell>
          <cell r="B2194" t="str">
            <v>FERROSTAAL CHILE S.A.C.</v>
          </cell>
          <cell r="C2194">
            <v>34865826405</v>
          </cell>
          <cell r="D2194" t="str">
            <v>Servicio Civil Mecánico PARO ERA 2025</v>
          </cell>
          <cell r="E2194">
            <v>4500355937</v>
          </cell>
          <cell r="F2194">
            <v>10</v>
          </cell>
          <cell r="G2194">
            <v>34865317617</v>
          </cell>
          <cell r="H2194">
            <v>508788</v>
          </cell>
          <cell r="I2194">
            <v>1001862704</v>
          </cell>
          <cell r="J2194" t="str">
            <v>Liberado</v>
          </cell>
          <cell r="K2194" t="str">
            <v>P25_ERA_G1_COK_CP-06 CIRCUITO PRUEBA</v>
          </cell>
          <cell r="L2194" t="str">
            <v>S3_08_4500355937</v>
          </cell>
          <cell r="M2194">
            <v>5449901</v>
          </cell>
          <cell r="N2194" t="str">
            <v>CLP</v>
          </cell>
          <cell r="O2194">
            <v>73845</v>
          </cell>
          <cell r="P2194" t="str">
            <v>Compensado</v>
          </cell>
          <cell r="Q2194">
            <v>6011691</v>
          </cell>
          <cell r="R2194" t="str">
            <v>Pint Equip Cañ Sop&amp;EstrGral T°sobre60°C</v>
          </cell>
          <cell r="S2194">
            <v>4.3099999999999996</v>
          </cell>
          <cell r="T2194" t="str">
            <v>M2</v>
          </cell>
          <cell r="U2194">
            <v>131780</v>
          </cell>
          <cell r="V2194" t="str">
            <v>CLP</v>
          </cell>
          <cell r="W2194">
            <v>567972</v>
          </cell>
          <cell r="X2194" t="str">
            <v>CLP</v>
          </cell>
          <cell r="Y2194">
            <v>50114210</v>
          </cell>
          <cell r="Z2194">
            <v>605.58000000000004</v>
          </cell>
        </row>
        <row r="2195">
          <cell r="A2195">
            <v>4600035317</v>
          </cell>
          <cell r="B2195" t="str">
            <v>FERROSTAAL CHILE S.A.C.</v>
          </cell>
          <cell r="C2195">
            <v>34865826405</v>
          </cell>
          <cell r="D2195" t="str">
            <v>Servicio Civil Mecánico PARO ERA 2025</v>
          </cell>
          <cell r="E2195">
            <v>4500355937</v>
          </cell>
          <cell r="F2195">
            <v>10</v>
          </cell>
          <cell r="G2195">
            <v>34865317617</v>
          </cell>
          <cell r="H2195">
            <v>508788</v>
          </cell>
          <cell r="I2195">
            <v>1001862705</v>
          </cell>
          <cell r="J2195" t="str">
            <v>Liberado</v>
          </cell>
          <cell r="K2195" t="str">
            <v>P25_ERA_G1_COK_CP-07 CIRCUITO PRUEBA</v>
          </cell>
          <cell r="L2195" t="str">
            <v>S3_08_4500355937</v>
          </cell>
          <cell r="M2195">
            <v>2267153</v>
          </cell>
          <cell r="N2195" t="str">
            <v>CLP</v>
          </cell>
          <cell r="O2195">
            <v>73845</v>
          </cell>
          <cell r="P2195" t="str">
            <v>Compensado</v>
          </cell>
          <cell r="Q2195">
            <v>6016707</v>
          </cell>
          <cell r="R2195" t="str">
            <v>hasta 4" de diámetro</v>
          </cell>
          <cell r="S2195">
            <v>1</v>
          </cell>
          <cell r="T2195" t="str">
            <v>C/U</v>
          </cell>
          <cell r="U2195">
            <v>111789</v>
          </cell>
          <cell r="V2195" t="str">
            <v>CLP</v>
          </cell>
          <cell r="W2195">
            <v>111789</v>
          </cell>
          <cell r="X2195" t="str">
            <v>CLP</v>
          </cell>
          <cell r="Y2195">
            <v>50114211</v>
          </cell>
          <cell r="Z2195">
            <v>119.19</v>
          </cell>
        </row>
        <row r="2196">
          <cell r="A2196">
            <v>4600035317</v>
          </cell>
          <cell r="B2196" t="str">
            <v>FERROSTAAL CHILE S.A.C.</v>
          </cell>
          <cell r="C2196">
            <v>34865826405</v>
          </cell>
          <cell r="D2196" t="str">
            <v>Servicio Civil Mecánico PARO ERA 2025</v>
          </cell>
          <cell r="E2196">
            <v>4500355937</v>
          </cell>
          <cell r="F2196">
            <v>10</v>
          </cell>
          <cell r="G2196">
            <v>34865317617</v>
          </cell>
          <cell r="H2196">
            <v>508788</v>
          </cell>
          <cell r="I2196">
            <v>1001862705</v>
          </cell>
          <cell r="J2196" t="str">
            <v>Liberado</v>
          </cell>
          <cell r="K2196" t="str">
            <v>P25_ERA_G1_COK_CP-07 CIRCUITO PRUEBA</v>
          </cell>
          <cell r="L2196" t="str">
            <v>S3_08_4500355937</v>
          </cell>
          <cell r="M2196">
            <v>2267153</v>
          </cell>
          <cell r="N2196" t="str">
            <v>CLP</v>
          </cell>
          <cell r="O2196">
            <v>73845</v>
          </cell>
          <cell r="P2196" t="str">
            <v>Compensado</v>
          </cell>
          <cell r="Q2196">
            <v>6004012</v>
          </cell>
          <cell r="R2196" t="str">
            <v>de 1/2" a 2" Acero al carbono</v>
          </cell>
          <cell r="S2196">
            <v>4</v>
          </cell>
          <cell r="T2196" t="str">
            <v>C/U</v>
          </cell>
          <cell r="U2196">
            <v>229971</v>
          </cell>
          <cell r="V2196" t="str">
            <v>CLP</v>
          </cell>
          <cell r="W2196">
            <v>919884</v>
          </cell>
          <cell r="X2196" t="str">
            <v>CLP</v>
          </cell>
          <cell r="Y2196">
            <v>50114211</v>
          </cell>
          <cell r="Z2196">
            <v>980.8</v>
          </cell>
        </row>
        <row r="2197">
          <cell r="A2197">
            <v>4600035317</v>
          </cell>
          <cell r="B2197" t="str">
            <v>FERROSTAAL CHILE S.A.C.</v>
          </cell>
          <cell r="C2197">
            <v>34865826405</v>
          </cell>
          <cell r="D2197" t="str">
            <v>Servicio Civil Mecánico PARO ERA 2025</v>
          </cell>
          <cell r="E2197">
            <v>4500355937</v>
          </cell>
          <cell r="F2197">
            <v>10</v>
          </cell>
          <cell r="G2197">
            <v>34865317617</v>
          </cell>
          <cell r="H2197">
            <v>508788</v>
          </cell>
          <cell r="I2197">
            <v>1001862705</v>
          </cell>
          <cell r="J2197" t="str">
            <v>Liberado</v>
          </cell>
          <cell r="K2197" t="str">
            <v>P25_ERA_G1_COK_CP-07 CIRCUITO PRUEBA</v>
          </cell>
          <cell r="L2197" t="str">
            <v>S3_08_4500355937</v>
          </cell>
          <cell r="M2197">
            <v>2267153</v>
          </cell>
          <cell r="N2197" t="str">
            <v>CLP</v>
          </cell>
          <cell r="O2197">
            <v>73845</v>
          </cell>
          <cell r="P2197" t="str">
            <v>Compensado</v>
          </cell>
          <cell r="Q2197">
            <v>6004015</v>
          </cell>
          <cell r="R2197" t="str">
            <v>cañería de 1/2" hasta 2.1/2" de diámetro</v>
          </cell>
          <cell r="S2197">
            <v>3.1</v>
          </cell>
          <cell r="T2197" t="str">
            <v>ML</v>
          </cell>
          <cell r="U2197">
            <v>66499</v>
          </cell>
          <cell r="V2197" t="str">
            <v>CLP</v>
          </cell>
          <cell r="W2197">
            <v>206147</v>
          </cell>
          <cell r="X2197" t="str">
            <v>CLP</v>
          </cell>
          <cell r="Y2197">
            <v>50114211</v>
          </cell>
          <cell r="Z2197">
            <v>219.8</v>
          </cell>
        </row>
        <row r="2198">
          <cell r="A2198">
            <v>4600035317</v>
          </cell>
          <cell r="B2198" t="str">
            <v>FERROSTAAL CHILE S.A.C.</v>
          </cell>
          <cell r="C2198">
            <v>34865826405</v>
          </cell>
          <cell r="D2198" t="str">
            <v>Servicio Civil Mecánico PARO ERA 2025</v>
          </cell>
          <cell r="E2198">
            <v>4500355937</v>
          </cell>
          <cell r="F2198">
            <v>10</v>
          </cell>
          <cell r="G2198">
            <v>34865317617</v>
          </cell>
          <cell r="H2198">
            <v>508788</v>
          </cell>
          <cell r="I2198">
            <v>1001862705</v>
          </cell>
          <cell r="J2198" t="str">
            <v>Liberado</v>
          </cell>
          <cell r="K2198" t="str">
            <v>P25_ERA_G1_COK_CP-07 CIRCUITO PRUEBA</v>
          </cell>
          <cell r="L2198" t="str">
            <v>S3_08_4500355937</v>
          </cell>
          <cell r="M2198">
            <v>2267153</v>
          </cell>
          <cell r="N2198" t="str">
            <v>CLP</v>
          </cell>
          <cell r="O2198">
            <v>73845</v>
          </cell>
          <cell r="P2198" t="str">
            <v>Compensado</v>
          </cell>
          <cell r="Q2198">
            <v>6004015</v>
          </cell>
          <cell r="R2198" t="str">
            <v>cañería de 1/2" hasta 2.1/2" de diámetro</v>
          </cell>
          <cell r="S2198">
            <v>3.1</v>
          </cell>
          <cell r="T2198" t="str">
            <v>ML</v>
          </cell>
          <cell r="U2198">
            <v>74407</v>
          </cell>
          <cell r="V2198" t="str">
            <v>CLP</v>
          </cell>
          <cell r="W2198">
            <v>230662</v>
          </cell>
          <cell r="X2198" t="str">
            <v>CLP</v>
          </cell>
          <cell r="Y2198">
            <v>50114211</v>
          </cell>
          <cell r="Z2198">
            <v>245.94</v>
          </cell>
        </row>
        <row r="2199">
          <cell r="A2199">
            <v>4600035317</v>
          </cell>
          <cell r="B2199" t="str">
            <v>FERROSTAAL CHILE S.A.C.</v>
          </cell>
          <cell r="C2199">
            <v>34865826405</v>
          </cell>
          <cell r="D2199" t="str">
            <v>Servicio Civil Mecánico PARO ERA 2025</v>
          </cell>
          <cell r="E2199">
            <v>4500355937</v>
          </cell>
          <cell r="F2199">
            <v>10</v>
          </cell>
          <cell r="G2199">
            <v>34865317617</v>
          </cell>
          <cell r="H2199">
            <v>508788</v>
          </cell>
          <cell r="I2199">
            <v>1001862705</v>
          </cell>
          <cell r="J2199" t="str">
            <v>Liberado</v>
          </cell>
          <cell r="K2199" t="str">
            <v>P25_ERA_G1_COK_CP-07 CIRCUITO PRUEBA</v>
          </cell>
          <cell r="L2199" t="str">
            <v>S3_08_4500355937</v>
          </cell>
          <cell r="M2199">
            <v>2267153</v>
          </cell>
          <cell r="N2199" t="str">
            <v>CLP</v>
          </cell>
          <cell r="O2199">
            <v>73845</v>
          </cell>
          <cell r="P2199" t="str">
            <v>Compensado</v>
          </cell>
          <cell r="Q2199">
            <v>6018816</v>
          </cell>
          <cell r="R2199" t="str">
            <v>UN SW CARB STEEL CAÑ DE 1/2" A 1.1/2"</v>
          </cell>
          <cell r="S2199">
            <v>11</v>
          </cell>
          <cell r="T2199" t="str">
            <v>C/U</v>
          </cell>
          <cell r="U2199">
            <v>57132</v>
          </cell>
          <cell r="V2199" t="str">
            <v>CLP</v>
          </cell>
          <cell r="W2199">
            <v>628452</v>
          </cell>
          <cell r="X2199" t="str">
            <v>CLP</v>
          </cell>
          <cell r="Y2199">
            <v>50114211</v>
          </cell>
          <cell r="Z2199">
            <v>670.07</v>
          </cell>
        </row>
        <row r="2200">
          <cell r="A2200">
            <v>4600035317</v>
          </cell>
          <cell r="B2200" t="str">
            <v>FERROSTAAL CHILE S.A.C.</v>
          </cell>
          <cell r="C2200">
            <v>34865826405</v>
          </cell>
          <cell r="D2200" t="str">
            <v>Servicio Civil Mecánico PARO ERA 2025</v>
          </cell>
          <cell r="E2200">
            <v>4500355937</v>
          </cell>
          <cell r="F2200">
            <v>10</v>
          </cell>
          <cell r="G2200">
            <v>34865317617</v>
          </cell>
          <cell r="H2200">
            <v>508788</v>
          </cell>
          <cell r="I2200">
            <v>1001862705</v>
          </cell>
          <cell r="J2200" t="str">
            <v>Liberado</v>
          </cell>
          <cell r="K2200" t="str">
            <v>P25_ERA_G1_COK_CP-07 CIRCUITO PRUEBA</v>
          </cell>
          <cell r="L2200" t="str">
            <v>S3_08_4500355937</v>
          </cell>
          <cell r="M2200">
            <v>2267153</v>
          </cell>
          <cell r="N2200" t="str">
            <v>CLP</v>
          </cell>
          <cell r="O2200">
            <v>73845</v>
          </cell>
          <cell r="P2200" t="str">
            <v>Compensado</v>
          </cell>
          <cell r="Q2200">
            <v>6004061</v>
          </cell>
          <cell r="R2200" t="str">
            <v>de 3/4" a 3" de diámetro</v>
          </cell>
          <cell r="S2200">
            <v>3.28</v>
          </cell>
          <cell r="T2200" t="str">
            <v>ML</v>
          </cell>
          <cell r="U2200">
            <v>51896</v>
          </cell>
          <cell r="V2200" t="str">
            <v>CLP</v>
          </cell>
          <cell r="W2200">
            <v>170219</v>
          </cell>
          <cell r="X2200" t="str">
            <v>CLP</v>
          </cell>
          <cell r="Y2200">
            <v>50114211</v>
          </cell>
          <cell r="Z2200">
            <v>181.49</v>
          </cell>
        </row>
        <row r="2201">
          <cell r="A2201">
            <v>4600035317</v>
          </cell>
          <cell r="B2201" t="str">
            <v>FERROSTAAL CHILE S.A.C.</v>
          </cell>
          <cell r="C2201">
            <v>34865826405</v>
          </cell>
          <cell r="D2201" t="str">
            <v>Servicio Civil Mecánico PARO ERA 2025</v>
          </cell>
          <cell r="E2201">
            <v>4500355937</v>
          </cell>
          <cell r="F2201">
            <v>10</v>
          </cell>
          <cell r="G2201">
            <v>34865317617</v>
          </cell>
          <cell r="H2201">
            <v>508788</v>
          </cell>
          <cell r="I2201">
            <v>1001862706</v>
          </cell>
          <cell r="J2201" t="str">
            <v>Liberado</v>
          </cell>
          <cell r="K2201" t="str">
            <v>P25_ERA_G1_COK_CP-08 CIRCUITO PRUEBA</v>
          </cell>
          <cell r="L2201" t="str">
            <v>S3_08_4500355937</v>
          </cell>
          <cell r="M2201">
            <v>5644220</v>
          </cell>
          <cell r="N2201" t="str">
            <v>CLP</v>
          </cell>
          <cell r="O2201">
            <v>73845</v>
          </cell>
          <cell r="P2201" t="str">
            <v>Compensado</v>
          </cell>
          <cell r="Q2201">
            <v>6016707</v>
          </cell>
          <cell r="R2201" t="str">
            <v>hasta 4" de diámetro</v>
          </cell>
          <cell r="S2201">
            <v>1</v>
          </cell>
          <cell r="T2201" t="str">
            <v>C/U</v>
          </cell>
          <cell r="U2201">
            <v>111789</v>
          </cell>
          <cell r="V2201" t="str">
            <v>CLP</v>
          </cell>
          <cell r="W2201">
            <v>111789</v>
          </cell>
          <cell r="X2201" t="str">
            <v>CLP</v>
          </cell>
          <cell r="Y2201">
            <v>50114212</v>
          </cell>
          <cell r="Z2201">
            <v>119.19</v>
          </cell>
        </row>
        <row r="2202">
          <cell r="A2202">
            <v>4600035317</v>
          </cell>
          <cell r="B2202" t="str">
            <v>FERROSTAAL CHILE S.A.C.</v>
          </cell>
          <cell r="C2202">
            <v>34865826405</v>
          </cell>
          <cell r="D2202" t="str">
            <v>Servicio Civil Mecánico PARO ERA 2025</v>
          </cell>
          <cell r="E2202">
            <v>4500355937</v>
          </cell>
          <cell r="F2202">
            <v>10</v>
          </cell>
          <cell r="G2202">
            <v>34865317617</v>
          </cell>
          <cell r="H2202">
            <v>508788</v>
          </cell>
          <cell r="I2202">
            <v>1001862706</v>
          </cell>
          <cell r="J2202" t="str">
            <v>Liberado</v>
          </cell>
          <cell r="K2202" t="str">
            <v>P25_ERA_G1_COK_CP-08 CIRCUITO PRUEBA</v>
          </cell>
          <cell r="L2202" t="str">
            <v>S3_08_4500355937</v>
          </cell>
          <cell r="M2202">
            <v>5644220</v>
          </cell>
          <cell r="N2202" t="str">
            <v>CLP</v>
          </cell>
          <cell r="O2202">
            <v>73845</v>
          </cell>
          <cell r="P2202" t="str">
            <v>Compensado</v>
          </cell>
          <cell r="Q2202">
            <v>6004012</v>
          </cell>
          <cell r="R2202" t="str">
            <v>de 1/2" a 2" Acero al carbono</v>
          </cell>
          <cell r="S2202">
            <v>4</v>
          </cell>
          <cell r="T2202" t="str">
            <v>C/U</v>
          </cell>
          <cell r="U2202">
            <v>229971</v>
          </cell>
          <cell r="V2202" t="str">
            <v>CLP</v>
          </cell>
          <cell r="W2202">
            <v>919884</v>
          </cell>
          <cell r="X2202" t="str">
            <v>CLP</v>
          </cell>
          <cell r="Y2202">
            <v>50114212</v>
          </cell>
          <cell r="Z2202">
            <v>980.8</v>
          </cell>
        </row>
        <row r="2203">
          <cell r="A2203">
            <v>4600035317</v>
          </cell>
          <cell r="B2203" t="str">
            <v>FERROSTAAL CHILE S.A.C.</v>
          </cell>
          <cell r="C2203">
            <v>34865826405</v>
          </cell>
          <cell r="D2203" t="str">
            <v>Servicio Civil Mecánico PARO ERA 2025</v>
          </cell>
          <cell r="E2203">
            <v>4500355937</v>
          </cell>
          <cell r="F2203">
            <v>10</v>
          </cell>
          <cell r="G2203">
            <v>34865317617</v>
          </cell>
          <cell r="H2203">
            <v>508788</v>
          </cell>
          <cell r="I2203">
            <v>1001862706</v>
          </cell>
          <cell r="J2203" t="str">
            <v>Liberado</v>
          </cell>
          <cell r="K2203" t="str">
            <v>P25_ERA_G1_COK_CP-08 CIRCUITO PRUEBA</v>
          </cell>
          <cell r="L2203" t="str">
            <v>S3_08_4500355937</v>
          </cell>
          <cell r="M2203">
            <v>5644220</v>
          </cell>
          <cell r="N2203" t="str">
            <v>CLP</v>
          </cell>
          <cell r="O2203">
            <v>73845</v>
          </cell>
          <cell r="P2203" t="str">
            <v>Compensado</v>
          </cell>
          <cell r="Q2203">
            <v>6004015</v>
          </cell>
          <cell r="R2203" t="str">
            <v>cañería de 1/2" hasta 2.1/2" de diámetro</v>
          </cell>
          <cell r="S2203">
            <v>20.41</v>
          </cell>
          <cell r="T2203" t="str">
            <v>ML</v>
          </cell>
          <cell r="U2203">
            <v>66499</v>
          </cell>
          <cell r="V2203" t="str">
            <v>CLP</v>
          </cell>
          <cell r="W2203">
            <v>1357245</v>
          </cell>
          <cell r="X2203" t="str">
            <v>CLP</v>
          </cell>
          <cell r="Y2203">
            <v>50114212</v>
          </cell>
          <cell r="Z2203">
            <v>1447.13</v>
          </cell>
        </row>
        <row r="2204">
          <cell r="A2204">
            <v>4600035317</v>
          </cell>
          <cell r="B2204" t="str">
            <v>FERROSTAAL CHILE S.A.C.</v>
          </cell>
          <cell r="C2204">
            <v>34865826405</v>
          </cell>
          <cell r="D2204" t="str">
            <v>Servicio Civil Mecánico PARO ERA 2025</v>
          </cell>
          <cell r="E2204">
            <v>4500355937</v>
          </cell>
          <cell r="F2204">
            <v>10</v>
          </cell>
          <cell r="G2204">
            <v>34865317617</v>
          </cell>
          <cell r="H2204">
            <v>508788</v>
          </cell>
          <cell r="I2204">
            <v>1001862706</v>
          </cell>
          <cell r="J2204" t="str">
            <v>Liberado</v>
          </cell>
          <cell r="K2204" t="str">
            <v>P25_ERA_G1_COK_CP-08 CIRCUITO PRUEBA</v>
          </cell>
          <cell r="L2204" t="str">
            <v>S3_08_4500355937</v>
          </cell>
          <cell r="M2204">
            <v>5644220</v>
          </cell>
          <cell r="N2204" t="str">
            <v>CLP</v>
          </cell>
          <cell r="O2204">
            <v>73845</v>
          </cell>
          <cell r="P2204" t="str">
            <v>Compensado</v>
          </cell>
          <cell r="Q2204">
            <v>6004015</v>
          </cell>
          <cell r="R2204" t="str">
            <v>cañería de 1/2" hasta 2.1/2" de diámetro</v>
          </cell>
          <cell r="S2204">
            <v>20.41</v>
          </cell>
          <cell r="T2204" t="str">
            <v>ML</v>
          </cell>
          <cell r="U2204">
            <v>74407</v>
          </cell>
          <cell r="V2204" t="str">
            <v>CLP</v>
          </cell>
          <cell r="W2204">
            <v>1518647</v>
          </cell>
          <cell r="X2204" t="str">
            <v>CLP</v>
          </cell>
          <cell r="Y2204">
            <v>50114212</v>
          </cell>
          <cell r="Z2204">
            <v>1619.22</v>
          </cell>
        </row>
        <row r="2205">
          <cell r="A2205">
            <v>4600035317</v>
          </cell>
          <cell r="B2205" t="str">
            <v>FERROSTAAL CHILE S.A.C.</v>
          </cell>
          <cell r="C2205">
            <v>34865826405</v>
          </cell>
          <cell r="D2205" t="str">
            <v>Servicio Civil Mecánico PARO ERA 2025</v>
          </cell>
          <cell r="E2205">
            <v>4500355937</v>
          </cell>
          <cell r="F2205">
            <v>10</v>
          </cell>
          <cell r="G2205">
            <v>34865317617</v>
          </cell>
          <cell r="H2205">
            <v>508788</v>
          </cell>
          <cell r="I2205">
            <v>1001862706</v>
          </cell>
          <cell r="J2205" t="str">
            <v>Liberado</v>
          </cell>
          <cell r="K2205" t="str">
            <v>P25_ERA_G1_COK_CP-08 CIRCUITO PRUEBA</v>
          </cell>
          <cell r="L2205" t="str">
            <v>S3_08_4500355937</v>
          </cell>
          <cell r="M2205">
            <v>5644220</v>
          </cell>
          <cell r="N2205" t="str">
            <v>CLP</v>
          </cell>
          <cell r="O2205">
            <v>73845</v>
          </cell>
          <cell r="P2205" t="str">
            <v>Compensado</v>
          </cell>
          <cell r="Q2205">
            <v>6018816</v>
          </cell>
          <cell r="R2205" t="str">
            <v>UN SW CARB STEEL CAÑ DE 1/2" A 1.1/2"</v>
          </cell>
          <cell r="S2205">
            <v>27</v>
          </cell>
          <cell r="T2205" t="str">
            <v>C/U</v>
          </cell>
          <cell r="U2205">
            <v>57132</v>
          </cell>
          <cell r="V2205" t="str">
            <v>CLP</v>
          </cell>
          <cell r="W2205">
            <v>1542564</v>
          </cell>
          <cell r="X2205" t="str">
            <v>CLP</v>
          </cell>
          <cell r="Y2205">
            <v>50114212</v>
          </cell>
          <cell r="Z2205">
            <v>1644.72</v>
          </cell>
        </row>
        <row r="2206">
          <cell r="A2206">
            <v>4600035317</v>
          </cell>
          <cell r="B2206" t="str">
            <v>FERROSTAAL CHILE S.A.C.</v>
          </cell>
          <cell r="C2206">
            <v>34865826405</v>
          </cell>
          <cell r="D2206" t="str">
            <v>Servicio Civil Mecánico PARO ERA 2025</v>
          </cell>
          <cell r="E2206">
            <v>4500355937</v>
          </cell>
          <cell r="F2206">
            <v>10</v>
          </cell>
          <cell r="G2206">
            <v>34865317617</v>
          </cell>
          <cell r="H2206">
            <v>508788</v>
          </cell>
          <cell r="I2206">
            <v>1001862706</v>
          </cell>
          <cell r="J2206" t="str">
            <v>Liberado</v>
          </cell>
          <cell r="K2206" t="str">
            <v>P25_ERA_G1_COK_CP-08 CIRCUITO PRUEBA</v>
          </cell>
          <cell r="L2206" t="str">
            <v>S3_08_4500355937</v>
          </cell>
          <cell r="M2206">
            <v>5644220</v>
          </cell>
          <cell r="N2206" t="str">
            <v>CLP</v>
          </cell>
          <cell r="O2206">
            <v>73845</v>
          </cell>
          <cell r="P2206" t="str">
            <v>Compensado</v>
          </cell>
          <cell r="Q2206">
            <v>6004061</v>
          </cell>
          <cell r="R2206" t="str">
            <v>de 3/4" a 3" de diámetro</v>
          </cell>
          <cell r="S2206">
            <v>3.74</v>
          </cell>
          <cell r="T2206" t="str">
            <v>ML</v>
          </cell>
          <cell r="U2206">
            <v>51896</v>
          </cell>
          <cell r="V2206" t="str">
            <v>CLP</v>
          </cell>
          <cell r="W2206">
            <v>194091</v>
          </cell>
          <cell r="X2206" t="str">
            <v>CLP</v>
          </cell>
          <cell r="Y2206">
            <v>50114212</v>
          </cell>
          <cell r="Z2206">
            <v>206.94</v>
          </cell>
        </row>
        <row r="2207">
          <cell r="A2207">
            <v>4600035317</v>
          </cell>
          <cell r="B2207" t="str">
            <v>FERROSTAAL CHILE S.A.C.</v>
          </cell>
          <cell r="C2207">
            <v>34865826405</v>
          </cell>
          <cell r="D2207" t="str">
            <v>Servicio Civil Mecánico PARO ERA 2025</v>
          </cell>
          <cell r="E2207">
            <v>4500355937</v>
          </cell>
          <cell r="F2207">
            <v>10</v>
          </cell>
          <cell r="G2207">
            <v>34865317617</v>
          </cell>
          <cell r="H2207">
            <v>508788</v>
          </cell>
          <cell r="I2207">
            <v>1001862707</v>
          </cell>
          <cell r="J2207" t="str">
            <v>Liberado</v>
          </cell>
          <cell r="K2207" t="str">
            <v>P25_ERA_G1_COK_CP-09 CIRCUITO PRUEBA</v>
          </cell>
          <cell r="L2207" t="str">
            <v>S3_08_4500355937</v>
          </cell>
          <cell r="M2207">
            <v>4707578</v>
          </cell>
          <cell r="N2207" t="str">
            <v>CLP</v>
          </cell>
          <cell r="O2207">
            <v>73845</v>
          </cell>
          <cell r="P2207" t="str">
            <v>Compensado</v>
          </cell>
          <cell r="Q2207">
            <v>6016707</v>
          </cell>
          <cell r="R2207" t="str">
            <v>hasta 4" de diámetro</v>
          </cell>
          <cell r="S2207">
            <v>1</v>
          </cell>
          <cell r="T2207" t="str">
            <v>C/U</v>
          </cell>
          <cell r="U2207">
            <v>111789</v>
          </cell>
          <cell r="V2207" t="str">
            <v>CLP</v>
          </cell>
          <cell r="W2207">
            <v>111789</v>
          </cell>
          <cell r="X2207" t="str">
            <v>CLP</v>
          </cell>
          <cell r="Y2207">
            <v>50114213</v>
          </cell>
          <cell r="Z2207">
            <v>119.19</v>
          </cell>
        </row>
        <row r="2208">
          <cell r="A2208">
            <v>4600035317</v>
          </cell>
          <cell r="B2208" t="str">
            <v>FERROSTAAL CHILE S.A.C.</v>
          </cell>
          <cell r="C2208">
            <v>34865826405</v>
          </cell>
          <cell r="D2208" t="str">
            <v>Servicio Civil Mecánico PARO ERA 2025</v>
          </cell>
          <cell r="E2208">
            <v>4500355937</v>
          </cell>
          <cell r="F2208">
            <v>10</v>
          </cell>
          <cell r="G2208">
            <v>34865317617</v>
          </cell>
          <cell r="H2208">
            <v>508788</v>
          </cell>
          <cell r="I2208">
            <v>1001862707</v>
          </cell>
          <cell r="J2208" t="str">
            <v>Liberado</v>
          </cell>
          <cell r="K2208" t="str">
            <v>P25_ERA_G1_COK_CP-09 CIRCUITO PRUEBA</v>
          </cell>
          <cell r="L2208" t="str">
            <v>S3_08_4500355937</v>
          </cell>
          <cell r="M2208">
            <v>4707578</v>
          </cell>
          <cell r="N2208" t="str">
            <v>CLP</v>
          </cell>
          <cell r="O2208">
            <v>73845</v>
          </cell>
          <cell r="P2208" t="str">
            <v>Compensado</v>
          </cell>
          <cell r="Q2208">
            <v>6004012</v>
          </cell>
          <cell r="R2208" t="str">
            <v>de 1/2" a 2" Acero al carbono</v>
          </cell>
          <cell r="S2208">
            <v>6</v>
          </cell>
          <cell r="T2208" t="str">
            <v>C/U</v>
          </cell>
          <cell r="U2208">
            <v>229971</v>
          </cell>
          <cell r="V2208" t="str">
            <v>CLP</v>
          </cell>
          <cell r="W2208">
            <v>1379826</v>
          </cell>
          <cell r="X2208" t="str">
            <v>CLP</v>
          </cell>
          <cell r="Y2208">
            <v>50114213</v>
          </cell>
          <cell r="Z2208">
            <v>1471.2</v>
          </cell>
        </row>
        <row r="2209">
          <cell r="A2209">
            <v>4600035317</v>
          </cell>
          <cell r="B2209" t="str">
            <v>FERROSTAAL CHILE S.A.C.</v>
          </cell>
          <cell r="C2209">
            <v>34865826405</v>
          </cell>
          <cell r="D2209" t="str">
            <v>Servicio Civil Mecánico PARO ERA 2025</v>
          </cell>
          <cell r="E2209">
            <v>4500355937</v>
          </cell>
          <cell r="F2209">
            <v>10</v>
          </cell>
          <cell r="G2209">
            <v>34865317617</v>
          </cell>
          <cell r="H2209">
            <v>508788</v>
          </cell>
          <cell r="I2209">
            <v>1001862707</v>
          </cell>
          <cell r="J2209" t="str">
            <v>Liberado</v>
          </cell>
          <cell r="K2209" t="str">
            <v>P25_ERA_G1_COK_CP-09 CIRCUITO PRUEBA</v>
          </cell>
          <cell r="L2209" t="str">
            <v>S3_08_4500355937</v>
          </cell>
          <cell r="M2209">
            <v>4707578</v>
          </cell>
          <cell r="N2209" t="str">
            <v>CLP</v>
          </cell>
          <cell r="O2209">
            <v>73845</v>
          </cell>
          <cell r="P2209" t="str">
            <v>Compensado</v>
          </cell>
          <cell r="Q2209">
            <v>6004015</v>
          </cell>
          <cell r="R2209" t="str">
            <v>cañería de 1/2" hasta 2.1/2" de diámetro</v>
          </cell>
          <cell r="S2209">
            <v>12.55</v>
          </cell>
          <cell r="T2209" t="str">
            <v>ML</v>
          </cell>
          <cell r="U2209">
            <v>66499</v>
          </cell>
          <cell r="V2209" t="str">
            <v>CLP</v>
          </cell>
          <cell r="W2209">
            <v>834562</v>
          </cell>
          <cell r="X2209" t="str">
            <v>CLP</v>
          </cell>
          <cell r="Y2209">
            <v>50114213</v>
          </cell>
          <cell r="Z2209">
            <v>889.83</v>
          </cell>
        </row>
        <row r="2210">
          <cell r="A2210">
            <v>4600035317</v>
          </cell>
          <cell r="B2210" t="str">
            <v>FERROSTAAL CHILE S.A.C.</v>
          </cell>
          <cell r="C2210">
            <v>34865826405</v>
          </cell>
          <cell r="D2210" t="str">
            <v>Servicio Civil Mecánico PARO ERA 2025</v>
          </cell>
          <cell r="E2210">
            <v>4500355937</v>
          </cell>
          <cell r="F2210">
            <v>10</v>
          </cell>
          <cell r="G2210">
            <v>34865317617</v>
          </cell>
          <cell r="H2210">
            <v>508788</v>
          </cell>
          <cell r="I2210">
            <v>1001862707</v>
          </cell>
          <cell r="J2210" t="str">
            <v>Liberado</v>
          </cell>
          <cell r="K2210" t="str">
            <v>P25_ERA_G1_COK_CP-09 CIRCUITO PRUEBA</v>
          </cell>
          <cell r="L2210" t="str">
            <v>S3_08_4500355937</v>
          </cell>
          <cell r="M2210">
            <v>4707578</v>
          </cell>
          <cell r="N2210" t="str">
            <v>CLP</v>
          </cell>
          <cell r="O2210">
            <v>73845</v>
          </cell>
          <cell r="P2210" t="str">
            <v>Compensado</v>
          </cell>
          <cell r="Q2210">
            <v>6004015</v>
          </cell>
          <cell r="R2210" t="str">
            <v>cañería de 1/2" hasta 2.1/2" de diámetro</v>
          </cell>
          <cell r="S2210">
            <v>12.55</v>
          </cell>
          <cell r="T2210" t="str">
            <v>ML</v>
          </cell>
          <cell r="U2210">
            <v>74407</v>
          </cell>
          <cell r="V2210" t="str">
            <v>CLP</v>
          </cell>
          <cell r="W2210">
            <v>933808</v>
          </cell>
          <cell r="X2210" t="str">
            <v>CLP</v>
          </cell>
          <cell r="Y2210">
            <v>50114213</v>
          </cell>
          <cell r="Z2210">
            <v>995.65</v>
          </cell>
        </row>
        <row r="2211">
          <cell r="A2211">
            <v>4600035317</v>
          </cell>
          <cell r="B2211" t="str">
            <v>FERROSTAAL CHILE S.A.C.</v>
          </cell>
          <cell r="C2211">
            <v>34865826405</v>
          </cell>
          <cell r="D2211" t="str">
            <v>Servicio Civil Mecánico PARO ERA 2025</v>
          </cell>
          <cell r="E2211">
            <v>4500355937</v>
          </cell>
          <cell r="F2211">
            <v>10</v>
          </cell>
          <cell r="G2211">
            <v>34865317617</v>
          </cell>
          <cell r="H2211">
            <v>508788</v>
          </cell>
          <cell r="I2211">
            <v>1001862707</v>
          </cell>
          <cell r="J2211" t="str">
            <v>Liberado</v>
          </cell>
          <cell r="K2211" t="str">
            <v>P25_ERA_G1_COK_CP-09 CIRCUITO PRUEBA</v>
          </cell>
          <cell r="L2211" t="str">
            <v>S3_08_4500355937</v>
          </cell>
          <cell r="M2211">
            <v>4707578</v>
          </cell>
          <cell r="N2211" t="str">
            <v>CLP</v>
          </cell>
          <cell r="O2211">
            <v>73845</v>
          </cell>
          <cell r="P2211" t="str">
            <v>Compensado</v>
          </cell>
          <cell r="Q2211">
            <v>6018816</v>
          </cell>
          <cell r="R2211" t="str">
            <v>UN SW CARB STEEL CAÑ DE 1/2" A 1.1/2"</v>
          </cell>
          <cell r="S2211">
            <v>22</v>
          </cell>
          <cell r="T2211" t="str">
            <v>C/U</v>
          </cell>
          <cell r="U2211">
            <v>57132</v>
          </cell>
          <cell r="V2211" t="str">
            <v>CLP</v>
          </cell>
          <cell r="W2211">
            <v>1256904</v>
          </cell>
          <cell r="X2211" t="str">
            <v>CLP</v>
          </cell>
          <cell r="Y2211">
            <v>50114213</v>
          </cell>
          <cell r="Z2211">
            <v>1340.14</v>
          </cell>
        </row>
        <row r="2212">
          <cell r="A2212">
            <v>4600035317</v>
          </cell>
          <cell r="B2212" t="str">
            <v>FERROSTAAL CHILE S.A.C.</v>
          </cell>
          <cell r="C2212">
            <v>34865826405</v>
          </cell>
          <cell r="D2212" t="str">
            <v>Servicio Civil Mecánico PARO ERA 2025</v>
          </cell>
          <cell r="E2212">
            <v>4500355937</v>
          </cell>
          <cell r="F2212">
            <v>10</v>
          </cell>
          <cell r="G2212">
            <v>34865317617</v>
          </cell>
          <cell r="H2212">
            <v>508788</v>
          </cell>
          <cell r="I2212">
            <v>1001862707</v>
          </cell>
          <cell r="J2212" t="str">
            <v>Liberado</v>
          </cell>
          <cell r="K2212" t="str">
            <v>P25_ERA_G1_COK_CP-09 CIRCUITO PRUEBA</v>
          </cell>
          <cell r="L2212" t="str">
            <v>S3_08_4500355937</v>
          </cell>
          <cell r="M2212">
            <v>4707578</v>
          </cell>
          <cell r="N2212" t="str">
            <v>CLP</v>
          </cell>
          <cell r="O2212">
            <v>73845</v>
          </cell>
          <cell r="P2212" t="str">
            <v>Compensado</v>
          </cell>
          <cell r="Q2212">
            <v>6004061</v>
          </cell>
          <cell r="R2212" t="str">
            <v>de 3/4" a 3" de diámetro</v>
          </cell>
          <cell r="S2212">
            <v>1.4</v>
          </cell>
          <cell r="T2212" t="str">
            <v>ML</v>
          </cell>
          <cell r="U2212">
            <v>32414</v>
          </cell>
          <cell r="V2212" t="str">
            <v>CLP</v>
          </cell>
          <cell r="W2212">
            <v>45380</v>
          </cell>
          <cell r="X2212" t="str">
            <v>CLP</v>
          </cell>
          <cell r="Y2212">
            <v>50114213</v>
          </cell>
          <cell r="Z2212">
            <v>48.39</v>
          </cell>
        </row>
        <row r="2213">
          <cell r="A2213">
            <v>4600035317</v>
          </cell>
          <cell r="B2213" t="str">
            <v>FERROSTAAL CHILE S.A.C.</v>
          </cell>
          <cell r="C2213">
            <v>34865826405</v>
          </cell>
          <cell r="D2213" t="str">
            <v>Servicio Civil Mecánico PARO ERA 2025</v>
          </cell>
          <cell r="E2213">
            <v>4500355937</v>
          </cell>
          <cell r="F2213">
            <v>10</v>
          </cell>
          <cell r="G2213">
            <v>34865317617</v>
          </cell>
          <cell r="H2213">
            <v>508788</v>
          </cell>
          <cell r="I2213">
            <v>1001862707</v>
          </cell>
          <cell r="J2213" t="str">
            <v>Liberado</v>
          </cell>
          <cell r="K2213" t="str">
            <v>P25_ERA_G1_COK_CP-09 CIRCUITO PRUEBA</v>
          </cell>
          <cell r="L2213" t="str">
            <v>S3_08_4500355937</v>
          </cell>
          <cell r="M2213">
            <v>4707578</v>
          </cell>
          <cell r="N2213" t="str">
            <v>CLP</v>
          </cell>
          <cell r="O2213">
            <v>73845</v>
          </cell>
          <cell r="P2213" t="str">
            <v>Compensado</v>
          </cell>
          <cell r="Q2213">
            <v>6004061</v>
          </cell>
          <cell r="R2213" t="str">
            <v>de 3/4" a 3" de diámetro</v>
          </cell>
          <cell r="S2213">
            <v>2.8</v>
          </cell>
          <cell r="T2213" t="str">
            <v>ML</v>
          </cell>
          <cell r="U2213">
            <v>51896</v>
          </cell>
          <cell r="V2213" t="str">
            <v>CLP</v>
          </cell>
          <cell r="W2213">
            <v>145309</v>
          </cell>
          <cell r="X2213" t="str">
            <v>CLP</v>
          </cell>
          <cell r="Y2213">
            <v>50114213</v>
          </cell>
          <cell r="Z2213">
            <v>154.93</v>
          </cell>
        </row>
        <row r="2214">
          <cell r="A2214">
            <v>4600035317</v>
          </cell>
          <cell r="B2214" t="str">
            <v>FERROSTAAL CHILE S.A.C.</v>
          </cell>
          <cell r="C2214">
            <v>34865826405</v>
          </cell>
          <cell r="D2214" t="str">
            <v>Servicio Civil Mecánico PARO ERA 2025</v>
          </cell>
          <cell r="E2214">
            <v>4500355937</v>
          </cell>
          <cell r="F2214">
            <v>10</v>
          </cell>
          <cell r="G2214">
            <v>34865317617</v>
          </cell>
          <cell r="H2214">
            <v>508788</v>
          </cell>
          <cell r="I2214">
            <v>1001862708</v>
          </cell>
          <cell r="J2214" t="str">
            <v>Liberado</v>
          </cell>
          <cell r="K2214" t="str">
            <v>P25_ERA_G1_COK_CP-10 CIRCUITO PRUEBA</v>
          </cell>
          <cell r="L2214" t="str">
            <v>S3_08_4500355937</v>
          </cell>
          <cell r="M2214">
            <v>2719618</v>
          </cell>
          <cell r="N2214" t="str">
            <v>CLP</v>
          </cell>
          <cell r="O2214">
            <v>73845</v>
          </cell>
          <cell r="P2214" t="str">
            <v>Compensado</v>
          </cell>
          <cell r="Q2214">
            <v>6004012</v>
          </cell>
          <cell r="R2214" t="str">
            <v>de 1/2" a 2" Acero al carbono</v>
          </cell>
          <cell r="S2214">
            <v>6</v>
          </cell>
          <cell r="T2214" t="str">
            <v>C/U</v>
          </cell>
          <cell r="U2214">
            <v>229971</v>
          </cell>
          <cell r="V2214" t="str">
            <v>CLP</v>
          </cell>
          <cell r="W2214">
            <v>1379826</v>
          </cell>
          <cell r="X2214" t="str">
            <v>CLP</v>
          </cell>
          <cell r="Y2214">
            <v>50114214</v>
          </cell>
          <cell r="Z2214">
            <v>1471.2</v>
          </cell>
        </row>
        <row r="2215">
          <cell r="A2215">
            <v>4600035317</v>
          </cell>
          <cell r="B2215" t="str">
            <v>FERROSTAAL CHILE S.A.C.</v>
          </cell>
          <cell r="C2215">
            <v>34865826405</v>
          </cell>
          <cell r="D2215" t="str">
            <v>Servicio Civil Mecánico PARO ERA 2025</v>
          </cell>
          <cell r="E2215">
            <v>4500355937</v>
          </cell>
          <cell r="F2215">
            <v>10</v>
          </cell>
          <cell r="G2215">
            <v>34865317617</v>
          </cell>
          <cell r="H2215">
            <v>508788</v>
          </cell>
          <cell r="I2215">
            <v>1001862708</v>
          </cell>
          <cell r="J2215" t="str">
            <v>Liberado</v>
          </cell>
          <cell r="K2215" t="str">
            <v>P25_ERA_G1_COK_CP-10 CIRCUITO PRUEBA</v>
          </cell>
          <cell r="L2215" t="str">
            <v>S3_08_4500355937</v>
          </cell>
          <cell r="M2215">
            <v>2719618</v>
          </cell>
          <cell r="N2215" t="str">
            <v>CLP</v>
          </cell>
          <cell r="O2215">
            <v>73845</v>
          </cell>
          <cell r="P2215" t="str">
            <v>Compensado</v>
          </cell>
          <cell r="Q2215">
            <v>6004015</v>
          </cell>
          <cell r="R2215" t="str">
            <v>cañería de 1/2" hasta 2.1/2" de diámetro</v>
          </cell>
          <cell r="S2215">
            <v>2.0699999999999998</v>
          </cell>
          <cell r="T2215" t="str">
            <v>ML</v>
          </cell>
          <cell r="U2215">
            <v>66499</v>
          </cell>
          <cell r="V2215" t="str">
            <v>CLP</v>
          </cell>
          <cell r="W2215">
            <v>137653</v>
          </cell>
          <cell r="X2215" t="str">
            <v>CLP</v>
          </cell>
          <cell r="Y2215">
            <v>50114214</v>
          </cell>
          <cell r="Z2215">
            <v>146.77000000000001</v>
          </cell>
        </row>
        <row r="2216">
          <cell r="A2216">
            <v>4600035317</v>
          </cell>
          <cell r="B2216" t="str">
            <v>FERROSTAAL CHILE S.A.C.</v>
          </cell>
          <cell r="C2216">
            <v>34865826405</v>
          </cell>
          <cell r="D2216" t="str">
            <v>Servicio Civil Mecánico PARO ERA 2025</v>
          </cell>
          <cell r="E2216">
            <v>4500355937</v>
          </cell>
          <cell r="F2216">
            <v>10</v>
          </cell>
          <cell r="G2216">
            <v>34865317617</v>
          </cell>
          <cell r="H2216">
            <v>508788</v>
          </cell>
          <cell r="I2216">
            <v>1001862708</v>
          </cell>
          <cell r="J2216" t="str">
            <v>Liberado</v>
          </cell>
          <cell r="K2216" t="str">
            <v>P25_ERA_G1_COK_CP-10 CIRCUITO PRUEBA</v>
          </cell>
          <cell r="L2216" t="str">
            <v>S3_08_4500355937</v>
          </cell>
          <cell r="M2216">
            <v>2719618</v>
          </cell>
          <cell r="N2216" t="str">
            <v>CLP</v>
          </cell>
          <cell r="O2216">
            <v>73845</v>
          </cell>
          <cell r="P2216" t="str">
            <v>Compensado</v>
          </cell>
          <cell r="Q2216">
            <v>6004015</v>
          </cell>
          <cell r="R2216" t="str">
            <v>cañería de 1/2" hasta 2.1/2" de diámetro</v>
          </cell>
          <cell r="S2216">
            <v>2.0699999999999998</v>
          </cell>
          <cell r="T2216" t="str">
            <v>ML</v>
          </cell>
          <cell r="U2216">
            <v>74407</v>
          </cell>
          <cell r="V2216" t="str">
            <v>CLP</v>
          </cell>
          <cell r="W2216">
            <v>154022</v>
          </cell>
          <cell r="X2216" t="str">
            <v>CLP</v>
          </cell>
          <cell r="Y2216">
            <v>50114214</v>
          </cell>
          <cell r="Z2216">
            <v>164.22</v>
          </cell>
        </row>
        <row r="2217">
          <cell r="A2217">
            <v>4600035317</v>
          </cell>
          <cell r="B2217" t="str">
            <v>FERROSTAAL CHILE S.A.C.</v>
          </cell>
          <cell r="C2217">
            <v>34865826405</v>
          </cell>
          <cell r="D2217" t="str">
            <v>Servicio Civil Mecánico PARO ERA 2025</v>
          </cell>
          <cell r="E2217">
            <v>4500355937</v>
          </cell>
          <cell r="F2217">
            <v>10</v>
          </cell>
          <cell r="G2217">
            <v>34865317617</v>
          </cell>
          <cell r="H2217">
            <v>508788</v>
          </cell>
          <cell r="I2217">
            <v>1001862708</v>
          </cell>
          <cell r="J2217" t="str">
            <v>Liberado</v>
          </cell>
          <cell r="K2217" t="str">
            <v>P25_ERA_G1_COK_CP-10 CIRCUITO PRUEBA</v>
          </cell>
          <cell r="L2217" t="str">
            <v>S3_08_4500355937</v>
          </cell>
          <cell r="M2217">
            <v>2719618</v>
          </cell>
          <cell r="N2217" t="str">
            <v>CLP</v>
          </cell>
          <cell r="O2217">
            <v>73845</v>
          </cell>
          <cell r="P2217" t="str">
            <v>Compensado</v>
          </cell>
          <cell r="Q2217">
            <v>6018816</v>
          </cell>
          <cell r="R2217" t="str">
            <v>UN SW CARB STEEL CAÑ DE 1/2" A 1.1/2"</v>
          </cell>
          <cell r="S2217">
            <v>12</v>
          </cell>
          <cell r="T2217" t="str">
            <v>C/U</v>
          </cell>
          <cell r="U2217">
            <v>57132</v>
          </cell>
          <cell r="V2217" t="str">
            <v>CLP</v>
          </cell>
          <cell r="W2217">
            <v>685584</v>
          </cell>
          <cell r="X2217" t="str">
            <v>CLP</v>
          </cell>
          <cell r="Y2217">
            <v>50114214</v>
          </cell>
          <cell r="Z2217">
            <v>730.99</v>
          </cell>
        </row>
        <row r="2218">
          <cell r="A2218">
            <v>4600035317</v>
          </cell>
          <cell r="B2218" t="str">
            <v>FERROSTAAL CHILE S.A.C.</v>
          </cell>
          <cell r="C2218">
            <v>34865826405</v>
          </cell>
          <cell r="D2218" t="str">
            <v>Servicio Civil Mecánico PARO ERA 2025</v>
          </cell>
          <cell r="E2218">
            <v>4500355937</v>
          </cell>
          <cell r="F2218">
            <v>10</v>
          </cell>
          <cell r="G2218">
            <v>34865317617</v>
          </cell>
          <cell r="H2218">
            <v>508788</v>
          </cell>
          <cell r="I2218">
            <v>1001862708</v>
          </cell>
          <cell r="J2218" t="str">
            <v>Liberado</v>
          </cell>
          <cell r="K2218" t="str">
            <v>P25_ERA_G1_COK_CP-10 CIRCUITO PRUEBA</v>
          </cell>
          <cell r="L2218" t="str">
            <v>S3_08_4500355937</v>
          </cell>
          <cell r="M2218">
            <v>2719618</v>
          </cell>
          <cell r="N2218" t="str">
            <v>CLP</v>
          </cell>
          <cell r="O2218">
            <v>73845</v>
          </cell>
          <cell r="P2218" t="str">
            <v>Compensado</v>
          </cell>
          <cell r="Q2218">
            <v>6004061</v>
          </cell>
          <cell r="R2218" t="str">
            <v>de 3/4" a 3" de diámetro</v>
          </cell>
          <cell r="S2218">
            <v>4.3</v>
          </cell>
          <cell r="T2218" t="str">
            <v>ML</v>
          </cell>
          <cell r="U2218">
            <v>32414</v>
          </cell>
          <cell r="V2218" t="str">
            <v>CLP</v>
          </cell>
          <cell r="W2218">
            <v>139380</v>
          </cell>
          <cell r="X2218" t="str">
            <v>CLP</v>
          </cell>
          <cell r="Y2218">
            <v>50114214</v>
          </cell>
          <cell r="Z2218">
            <v>148.61000000000001</v>
          </cell>
        </row>
        <row r="2219">
          <cell r="A2219">
            <v>4600035317</v>
          </cell>
          <cell r="B2219" t="str">
            <v>FERROSTAAL CHILE S.A.C.</v>
          </cell>
          <cell r="C2219">
            <v>34865826405</v>
          </cell>
          <cell r="D2219" t="str">
            <v>Servicio Civil Mecánico PARO ERA 2025</v>
          </cell>
          <cell r="E2219">
            <v>4500355937</v>
          </cell>
          <cell r="F2219">
            <v>10</v>
          </cell>
          <cell r="G2219">
            <v>34865317617</v>
          </cell>
          <cell r="H2219">
            <v>508788</v>
          </cell>
          <cell r="I2219">
            <v>1001862708</v>
          </cell>
          <cell r="J2219" t="str">
            <v>Liberado</v>
          </cell>
          <cell r="K2219" t="str">
            <v>P25_ERA_G1_COK_CP-10 CIRCUITO PRUEBA</v>
          </cell>
          <cell r="L2219" t="str">
            <v>S3_08_4500355937</v>
          </cell>
          <cell r="M2219">
            <v>2719618</v>
          </cell>
          <cell r="N2219" t="str">
            <v>CLP</v>
          </cell>
          <cell r="O2219">
            <v>73845</v>
          </cell>
          <cell r="P2219" t="str">
            <v>Compensado</v>
          </cell>
          <cell r="Q2219">
            <v>6004061</v>
          </cell>
          <cell r="R2219" t="str">
            <v>de 3/4" a 3" de diámetro</v>
          </cell>
          <cell r="S2219">
            <v>4.3</v>
          </cell>
          <cell r="T2219" t="str">
            <v>ML</v>
          </cell>
          <cell r="U2219">
            <v>51896</v>
          </cell>
          <cell r="V2219" t="str">
            <v>CLP</v>
          </cell>
          <cell r="W2219">
            <v>223153</v>
          </cell>
          <cell r="X2219" t="str">
            <v>CLP</v>
          </cell>
          <cell r="Y2219">
            <v>50114214</v>
          </cell>
          <cell r="Z2219">
            <v>237.93</v>
          </cell>
        </row>
        <row r="2220">
          <cell r="A2220">
            <v>4600035317</v>
          </cell>
          <cell r="B2220" t="str">
            <v>FERROSTAAL CHILE S.A.C.</v>
          </cell>
          <cell r="C2220">
            <v>34865826405</v>
          </cell>
          <cell r="D2220" t="str">
            <v>Servicio Civil Mecánico PARO ERA 2025</v>
          </cell>
          <cell r="E2220">
            <v>4500355937</v>
          </cell>
          <cell r="F2220">
            <v>10</v>
          </cell>
          <cell r="G2220">
            <v>34865317617</v>
          </cell>
          <cell r="H2220">
            <v>508788</v>
          </cell>
          <cell r="I2220">
            <v>1001862709</v>
          </cell>
          <cell r="J2220" t="str">
            <v>Liberado</v>
          </cell>
          <cell r="K2220" t="str">
            <v>P25_ERA_G1_COK_CP-11 CIRCUITO PRUEBA</v>
          </cell>
          <cell r="L2220" t="str">
            <v>S3_08_4500355937</v>
          </cell>
          <cell r="M2220">
            <v>332872</v>
          </cell>
          <cell r="N2220" t="str">
            <v>CLP</v>
          </cell>
          <cell r="O2220">
            <v>73845</v>
          </cell>
          <cell r="P2220" t="str">
            <v>Compensado</v>
          </cell>
          <cell r="Q2220">
            <v>6004012</v>
          </cell>
          <cell r="R2220" t="str">
            <v>de 1/2" a 2" Acero al carbono</v>
          </cell>
          <cell r="S2220">
            <v>1</v>
          </cell>
          <cell r="T2220" t="str">
            <v>C/U</v>
          </cell>
          <cell r="U2220">
            <v>229971</v>
          </cell>
          <cell r="V2220" t="str">
            <v>CLP</v>
          </cell>
          <cell r="W2220">
            <v>229971</v>
          </cell>
          <cell r="X2220" t="str">
            <v>CLP</v>
          </cell>
          <cell r="Y2220">
            <v>50114215</v>
          </cell>
          <cell r="Z2220">
            <v>245.2</v>
          </cell>
        </row>
        <row r="2221">
          <cell r="A2221">
            <v>4600035317</v>
          </cell>
          <cell r="B2221" t="str">
            <v>FERROSTAAL CHILE S.A.C.</v>
          </cell>
          <cell r="C2221">
            <v>34865826405</v>
          </cell>
          <cell r="D2221" t="str">
            <v>Servicio Civil Mecánico PARO ERA 2025</v>
          </cell>
          <cell r="E2221">
            <v>4500355937</v>
          </cell>
          <cell r="F2221">
            <v>10</v>
          </cell>
          <cell r="G2221">
            <v>34865317617</v>
          </cell>
          <cell r="H2221">
            <v>508788</v>
          </cell>
          <cell r="I2221">
            <v>1001862709</v>
          </cell>
          <cell r="J2221" t="str">
            <v>Liberado</v>
          </cell>
          <cell r="K2221" t="str">
            <v>P25_ERA_G1_COK_CP-11 CIRCUITO PRUEBA</v>
          </cell>
          <cell r="L2221" t="str">
            <v>S3_08_4500355937</v>
          </cell>
          <cell r="M2221">
            <v>332872</v>
          </cell>
          <cell r="N2221" t="str">
            <v>CLP</v>
          </cell>
          <cell r="O2221">
            <v>73845</v>
          </cell>
          <cell r="P2221" t="str">
            <v>Compensado</v>
          </cell>
          <cell r="Q2221">
            <v>6004015</v>
          </cell>
          <cell r="R2221" t="str">
            <v>cañería de 1/2" hasta 2.1/2" de diámetro</v>
          </cell>
          <cell r="S2221">
            <v>0.25</v>
          </cell>
          <cell r="T2221" t="str">
            <v>ML</v>
          </cell>
          <cell r="U2221">
            <v>66499</v>
          </cell>
          <cell r="V2221" t="str">
            <v>CLP</v>
          </cell>
          <cell r="W2221">
            <v>16625</v>
          </cell>
          <cell r="X2221" t="str">
            <v>CLP</v>
          </cell>
          <cell r="Y2221">
            <v>50114215</v>
          </cell>
          <cell r="Z2221">
            <v>17.73</v>
          </cell>
        </row>
        <row r="2222">
          <cell r="A2222">
            <v>4600035317</v>
          </cell>
          <cell r="B2222" t="str">
            <v>FERROSTAAL CHILE S.A.C.</v>
          </cell>
          <cell r="C2222">
            <v>34865826405</v>
          </cell>
          <cell r="D2222" t="str">
            <v>Servicio Civil Mecánico PARO ERA 2025</v>
          </cell>
          <cell r="E2222">
            <v>4500355937</v>
          </cell>
          <cell r="F2222">
            <v>10</v>
          </cell>
          <cell r="G2222">
            <v>34865317617</v>
          </cell>
          <cell r="H2222">
            <v>508788</v>
          </cell>
          <cell r="I2222">
            <v>1001862709</v>
          </cell>
          <cell r="J2222" t="str">
            <v>Liberado</v>
          </cell>
          <cell r="K2222" t="str">
            <v>P25_ERA_G1_COK_CP-11 CIRCUITO PRUEBA</v>
          </cell>
          <cell r="L2222" t="str">
            <v>S3_08_4500355937</v>
          </cell>
          <cell r="M2222">
            <v>332872</v>
          </cell>
          <cell r="N2222" t="str">
            <v>CLP</v>
          </cell>
          <cell r="O2222">
            <v>73845</v>
          </cell>
          <cell r="P2222" t="str">
            <v>Compensado</v>
          </cell>
          <cell r="Q2222">
            <v>6004015</v>
          </cell>
          <cell r="R2222" t="str">
            <v>cañería de 1/2" hasta 2.1/2" de diámetro</v>
          </cell>
          <cell r="S2222">
            <v>0.25</v>
          </cell>
          <cell r="T2222" t="str">
            <v>ML</v>
          </cell>
          <cell r="U2222">
            <v>74407</v>
          </cell>
          <cell r="V2222" t="str">
            <v>CLP</v>
          </cell>
          <cell r="W2222">
            <v>18602</v>
          </cell>
          <cell r="X2222" t="str">
            <v>CLP</v>
          </cell>
          <cell r="Y2222">
            <v>50114215</v>
          </cell>
          <cell r="Z2222">
            <v>19.829999999999998</v>
          </cell>
        </row>
        <row r="2223">
          <cell r="A2223">
            <v>4600035317</v>
          </cell>
          <cell r="B2223" t="str">
            <v>FERROSTAAL CHILE S.A.C.</v>
          </cell>
          <cell r="C2223">
            <v>34865826405</v>
          </cell>
          <cell r="D2223" t="str">
            <v>Servicio Civil Mecánico PARO ERA 2025</v>
          </cell>
          <cell r="E2223">
            <v>4500355937</v>
          </cell>
          <cell r="F2223">
            <v>10</v>
          </cell>
          <cell r="G2223">
            <v>34865317617</v>
          </cell>
          <cell r="H2223">
            <v>508788</v>
          </cell>
          <cell r="I2223">
            <v>1001862709</v>
          </cell>
          <cell r="J2223" t="str">
            <v>Liberado</v>
          </cell>
          <cell r="K2223" t="str">
            <v>P25_ERA_G1_COK_CP-11 CIRCUITO PRUEBA</v>
          </cell>
          <cell r="L2223" t="str">
            <v>S3_08_4500355937</v>
          </cell>
          <cell r="M2223">
            <v>332872</v>
          </cell>
          <cell r="N2223" t="str">
            <v>CLP</v>
          </cell>
          <cell r="O2223">
            <v>73845</v>
          </cell>
          <cell r="P2223" t="str">
            <v>Compensado</v>
          </cell>
          <cell r="Q2223">
            <v>6018816</v>
          </cell>
          <cell r="R2223" t="str">
            <v>UN SW CARB STEEL CAÑ DE 1/2" A 1.1/2"</v>
          </cell>
          <cell r="S2223">
            <v>1</v>
          </cell>
          <cell r="T2223" t="str">
            <v>C/U</v>
          </cell>
          <cell r="U2223">
            <v>57132</v>
          </cell>
          <cell r="V2223" t="str">
            <v>CLP</v>
          </cell>
          <cell r="W2223">
            <v>57132</v>
          </cell>
          <cell r="X2223" t="str">
            <v>CLP</v>
          </cell>
          <cell r="Y2223">
            <v>50114215</v>
          </cell>
          <cell r="Z2223">
            <v>60.92</v>
          </cell>
        </row>
        <row r="2224">
          <cell r="A2224">
            <v>4600035317</v>
          </cell>
          <cell r="B2224" t="str">
            <v>FERROSTAAL CHILE S.A.C.</v>
          </cell>
          <cell r="C2224">
            <v>34865826405</v>
          </cell>
          <cell r="D2224" t="str">
            <v>Servicio Civil Mecánico PARO ERA 2025</v>
          </cell>
          <cell r="E2224">
            <v>4500355937</v>
          </cell>
          <cell r="F2224">
            <v>10</v>
          </cell>
          <cell r="G2224">
            <v>34865317617</v>
          </cell>
          <cell r="H2224">
            <v>508788</v>
          </cell>
          <cell r="I2224">
            <v>1001862709</v>
          </cell>
          <cell r="J2224" t="str">
            <v>Liberado</v>
          </cell>
          <cell r="K2224" t="str">
            <v>P25_ERA_G1_COK_CP-11 CIRCUITO PRUEBA</v>
          </cell>
          <cell r="L2224" t="str">
            <v>S3_08_4500355937</v>
          </cell>
          <cell r="M2224">
            <v>332872</v>
          </cell>
          <cell r="N2224" t="str">
            <v>CLP</v>
          </cell>
          <cell r="O2224">
            <v>73845</v>
          </cell>
          <cell r="P2224" t="str">
            <v>Compensado</v>
          </cell>
          <cell r="Q2224">
            <v>6011690</v>
          </cell>
          <cell r="R2224" t="str">
            <v>Pint Equip Cañ Sop&amp;EstrGral T°hasta60°C</v>
          </cell>
          <cell r="S2224">
            <v>0.08</v>
          </cell>
          <cell r="T2224" t="str">
            <v>M2</v>
          </cell>
          <cell r="U2224">
            <v>131780</v>
          </cell>
          <cell r="V2224" t="str">
            <v>CLP</v>
          </cell>
          <cell r="W2224">
            <v>10542</v>
          </cell>
          <cell r="X2224" t="str">
            <v>CLP</v>
          </cell>
          <cell r="Y2224">
            <v>50114215</v>
          </cell>
          <cell r="Z2224">
            <v>11.24</v>
          </cell>
        </row>
        <row r="2225">
          <cell r="A2225">
            <v>4600035317</v>
          </cell>
          <cell r="B2225" t="str">
            <v>FERROSTAAL CHILE S.A.C.</v>
          </cell>
          <cell r="C2225">
            <v>34865826405</v>
          </cell>
          <cell r="D2225" t="str">
            <v>Servicio Civil Mecánico PARO ERA 2025</v>
          </cell>
          <cell r="E2225">
            <v>4500355937</v>
          </cell>
          <cell r="F2225">
            <v>10</v>
          </cell>
          <cell r="G2225">
            <v>34865317617</v>
          </cell>
          <cell r="H2225">
            <v>508788</v>
          </cell>
          <cell r="I2225">
            <v>1001862710</v>
          </cell>
          <cell r="J2225" t="str">
            <v>Liberado</v>
          </cell>
          <cell r="K2225" t="str">
            <v>P25_ERA_G1_COK_CP-12 CIRCUITO PRUEBA</v>
          </cell>
          <cell r="L2225" t="str">
            <v>S3_08_4500355937</v>
          </cell>
          <cell r="M2225">
            <v>678952</v>
          </cell>
          <cell r="N2225" t="str">
            <v>CLP</v>
          </cell>
          <cell r="O2225">
            <v>73845</v>
          </cell>
          <cell r="P2225" t="str">
            <v>Compensado</v>
          </cell>
          <cell r="Q2225">
            <v>6004015</v>
          </cell>
          <cell r="R2225" t="str">
            <v>cañería de 1/2" hasta 2.1/2" de diámetro</v>
          </cell>
          <cell r="S2225">
            <v>0.06</v>
          </cell>
          <cell r="T2225" t="str">
            <v>ML</v>
          </cell>
          <cell r="U2225">
            <v>66499</v>
          </cell>
          <cell r="V2225" t="str">
            <v>CLP</v>
          </cell>
          <cell r="W2225">
            <v>3990</v>
          </cell>
          <cell r="X2225" t="str">
            <v>CLP</v>
          </cell>
          <cell r="Y2225">
            <v>50114216</v>
          </cell>
          <cell r="Z2225">
            <v>4.25</v>
          </cell>
        </row>
        <row r="2226">
          <cell r="A2226">
            <v>4600035317</v>
          </cell>
          <cell r="B2226" t="str">
            <v>FERROSTAAL CHILE S.A.C.</v>
          </cell>
          <cell r="C2226">
            <v>34865826405</v>
          </cell>
          <cell r="D2226" t="str">
            <v>Servicio Civil Mecánico PARO ERA 2025</v>
          </cell>
          <cell r="E2226">
            <v>4500355937</v>
          </cell>
          <cell r="F2226">
            <v>10</v>
          </cell>
          <cell r="G2226">
            <v>34865317617</v>
          </cell>
          <cell r="H2226">
            <v>508788</v>
          </cell>
          <cell r="I2226">
            <v>1001862710</v>
          </cell>
          <cell r="J2226" t="str">
            <v>Liberado</v>
          </cell>
          <cell r="K2226" t="str">
            <v>P25_ERA_G1_COK_CP-12 CIRCUITO PRUEBA</v>
          </cell>
          <cell r="L2226" t="str">
            <v>S3_08_4500355937</v>
          </cell>
          <cell r="M2226">
            <v>678952</v>
          </cell>
          <cell r="N2226" t="str">
            <v>CLP</v>
          </cell>
          <cell r="O2226">
            <v>73845</v>
          </cell>
          <cell r="P2226" t="str">
            <v>Compensado</v>
          </cell>
          <cell r="Q2226">
            <v>6004015</v>
          </cell>
          <cell r="R2226" t="str">
            <v>cañería de 1/2" hasta 2.1/2" de diámetro</v>
          </cell>
          <cell r="S2226">
            <v>0.06</v>
          </cell>
          <cell r="T2226" t="str">
            <v>ML</v>
          </cell>
          <cell r="U2226">
            <v>74407</v>
          </cell>
          <cell r="V2226" t="str">
            <v>CLP</v>
          </cell>
          <cell r="W2226">
            <v>4464</v>
          </cell>
          <cell r="X2226" t="str">
            <v>CLP</v>
          </cell>
          <cell r="Y2226">
            <v>50114216</v>
          </cell>
          <cell r="Z2226">
            <v>4.76</v>
          </cell>
        </row>
        <row r="2227">
          <cell r="A2227">
            <v>4600035317</v>
          </cell>
          <cell r="B2227" t="str">
            <v>FERROSTAAL CHILE S.A.C.</v>
          </cell>
          <cell r="C2227">
            <v>34865826405</v>
          </cell>
          <cell r="D2227" t="str">
            <v>Servicio Civil Mecánico PARO ERA 2025</v>
          </cell>
          <cell r="E2227">
            <v>4500355937</v>
          </cell>
          <cell r="F2227">
            <v>10</v>
          </cell>
          <cell r="G2227">
            <v>34865317617</v>
          </cell>
          <cell r="H2227">
            <v>508788</v>
          </cell>
          <cell r="I2227">
            <v>1001862710</v>
          </cell>
          <cell r="J2227" t="str">
            <v>Liberado</v>
          </cell>
          <cell r="K2227" t="str">
            <v>P25_ERA_G1_COK_CP-12 CIRCUITO PRUEBA</v>
          </cell>
          <cell r="L2227" t="str">
            <v>S3_08_4500355937</v>
          </cell>
          <cell r="M2227">
            <v>678952</v>
          </cell>
          <cell r="N2227" t="str">
            <v>CLP</v>
          </cell>
          <cell r="O2227">
            <v>73845</v>
          </cell>
          <cell r="P2227" t="str">
            <v>Compensado</v>
          </cell>
          <cell r="Q2227">
            <v>6018818</v>
          </cell>
          <cell r="R2227" t="str">
            <v>UN SW CARB STEEL CAÑ 1/2"A1.1/2" C/PWHT</v>
          </cell>
          <cell r="S2227">
            <v>4</v>
          </cell>
          <cell r="T2227" t="str">
            <v>C/U</v>
          </cell>
          <cell r="U2227">
            <v>119936</v>
          </cell>
          <cell r="V2227" t="str">
            <v>CLP</v>
          </cell>
          <cell r="W2227">
            <v>479744</v>
          </cell>
          <cell r="X2227" t="str">
            <v>CLP</v>
          </cell>
          <cell r="Y2227">
            <v>50114216</v>
          </cell>
          <cell r="Z2227">
            <v>511.51</v>
          </cell>
        </row>
        <row r="2228">
          <cell r="A2228">
            <v>4600035317</v>
          </cell>
          <cell r="B2228" t="str">
            <v>FERROSTAAL CHILE S.A.C.</v>
          </cell>
          <cell r="C2228">
            <v>34865826405</v>
          </cell>
          <cell r="D2228" t="str">
            <v>Servicio Civil Mecánico PARO ERA 2025</v>
          </cell>
          <cell r="E2228">
            <v>4500355937</v>
          </cell>
          <cell r="F2228">
            <v>10</v>
          </cell>
          <cell r="G2228">
            <v>34865317617</v>
          </cell>
          <cell r="H2228">
            <v>508788</v>
          </cell>
          <cell r="I2228">
            <v>1001862710</v>
          </cell>
          <cell r="J2228" t="str">
            <v>Liberado</v>
          </cell>
          <cell r="K2228" t="str">
            <v>P25_ERA_G1_COK_CP-12 CIRCUITO PRUEBA</v>
          </cell>
          <cell r="L2228" t="str">
            <v>S3_08_4500355937</v>
          </cell>
          <cell r="M2228">
            <v>678952</v>
          </cell>
          <cell r="N2228" t="str">
            <v>CLP</v>
          </cell>
          <cell r="O2228">
            <v>73845</v>
          </cell>
          <cell r="P2228" t="str">
            <v>Compensado</v>
          </cell>
          <cell r="Q2228">
            <v>6004063</v>
          </cell>
          <cell r="R2228" t="str">
            <v>de 8" a 10" de diámetro</v>
          </cell>
          <cell r="S2228">
            <v>1.1100000000000001</v>
          </cell>
          <cell r="T2228" t="str">
            <v>ML</v>
          </cell>
          <cell r="U2228">
            <v>53760</v>
          </cell>
          <cell r="V2228" t="str">
            <v>CLP</v>
          </cell>
          <cell r="W2228">
            <v>59674</v>
          </cell>
          <cell r="X2228" t="str">
            <v>CLP</v>
          </cell>
          <cell r="Y2228">
            <v>50114216</v>
          </cell>
          <cell r="Z2228">
            <v>63.63</v>
          </cell>
        </row>
        <row r="2229">
          <cell r="A2229">
            <v>4600035317</v>
          </cell>
          <cell r="B2229" t="str">
            <v>FERROSTAAL CHILE S.A.C.</v>
          </cell>
          <cell r="C2229">
            <v>34865826405</v>
          </cell>
          <cell r="D2229" t="str">
            <v>Servicio Civil Mecánico PARO ERA 2025</v>
          </cell>
          <cell r="E2229">
            <v>4500355937</v>
          </cell>
          <cell r="F2229">
            <v>10</v>
          </cell>
          <cell r="G2229">
            <v>34865317617</v>
          </cell>
          <cell r="H2229">
            <v>508788</v>
          </cell>
          <cell r="I2229">
            <v>1001862710</v>
          </cell>
          <cell r="J2229" t="str">
            <v>Liberado</v>
          </cell>
          <cell r="K2229" t="str">
            <v>P25_ERA_G1_COK_CP-12 CIRCUITO PRUEBA</v>
          </cell>
          <cell r="L2229" t="str">
            <v>S3_08_4500355937</v>
          </cell>
          <cell r="M2229">
            <v>678952</v>
          </cell>
          <cell r="N2229" t="str">
            <v>CLP</v>
          </cell>
          <cell r="O2229">
            <v>73845</v>
          </cell>
          <cell r="P2229" t="str">
            <v>Compensado</v>
          </cell>
          <cell r="Q2229">
            <v>6004063</v>
          </cell>
          <cell r="R2229" t="str">
            <v>de 8" a 10" de diámetro</v>
          </cell>
          <cell r="S2229">
            <v>1.1100000000000001</v>
          </cell>
          <cell r="T2229" t="str">
            <v>ML</v>
          </cell>
          <cell r="U2229">
            <v>118090</v>
          </cell>
          <cell r="V2229" t="str">
            <v>CLP</v>
          </cell>
          <cell r="W2229">
            <v>131080</v>
          </cell>
          <cell r="X2229" t="str">
            <v>CLP</v>
          </cell>
          <cell r="Y2229">
            <v>50114216</v>
          </cell>
          <cell r="Z2229">
            <v>139.76</v>
          </cell>
        </row>
        <row r="2230">
          <cell r="A2230">
            <v>4600035317</v>
          </cell>
          <cell r="B2230" t="str">
            <v>FERROSTAAL CHILE S.A.C.</v>
          </cell>
          <cell r="C2230">
            <v>34865826405</v>
          </cell>
          <cell r="D2230" t="str">
            <v>Servicio Civil Mecánico PARO ERA 2025</v>
          </cell>
          <cell r="E2230">
            <v>4500355937</v>
          </cell>
          <cell r="F2230">
            <v>10</v>
          </cell>
          <cell r="G2230">
            <v>34865317617</v>
          </cell>
          <cell r="H2230">
            <v>508788</v>
          </cell>
          <cell r="I2230">
            <v>1001862711</v>
          </cell>
          <cell r="J2230" t="str">
            <v>Liberado</v>
          </cell>
          <cell r="K2230" t="str">
            <v>P25_ERA_G1_COK_CP-13 CIRCUITO PRUEBA</v>
          </cell>
          <cell r="L2230" t="str">
            <v>S3_08_4500355937</v>
          </cell>
          <cell r="M2230">
            <v>779462</v>
          </cell>
          <cell r="N2230" t="str">
            <v>CLP</v>
          </cell>
          <cell r="O2230">
            <v>73845</v>
          </cell>
          <cell r="P2230" t="str">
            <v>Compensado</v>
          </cell>
          <cell r="Q2230">
            <v>6004012</v>
          </cell>
          <cell r="R2230" t="str">
            <v>de 1/2" a 2" Acero al carbono</v>
          </cell>
          <cell r="S2230">
            <v>2</v>
          </cell>
          <cell r="T2230" t="str">
            <v>C/U</v>
          </cell>
          <cell r="U2230">
            <v>229971</v>
          </cell>
          <cell r="V2230" t="str">
            <v>CLP</v>
          </cell>
          <cell r="W2230">
            <v>459942</v>
          </cell>
          <cell r="X2230" t="str">
            <v>CLP</v>
          </cell>
          <cell r="Y2230">
            <v>50114217</v>
          </cell>
          <cell r="Z2230">
            <v>490.4</v>
          </cell>
        </row>
        <row r="2231">
          <cell r="A2231">
            <v>4600035317</v>
          </cell>
          <cell r="B2231" t="str">
            <v>FERROSTAAL CHILE S.A.C.</v>
          </cell>
          <cell r="C2231">
            <v>34865826405</v>
          </cell>
          <cell r="D2231" t="str">
            <v>Servicio Civil Mecánico PARO ERA 2025</v>
          </cell>
          <cell r="E2231">
            <v>4500355937</v>
          </cell>
          <cell r="F2231">
            <v>10</v>
          </cell>
          <cell r="G2231">
            <v>34865317617</v>
          </cell>
          <cell r="H2231">
            <v>508788</v>
          </cell>
          <cell r="I2231">
            <v>1001862711</v>
          </cell>
          <cell r="J2231" t="str">
            <v>Liberado</v>
          </cell>
          <cell r="K2231" t="str">
            <v>P25_ERA_G1_COK_CP-13 CIRCUITO PRUEBA</v>
          </cell>
          <cell r="L2231" t="str">
            <v>S3_08_4500355937</v>
          </cell>
          <cell r="M2231">
            <v>779462</v>
          </cell>
          <cell r="N2231" t="str">
            <v>CLP</v>
          </cell>
          <cell r="O2231">
            <v>73845</v>
          </cell>
          <cell r="P2231" t="str">
            <v>Compensado</v>
          </cell>
          <cell r="Q2231">
            <v>6004015</v>
          </cell>
          <cell r="R2231" t="str">
            <v>cañería de 1/2" hasta 2.1/2" de diámetro</v>
          </cell>
          <cell r="S2231">
            <v>0.26</v>
          </cell>
          <cell r="T2231" t="str">
            <v>ML</v>
          </cell>
          <cell r="U2231">
            <v>66499</v>
          </cell>
          <cell r="V2231" t="str">
            <v>CLP</v>
          </cell>
          <cell r="W2231">
            <v>17290</v>
          </cell>
          <cell r="X2231" t="str">
            <v>CLP</v>
          </cell>
          <cell r="Y2231">
            <v>50114217</v>
          </cell>
          <cell r="Z2231">
            <v>18.43</v>
          </cell>
        </row>
        <row r="2232">
          <cell r="A2232">
            <v>4600035317</v>
          </cell>
          <cell r="B2232" t="str">
            <v>FERROSTAAL CHILE S.A.C.</v>
          </cell>
          <cell r="C2232">
            <v>34865826405</v>
          </cell>
          <cell r="D2232" t="str">
            <v>Servicio Civil Mecánico PARO ERA 2025</v>
          </cell>
          <cell r="E2232">
            <v>4500355937</v>
          </cell>
          <cell r="F2232">
            <v>10</v>
          </cell>
          <cell r="G2232">
            <v>34865317617</v>
          </cell>
          <cell r="H2232">
            <v>508788</v>
          </cell>
          <cell r="I2232">
            <v>1001862711</v>
          </cell>
          <cell r="J2232" t="str">
            <v>Liberado</v>
          </cell>
          <cell r="K2232" t="str">
            <v>P25_ERA_G1_COK_CP-13 CIRCUITO PRUEBA</v>
          </cell>
          <cell r="L2232" t="str">
            <v>S3_08_4500355937</v>
          </cell>
          <cell r="M2232">
            <v>779462</v>
          </cell>
          <cell r="N2232" t="str">
            <v>CLP</v>
          </cell>
          <cell r="O2232">
            <v>73845</v>
          </cell>
          <cell r="P2232" t="str">
            <v>Compensado</v>
          </cell>
          <cell r="Q2232">
            <v>6004015</v>
          </cell>
          <cell r="R2232" t="str">
            <v>cañería de 1/2" hasta 2.1/2" de diámetro</v>
          </cell>
          <cell r="S2232">
            <v>0.26</v>
          </cell>
          <cell r="T2232" t="str">
            <v>ML</v>
          </cell>
          <cell r="U2232">
            <v>74407</v>
          </cell>
          <cell r="V2232" t="str">
            <v>CLP</v>
          </cell>
          <cell r="W2232">
            <v>19346</v>
          </cell>
          <cell r="X2232" t="str">
            <v>CLP</v>
          </cell>
          <cell r="Y2232">
            <v>50114217</v>
          </cell>
          <cell r="Z2232">
            <v>20.63</v>
          </cell>
        </row>
        <row r="2233">
          <cell r="A2233">
            <v>4600035317</v>
          </cell>
          <cell r="B2233" t="str">
            <v>FERROSTAAL CHILE S.A.C.</v>
          </cell>
          <cell r="C2233">
            <v>34865826405</v>
          </cell>
          <cell r="D2233" t="str">
            <v>Servicio Civil Mecánico PARO ERA 2025</v>
          </cell>
          <cell r="E2233">
            <v>4500355937</v>
          </cell>
          <cell r="F2233">
            <v>10</v>
          </cell>
          <cell r="G2233">
            <v>34865317617</v>
          </cell>
          <cell r="H2233">
            <v>508788</v>
          </cell>
          <cell r="I2233">
            <v>1001862711</v>
          </cell>
          <cell r="J2233" t="str">
            <v>Liberado</v>
          </cell>
          <cell r="K2233" t="str">
            <v>P25_ERA_G1_COK_CP-13 CIRCUITO PRUEBA</v>
          </cell>
          <cell r="L2233" t="str">
            <v>S3_08_4500355937</v>
          </cell>
          <cell r="M2233">
            <v>779462</v>
          </cell>
          <cell r="N2233" t="str">
            <v>CLP</v>
          </cell>
          <cell r="O2233">
            <v>73845</v>
          </cell>
          <cell r="P2233" t="str">
            <v>Compensado</v>
          </cell>
          <cell r="Q2233">
            <v>6018816</v>
          </cell>
          <cell r="R2233" t="str">
            <v>UN SW CARB STEEL CAÑ DE 1/2" A 1.1/2"</v>
          </cell>
          <cell r="S2233">
            <v>2</v>
          </cell>
          <cell r="T2233" t="str">
            <v>C/U</v>
          </cell>
          <cell r="U2233">
            <v>57132</v>
          </cell>
          <cell r="V2233" t="str">
            <v>CLP</v>
          </cell>
          <cell r="W2233">
            <v>114264</v>
          </cell>
          <cell r="X2233" t="str">
            <v>CLP</v>
          </cell>
          <cell r="Y2233">
            <v>50114217</v>
          </cell>
          <cell r="Z2233">
            <v>121.83</v>
          </cell>
        </row>
        <row r="2234">
          <cell r="A2234">
            <v>4600035317</v>
          </cell>
          <cell r="B2234" t="str">
            <v>FERROSTAAL CHILE S.A.C.</v>
          </cell>
          <cell r="C2234">
            <v>34865826405</v>
          </cell>
          <cell r="D2234" t="str">
            <v>Servicio Civil Mecánico PARO ERA 2025</v>
          </cell>
          <cell r="E2234">
            <v>4500355937</v>
          </cell>
          <cell r="F2234">
            <v>10</v>
          </cell>
          <cell r="G2234">
            <v>34865317617</v>
          </cell>
          <cell r="H2234">
            <v>508788</v>
          </cell>
          <cell r="I2234">
            <v>1001862711</v>
          </cell>
          <cell r="J2234" t="str">
            <v>Liberado</v>
          </cell>
          <cell r="K2234" t="str">
            <v>P25_ERA_G1_COK_CP-13 CIRCUITO PRUEBA</v>
          </cell>
          <cell r="L2234" t="str">
            <v>S3_08_4500355937</v>
          </cell>
          <cell r="M2234">
            <v>779462</v>
          </cell>
          <cell r="N2234" t="str">
            <v>CLP</v>
          </cell>
          <cell r="O2234">
            <v>73845</v>
          </cell>
          <cell r="P2234" t="str">
            <v>Compensado</v>
          </cell>
          <cell r="Q2234">
            <v>6004061</v>
          </cell>
          <cell r="R2234" t="str">
            <v>de 3/4" a 3" de diámetro</v>
          </cell>
          <cell r="S2234">
            <v>2</v>
          </cell>
          <cell r="T2234" t="str">
            <v>ML</v>
          </cell>
          <cell r="U2234">
            <v>32414</v>
          </cell>
          <cell r="V2234" t="str">
            <v>CLP</v>
          </cell>
          <cell r="W2234">
            <v>64828</v>
          </cell>
          <cell r="X2234" t="str">
            <v>CLP</v>
          </cell>
          <cell r="Y2234">
            <v>50114217</v>
          </cell>
          <cell r="Z2234">
            <v>69.12</v>
          </cell>
        </row>
        <row r="2235">
          <cell r="A2235">
            <v>4600035317</v>
          </cell>
          <cell r="B2235" t="str">
            <v>FERROSTAAL CHILE S.A.C.</v>
          </cell>
          <cell r="C2235">
            <v>34865826405</v>
          </cell>
          <cell r="D2235" t="str">
            <v>Servicio Civil Mecánico PARO ERA 2025</v>
          </cell>
          <cell r="E2235">
            <v>4500355937</v>
          </cell>
          <cell r="F2235">
            <v>10</v>
          </cell>
          <cell r="G2235">
            <v>34865317617</v>
          </cell>
          <cell r="H2235">
            <v>508788</v>
          </cell>
          <cell r="I2235">
            <v>1001862711</v>
          </cell>
          <cell r="J2235" t="str">
            <v>Liberado</v>
          </cell>
          <cell r="K2235" t="str">
            <v>P25_ERA_G1_COK_CP-13 CIRCUITO PRUEBA</v>
          </cell>
          <cell r="L2235" t="str">
            <v>S3_08_4500355937</v>
          </cell>
          <cell r="M2235">
            <v>779462</v>
          </cell>
          <cell r="N2235" t="str">
            <v>CLP</v>
          </cell>
          <cell r="O2235">
            <v>73845</v>
          </cell>
          <cell r="P2235" t="str">
            <v>Compensado</v>
          </cell>
          <cell r="Q2235">
            <v>6004061</v>
          </cell>
          <cell r="R2235" t="str">
            <v>de 3/4" a 3" de diámetro</v>
          </cell>
          <cell r="S2235">
            <v>2</v>
          </cell>
          <cell r="T2235" t="str">
            <v>ML</v>
          </cell>
          <cell r="U2235">
            <v>51896</v>
          </cell>
          <cell r="V2235" t="str">
            <v>CLP</v>
          </cell>
          <cell r="W2235">
            <v>103792</v>
          </cell>
          <cell r="X2235" t="str">
            <v>CLP</v>
          </cell>
          <cell r="Y2235">
            <v>50114217</v>
          </cell>
          <cell r="Z2235">
            <v>110.67</v>
          </cell>
        </row>
        <row r="2236">
          <cell r="A2236">
            <v>4600035317</v>
          </cell>
          <cell r="B2236" t="str">
            <v>FERROSTAAL CHILE S.A.C.</v>
          </cell>
          <cell r="C2236">
            <v>34865826405</v>
          </cell>
          <cell r="D2236" t="str">
            <v>Servicio Civil Mecánico PARO ERA 2025</v>
          </cell>
          <cell r="E2236">
            <v>4500355937</v>
          </cell>
          <cell r="F2236">
            <v>10</v>
          </cell>
          <cell r="G2236">
            <v>34865317617</v>
          </cell>
          <cell r="H2236">
            <v>508788</v>
          </cell>
          <cell r="I2236">
            <v>1001862712</v>
          </cell>
          <cell r="J2236" t="str">
            <v>Liberado</v>
          </cell>
          <cell r="K2236" t="str">
            <v>P25_ERA_G1_COK_CP-14 CIRCUITO PRUEBA</v>
          </cell>
          <cell r="L2236" t="str">
            <v>S3_08_4500355937</v>
          </cell>
          <cell r="M2236">
            <v>8293095</v>
          </cell>
          <cell r="N2236" t="str">
            <v>CLP</v>
          </cell>
          <cell r="O2236">
            <v>73845</v>
          </cell>
          <cell r="P2236" t="str">
            <v>Compensado</v>
          </cell>
          <cell r="Q2236">
            <v>6004012</v>
          </cell>
          <cell r="R2236" t="str">
            <v>de 1/2" a 2" Acero al carbono</v>
          </cell>
          <cell r="S2236">
            <v>26</v>
          </cell>
          <cell r="T2236" t="str">
            <v>C/U</v>
          </cell>
          <cell r="U2236">
            <v>229971</v>
          </cell>
          <cell r="V2236" t="str">
            <v>CLP</v>
          </cell>
          <cell r="W2236">
            <v>5979246</v>
          </cell>
          <cell r="X2236" t="str">
            <v>CLP</v>
          </cell>
          <cell r="Y2236">
            <v>50114218</v>
          </cell>
          <cell r="Z2236">
            <v>6375.21</v>
          </cell>
        </row>
        <row r="2237">
          <cell r="A2237">
            <v>4600035317</v>
          </cell>
          <cell r="B2237" t="str">
            <v>FERROSTAAL CHILE S.A.C.</v>
          </cell>
          <cell r="C2237">
            <v>34865826405</v>
          </cell>
          <cell r="D2237" t="str">
            <v>Servicio Civil Mecánico PARO ERA 2025</v>
          </cell>
          <cell r="E2237">
            <v>4500355937</v>
          </cell>
          <cell r="F2237">
            <v>10</v>
          </cell>
          <cell r="G2237">
            <v>34865317617</v>
          </cell>
          <cell r="H2237">
            <v>508788</v>
          </cell>
          <cell r="I2237">
            <v>1001862712</v>
          </cell>
          <cell r="J2237" t="str">
            <v>Liberado</v>
          </cell>
          <cell r="K2237" t="str">
            <v>P25_ERA_G1_COK_CP-14 CIRCUITO PRUEBA</v>
          </cell>
          <cell r="L2237" t="str">
            <v>S3_08_4500355937</v>
          </cell>
          <cell r="M2237">
            <v>8293095</v>
          </cell>
          <cell r="N2237" t="str">
            <v>CLP</v>
          </cell>
          <cell r="O2237">
            <v>73845</v>
          </cell>
          <cell r="P2237" t="str">
            <v>Compensado</v>
          </cell>
          <cell r="Q2237">
            <v>6004015</v>
          </cell>
          <cell r="R2237" t="str">
            <v>cañería de 1/2" hasta 2.1/2" de diámetro</v>
          </cell>
          <cell r="S2237">
            <v>4.4800000000000004</v>
          </cell>
          <cell r="T2237" t="str">
            <v>ML</v>
          </cell>
          <cell r="U2237">
            <v>66499</v>
          </cell>
          <cell r="V2237" t="str">
            <v>CLP</v>
          </cell>
          <cell r="W2237">
            <v>297916</v>
          </cell>
          <cell r="X2237" t="str">
            <v>CLP</v>
          </cell>
          <cell r="Y2237">
            <v>50114218</v>
          </cell>
          <cell r="Z2237">
            <v>317.64</v>
          </cell>
        </row>
        <row r="2238">
          <cell r="A2238">
            <v>4600035317</v>
          </cell>
          <cell r="B2238" t="str">
            <v>FERROSTAAL CHILE S.A.C.</v>
          </cell>
          <cell r="C2238">
            <v>34865826405</v>
          </cell>
          <cell r="D2238" t="str">
            <v>Servicio Civil Mecánico PARO ERA 2025</v>
          </cell>
          <cell r="E2238">
            <v>4500355937</v>
          </cell>
          <cell r="F2238">
            <v>10</v>
          </cell>
          <cell r="G2238">
            <v>34865317617</v>
          </cell>
          <cell r="H2238">
            <v>508788</v>
          </cell>
          <cell r="I2238">
            <v>1001862712</v>
          </cell>
          <cell r="J2238" t="str">
            <v>Liberado</v>
          </cell>
          <cell r="K2238" t="str">
            <v>P25_ERA_G1_COK_CP-14 CIRCUITO PRUEBA</v>
          </cell>
          <cell r="L2238" t="str">
            <v>S3_08_4500355937</v>
          </cell>
          <cell r="M2238">
            <v>8293095</v>
          </cell>
          <cell r="N2238" t="str">
            <v>CLP</v>
          </cell>
          <cell r="O2238">
            <v>73845</v>
          </cell>
          <cell r="P2238" t="str">
            <v>Compensado</v>
          </cell>
          <cell r="Q2238">
            <v>6004015</v>
          </cell>
          <cell r="R2238" t="str">
            <v>cañería de 1/2" hasta 2.1/2" de diámetro</v>
          </cell>
          <cell r="S2238">
            <v>4.4800000000000004</v>
          </cell>
          <cell r="T2238" t="str">
            <v>ML</v>
          </cell>
          <cell r="U2238">
            <v>74407</v>
          </cell>
          <cell r="V2238" t="str">
            <v>CLP</v>
          </cell>
          <cell r="W2238">
            <v>333343</v>
          </cell>
          <cell r="X2238" t="str">
            <v>CLP</v>
          </cell>
          <cell r="Y2238">
            <v>50114218</v>
          </cell>
          <cell r="Z2238">
            <v>355.42</v>
          </cell>
        </row>
        <row r="2239">
          <cell r="A2239">
            <v>4600035317</v>
          </cell>
          <cell r="B2239" t="str">
            <v>FERROSTAAL CHILE S.A.C.</v>
          </cell>
          <cell r="C2239">
            <v>34865826405</v>
          </cell>
          <cell r="D2239" t="str">
            <v>Servicio Civil Mecánico PARO ERA 2025</v>
          </cell>
          <cell r="E2239">
            <v>4500355937</v>
          </cell>
          <cell r="F2239">
            <v>10</v>
          </cell>
          <cell r="G2239">
            <v>34865317617</v>
          </cell>
          <cell r="H2239">
            <v>508788</v>
          </cell>
          <cell r="I2239">
            <v>1001862712</v>
          </cell>
          <cell r="J2239" t="str">
            <v>Liberado</v>
          </cell>
          <cell r="K2239" t="str">
            <v>P25_ERA_G1_COK_CP-14 CIRCUITO PRUEBA</v>
          </cell>
          <cell r="L2239" t="str">
            <v>S3_08_4500355937</v>
          </cell>
          <cell r="M2239">
            <v>8293095</v>
          </cell>
          <cell r="N2239" t="str">
            <v>CLP</v>
          </cell>
          <cell r="O2239">
            <v>73845</v>
          </cell>
          <cell r="P2239" t="str">
            <v>Compensado</v>
          </cell>
          <cell r="Q2239">
            <v>6018816</v>
          </cell>
          <cell r="R2239" t="str">
            <v>UN SW CARB STEEL CAÑ DE 1/2" A 1.1/2"</v>
          </cell>
          <cell r="S2239">
            <v>25</v>
          </cell>
          <cell r="T2239" t="str">
            <v>C/U</v>
          </cell>
          <cell r="U2239">
            <v>57132</v>
          </cell>
          <cell r="V2239" t="str">
            <v>CLP</v>
          </cell>
          <cell r="W2239">
            <v>1428300</v>
          </cell>
          <cell r="X2239" t="str">
            <v>CLP</v>
          </cell>
          <cell r="Y2239">
            <v>50114218</v>
          </cell>
          <cell r="Z2239">
            <v>1522.89</v>
          </cell>
        </row>
        <row r="2240">
          <cell r="A2240">
            <v>4600035317</v>
          </cell>
          <cell r="B2240" t="str">
            <v>FERROSTAAL CHILE S.A.C.</v>
          </cell>
          <cell r="C2240">
            <v>34865826405</v>
          </cell>
          <cell r="D2240" t="str">
            <v>Servicio Civil Mecánico PARO ERA 2025</v>
          </cell>
          <cell r="E2240">
            <v>4500355937</v>
          </cell>
          <cell r="F2240">
            <v>10</v>
          </cell>
          <cell r="G2240">
            <v>34865317617</v>
          </cell>
          <cell r="H2240">
            <v>508788</v>
          </cell>
          <cell r="I2240">
            <v>1001862712</v>
          </cell>
          <cell r="J2240" t="str">
            <v>Liberado</v>
          </cell>
          <cell r="K2240" t="str">
            <v>P25_ERA_G1_COK_CP-14 CIRCUITO PRUEBA</v>
          </cell>
          <cell r="L2240" t="str">
            <v>S3_08_4500355937</v>
          </cell>
          <cell r="M2240">
            <v>8293095</v>
          </cell>
          <cell r="N2240" t="str">
            <v>CLP</v>
          </cell>
          <cell r="O2240">
            <v>73845</v>
          </cell>
          <cell r="P2240" t="str">
            <v>Compensado</v>
          </cell>
          <cell r="Q2240">
            <v>6004061</v>
          </cell>
          <cell r="R2240" t="str">
            <v>de 3/4" a 3" de diámetro</v>
          </cell>
          <cell r="S2240">
            <v>4.9000000000000004</v>
          </cell>
          <cell r="T2240" t="str">
            <v>ML</v>
          </cell>
          <cell r="U2240">
            <v>51896</v>
          </cell>
          <cell r="V2240" t="str">
            <v>CLP</v>
          </cell>
          <cell r="W2240">
            <v>254290</v>
          </cell>
          <cell r="X2240" t="str">
            <v>CLP</v>
          </cell>
          <cell r="Y2240">
            <v>50114218</v>
          </cell>
          <cell r="Z2240">
            <v>271.13</v>
          </cell>
        </row>
        <row r="2241">
          <cell r="A2241">
            <v>4600035317</v>
          </cell>
          <cell r="B2241" t="str">
            <v>FERROSTAAL CHILE S.A.C.</v>
          </cell>
          <cell r="C2241">
            <v>34865826405</v>
          </cell>
          <cell r="D2241" t="str">
            <v>Servicio Civil Mecánico PARO ERA 2025</v>
          </cell>
          <cell r="E2241">
            <v>4500355937</v>
          </cell>
          <cell r="F2241">
            <v>10</v>
          </cell>
          <cell r="G2241">
            <v>34865317617</v>
          </cell>
          <cell r="H2241">
            <v>508788</v>
          </cell>
          <cell r="I2241">
            <v>1001862713</v>
          </cell>
          <cell r="J2241" t="str">
            <v>Liberado</v>
          </cell>
          <cell r="K2241" t="str">
            <v>P25_ERA_G1_COK_CP-15 CIRCUITO PRUEBA</v>
          </cell>
          <cell r="L2241" t="str">
            <v>S3_08_4500355937</v>
          </cell>
          <cell r="M2241">
            <v>1452703</v>
          </cell>
          <cell r="N2241" t="str">
            <v>CLP</v>
          </cell>
          <cell r="O2241">
            <v>73845</v>
          </cell>
          <cell r="P2241" t="str">
            <v>Compensado</v>
          </cell>
          <cell r="Q2241">
            <v>6004015</v>
          </cell>
          <cell r="R2241" t="str">
            <v>cañería de 1/2" hasta 2.1/2" de diámetro</v>
          </cell>
          <cell r="S2241">
            <v>2.0299999999999998</v>
          </cell>
          <cell r="T2241" t="str">
            <v>ML</v>
          </cell>
          <cell r="U2241">
            <v>66499</v>
          </cell>
          <cell r="V2241" t="str">
            <v>CLP</v>
          </cell>
          <cell r="W2241">
            <v>134993</v>
          </cell>
          <cell r="X2241" t="str">
            <v>CLP</v>
          </cell>
          <cell r="Y2241">
            <v>50114219</v>
          </cell>
          <cell r="Z2241">
            <v>143.93</v>
          </cell>
        </row>
        <row r="2242">
          <cell r="A2242">
            <v>4600035317</v>
          </cell>
          <cell r="B2242" t="str">
            <v>FERROSTAAL CHILE S.A.C.</v>
          </cell>
          <cell r="C2242">
            <v>34865826405</v>
          </cell>
          <cell r="D2242" t="str">
            <v>Servicio Civil Mecánico PARO ERA 2025</v>
          </cell>
          <cell r="E2242">
            <v>4500355937</v>
          </cell>
          <cell r="F2242">
            <v>10</v>
          </cell>
          <cell r="G2242">
            <v>34865317617</v>
          </cell>
          <cell r="H2242">
            <v>508788</v>
          </cell>
          <cell r="I2242">
            <v>1001862713</v>
          </cell>
          <cell r="J2242" t="str">
            <v>Liberado</v>
          </cell>
          <cell r="K2242" t="str">
            <v>P25_ERA_G1_COK_CP-15 CIRCUITO PRUEBA</v>
          </cell>
          <cell r="L2242" t="str">
            <v>S3_08_4500355937</v>
          </cell>
          <cell r="M2242">
            <v>1452703</v>
          </cell>
          <cell r="N2242" t="str">
            <v>CLP</v>
          </cell>
          <cell r="O2242">
            <v>73845</v>
          </cell>
          <cell r="P2242" t="str">
            <v>Compensado</v>
          </cell>
          <cell r="Q2242">
            <v>6004015</v>
          </cell>
          <cell r="R2242" t="str">
            <v>cañería de 1/2" hasta 2.1/2" de diámetro</v>
          </cell>
          <cell r="S2242">
            <v>2.0299999999999998</v>
          </cell>
          <cell r="T2242" t="str">
            <v>ML</v>
          </cell>
          <cell r="U2242">
            <v>74407</v>
          </cell>
          <cell r="V2242" t="str">
            <v>CLP</v>
          </cell>
          <cell r="W2242">
            <v>151046</v>
          </cell>
          <cell r="X2242" t="str">
            <v>CLP</v>
          </cell>
          <cell r="Y2242">
            <v>50114219</v>
          </cell>
          <cell r="Z2242">
            <v>161.05000000000001</v>
          </cell>
        </row>
        <row r="2243">
          <cell r="A2243">
            <v>4600035317</v>
          </cell>
          <cell r="B2243" t="str">
            <v>FERROSTAAL CHILE S.A.C.</v>
          </cell>
          <cell r="C2243">
            <v>34865826405</v>
          </cell>
          <cell r="D2243" t="str">
            <v>Servicio Civil Mecánico PARO ERA 2025</v>
          </cell>
          <cell r="E2243">
            <v>4500355937</v>
          </cell>
          <cell r="F2243">
            <v>10</v>
          </cell>
          <cell r="G2243">
            <v>34865317617</v>
          </cell>
          <cell r="H2243">
            <v>508788</v>
          </cell>
          <cell r="I2243">
            <v>1001862713</v>
          </cell>
          <cell r="J2243" t="str">
            <v>Liberado</v>
          </cell>
          <cell r="K2243" t="str">
            <v>P25_ERA_G1_COK_CP-15 CIRCUITO PRUEBA</v>
          </cell>
          <cell r="L2243" t="str">
            <v>S3_08_4500355937</v>
          </cell>
          <cell r="M2243">
            <v>1452703</v>
          </cell>
          <cell r="N2243" t="str">
            <v>CLP</v>
          </cell>
          <cell r="O2243">
            <v>73845</v>
          </cell>
          <cell r="P2243" t="str">
            <v>Compensado</v>
          </cell>
          <cell r="Q2243">
            <v>6018816</v>
          </cell>
          <cell r="R2243" t="str">
            <v>UN SW CARB STEEL CAÑ DE 1/2" A 1.1/2"</v>
          </cell>
          <cell r="S2243">
            <v>8</v>
          </cell>
          <cell r="T2243" t="str">
            <v>C/U</v>
          </cell>
          <cell r="U2243">
            <v>57132</v>
          </cell>
          <cell r="V2243" t="str">
            <v>CLP</v>
          </cell>
          <cell r="W2243">
            <v>457056</v>
          </cell>
          <cell r="X2243" t="str">
            <v>CLP</v>
          </cell>
          <cell r="Y2243">
            <v>50114219</v>
          </cell>
          <cell r="Z2243">
            <v>487.32</v>
          </cell>
        </row>
        <row r="2244">
          <cell r="A2244">
            <v>4600035317</v>
          </cell>
          <cell r="B2244" t="str">
            <v>FERROSTAAL CHILE S.A.C.</v>
          </cell>
          <cell r="C2244">
            <v>34865826405</v>
          </cell>
          <cell r="D2244" t="str">
            <v>Servicio Civil Mecánico PARO ERA 2025</v>
          </cell>
          <cell r="E2244">
            <v>4500355937</v>
          </cell>
          <cell r="F2244">
            <v>10</v>
          </cell>
          <cell r="G2244">
            <v>34865317617</v>
          </cell>
          <cell r="H2244">
            <v>508788</v>
          </cell>
          <cell r="I2244">
            <v>1001862713</v>
          </cell>
          <cell r="J2244" t="str">
            <v>Liberado</v>
          </cell>
          <cell r="K2244" t="str">
            <v>P25_ERA_G1_COK_CP-15 CIRCUITO PRUEBA</v>
          </cell>
          <cell r="L2244" t="str">
            <v>S3_08_4500355937</v>
          </cell>
          <cell r="M2244">
            <v>1452703</v>
          </cell>
          <cell r="N2244" t="str">
            <v>CLP</v>
          </cell>
          <cell r="O2244">
            <v>73845</v>
          </cell>
          <cell r="P2244" t="str">
            <v>Compensado</v>
          </cell>
          <cell r="Q2244">
            <v>6004061</v>
          </cell>
          <cell r="R2244" t="str">
            <v>de 3/4" a 3" de diámetro</v>
          </cell>
          <cell r="S2244">
            <v>4.96</v>
          </cell>
          <cell r="T2244" t="str">
            <v>ML</v>
          </cell>
          <cell r="U2244">
            <v>32414</v>
          </cell>
          <cell r="V2244" t="str">
            <v>CLP</v>
          </cell>
          <cell r="W2244">
            <v>160773</v>
          </cell>
          <cell r="X2244" t="str">
            <v>CLP</v>
          </cell>
          <cell r="Y2244">
            <v>50114219</v>
          </cell>
          <cell r="Z2244">
            <v>171.42</v>
          </cell>
        </row>
        <row r="2245">
          <cell r="A2245">
            <v>4600035317</v>
          </cell>
          <cell r="B2245" t="str">
            <v>FERROSTAAL CHILE S.A.C.</v>
          </cell>
          <cell r="C2245">
            <v>34865826405</v>
          </cell>
          <cell r="D2245" t="str">
            <v>Servicio Civil Mecánico PARO ERA 2025</v>
          </cell>
          <cell r="E2245">
            <v>4500355937</v>
          </cell>
          <cell r="F2245">
            <v>10</v>
          </cell>
          <cell r="G2245">
            <v>34865317617</v>
          </cell>
          <cell r="H2245">
            <v>508788</v>
          </cell>
          <cell r="I2245">
            <v>1001862713</v>
          </cell>
          <cell r="J2245" t="str">
            <v>Liberado</v>
          </cell>
          <cell r="K2245" t="str">
            <v>P25_ERA_G1_COK_CP-15 CIRCUITO PRUEBA</v>
          </cell>
          <cell r="L2245" t="str">
            <v>S3_08_4500355937</v>
          </cell>
          <cell r="M2245">
            <v>1452703</v>
          </cell>
          <cell r="N2245" t="str">
            <v>CLP</v>
          </cell>
          <cell r="O2245">
            <v>73845</v>
          </cell>
          <cell r="P2245" t="str">
            <v>Compensado</v>
          </cell>
          <cell r="Q2245">
            <v>6004062</v>
          </cell>
          <cell r="R2245" t="str">
            <v>de 4" a 6" de diámetro</v>
          </cell>
          <cell r="S2245">
            <v>2.41</v>
          </cell>
          <cell r="T2245" t="str">
            <v>ML</v>
          </cell>
          <cell r="U2245">
            <v>41506</v>
          </cell>
          <cell r="V2245" t="str">
            <v>CLP</v>
          </cell>
          <cell r="W2245">
            <v>100029</v>
          </cell>
          <cell r="X2245" t="str">
            <v>CLP</v>
          </cell>
          <cell r="Y2245">
            <v>50114219</v>
          </cell>
          <cell r="Z2245">
            <v>106.65</v>
          </cell>
        </row>
        <row r="2246">
          <cell r="A2246">
            <v>4600035317</v>
          </cell>
          <cell r="B2246" t="str">
            <v>FERROSTAAL CHILE S.A.C.</v>
          </cell>
          <cell r="C2246">
            <v>34865826405</v>
          </cell>
          <cell r="D2246" t="str">
            <v>Servicio Civil Mecánico PARO ERA 2025</v>
          </cell>
          <cell r="E2246">
            <v>4500355937</v>
          </cell>
          <cell r="F2246">
            <v>10</v>
          </cell>
          <cell r="G2246">
            <v>34865317617</v>
          </cell>
          <cell r="H2246">
            <v>508788</v>
          </cell>
          <cell r="I2246">
            <v>1001862713</v>
          </cell>
          <cell r="J2246" t="str">
            <v>Liberado</v>
          </cell>
          <cell r="K2246" t="str">
            <v>P25_ERA_G1_COK_CP-15 CIRCUITO PRUEBA</v>
          </cell>
          <cell r="L2246" t="str">
            <v>S3_08_4500355937</v>
          </cell>
          <cell r="M2246">
            <v>1452703</v>
          </cell>
          <cell r="N2246" t="str">
            <v>CLP</v>
          </cell>
          <cell r="O2246">
            <v>73845</v>
          </cell>
          <cell r="P2246" t="str">
            <v>Compensado</v>
          </cell>
          <cell r="Q2246">
            <v>6004061</v>
          </cell>
          <cell r="R2246" t="str">
            <v>de 3/4" a 3" de diámetro</v>
          </cell>
          <cell r="S2246">
            <v>4.96</v>
          </cell>
          <cell r="T2246" t="str">
            <v>ML</v>
          </cell>
          <cell r="U2246">
            <v>51896</v>
          </cell>
          <cell r="V2246" t="str">
            <v>CLP</v>
          </cell>
          <cell r="W2246">
            <v>257404</v>
          </cell>
          <cell r="X2246" t="str">
            <v>CLP</v>
          </cell>
          <cell r="Y2246">
            <v>50114219</v>
          </cell>
          <cell r="Z2246">
            <v>274.45</v>
          </cell>
        </row>
        <row r="2247">
          <cell r="A2247">
            <v>4600035317</v>
          </cell>
          <cell r="B2247" t="str">
            <v>FERROSTAAL CHILE S.A.C.</v>
          </cell>
          <cell r="C2247">
            <v>34865826405</v>
          </cell>
          <cell r="D2247" t="str">
            <v>Servicio Civil Mecánico PARO ERA 2025</v>
          </cell>
          <cell r="E2247">
            <v>4500355937</v>
          </cell>
          <cell r="F2247">
            <v>10</v>
          </cell>
          <cell r="G2247">
            <v>34865317617</v>
          </cell>
          <cell r="H2247">
            <v>508788</v>
          </cell>
          <cell r="I2247">
            <v>1001862713</v>
          </cell>
          <cell r="J2247" t="str">
            <v>Liberado</v>
          </cell>
          <cell r="K2247" t="str">
            <v>P25_ERA_G1_COK_CP-15 CIRCUITO PRUEBA</v>
          </cell>
          <cell r="L2247" t="str">
            <v>S3_08_4500355937</v>
          </cell>
          <cell r="M2247">
            <v>1452703</v>
          </cell>
          <cell r="N2247" t="str">
            <v>CLP</v>
          </cell>
          <cell r="O2247">
            <v>73845</v>
          </cell>
          <cell r="P2247" t="str">
            <v>Compensado</v>
          </cell>
          <cell r="Q2247">
            <v>6004062</v>
          </cell>
          <cell r="R2247" t="str">
            <v>de 4" a 6" de diámetro</v>
          </cell>
          <cell r="S2247">
            <v>2.41</v>
          </cell>
          <cell r="T2247" t="str">
            <v>ML</v>
          </cell>
          <cell r="U2247">
            <v>79420</v>
          </cell>
          <cell r="V2247" t="str">
            <v>CLP</v>
          </cell>
          <cell r="W2247">
            <v>191402</v>
          </cell>
          <cell r="X2247" t="str">
            <v>CLP</v>
          </cell>
          <cell r="Y2247">
            <v>50114219</v>
          </cell>
          <cell r="Z2247">
            <v>204.08</v>
          </cell>
        </row>
        <row r="2248">
          <cell r="A2248">
            <v>4600035317</v>
          </cell>
          <cell r="B2248" t="str">
            <v>FERROSTAAL CHILE S.A.C.</v>
          </cell>
          <cell r="C2248">
            <v>34865826405</v>
          </cell>
          <cell r="D2248" t="str">
            <v>Servicio Civil Mecánico PARO ERA 2025</v>
          </cell>
          <cell r="E2248">
            <v>4500355937</v>
          </cell>
          <cell r="F2248">
            <v>10</v>
          </cell>
          <cell r="G2248">
            <v>34865317617</v>
          </cell>
          <cell r="H2248">
            <v>508788</v>
          </cell>
          <cell r="I2248">
            <v>1001862714</v>
          </cell>
          <cell r="J2248" t="str">
            <v>Liberado</v>
          </cell>
          <cell r="K2248" t="str">
            <v>P25_ERA_G1_COK_CP-16 CIRCUITO PRUEBA</v>
          </cell>
          <cell r="L2248" t="str">
            <v>S3_08_4500355937</v>
          </cell>
          <cell r="M2248">
            <v>2081625</v>
          </cell>
          <cell r="N2248" t="str">
            <v>CLP</v>
          </cell>
          <cell r="O2248">
            <v>73845</v>
          </cell>
          <cell r="P2248" t="str">
            <v>Compensado</v>
          </cell>
          <cell r="Q2248">
            <v>6004012</v>
          </cell>
          <cell r="R2248" t="str">
            <v>de 1/2" a 2" Acero al carbono</v>
          </cell>
          <cell r="S2248">
            <v>6</v>
          </cell>
          <cell r="T2248" t="str">
            <v>C/U</v>
          </cell>
          <cell r="U2248">
            <v>229971</v>
          </cell>
          <cell r="V2248" t="str">
            <v>CLP</v>
          </cell>
          <cell r="W2248">
            <v>1379826</v>
          </cell>
          <cell r="X2248" t="str">
            <v>CLP</v>
          </cell>
          <cell r="Y2248">
            <v>50114220</v>
          </cell>
          <cell r="Z2248">
            <v>1471.2</v>
          </cell>
        </row>
        <row r="2249">
          <cell r="A2249">
            <v>4600035317</v>
          </cell>
          <cell r="B2249" t="str">
            <v>FERROSTAAL CHILE S.A.C.</v>
          </cell>
          <cell r="C2249">
            <v>34865826405</v>
          </cell>
          <cell r="D2249" t="str">
            <v>Servicio Civil Mecánico PARO ERA 2025</v>
          </cell>
          <cell r="E2249">
            <v>4500355937</v>
          </cell>
          <cell r="F2249">
            <v>10</v>
          </cell>
          <cell r="G2249">
            <v>34865317617</v>
          </cell>
          <cell r="H2249">
            <v>508788</v>
          </cell>
          <cell r="I2249">
            <v>1001862714</v>
          </cell>
          <cell r="J2249" t="str">
            <v>Liberado</v>
          </cell>
          <cell r="K2249" t="str">
            <v>P25_ERA_G1_COK_CP-16 CIRCUITO PRUEBA</v>
          </cell>
          <cell r="L2249" t="str">
            <v>S3_08_4500355937</v>
          </cell>
          <cell r="M2249">
            <v>2081625</v>
          </cell>
          <cell r="N2249" t="str">
            <v>CLP</v>
          </cell>
          <cell r="O2249">
            <v>73845</v>
          </cell>
          <cell r="P2249" t="str">
            <v>Compensado</v>
          </cell>
          <cell r="Q2249">
            <v>6004015</v>
          </cell>
          <cell r="R2249" t="str">
            <v>cañería de 1/2" hasta 2.1/2" de diámetro</v>
          </cell>
          <cell r="S2249">
            <v>0.78</v>
          </cell>
          <cell r="T2249" t="str">
            <v>ML</v>
          </cell>
          <cell r="U2249">
            <v>66499</v>
          </cell>
          <cell r="V2249" t="str">
            <v>CLP</v>
          </cell>
          <cell r="W2249">
            <v>51869</v>
          </cell>
          <cell r="X2249" t="str">
            <v>CLP</v>
          </cell>
          <cell r="Y2249">
            <v>50114220</v>
          </cell>
          <cell r="Z2249">
            <v>55.3</v>
          </cell>
        </row>
        <row r="2250">
          <cell r="A2250">
            <v>4600035317</v>
          </cell>
          <cell r="B2250" t="str">
            <v>FERROSTAAL CHILE S.A.C.</v>
          </cell>
          <cell r="C2250">
            <v>34865826405</v>
          </cell>
          <cell r="D2250" t="str">
            <v>Servicio Civil Mecánico PARO ERA 2025</v>
          </cell>
          <cell r="E2250">
            <v>4500355937</v>
          </cell>
          <cell r="F2250">
            <v>10</v>
          </cell>
          <cell r="G2250">
            <v>34865317617</v>
          </cell>
          <cell r="H2250">
            <v>508788</v>
          </cell>
          <cell r="I2250">
            <v>1001862714</v>
          </cell>
          <cell r="J2250" t="str">
            <v>Liberado</v>
          </cell>
          <cell r="K2250" t="str">
            <v>P25_ERA_G1_COK_CP-16 CIRCUITO PRUEBA</v>
          </cell>
          <cell r="L2250" t="str">
            <v>S3_08_4500355937</v>
          </cell>
          <cell r="M2250">
            <v>2081625</v>
          </cell>
          <cell r="N2250" t="str">
            <v>CLP</v>
          </cell>
          <cell r="O2250">
            <v>73845</v>
          </cell>
          <cell r="P2250" t="str">
            <v>Compensado</v>
          </cell>
          <cell r="Q2250">
            <v>6004015</v>
          </cell>
          <cell r="R2250" t="str">
            <v>cañería de 1/2" hasta 2.1/2" de diámetro</v>
          </cell>
          <cell r="S2250">
            <v>0.78</v>
          </cell>
          <cell r="T2250" t="str">
            <v>ML</v>
          </cell>
          <cell r="U2250">
            <v>74407</v>
          </cell>
          <cell r="V2250" t="str">
            <v>CLP</v>
          </cell>
          <cell r="W2250">
            <v>58037</v>
          </cell>
          <cell r="X2250" t="str">
            <v>CLP</v>
          </cell>
          <cell r="Y2250">
            <v>50114220</v>
          </cell>
          <cell r="Z2250">
            <v>61.88</v>
          </cell>
        </row>
        <row r="2251">
          <cell r="A2251">
            <v>4600035317</v>
          </cell>
          <cell r="B2251" t="str">
            <v>FERROSTAAL CHILE S.A.C.</v>
          </cell>
          <cell r="C2251">
            <v>34865826405</v>
          </cell>
          <cell r="D2251" t="str">
            <v>Servicio Civil Mecánico PARO ERA 2025</v>
          </cell>
          <cell r="E2251">
            <v>4500355937</v>
          </cell>
          <cell r="F2251">
            <v>10</v>
          </cell>
          <cell r="G2251">
            <v>34865317617</v>
          </cell>
          <cell r="H2251">
            <v>508788</v>
          </cell>
          <cell r="I2251">
            <v>1001862714</v>
          </cell>
          <cell r="J2251" t="str">
            <v>Liberado</v>
          </cell>
          <cell r="K2251" t="str">
            <v>P25_ERA_G1_COK_CP-16 CIRCUITO PRUEBA</v>
          </cell>
          <cell r="L2251" t="str">
            <v>S3_08_4500355937</v>
          </cell>
          <cell r="M2251">
            <v>2081625</v>
          </cell>
          <cell r="N2251" t="str">
            <v>CLP</v>
          </cell>
          <cell r="O2251">
            <v>73845</v>
          </cell>
          <cell r="P2251" t="str">
            <v>Compensado</v>
          </cell>
          <cell r="Q2251">
            <v>6018816</v>
          </cell>
          <cell r="R2251" t="str">
            <v>UN SW CARB STEEL CAÑ DE 1/2" A 1.1/2"</v>
          </cell>
          <cell r="S2251">
            <v>6</v>
          </cell>
          <cell r="T2251" t="str">
            <v>C/U</v>
          </cell>
          <cell r="U2251">
            <v>57132</v>
          </cell>
          <cell r="V2251" t="str">
            <v>CLP</v>
          </cell>
          <cell r="W2251">
            <v>342792</v>
          </cell>
          <cell r="X2251" t="str">
            <v>CLP</v>
          </cell>
          <cell r="Y2251">
            <v>50114220</v>
          </cell>
          <cell r="Z2251">
            <v>365.49</v>
          </cell>
        </row>
        <row r="2252">
          <cell r="A2252">
            <v>4600035317</v>
          </cell>
          <cell r="B2252" t="str">
            <v>FERROSTAAL CHILE S.A.C.</v>
          </cell>
          <cell r="C2252">
            <v>34865826405</v>
          </cell>
          <cell r="D2252" t="str">
            <v>Servicio Civil Mecánico PARO ERA 2025</v>
          </cell>
          <cell r="E2252">
            <v>4500355937</v>
          </cell>
          <cell r="F2252">
            <v>10</v>
          </cell>
          <cell r="G2252">
            <v>34865317617</v>
          </cell>
          <cell r="H2252">
            <v>508788</v>
          </cell>
          <cell r="I2252">
            <v>1001862714</v>
          </cell>
          <cell r="J2252" t="str">
            <v>Liberado</v>
          </cell>
          <cell r="K2252" t="str">
            <v>P25_ERA_G1_COK_CP-16 CIRCUITO PRUEBA</v>
          </cell>
          <cell r="L2252" t="str">
            <v>S3_08_4500355937</v>
          </cell>
          <cell r="M2252">
            <v>2081625</v>
          </cell>
          <cell r="N2252" t="str">
            <v>CLP</v>
          </cell>
          <cell r="O2252">
            <v>73845</v>
          </cell>
          <cell r="P2252" t="str">
            <v>Compensado</v>
          </cell>
          <cell r="Q2252">
            <v>6004061</v>
          </cell>
          <cell r="R2252" t="str">
            <v>de 3/4" a 3" de diámetro</v>
          </cell>
          <cell r="S2252">
            <v>4.8</v>
          </cell>
          <cell r="T2252" t="str">
            <v>ML</v>
          </cell>
          <cell r="U2252">
            <v>51896</v>
          </cell>
          <cell r="V2252" t="str">
            <v>CLP</v>
          </cell>
          <cell r="W2252">
            <v>249101</v>
          </cell>
          <cell r="X2252" t="str">
            <v>CLP</v>
          </cell>
          <cell r="Y2252">
            <v>50114220</v>
          </cell>
          <cell r="Z2252">
            <v>265.60000000000002</v>
          </cell>
        </row>
        <row r="2253">
          <cell r="A2253">
            <v>4600035317</v>
          </cell>
          <cell r="B2253" t="str">
            <v>FERROSTAAL CHILE S.A.C.</v>
          </cell>
          <cell r="C2253">
            <v>34865826405</v>
          </cell>
          <cell r="D2253" t="str">
            <v>Servicio Civil Mecánico PARO ERA 2025</v>
          </cell>
          <cell r="E2253">
            <v>4500355937</v>
          </cell>
          <cell r="F2253">
            <v>10</v>
          </cell>
          <cell r="G2253">
            <v>34865317617</v>
          </cell>
          <cell r="H2253">
            <v>508788</v>
          </cell>
          <cell r="I2253">
            <v>1001862735</v>
          </cell>
          <cell r="J2253" t="str">
            <v>Liberado</v>
          </cell>
          <cell r="K2253" t="str">
            <v>P25_ERA_G1_COK_CP-25 CIRCUITO PRUEBA</v>
          </cell>
          <cell r="L2253" t="str">
            <v>S3_08_4500355937</v>
          </cell>
          <cell r="M2253">
            <v>3001732</v>
          </cell>
          <cell r="N2253" t="str">
            <v>CLP</v>
          </cell>
          <cell r="O2253">
            <v>73845</v>
          </cell>
          <cell r="P2253" t="str">
            <v>Compensado</v>
          </cell>
          <cell r="Q2253">
            <v>6004012</v>
          </cell>
          <cell r="R2253" t="str">
            <v>de 1/2" a 2" Acero al carbono</v>
          </cell>
          <cell r="S2253">
            <v>1</v>
          </cell>
          <cell r="T2253" t="str">
            <v>C/U</v>
          </cell>
          <cell r="U2253">
            <v>229971</v>
          </cell>
          <cell r="V2253" t="str">
            <v>CLP</v>
          </cell>
          <cell r="W2253">
            <v>229971</v>
          </cell>
          <cell r="X2253" t="str">
            <v>CLP</v>
          </cell>
          <cell r="Y2253">
            <v>50114229</v>
          </cell>
          <cell r="Z2253">
            <v>245.2</v>
          </cell>
        </row>
        <row r="2254">
          <cell r="A2254">
            <v>4600035317</v>
          </cell>
          <cell r="B2254" t="str">
            <v>FERROSTAAL CHILE S.A.C.</v>
          </cell>
          <cell r="C2254">
            <v>34865826405</v>
          </cell>
          <cell r="D2254" t="str">
            <v>Servicio Civil Mecánico PARO ERA 2025</v>
          </cell>
          <cell r="E2254">
            <v>4500355937</v>
          </cell>
          <cell r="F2254">
            <v>10</v>
          </cell>
          <cell r="G2254">
            <v>34865317617</v>
          </cell>
          <cell r="H2254">
            <v>508788</v>
          </cell>
          <cell r="I2254">
            <v>1001862735</v>
          </cell>
          <cell r="J2254" t="str">
            <v>Liberado</v>
          </cell>
          <cell r="K2254" t="str">
            <v>P25_ERA_G1_COK_CP-25 CIRCUITO PRUEBA</v>
          </cell>
          <cell r="L2254" t="str">
            <v>S3_08_4500355937</v>
          </cell>
          <cell r="M2254">
            <v>3001732</v>
          </cell>
          <cell r="N2254" t="str">
            <v>CLP</v>
          </cell>
          <cell r="O2254">
            <v>73845</v>
          </cell>
          <cell r="P2254" t="str">
            <v>Compensado</v>
          </cell>
          <cell r="Q2254">
            <v>6004018</v>
          </cell>
          <cell r="R2254" t="str">
            <v>cañería de 10" a 12" de diámetro</v>
          </cell>
          <cell r="S2254">
            <v>1.33</v>
          </cell>
          <cell r="T2254" t="str">
            <v>ML</v>
          </cell>
          <cell r="U2254">
            <v>251281</v>
          </cell>
          <cell r="V2254" t="str">
            <v>CLP</v>
          </cell>
          <cell r="W2254">
            <v>334204</v>
          </cell>
          <cell r="X2254" t="str">
            <v>CLP</v>
          </cell>
          <cell r="Y2254">
            <v>50114229</v>
          </cell>
          <cell r="Z2254">
            <v>356.34</v>
          </cell>
        </row>
        <row r="2255">
          <cell r="A2255">
            <v>4600035317</v>
          </cell>
          <cell r="B2255" t="str">
            <v>FERROSTAAL CHILE S.A.C.</v>
          </cell>
          <cell r="C2255">
            <v>34865826405</v>
          </cell>
          <cell r="D2255" t="str">
            <v>Servicio Civil Mecánico PARO ERA 2025</v>
          </cell>
          <cell r="E2255">
            <v>4500355937</v>
          </cell>
          <cell r="F2255">
            <v>10</v>
          </cell>
          <cell r="G2255">
            <v>34865317617</v>
          </cell>
          <cell r="H2255">
            <v>508788</v>
          </cell>
          <cell r="I2255">
            <v>1001862735</v>
          </cell>
          <cell r="J2255" t="str">
            <v>Liberado</v>
          </cell>
          <cell r="K2255" t="str">
            <v>P25_ERA_G1_COK_CP-25 CIRCUITO PRUEBA</v>
          </cell>
          <cell r="L2255" t="str">
            <v>S3_08_4500355937</v>
          </cell>
          <cell r="M2255">
            <v>3001732</v>
          </cell>
          <cell r="N2255" t="str">
            <v>CLP</v>
          </cell>
          <cell r="O2255">
            <v>73845</v>
          </cell>
          <cell r="P2255" t="str">
            <v>Compensado</v>
          </cell>
          <cell r="Q2255">
            <v>6004018</v>
          </cell>
          <cell r="R2255" t="str">
            <v>cañería de 10" a 12" de diámetro</v>
          </cell>
          <cell r="S2255">
            <v>1.33</v>
          </cell>
          <cell r="T2255" t="str">
            <v>ML</v>
          </cell>
          <cell r="U2255">
            <v>284032</v>
          </cell>
          <cell r="V2255" t="str">
            <v>CLP</v>
          </cell>
          <cell r="W2255">
            <v>377763</v>
          </cell>
          <cell r="X2255" t="str">
            <v>CLP</v>
          </cell>
          <cell r="Y2255">
            <v>50114229</v>
          </cell>
          <cell r="Z2255">
            <v>402.78</v>
          </cell>
        </row>
        <row r="2256">
          <cell r="A2256">
            <v>4600035317</v>
          </cell>
          <cell r="B2256" t="str">
            <v>FERROSTAAL CHILE S.A.C.</v>
          </cell>
          <cell r="C2256">
            <v>34865826405</v>
          </cell>
          <cell r="D2256" t="str">
            <v>Servicio Civil Mecánico PARO ERA 2025</v>
          </cell>
          <cell r="E2256">
            <v>4500355937</v>
          </cell>
          <cell r="F2256">
            <v>10</v>
          </cell>
          <cell r="G2256">
            <v>34865317617</v>
          </cell>
          <cell r="H2256">
            <v>508788</v>
          </cell>
          <cell r="I2256">
            <v>1001862735</v>
          </cell>
          <cell r="J2256" t="str">
            <v>Liberado</v>
          </cell>
          <cell r="K2256" t="str">
            <v>P25_ERA_G1_COK_CP-25 CIRCUITO PRUEBA</v>
          </cell>
          <cell r="L2256" t="str">
            <v>S3_08_4500355937</v>
          </cell>
          <cell r="M2256">
            <v>3001732</v>
          </cell>
          <cell r="N2256" t="str">
            <v>CLP</v>
          </cell>
          <cell r="O2256">
            <v>73845</v>
          </cell>
          <cell r="P2256" t="str">
            <v>Compensado</v>
          </cell>
          <cell r="Q2256">
            <v>6018816</v>
          </cell>
          <cell r="R2256" t="str">
            <v>UN SW CARB STEEL CAÑ DE 1/2" A 1.1/2"</v>
          </cell>
          <cell r="S2256">
            <v>4</v>
          </cell>
          <cell r="T2256" t="str">
            <v>C/U</v>
          </cell>
          <cell r="U2256">
            <v>57132</v>
          </cell>
          <cell r="V2256" t="str">
            <v>CLP</v>
          </cell>
          <cell r="W2256">
            <v>228528</v>
          </cell>
          <cell r="X2256" t="str">
            <v>CLP</v>
          </cell>
          <cell r="Y2256">
            <v>50114229</v>
          </cell>
          <cell r="Z2256">
            <v>243.66</v>
          </cell>
        </row>
        <row r="2257">
          <cell r="A2257">
            <v>4600035317</v>
          </cell>
          <cell r="B2257" t="str">
            <v>FERROSTAAL CHILE S.A.C.</v>
          </cell>
          <cell r="C2257">
            <v>34865826405</v>
          </cell>
          <cell r="D2257" t="str">
            <v>Servicio Civil Mecánico PARO ERA 2025</v>
          </cell>
          <cell r="E2257">
            <v>4500355937</v>
          </cell>
          <cell r="F2257">
            <v>10</v>
          </cell>
          <cell r="G2257">
            <v>34865317617</v>
          </cell>
          <cell r="H2257">
            <v>508788</v>
          </cell>
          <cell r="I2257">
            <v>1001862735</v>
          </cell>
          <cell r="J2257" t="str">
            <v>Liberado</v>
          </cell>
          <cell r="K2257" t="str">
            <v>P25_ERA_G1_COK_CP-25 CIRCUITO PRUEBA</v>
          </cell>
          <cell r="L2257" t="str">
            <v>S3_08_4500355937</v>
          </cell>
          <cell r="M2257">
            <v>3001732</v>
          </cell>
          <cell r="N2257" t="str">
            <v>CLP</v>
          </cell>
          <cell r="O2257">
            <v>73845</v>
          </cell>
          <cell r="P2257" t="str">
            <v>Compensado</v>
          </cell>
          <cell r="Q2257">
            <v>6004033</v>
          </cell>
          <cell r="R2257" t="str">
            <v>cañería de 12" de diámetro</v>
          </cell>
          <cell r="S2257">
            <v>3</v>
          </cell>
          <cell r="T2257" t="str">
            <v>C/U</v>
          </cell>
          <cell r="U2257">
            <v>502287</v>
          </cell>
          <cell r="V2257" t="str">
            <v>CLP</v>
          </cell>
          <cell r="W2257">
            <v>1506861</v>
          </cell>
          <cell r="X2257" t="str">
            <v>CLP</v>
          </cell>
          <cell r="Y2257">
            <v>50114229</v>
          </cell>
          <cell r="Z2257">
            <v>1606.65</v>
          </cell>
        </row>
        <row r="2258">
          <cell r="A2258">
            <v>4600035317</v>
          </cell>
          <cell r="B2258" t="str">
            <v>FERROSTAAL CHILE S.A.C.</v>
          </cell>
          <cell r="C2258">
            <v>34865826405</v>
          </cell>
          <cell r="D2258" t="str">
            <v>Servicio Civil Mecánico PARO ERA 2025</v>
          </cell>
          <cell r="E2258">
            <v>4500355937</v>
          </cell>
          <cell r="F2258">
            <v>10</v>
          </cell>
          <cell r="G2258">
            <v>34865317617</v>
          </cell>
          <cell r="H2258">
            <v>508788</v>
          </cell>
          <cell r="I2258">
            <v>1001862735</v>
          </cell>
          <cell r="J2258" t="str">
            <v>Liberado</v>
          </cell>
          <cell r="K2258" t="str">
            <v>P25_ERA_G1_COK_CP-25 CIRCUITO PRUEBA</v>
          </cell>
          <cell r="L2258" t="str">
            <v>S3_08_4500355937</v>
          </cell>
          <cell r="M2258">
            <v>3001732</v>
          </cell>
          <cell r="N2258" t="str">
            <v>CLP</v>
          </cell>
          <cell r="O2258">
            <v>73845</v>
          </cell>
          <cell r="P2258" t="str">
            <v>Compensado</v>
          </cell>
          <cell r="Q2258">
            <v>6004064</v>
          </cell>
          <cell r="R2258" t="str">
            <v>de 12" a 14" de diámetro</v>
          </cell>
          <cell r="S2258">
            <v>1.5</v>
          </cell>
          <cell r="T2258" t="str">
            <v>ML</v>
          </cell>
          <cell r="U2258">
            <v>70954</v>
          </cell>
          <cell r="V2258" t="str">
            <v>CLP</v>
          </cell>
          <cell r="W2258">
            <v>106431</v>
          </cell>
          <cell r="X2258" t="str">
            <v>CLP</v>
          </cell>
          <cell r="Y2258">
            <v>50114229</v>
          </cell>
          <cell r="Z2258">
            <v>113.48</v>
          </cell>
        </row>
        <row r="2259">
          <cell r="A2259">
            <v>4600035317</v>
          </cell>
          <cell r="B2259" t="str">
            <v>FERROSTAAL CHILE S.A.C.</v>
          </cell>
          <cell r="C2259">
            <v>34865826405</v>
          </cell>
          <cell r="D2259" t="str">
            <v>Servicio Civil Mecánico PARO ERA 2025</v>
          </cell>
          <cell r="E2259">
            <v>4500355937</v>
          </cell>
          <cell r="F2259">
            <v>10</v>
          </cell>
          <cell r="G2259">
            <v>34865317617</v>
          </cell>
          <cell r="H2259">
            <v>508788</v>
          </cell>
          <cell r="I2259">
            <v>1001862735</v>
          </cell>
          <cell r="J2259" t="str">
            <v>Liberado</v>
          </cell>
          <cell r="K2259" t="str">
            <v>P25_ERA_G1_COK_CP-25 CIRCUITO PRUEBA</v>
          </cell>
          <cell r="L2259" t="str">
            <v>S3_08_4500355937</v>
          </cell>
          <cell r="M2259">
            <v>3001732</v>
          </cell>
          <cell r="N2259" t="str">
            <v>CLP</v>
          </cell>
          <cell r="O2259">
            <v>73845</v>
          </cell>
          <cell r="P2259" t="str">
            <v>Compensado</v>
          </cell>
          <cell r="Q2259">
            <v>6004064</v>
          </cell>
          <cell r="R2259" t="str">
            <v>de 12" a 14" de diámetro</v>
          </cell>
          <cell r="S2259">
            <v>1.5</v>
          </cell>
          <cell r="T2259" t="str">
            <v>ML</v>
          </cell>
          <cell r="U2259">
            <v>145316</v>
          </cell>
          <cell r="V2259" t="str">
            <v>CLP</v>
          </cell>
          <cell r="W2259">
            <v>217974</v>
          </cell>
          <cell r="X2259" t="str">
            <v>CLP</v>
          </cell>
          <cell r="Y2259">
            <v>50114229</v>
          </cell>
          <cell r="Z2259">
            <v>232.41</v>
          </cell>
        </row>
        <row r="2260">
          <cell r="A2260">
            <v>4600035317</v>
          </cell>
          <cell r="B2260" t="str">
            <v>FERROSTAAL CHILE S.A.C.</v>
          </cell>
          <cell r="C2260">
            <v>34865826405</v>
          </cell>
          <cell r="D2260" t="str">
            <v>Servicio Civil Mecánico PARO ERA 2025</v>
          </cell>
          <cell r="E2260">
            <v>4500355937</v>
          </cell>
          <cell r="F2260">
            <v>10</v>
          </cell>
          <cell r="G2260">
            <v>34865317617</v>
          </cell>
          <cell r="H2260">
            <v>508788</v>
          </cell>
          <cell r="I2260">
            <v>1001862736</v>
          </cell>
          <cell r="J2260" t="str">
            <v>Liberado</v>
          </cell>
          <cell r="K2260" t="str">
            <v>P25_ERA_G1_COK_CP-26 CIRCUITO PRUEBA</v>
          </cell>
          <cell r="L2260" t="str">
            <v>S1_08_4500355937</v>
          </cell>
          <cell r="M2260">
            <v>718931</v>
          </cell>
          <cell r="N2260" t="str">
            <v>CLP</v>
          </cell>
          <cell r="O2260">
            <v>73813</v>
          </cell>
          <cell r="P2260" t="str">
            <v>Compensado</v>
          </cell>
          <cell r="Q2260">
            <v>6004015</v>
          </cell>
          <cell r="R2260" t="str">
            <v>cañería de 1/2" hasta 2.1/2" de diámetro</v>
          </cell>
          <cell r="S2260">
            <v>0.3</v>
          </cell>
          <cell r="T2260" t="str">
            <v>ML</v>
          </cell>
          <cell r="U2260">
            <v>66499</v>
          </cell>
          <cell r="V2260" t="str">
            <v>CLP</v>
          </cell>
          <cell r="W2260">
            <v>19950</v>
          </cell>
          <cell r="X2260" t="str">
            <v>CLP</v>
          </cell>
          <cell r="Y2260">
            <v>50114230</v>
          </cell>
          <cell r="Z2260">
            <v>21.27</v>
          </cell>
        </row>
        <row r="2261">
          <cell r="A2261">
            <v>4600035317</v>
          </cell>
          <cell r="B2261" t="str">
            <v>FERROSTAAL CHILE S.A.C.</v>
          </cell>
          <cell r="C2261">
            <v>34865826405</v>
          </cell>
          <cell r="D2261" t="str">
            <v>Servicio Civil Mecánico PARO ERA 2025</v>
          </cell>
          <cell r="E2261">
            <v>4500355937</v>
          </cell>
          <cell r="F2261">
            <v>10</v>
          </cell>
          <cell r="G2261">
            <v>34865317617</v>
          </cell>
          <cell r="H2261">
            <v>508788</v>
          </cell>
          <cell r="I2261">
            <v>1001862736</v>
          </cell>
          <cell r="J2261" t="str">
            <v>Liberado</v>
          </cell>
          <cell r="K2261" t="str">
            <v>P25_ERA_G1_COK_CP-26 CIRCUITO PRUEBA</v>
          </cell>
          <cell r="L2261" t="str">
            <v>S1_08_4500355937</v>
          </cell>
          <cell r="M2261">
            <v>718931</v>
          </cell>
          <cell r="N2261" t="str">
            <v>CLP</v>
          </cell>
          <cell r="O2261">
            <v>73813</v>
          </cell>
          <cell r="P2261" t="str">
            <v>Compensado</v>
          </cell>
          <cell r="Q2261">
            <v>6004015</v>
          </cell>
          <cell r="R2261" t="str">
            <v>cañería de 1/2" hasta 2.1/2" de diámetro</v>
          </cell>
          <cell r="S2261">
            <v>0.3</v>
          </cell>
          <cell r="T2261" t="str">
            <v>ML</v>
          </cell>
          <cell r="U2261">
            <v>74407</v>
          </cell>
          <cell r="V2261" t="str">
            <v>CLP</v>
          </cell>
          <cell r="W2261">
            <v>22322</v>
          </cell>
          <cell r="X2261" t="str">
            <v>CLP</v>
          </cell>
          <cell r="Y2261">
            <v>50114230</v>
          </cell>
          <cell r="Z2261">
            <v>23.8</v>
          </cell>
        </row>
        <row r="2262">
          <cell r="A2262">
            <v>4600035317</v>
          </cell>
          <cell r="B2262" t="str">
            <v>FERROSTAAL CHILE S.A.C.</v>
          </cell>
          <cell r="C2262">
            <v>34865826405</v>
          </cell>
          <cell r="D2262" t="str">
            <v>Servicio Civil Mecánico PARO ERA 2025</v>
          </cell>
          <cell r="E2262">
            <v>4500355937</v>
          </cell>
          <cell r="F2262">
            <v>10</v>
          </cell>
          <cell r="G2262">
            <v>34865317617</v>
          </cell>
          <cell r="H2262">
            <v>508788</v>
          </cell>
          <cell r="I2262">
            <v>1001862736</v>
          </cell>
          <cell r="J2262" t="str">
            <v>Liberado</v>
          </cell>
          <cell r="K2262" t="str">
            <v>P25_ERA_G1_COK_CP-26 CIRCUITO PRUEBA</v>
          </cell>
          <cell r="L2262" t="str">
            <v>S1_08_4500355937</v>
          </cell>
          <cell r="M2262">
            <v>718931</v>
          </cell>
          <cell r="N2262" t="str">
            <v>CLP</v>
          </cell>
          <cell r="O2262">
            <v>73813</v>
          </cell>
          <cell r="P2262" t="str">
            <v>Compensado</v>
          </cell>
          <cell r="Q2262">
            <v>6018816</v>
          </cell>
          <cell r="R2262" t="str">
            <v>UN SW CARB STEEL CAÑ DE 1/2" A 1.1/2"</v>
          </cell>
          <cell r="S2262">
            <v>6</v>
          </cell>
          <cell r="T2262" t="str">
            <v>C/U</v>
          </cell>
          <cell r="U2262">
            <v>57132</v>
          </cell>
          <cell r="V2262" t="str">
            <v>CLP</v>
          </cell>
          <cell r="W2262">
            <v>342792</v>
          </cell>
          <cell r="X2262" t="str">
            <v>CLP</v>
          </cell>
          <cell r="Y2262">
            <v>50114230</v>
          </cell>
          <cell r="Z2262">
            <v>365.49</v>
          </cell>
        </row>
        <row r="2263">
          <cell r="A2263">
            <v>4600035317</v>
          </cell>
          <cell r="B2263" t="str">
            <v>FERROSTAAL CHILE S.A.C.</v>
          </cell>
          <cell r="C2263">
            <v>34865826405</v>
          </cell>
          <cell r="D2263" t="str">
            <v>Servicio Civil Mecánico PARO ERA 2025</v>
          </cell>
          <cell r="E2263">
            <v>4500355937</v>
          </cell>
          <cell r="F2263">
            <v>10</v>
          </cell>
          <cell r="G2263">
            <v>34865317617</v>
          </cell>
          <cell r="H2263">
            <v>508788</v>
          </cell>
          <cell r="I2263">
            <v>1001862736</v>
          </cell>
          <cell r="J2263" t="str">
            <v>Liberado</v>
          </cell>
          <cell r="K2263" t="str">
            <v>P25_ERA_G1_COK_CP-26 CIRCUITO PRUEBA</v>
          </cell>
          <cell r="L2263" t="str">
            <v>S1_08_4500355937</v>
          </cell>
          <cell r="M2263">
            <v>718931</v>
          </cell>
          <cell r="N2263" t="str">
            <v>CLP</v>
          </cell>
          <cell r="O2263">
            <v>73813</v>
          </cell>
          <cell r="P2263" t="str">
            <v>Compensado</v>
          </cell>
          <cell r="Q2263">
            <v>6004061</v>
          </cell>
          <cell r="R2263" t="str">
            <v>de 3/4" a 3" de diámetro</v>
          </cell>
          <cell r="S2263">
            <v>3.96</v>
          </cell>
          <cell r="T2263" t="str">
            <v>ML</v>
          </cell>
          <cell r="U2263">
            <v>32414</v>
          </cell>
          <cell r="V2263" t="str">
            <v>CLP</v>
          </cell>
          <cell r="W2263">
            <v>128359</v>
          </cell>
          <cell r="X2263" t="str">
            <v>CLP</v>
          </cell>
          <cell r="Y2263">
            <v>50114230</v>
          </cell>
          <cell r="Z2263">
            <v>136.86000000000001</v>
          </cell>
        </row>
        <row r="2264">
          <cell r="A2264">
            <v>4600035317</v>
          </cell>
          <cell r="B2264" t="str">
            <v>FERROSTAAL CHILE S.A.C.</v>
          </cell>
          <cell r="C2264">
            <v>34865826405</v>
          </cell>
          <cell r="D2264" t="str">
            <v>Servicio Civil Mecánico PARO ERA 2025</v>
          </cell>
          <cell r="E2264">
            <v>4500355937</v>
          </cell>
          <cell r="F2264">
            <v>10</v>
          </cell>
          <cell r="G2264">
            <v>34865317617</v>
          </cell>
          <cell r="H2264">
            <v>508788</v>
          </cell>
          <cell r="I2264">
            <v>1001862736</v>
          </cell>
          <cell r="J2264" t="str">
            <v>Liberado</v>
          </cell>
          <cell r="K2264" t="str">
            <v>P25_ERA_G1_COK_CP-26 CIRCUITO PRUEBA</v>
          </cell>
          <cell r="L2264" t="str">
            <v>S1_08_4500355937</v>
          </cell>
          <cell r="M2264">
            <v>718931</v>
          </cell>
          <cell r="N2264" t="str">
            <v>CLP</v>
          </cell>
          <cell r="O2264">
            <v>73813</v>
          </cell>
          <cell r="P2264" t="str">
            <v>Compensado</v>
          </cell>
          <cell r="Q2264">
            <v>6004061</v>
          </cell>
          <cell r="R2264" t="str">
            <v>de 3/4" a 3" de diámetro</v>
          </cell>
          <cell r="S2264">
            <v>3.96</v>
          </cell>
          <cell r="T2264" t="str">
            <v>ML</v>
          </cell>
          <cell r="U2264">
            <v>51896</v>
          </cell>
          <cell r="V2264" t="str">
            <v>CLP</v>
          </cell>
          <cell r="W2264">
            <v>205508</v>
          </cell>
          <cell r="X2264" t="str">
            <v>CLP</v>
          </cell>
          <cell r="Y2264">
            <v>50114230</v>
          </cell>
          <cell r="Z2264">
            <v>219.12</v>
          </cell>
        </row>
        <row r="2265">
          <cell r="A2265">
            <v>4600035317</v>
          </cell>
          <cell r="B2265" t="str">
            <v>FERROSTAAL CHILE S.A.C.</v>
          </cell>
          <cell r="C2265">
            <v>34865826405</v>
          </cell>
          <cell r="D2265" t="str">
            <v>Servicio Civil Mecánico PARO ERA 2025</v>
          </cell>
          <cell r="E2265">
            <v>4500355937</v>
          </cell>
          <cell r="F2265">
            <v>10</v>
          </cell>
          <cell r="G2265">
            <v>34865317617</v>
          </cell>
          <cell r="H2265">
            <v>508788</v>
          </cell>
          <cell r="I2265">
            <v>1001862737</v>
          </cell>
          <cell r="J2265" t="str">
            <v>Liberado</v>
          </cell>
          <cell r="K2265" t="str">
            <v>P25_ERA_G1_COK_CP-27 CIRCUITO PRUEBA</v>
          </cell>
          <cell r="L2265" t="str">
            <v>S3_09_4500355937</v>
          </cell>
          <cell r="M2265">
            <v>3369348</v>
          </cell>
          <cell r="N2265" t="str">
            <v>CLP</v>
          </cell>
          <cell r="O2265">
            <v>73922</v>
          </cell>
          <cell r="P2265" t="str">
            <v>Compensado</v>
          </cell>
          <cell r="Q2265">
            <v>6004017</v>
          </cell>
          <cell r="R2265" t="str">
            <v>cañería de 6" a 8" de diámetro</v>
          </cell>
          <cell r="S2265">
            <v>2.6</v>
          </cell>
          <cell r="T2265" t="str">
            <v>ML</v>
          </cell>
          <cell r="U2265">
            <v>165892</v>
          </cell>
          <cell r="V2265" t="str">
            <v>CLP</v>
          </cell>
          <cell r="W2265">
            <v>431319</v>
          </cell>
          <cell r="X2265" t="str">
            <v>CLP</v>
          </cell>
          <cell r="Y2265">
            <v>50114231</v>
          </cell>
          <cell r="Z2265">
            <v>459.88</v>
          </cell>
        </row>
        <row r="2266">
          <cell r="A2266">
            <v>4600035317</v>
          </cell>
          <cell r="B2266" t="str">
            <v>FERROSTAAL CHILE S.A.C.</v>
          </cell>
          <cell r="C2266">
            <v>34865826405</v>
          </cell>
          <cell r="D2266" t="str">
            <v>Servicio Civil Mecánico PARO ERA 2025</v>
          </cell>
          <cell r="E2266">
            <v>4500355937</v>
          </cell>
          <cell r="F2266">
            <v>10</v>
          </cell>
          <cell r="G2266">
            <v>34865317617</v>
          </cell>
          <cell r="H2266">
            <v>508788</v>
          </cell>
          <cell r="I2266">
            <v>1001862737</v>
          </cell>
          <cell r="J2266" t="str">
            <v>Liberado</v>
          </cell>
          <cell r="K2266" t="str">
            <v>P25_ERA_G1_COK_CP-27 CIRCUITO PRUEBA</v>
          </cell>
          <cell r="L2266" t="str">
            <v>S3_09_4500355937</v>
          </cell>
          <cell r="M2266">
            <v>3369348</v>
          </cell>
          <cell r="N2266" t="str">
            <v>CLP</v>
          </cell>
          <cell r="O2266">
            <v>73922</v>
          </cell>
          <cell r="P2266" t="str">
            <v>Compensado</v>
          </cell>
          <cell r="Q2266">
            <v>6004017</v>
          </cell>
          <cell r="R2266" t="str">
            <v>cañería de 6" a 8" de diámetro</v>
          </cell>
          <cell r="S2266">
            <v>2.6</v>
          </cell>
          <cell r="T2266" t="str">
            <v>ML</v>
          </cell>
          <cell r="U2266">
            <v>193037</v>
          </cell>
          <cell r="V2266" t="str">
            <v>CLP</v>
          </cell>
          <cell r="W2266">
            <v>501896</v>
          </cell>
          <cell r="X2266" t="str">
            <v>CLP</v>
          </cell>
          <cell r="Y2266">
            <v>50114231</v>
          </cell>
          <cell r="Z2266">
            <v>535.13</v>
          </cell>
        </row>
        <row r="2267">
          <cell r="A2267">
            <v>4600035317</v>
          </cell>
          <cell r="B2267" t="str">
            <v>FERROSTAAL CHILE S.A.C.</v>
          </cell>
          <cell r="C2267">
            <v>34865826405</v>
          </cell>
          <cell r="D2267" t="str">
            <v>Servicio Civil Mecánico PARO ERA 2025</v>
          </cell>
          <cell r="E2267">
            <v>4500355937</v>
          </cell>
          <cell r="F2267">
            <v>10</v>
          </cell>
          <cell r="G2267">
            <v>34865317617</v>
          </cell>
          <cell r="H2267">
            <v>508788</v>
          </cell>
          <cell r="I2267">
            <v>1001862737</v>
          </cell>
          <cell r="J2267" t="str">
            <v>Liberado</v>
          </cell>
          <cell r="K2267" t="str">
            <v>P25_ERA_G1_COK_CP-27 CIRCUITO PRUEBA</v>
          </cell>
          <cell r="L2267" t="str">
            <v>S3_09_4500355937</v>
          </cell>
          <cell r="M2267">
            <v>3369348</v>
          </cell>
          <cell r="N2267" t="str">
            <v>CLP</v>
          </cell>
          <cell r="O2267">
            <v>73922</v>
          </cell>
          <cell r="P2267" t="str">
            <v>Compensado</v>
          </cell>
          <cell r="Q2267">
            <v>6004031</v>
          </cell>
          <cell r="R2267" t="str">
            <v>cañería de 8" de diámetro</v>
          </cell>
          <cell r="S2267">
            <v>5</v>
          </cell>
          <cell r="T2267" t="str">
            <v>C/U</v>
          </cell>
          <cell r="U2267">
            <v>341154</v>
          </cell>
          <cell r="V2267" t="str">
            <v>CLP</v>
          </cell>
          <cell r="W2267">
            <v>1705770</v>
          </cell>
          <cell r="X2267" t="str">
            <v>CLP</v>
          </cell>
          <cell r="Y2267">
            <v>50114231</v>
          </cell>
          <cell r="Z2267">
            <v>1818.73</v>
          </cell>
        </row>
        <row r="2268">
          <cell r="A2268">
            <v>4600035317</v>
          </cell>
          <cell r="B2268" t="str">
            <v>FERROSTAAL CHILE S.A.C.</v>
          </cell>
          <cell r="C2268">
            <v>34865826405</v>
          </cell>
          <cell r="D2268" t="str">
            <v>Servicio Civil Mecánico PARO ERA 2025</v>
          </cell>
          <cell r="E2268">
            <v>4500355937</v>
          </cell>
          <cell r="F2268">
            <v>10</v>
          </cell>
          <cell r="G2268">
            <v>34865317617</v>
          </cell>
          <cell r="H2268">
            <v>508788</v>
          </cell>
          <cell r="I2268">
            <v>1001862737</v>
          </cell>
          <cell r="J2268" t="str">
            <v>Liberado</v>
          </cell>
          <cell r="K2268" t="str">
            <v>P25_ERA_G1_COK_CP-27 CIRCUITO PRUEBA</v>
          </cell>
          <cell r="L2268" t="str">
            <v>S3_09_4500355937</v>
          </cell>
          <cell r="M2268">
            <v>3369348</v>
          </cell>
          <cell r="N2268" t="str">
            <v>CLP</v>
          </cell>
          <cell r="O2268">
            <v>73922</v>
          </cell>
          <cell r="P2268" t="str">
            <v>Compensado</v>
          </cell>
          <cell r="Q2268">
            <v>6004063</v>
          </cell>
          <cell r="R2268" t="str">
            <v>de 8" a 10" de diámetro</v>
          </cell>
          <cell r="S2268">
            <v>4.25</v>
          </cell>
          <cell r="T2268" t="str">
            <v>ML</v>
          </cell>
          <cell r="U2268">
            <v>53760</v>
          </cell>
          <cell r="V2268" t="str">
            <v>CLP</v>
          </cell>
          <cell r="W2268">
            <v>228480</v>
          </cell>
          <cell r="X2268" t="str">
            <v>CLP</v>
          </cell>
          <cell r="Y2268">
            <v>50114231</v>
          </cell>
          <cell r="Z2268">
            <v>243.61</v>
          </cell>
        </row>
        <row r="2269">
          <cell r="A2269">
            <v>4600035317</v>
          </cell>
          <cell r="B2269" t="str">
            <v>FERROSTAAL CHILE S.A.C.</v>
          </cell>
          <cell r="C2269">
            <v>34865826405</v>
          </cell>
          <cell r="D2269" t="str">
            <v>Servicio Civil Mecánico PARO ERA 2025</v>
          </cell>
          <cell r="E2269">
            <v>4500355937</v>
          </cell>
          <cell r="F2269">
            <v>10</v>
          </cell>
          <cell r="G2269">
            <v>34865317617</v>
          </cell>
          <cell r="H2269">
            <v>508788</v>
          </cell>
          <cell r="I2269">
            <v>1001862737</v>
          </cell>
          <cell r="J2269" t="str">
            <v>Liberado</v>
          </cell>
          <cell r="K2269" t="str">
            <v>P25_ERA_G1_COK_CP-27 CIRCUITO PRUEBA</v>
          </cell>
          <cell r="L2269" t="str">
            <v>S3_09_4500355937</v>
          </cell>
          <cell r="M2269">
            <v>3369348</v>
          </cell>
          <cell r="N2269" t="str">
            <v>CLP</v>
          </cell>
          <cell r="O2269">
            <v>73922</v>
          </cell>
          <cell r="P2269" t="str">
            <v>Compensado</v>
          </cell>
          <cell r="Q2269">
            <v>6004063</v>
          </cell>
          <cell r="R2269" t="str">
            <v>de 8" a 10" de diámetro</v>
          </cell>
          <cell r="S2269">
            <v>4.25</v>
          </cell>
          <cell r="T2269" t="str">
            <v>ML</v>
          </cell>
          <cell r="U2269">
            <v>118090</v>
          </cell>
          <cell r="V2269" t="str">
            <v>CLP</v>
          </cell>
          <cell r="W2269">
            <v>501883</v>
          </cell>
          <cell r="X2269" t="str">
            <v>CLP</v>
          </cell>
          <cell r="Y2269">
            <v>50114231</v>
          </cell>
          <cell r="Z2269">
            <v>535.12</v>
          </cell>
        </row>
        <row r="2270">
          <cell r="A2270">
            <v>4600035317</v>
          </cell>
          <cell r="B2270" t="str">
            <v>FERROSTAAL CHILE S.A.C.</v>
          </cell>
          <cell r="C2270">
            <v>34865826405</v>
          </cell>
          <cell r="D2270" t="str">
            <v>Servicio Civil Mecánico PARO ERA 2025</v>
          </cell>
          <cell r="E2270">
            <v>4500355937</v>
          </cell>
          <cell r="F2270">
            <v>10</v>
          </cell>
          <cell r="G2270">
            <v>34865317617</v>
          </cell>
          <cell r="H2270">
            <v>508788</v>
          </cell>
          <cell r="I2270">
            <v>1001862738</v>
          </cell>
          <cell r="J2270" t="str">
            <v>Liberado</v>
          </cell>
          <cell r="K2270" t="str">
            <v>P25_ERA_G1_COK_CP-28 CIRCUITO PRUEBA</v>
          </cell>
          <cell r="L2270" t="str">
            <v>S3_08_4500355937</v>
          </cell>
          <cell r="M2270">
            <v>474823</v>
          </cell>
          <cell r="N2270" t="str">
            <v>CLP</v>
          </cell>
          <cell r="O2270">
            <v>73845</v>
          </cell>
          <cell r="P2270" t="str">
            <v>Compensado</v>
          </cell>
          <cell r="Q2270">
            <v>6004012</v>
          </cell>
          <cell r="R2270" t="str">
            <v>de 1/2" a 2" Acero al carbono</v>
          </cell>
          <cell r="S2270">
            <v>2</v>
          </cell>
          <cell r="T2270" t="str">
            <v>C/U</v>
          </cell>
          <cell r="U2270">
            <v>229971</v>
          </cell>
          <cell r="V2270" t="str">
            <v>CLP</v>
          </cell>
          <cell r="W2270">
            <v>459942</v>
          </cell>
          <cell r="X2270" t="str">
            <v>CLP</v>
          </cell>
          <cell r="Y2270">
            <v>50114232</v>
          </cell>
          <cell r="Z2270">
            <v>490.4</v>
          </cell>
        </row>
        <row r="2271">
          <cell r="A2271">
            <v>4600035317</v>
          </cell>
          <cell r="B2271" t="str">
            <v>FERROSTAAL CHILE S.A.C.</v>
          </cell>
          <cell r="C2271">
            <v>34865826405</v>
          </cell>
          <cell r="D2271" t="str">
            <v>Servicio Civil Mecánico PARO ERA 2025</v>
          </cell>
          <cell r="E2271">
            <v>4500355937</v>
          </cell>
          <cell r="F2271">
            <v>10</v>
          </cell>
          <cell r="G2271">
            <v>34865317617</v>
          </cell>
          <cell r="H2271">
            <v>508788</v>
          </cell>
          <cell r="I2271">
            <v>1001862738</v>
          </cell>
          <cell r="J2271" t="str">
            <v>Liberado</v>
          </cell>
          <cell r="K2271" t="str">
            <v>P25_ERA_G1_COK_CP-28 CIRCUITO PRUEBA</v>
          </cell>
          <cell r="L2271" t="str">
            <v>S3_08_4500355937</v>
          </cell>
          <cell r="M2271">
            <v>474823</v>
          </cell>
          <cell r="N2271" t="str">
            <v>CLP</v>
          </cell>
          <cell r="O2271">
            <v>73845</v>
          </cell>
          <cell r="P2271" t="str">
            <v>Compensado</v>
          </cell>
          <cell r="Q2271">
            <v>6004015</v>
          </cell>
          <cell r="R2271" t="str">
            <v>cañería de 1/2" hasta 2.1/2" de diámetro</v>
          </cell>
          <cell r="S2271">
            <v>0.2</v>
          </cell>
          <cell r="T2271" t="str">
            <v>ML</v>
          </cell>
          <cell r="U2271">
            <v>74407</v>
          </cell>
          <cell r="V2271" t="str">
            <v>CLP</v>
          </cell>
          <cell r="W2271">
            <v>14881</v>
          </cell>
          <cell r="X2271" t="str">
            <v>CLP</v>
          </cell>
          <cell r="Y2271">
            <v>50114232</v>
          </cell>
          <cell r="Z2271">
            <v>15.87</v>
          </cell>
        </row>
        <row r="2272">
          <cell r="A2272">
            <v>4600035317</v>
          </cell>
          <cell r="B2272" t="str">
            <v>FERROSTAAL CHILE S.A.C.</v>
          </cell>
          <cell r="C2272">
            <v>34865826405</v>
          </cell>
          <cell r="D2272" t="str">
            <v>Servicio Civil Mecánico PARO ERA 2025</v>
          </cell>
          <cell r="E2272">
            <v>4500355937</v>
          </cell>
          <cell r="F2272">
            <v>10</v>
          </cell>
          <cell r="G2272">
            <v>34865317617</v>
          </cell>
          <cell r="H2272">
            <v>508788</v>
          </cell>
          <cell r="I2272">
            <v>1001862739</v>
          </cell>
          <cell r="J2272" t="str">
            <v>Liberado</v>
          </cell>
          <cell r="K2272" t="str">
            <v>P25_ERA_G1_COK_CP-29 CIRCUITO PRUEBA</v>
          </cell>
          <cell r="L2272" t="str">
            <v>S3_08_4500355937</v>
          </cell>
          <cell r="M2272">
            <v>1315026</v>
          </cell>
          <cell r="N2272" t="str">
            <v>CLP</v>
          </cell>
          <cell r="O2272">
            <v>73845</v>
          </cell>
          <cell r="P2272" t="str">
            <v>Compensado</v>
          </cell>
          <cell r="Q2272">
            <v>6004014</v>
          </cell>
          <cell r="R2272" t="str">
            <v>de 1/2" a 2" Acero aliado</v>
          </cell>
          <cell r="S2272">
            <v>1</v>
          </cell>
          <cell r="T2272" t="str">
            <v>C/U</v>
          </cell>
          <cell r="U2272">
            <v>360683</v>
          </cell>
          <cell r="V2272" t="str">
            <v>CLP</v>
          </cell>
          <cell r="W2272">
            <v>360683</v>
          </cell>
          <cell r="X2272" t="str">
            <v>CLP</v>
          </cell>
          <cell r="Y2272">
            <v>50114233</v>
          </cell>
          <cell r="Z2272">
            <v>384.57</v>
          </cell>
        </row>
        <row r="2273">
          <cell r="A2273">
            <v>4600035317</v>
          </cell>
          <cell r="B2273" t="str">
            <v>FERROSTAAL CHILE S.A.C.</v>
          </cell>
          <cell r="C2273">
            <v>34865826405</v>
          </cell>
          <cell r="D2273" t="str">
            <v>Servicio Civil Mecánico PARO ERA 2025</v>
          </cell>
          <cell r="E2273">
            <v>4500355937</v>
          </cell>
          <cell r="F2273">
            <v>10</v>
          </cell>
          <cell r="G2273">
            <v>34865317617</v>
          </cell>
          <cell r="H2273">
            <v>508788</v>
          </cell>
          <cell r="I2273">
            <v>1001862739</v>
          </cell>
          <cell r="J2273" t="str">
            <v>Liberado</v>
          </cell>
          <cell r="K2273" t="str">
            <v>P25_ERA_G1_COK_CP-29 CIRCUITO PRUEBA</v>
          </cell>
          <cell r="L2273" t="str">
            <v>S3_08_4500355937</v>
          </cell>
          <cell r="M2273">
            <v>1315026</v>
          </cell>
          <cell r="N2273" t="str">
            <v>CLP</v>
          </cell>
          <cell r="O2273">
            <v>73845</v>
          </cell>
          <cell r="P2273" t="str">
            <v>Compensado</v>
          </cell>
          <cell r="Q2273">
            <v>6004015</v>
          </cell>
          <cell r="R2273" t="str">
            <v>cañería de 1/2" hasta 2.1/2" de diámetro</v>
          </cell>
          <cell r="S2273">
            <v>0.09</v>
          </cell>
          <cell r="T2273" t="str">
            <v>ML</v>
          </cell>
          <cell r="U2273">
            <v>66499</v>
          </cell>
          <cell r="V2273" t="str">
            <v>CLP</v>
          </cell>
          <cell r="W2273">
            <v>5985</v>
          </cell>
          <cell r="X2273" t="str">
            <v>CLP</v>
          </cell>
          <cell r="Y2273">
            <v>50114233</v>
          </cell>
          <cell r="Z2273">
            <v>6.38</v>
          </cell>
        </row>
        <row r="2274">
          <cell r="A2274">
            <v>4600035317</v>
          </cell>
          <cell r="B2274" t="str">
            <v>FERROSTAAL CHILE S.A.C.</v>
          </cell>
          <cell r="C2274">
            <v>34865826405</v>
          </cell>
          <cell r="D2274" t="str">
            <v>Servicio Civil Mecánico PARO ERA 2025</v>
          </cell>
          <cell r="E2274">
            <v>4500355937</v>
          </cell>
          <cell r="F2274">
            <v>10</v>
          </cell>
          <cell r="G2274">
            <v>34865317617</v>
          </cell>
          <cell r="H2274">
            <v>508788</v>
          </cell>
          <cell r="I2274">
            <v>1001862739</v>
          </cell>
          <cell r="J2274" t="str">
            <v>Liberado</v>
          </cell>
          <cell r="K2274" t="str">
            <v>P25_ERA_G1_COK_CP-29 CIRCUITO PRUEBA</v>
          </cell>
          <cell r="L2274" t="str">
            <v>S3_08_4500355937</v>
          </cell>
          <cell r="M2274">
            <v>1315026</v>
          </cell>
          <cell r="N2274" t="str">
            <v>CLP</v>
          </cell>
          <cell r="O2274">
            <v>73845</v>
          </cell>
          <cell r="P2274" t="str">
            <v>Compensado</v>
          </cell>
          <cell r="Q2274">
            <v>6004015</v>
          </cell>
          <cell r="R2274" t="str">
            <v>cañería de 1/2" hasta 2.1/2" de diámetro</v>
          </cell>
          <cell r="S2274">
            <v>0.23</v>
          </cell>
          <cell r="T2274" t="str">
            <v>ML</v>
          </cell>
          <cell r="U2274">
            <v>74407</v>
          </cell>
          <cell r="V2274" t="str">
            <v>CLP</v>
          </cell>
          <cell r="W2274">
            <v>17114</v>
          </cell>
          <cell r="X2274" t="str">
            <v>CLP</v>
          </cell>
          <cell r="Y2274">
            <v>50114233</v>
          </cell>
          <cell r="Z2274">
            <v>18.25</v>
          </cell>
        </row>
        <row r="2275">
          <cell r="A2275">
            <v>4600035317</v>
          </cell>
          <cell r="B2275" t="str">
            <v>FERROSTAAL CHILE S.A.C.</v>
          </cell>
          <cell r="C2275">
            <v>34865826405</v>
          </cell>
          <cell r="D2275" t="str">
            <v>Servicio Civil Mecánico PARO ERA 2025</v>
          </cell>
          <cell r="E2275">
            <v>4500355937</v>
          </cell>
          <cell r="F2275">
            <v>10</v>
          </cell>
          <cell r="G2275">
            <v>34865317617</v>
          </cell>
          <cell r="H2275">
            <v>508788</v>
          </cell>
          <cell r="I2275">
            <v>1001862739</v>
          </cell>
          <cell r="J2275" t="str">
            <v>Liberado</v>
          </cell>
          <cell r="K2275" t="str">
            <v>P25_ERA_G1_COK_CP-29 CIRCUITO PRUEBA</v>
          </cell>
          <cell r="L2275" t="str">
            <v>S3_08_4500355937</v>
          </cell>
          <cell r="M2275">
            <v>1315026</v>
          </cell>
          <cell r="N2275" t="str">
            <v>CLP</v>
          </cell>
          <cell r="O2275">
            <v>73845</v>
          </cell>
          <cell r="P2275" t="str">
            <v>Compensado</v>
          </cell>
          <cell r="Q2275">
            <v>6004024</v>
          </cell>
          <cell r="R2275" t="str">
            <v>cañería de 1.1/2" a 2.1/2" de diámetro</v>
          </cell>
          <cell r="S2275">
            <v>3</v>
          </cell>
          <cell r="T2275" t="str">
            <v>C/U</v>
          </cell>
          <cell r="U2275">
            <v>296363</v>
          </cell>
          <cell r="V2275" t="str">
            <v>CLP</v>
          </cell>
          <cell r="W2275">
            <v>889089</v>
          </cell>
          <cell r="X2275" t="str">
            <v>CLP</v>
          </cell>
          <cell r="Y2275">
            <v>50114233</v>
          </cell>
          <cell r="Z2275">
            <v>947.97</v>
          </cell>
        </row>
        <row r="2276">
          <cell r="A2276">
            <v>4600035317</v>
          </cell>
          <cell r="B2276" t="str">
            <v>FERROSTAAL CHILE S.A.C.</v>
          </cell>
          <cell r="C2276">
            <v>34865826405</v>
          </cell>
          <cell r="D2276" t="str">
            <v>Servicio Civil Mecánico PARO ERA 2025</v>
          </cell>
          <cell r="E2276">
            <v>4500355937</v>
          </cell>
          <cell r="F2276">
            <v>10</v>
          </cell>
          <cell r="G2276">
            <v>34865317617</v>
          </cell>
          <cell r="H2276">
            <v>508788</v>
          </cell>
          <cell r="I2276">
            <v>1001862739</v>
          </cell>
          <cell r="J2276" t="str">
            <v>Liberado</v>
          </cell>
          <cell r="K2276" t="str">
            <v>P25_ERA_G1_COK_CP-29 CIRCUITO PRUEBA</v>
          </cell>
          <cell r="L2276" t="str">
            <v>S3_08_4500355937</v>
          </cell>
          <cell r="M2276">
            <v>1315026</v>
          </cell>
          <cell r="N2276" t="str">
            <v>CLP</v>
          </cell>
          <cell r="O2276">
            <v>73845</v>
          </cell>
          <cell r="P2276" t="str">
            <v>Compensado</v>
          </cell>
          <cell r="Q2276">
            <v>6004061</v>
          </cell>
          <cell r="R2276" t="str">
            <v>de 3/4" a 3" de diámetro</v>
          </cell>
          <cell r="S2276">
            <v>0.5</v>
          </cell>
          <cell r="T2276" t="str">
            <v>ML</v>
          </cell>
          <cell r="U2276">
            <v>32414</v>
          </cell>
          <cell r="V2276" t="str">
            <v>CLP</v>
          </cell>
          <cell r="W2276">
            <v>16207</v>
          </cell>
          <cell r="X2276" t="str">
            <v>CLP</v>
          </cell>
          <cell r="Y2276">
            <v>50114233</v>
          </cell>
          <cell r="Z2276">
            <v>17.28</v>
          </cell>
        </row>
        <row r="2277">
          <cell r="A2277">
            <v>4600035317</v>
          </cell>
          <cell r="B2277" t="str">
            <v>FERROSTAAL CHILE S.A.C.</v>
          </cell>
          <cell r="C2277">
            <v>34865826405</v>
          </cell>
          <cell r="D2277" t="str">
            <v>Servicio Civil Mecánico PARO ERA 2025</v>
          </cell>
          <cell r="E2277">
            <v>4500355937</v>
          </cell>
          <cell r="F2277">
            <v>10</v>
          </cell>
          <cell r="G2277">
            <v>34865317617</v>
          </cell>
          <cell r="H2277">
            <v>508788</v>
          </cell>
          <cell r="I2277">
            <v>1001862739</v>
          </cell>
          <cell r="J2277" t="str">
            <v>Liberado</v>
          </cell>
          <cell r="K2277" t="str">
            <v>P25_ERA_G1_COK_CP-29 CIRCUITO PRUEBA</v>
          </cell>
          <cell r="L2277" t="str">
            <v>S3_08_4500355937</v>
          </cell>
          <cell r="M2277">
            <v>1315026</v>
          </cell>
          <cell r="N2277" t="str">
            <v>CLP</v>
          </cell>
          <cell r="O2277">
            <v>73845</v>
          </cell>
          <cell r="P2277" t="str">
            <v>Compensado</v>
          </cell>
          <cell r="Q2277">
            <v>6004061</v>
          </cell>
          <cell r="R2277" t="str">
            <v>de 3/4" a 3" de diámetro</v>
          </cell>
          <cell r="S2277">
            <v>0.5</v>
          </cell>
          <cell r="T2277" t="str">
            <v>ML</v>
          </cell>
          <cell r="U2277">
            <v>51896</v>
          </cell>
          <cell r="V2277" t="str">
            <v>CLP</v>
          </cell>
          <cell r="W2277">
            <v>25948</v>
          </cell>
          <cell r="X2277" t="str">
            <v>CLP</v>
          </cell>
          <cell r="Y2277">
            <v>50114233</v>
          </cell>
          <cell r="Z2277">
            <v>27.67</v>
          </cell>
        </row>
        <row r="2278">
          <cell r="A2278">
            <v>4600035317</v>
          </cell>
          <cell r="B2278" t="str">
            <v>FERROSTAAL CHILE S.A.C.</v>
          </cell>
          <cell r="C2278">
            <v>34865826405</v>
          </cell>
          <cell r="D2278" t="str">
            <v>Servicio Civil Mecánico PARO ERA 2025</v>
          </cell>
          <cell r="E2278">
            <v>4500355937</v>
          </cell>
          <cell r="F2278">
            <v>10</v>
          </cell>
          <cell r="G2278">
            <v>34865317617</v>
          </cell>
          <cell r="H2278">
            <v>508788</v>
          </cell>
          <cell r="I2278">
            <v>1001862740</v>
          </cell>
          <cell r="J2278" t="str">
            <v>Liberado</v>
          </cell>
          <cell r="K2278" t="str">
            <v>P25_ERA_G1_COK_CP-30 CIRCUITO PRUEBA</v>
          </cell>
          <cell r="L2278" t="str">
            <v>S3_08_4500355937</v>
          </cell>
          <cell r="M2278">
            <v>13180626</v>
          </cell>
          <cell r="N2278" t="str">
            <v>CLP</v>
          </cell>
          <cell r="O2278">
            <v>73845</v>
          </cell>
          <cell r="P2278" t="str">
            <v>Compensado</v>
          </cell>
          <cell r="Q2278">
            <v>6004012</v>
          </cell>
          <cell r="R2278" t="str">
            <v>de 1/2" a 2" Acero al carbono</v>
          </cell>
          <cell r="S2278">
            <v>20</v>
          </cell>
          <cell r="T2278" t="str">
            <v>C/U</v>
          </cell>
          <cell r="U2278">
            <v>229971</v>
          </cell>
          <cell r="V2278" t="str">
            <v>CLP</v>
          </cell>
          <cell r="W2278">
            <v>4599420</v>
          </cell>
          <cell r="X2278" t="str">
            <v>CLP</v>
          </cell>
          <cell r="Y2278">
            <v>50114235</v>
          </cell>
          <cell r="Z2278">
            <v>4904.01</v>
          </cell>
        </row>
        <row r="2279">
          <cell r="A2279">
            <v>4600035317</v>
          </cell>
          <cell r="B2279" t="str">
            <v>FERROSTAAL CHILE S.A.C.</v>
          </cell>
          <cell r="C2279">
            <v>34865826405</v>
          </cell>
          <cell r="D2279" t="str">
            <v>Servicio Civil Mecánico PARO ERA 2025</v>
          </cell>
          <cell r="E2279">
            <v>4500355937</v>
          </cell>
          <cell r="F2279">
            <v>10</v>
          </cell>
          <cell r="G2279">
            <v>34865317617</v>
          </cell>
          <cell r="H2279">
            <v>508788</v>
          </cell>
          <cell r="I2279">
            <v>1001862740</v>
          </cell>
          <cell r="J2279" t="str">
            <v>Liberado</v>
          </cell>
          <cell r="K2279" t="str">
            <v>P25_ERA_G1_COK_CP-30 CIRCUITO PRUEBA</v>
          </cell>
          <cell r="L2279" t="str">
            <v>S3_08_4500355937</v>
          </cell>
          <cell r="M2279">
            <v>13180626</v>
          </cell>
          <cell r="N2279" t="str">
            <v>CLP</v>
          </cell>
          <cell r="O2279">
            <v>73845</v>
          </cell>
          <cell r="P2279" t="str">
            <v>Compensado</v>
          </cell>
          <cell r="Q2279">
            <v>6004015</v>
          </cell>
          <cell r="R2279" t="str">
            <v>cañería de 1/2" hasta 2.1/2" de diámetro</v>
          </cell>
          <cell r="S2279">
            <v>6.07</v>
          </cell>
          <cell r="T2279" t="str">
            <v>ML</v>
          </cell>
          <cell r="U2279">
            <v>66499</v>
          </cell>
          <cell r="V2279" t="str">
            <v>CLP</v>
          </cell>
          <cell r="W2279">
            <v>403649</v>
          </cell>
          <cell r="X2279" t="str">
            <v>CLP</v>
          </cell>
          <cell r="Y2279">
            <v>50114235</v>
          </cell>
          <cell r="Z2279">
            <v>430.38</v>
          </cell>
        </row>
        <row r="2280">
          <cell r="A2280">
            <v>4600035317</v>
          </cell>
          <cell r="B2280" t="str">
            <v>FERROSTAAL CHILE S.A.C.</v>
          </cell>
          <cell r="C2280">
            <v>34865826405</v>
          </cell>
          <cell r="D2280" t="str">
            <v>Servicio Civil Mecánico PARO ERA 2025</v>
          </cell>
          <cell r="E2280">
            <v>4500355937</v>
          </cell>
          <cell r="F2280">
            <v>10</v>
          </cell>
          <cell r="G2280">
            <v>34865317617</v>
          </cell>
          <cell r="H2280">
            <v>508788</v>
          </cell>
          <cell r="I2280">
            <v>1001862740</v>
          </cell>
          <cell r="J2280" t="str">
            <v>Liberado</v>
          </cell>
          <cell r="K2280" t="str">
            <v>P25_ERA_G1_COK_CP-30 CIRCUITO PRUEBA</v>
          </cell>
          <cell r="L2280" t="str">
            <v>S3_08_4500355937</v>
          </cell>
          <cell r="M2280">
            <v>13180626</v>
          </cell>
          <cell r="N2280" t="str">
            <v>CLP</v>
          </cell>
          <cell r="O2280">
            <v>73845</v>
          </cell>
          <cell r="P2280" t="str">
            <v>Compensado</v>
          </cell>
          <cell r="Q2280">
            <v>6004015</v>
          </cell>
          <cell r="R2280" t="str">
            <v>cañería de 1/2" hasta 2.1/2" de diámetro</v>
          </cell>
          <cell r="S2280">
            <v>26.17</v>
          </cell>
          <cell r="T2280" t="str">
            <v>ML</v>
          </cell>
          <cell r="U2280">
            <v>74407</v>
          </cell>
          <cell r="V2280" t="str">
            <v>CLP</v>
          </cell>
          <cell r="W2280">
            <v>1947231</v>
          </cell>
          <cell r="X2280" t="str">
            <v>CLP</v>
          </cell>
          <cell r="Y2280">
            <v>50114235</v>
          </cell>
          <cell r="Z2280">
            <v>2076.1799999999998</v>
          </cell>
        </row>
        <row r="2281">
          <cell r="A2281">
            <v>4600035317</v>
          </cell>
          <cell r="B2281" t="str">
            <v>FERROSTAAL CHILE S.A.C.</v>
          </cell>
          <cell r="C2281">
            <v>34865826405</v>
          </cell>
          <cell r="D2281" t="str">
            <v>Servicio Civil Mecánico PARO ERA 2025</v>
          </cell>
          <cell r="E2281">
            <v>4500355937</v>
          </cell>
          <cell r="F2281">
            <v>10</v>
          </cell>
          <cell r="G2281">
            <v>34865317617</v>
          </cell>
          <cell r="H2281">
            <v>508788</v>
          </cell>
          <cell r="I2281">
            <v>1001862740</v>
          </cell>
          <cell r="J2281" t="str">
            <v>Liberado</v>
          </cell>
          <cell r="K2281" t="str">
            <v>P25_ERA_G1_COK_CP-30 CIRCUITO PRUEBA</v>
          </cell>
          <cell r="L2281" t="str">
            <v>S3_08_4500355937</v>
          </cell>
          <cell r="M2281">
            <v>13180626</v>
          </cell>
          <cell r="N2281" t="str">
            <v>CLP</v>
          </cell>
          <cell r="O2281">
            <v>73845</v>
          </cell>
          <cell r="P2281" t="str">
            <v>Compensado</v>
          </cell>
          <cell r="Q2281">
            <v>6018816</v>
          </cell>
          <cell r="R2281" t="str">
            <v>UN SW CARB STEEL CAÑ DE 1/2" A 1.1/2"</v>
          </cell>
          <cell r="S2281">
            <v>104</v>
          </cell>
          <cell r="T2281" t="str">
            <v>C/U</v>
          </cell>
          <cell r="U2281">
            <v>57132</v>
          </cell>
          <cell r="V2281" t="str">
            <v>CLP</v>
          </cell>
          <cell r="W2281">
            <v>5941728</v>
          </cell>
          <cell r="X2281" t="str">
            <v>CLP</v>
          </cell>
          <cell r="Y2281">
            <v>50114235</v>
          </cell>
          <cell r="Z2281">
            <v>6335.21</v>
          </cell>
        </row>
        <row r="2282">
          <cell r="A2282">
            <v>4600035317</v>
          </cell>
          <cell r="B2282" t="str">
            <v>FERROSTAAL CHILE S.A.C.</v>
          </cell>
          <cell r="C2282">
            <v>34865826405</v>
          </cell>
          <cell r="D2282" t="str">
            <v>Servicio Civil Mecánico PARO ERA 2025</v>
          </cell>
          <cell r="E2282">
            <v>4500355937</v>
          </cell>
          <cell r="F2282">
            <v>10</v>
          </cell>
          <cell r="G2282">
            <v>34865317617</v>
          </cell>
          <cell r="H2282">
            <v>508788</v>
          </cell>
          <cell r="I2282">
            <v>1001862740</v>
          </cell>
          <cell r="J2282" t="str">
            <v>Liberado</v>
          </cell>
          <cell r="K2282" t="str">
            <v>P25_ERA_G1_COK_CP-30 CIRCUITO PRUEBA</v>
          </cell>
          <cell r="L2282" t="str">
            <v>S3_08_4500355937</v>
          </cell>
          <cell r="M2282">
            <v>13180626</v>
          </cell>
          <cell r="N2282" t="str">
            <v>CLP</v>
          </cell>
          <cell r="O2282">
            <v>73845</v>
          </cell>
          <cell r="P2282" t="str">
            <v>Compensado</v>
          </cell>
          <cell r="Q2282">
            <v>6011690</v>
          </cell>
          <cell r="R2282" t="str">
            <v>Pint Equip Cañ Sop&amp;EstrGral T°hasta60°C</v>
          </cell>
          <cell r="S2282">
            <v>2.19</v>
          </cell>
          <cell r="T2282" t="str">
            <v>M2</v>
          </cell>
          <cell r="U2282">
            <v>131780</v>
          </cell>
          <cell r="V2282" t="str">
            <v>CLP</v>
          </cell>
          <cell r="W2282">
            <v>288598</v>
          </cell>
          <cell r="X2282" t="str">
            <v>CLP</v>
          </cell>
          <cell r="Y2282">
            <v>50114235</v>
          </cell>
          <cell r="Z2282">
            <v>307.70999999999998</v>
          </cell>
        </row>
        <row r="2283">
          <cell r="A2283">
            <v>4600035317</v>
          </cell>
          <cell r="B2283" t="str">
            <v>FERROSTAAL CHILE S.A.C.</v>
          </cell>
          <cell r="C2283">
            <v>34865826405</v>
          </cell>
          <cell r="D2283" t="str">
            <v>Servicio Civil Mecánico PARO ERA 2025</v>
          </cell>
          <cell r="E2283">
            <v>4500355937</v>
          </cell>
          <cell r="F2283">
            <v>10</v>
          </cell>
          <cell r="G2283">
            <v>34865317617</v>
          </cell>
          <cell r="H2283">
            <v>508788</v>
          </cell>
          <cell r="I2283">
            <v>1001862741</v>
          </cell>
          <cell r="J2283" t="str">
            <v>Liberado</v>
          </cell>
          <cell r="K2283" t="str">
            <v>P25_ERA_G1_COK_CP-31 CIRCUITO PRUEBA</v>
          </cell>
          <cell r="L2283" t="str">
            <v>S1_08_4500355937</v>
          </cell>
          <cell r="M2283">
            <v>590080</v>
          </cell>
          <cell r="N2283" t="str">
            <v>CLP</v>
          </cell>
          <cell r="O2283">
            <v>73813</v>
          </cell>
          <cell r="P2283" t="str">
            <v>Compensado</v>
          </cell>
          <cell r="Q2283">
            <v>6004016</v>
          </cell>
          <cell r="R2283" t="str">
            <v>cañería de 3" a 4" de diámetro</v>
          </cell>
          <cell r="S2283">
            <v>2</v>
          </cell>
          <cell r="T2283" t="str">
            <v>ML</v>
          </cell>
          <cell r="U2283">
            <v>88536</v>
          </cell>
          <cell r="V2283" t="str">
            <v>CLP</v>
          </cell>
          <cell r="W2283">
            <v>177072</v>
          </cell>
          <cell r="X2283" t="str">
            <v>CLP</v>
          </cell>
          <cell r="Y2283">
            <v>50114236</v>
          </cell>
          <cell r="Z2283">
            <v>188.8</v>
          </cell>
        </row>
        <row r="2284">
          <cell r="A2284">
            <v>4600035317</v>
          </cell>
          <cell r="B2284" t="str">
            <v>FERROSTAAL CHILE S.A.C.</v>
          </cell>
          <cell r="C2284">
            <v>34865826405</v>
          </cell>
          <cell r="D2284" t="str">
            <v>Servicio Civil Mecánico PARO ERA 2025</v>
          </cell>
          <cell r="E2284">
            <v>4500355937</v>
          </cell>
          <cell r="F2284">
            <v>10</v>
          </cell>
          <cell r="G2284">
            <v>34865317617</v>
          </cell>
          <cell r="H2284">
            <v>508788</v>
          </cell>
          <cell r="I2284">
            <v>1001862741</v>
          </cell>
          <cell r="J2284" t="str">
            <v>Liberado</v>
          </cell>
          <cell r="K2284" t="str">
            <v>P25_ERA_G1_COK_CP-31 CIRCUITO PRUEBA</v>
          </cell>
          <cell r="L2284" t="str">
            <v>S1_08_4500355937</v>
          </cell>
          <cell r="M2284">
            <v>590080</v>
          </cell>
          <cell r="N2284" t="str">
            <v>CLP</v>
          </cell>
          <cell r="O2284">
            <v>73813</v>
          </cell>
          <cell r="P2284" t="str">
            <v>Compensado</v>
          </cell>
          <cell r="Q2284">
            <v>6004029</v>
          </cell>
          <cell r="R2284" t="str">
            <v>cañería de  4" de diámetro</v>
          </cell>
          <cell r="S2284">
            <v>2</v>
          </cell>
          <cell r="T2284" t="str">
            <v>C/U</v>
          </cell>
          <cell r="U2284">
            <v>192667</v>
          </cell>
          <cell r="V2284" t="str">
            <v>CLP</v>
          </cell>
          <cell r="W2284">
            <v>385334</v>
          </cell>
          <cell r="X2284" t="str">
            <v>CLP</v>
          </cell>
          <cell r="Y2284">
            <v>50114236</v>
          </cell>
          <cell r="Z2284">
            <v>410.85</v>
          </cell>
        </row>
        <row r="2285">
          <cell r="A2285">
            <v>4600035317</v>
          </cell>
          <cell r="B2285" t="str">
            <v>FERROSTAAL CHILE S.A.C.</v>
          </cell>
          <cell r="C2285">
            <v>34865826405</v>
          </cell>
          <cell r="D2285" t="str">
            <v>Servicio Civil Mecánico PARO ERA 2025</v>
          </cell>
          <cell r="E2285">
            <v>4500355937</v>
          </cell>
          <cell r="F2285">
            <v>10</v>
          </cell>
          <cell r="G2285">
            <v>34865317617</v>
          </cell>
          <cell r="H2285">
            <v>508788</v>
          </cell>
          <cell r="I2285">
            <v>1001862741</v>
          </cell>
          <cell r="J2285" t="str">
            <v>Liberado</v>
          </cell>
          <cell r="K2285" t="str">
            <v>P25_ERA_G1_COK_CP-31 CIRCUITO PRUEBA</v>
          </cell>
          <cell r="L2285" t="str">
            <v>S1_08_4500355937</v>
          </cell>
          <cell r="M2285">
            <v>590080</v>
          </cell>
          <cell r="N2285" t="str">
            <v>CLP</v>
          </cell>
          <cell r="O2285">
            <v>73813</v>
          </cell>
          <cell r="P2285" t="str">
            <v>Compensado</v>
          </cell>
          <cell r="Q2285">
            <v>6011690</v>
          </cell>
          <cell r="R2285" t="str">
            <v>Pint Equip Cañ Sop&amp;EstrGral T°hasta60°C</v>
          </cell>
          <cell r="S2285">
            <v>0.21</v>
          </cell>
          <cell r="T2285" t="str">
            <v>M2</v>
          </cell>
          <cell r="U2285">
            <v>131780</v>
          </cell>
          <cell r="V2285" t="str">
            <v>CLP</v>
          </cell>
          <cell r="W2285">
            <v>27674</v>
          </cell>
          <cell r="X2285" t="str">
            <v>CLP</v>
          </cell>
          <cell r="Y2285">
            <v>50114236</v>
          </cell>
          <cell r="Z2285">
            <v>29.51</v>
          </cell>
        </row>
        <row r="2286">
          <cell r="A2286">
            <v>4600035317</v>
          </cell>
          <cell r="B2286" t="str">
            <v>FERROSTAAL CHILE S.A.C.</v>
          </cell>
          <cell r="C2286">
            <v>34865826405</v>
          </cell>
          <cell r="D2286" t="str">
            <v>Servicio Civil Mecánico PARO ERA 2025</v>
          </cell>
          <cell r="E2286">
            <v>4500355937</v>
          </cell>
          <cell r="F2286">
            <v>10</v>
          </cell>
          <cell r="G2286">
            <v>34865317617</v>
          </cell>
          <cell r="H2286">
            <v>508788</v>
          </cell>
          <cell r="I2286">
            <v>1001862743</v>
          </cell>
          <cell r="J2286" t="str">
            <v>Liberado</v>
          </cell>
          <cell r="K2286" t="str">
            <v>P25_ERA_G1_COK_CP-33 CIRCUITO PRUEBA</v>
          </cell>
          <cell r="L2286" t="str">
            <v>S3_08_4500355937</v>
          </cell>
          <cell r="M2286">
            <v>11331394</v>
          </cell>
          <cell r="N2286" t="str">
            <v>CLP</v>
          </cell>
          <cell r="O2286">
            <v>73845</v>
          </cell>
          <cell r="P2286" t="str">
            <v>Compensado</v>
          </cell>
          <cell r="Q2286">
            <v>6016707</v>
          </cell>
          <cell r="R2286" t="str">
            <v>hasta 4" de diámetro</v>
          </cell>
          <cell r="S2286">
            <v>1</v>
          </cell>
          <cell r="T2286" t="str">
            <v>C/U</v>
          </cell>
          <cell r="U2286">
            <v>111789</v>
          </cell>
          <cell r="V2286" t="str">
            <v>CLP</v>
          </cell>
          <cell r="W2286">
            <v>111789</v>
          </cell>
          <cell r="X2286" t="str">
            <v>CLP</v>
          </cell>
          <cell r="Y2286">
            <v>50114238</v>
          </cell>
          <cell r="Z2286">
            <v>119.19</v>
          </cell>
        </row>
        <row r="2287">
          <cell r="A2287">
            <v>4600035317</v>
          </cell>
          <cell r="B2287" t="str">
            <v>FERROSTAAL CHILE S.A.C.</v>
          </cell>
          <cell r="C2287">
            <v>34865826405</v>
          </cell>
          <cell r="D2287" t="str">
            <v>Servicio Civil Mecánico PARO ERA 2025</v>
          </cell>
          <cell r="E2287">
            <v>4500355937</v>
          </cell>
          <cell r="F2287">
            <v>10</v>
          </cell>
          <cell r="G2287">
            <v>34865317617</v>
          </cell>
          <cell r="H2287">
            <v>508788</v>
          </cell>
          <cell r="I2287">
            <v>1001862743</v>
          </cell>
          <cell r="J2287" t="str">
            <v>Liberado</v>
          </cell>
          <cell r="K2287" t="str">
            <v>P25_ERA_G1_COK_CP-33 CIRCUITO PRUEBA</v>
          </cell>
          <cell r="L2287" t="str">
            <v>S3_08_4500355937</v>
          </cell>
          <cell r="M2287">
            <v>11331394</v>
          </cell>
          <cell r="N2287" t="str">
            <v>CLP</v>
          </cell>
          <cell r="O2287">
            <v>73845</v>
          </cell>
          <cell r="P2287" t="str">
            <v>Compensado</v>
          </cell>
          <cell r="Q2287">
            <v>6004012</v>
          </cell>
          <cell r="R2287" t="str">
            <v>de 1/2" a 2" Acero al carbono</v>
          </cell>
          <cell r="S2287">
            <v>4</v>
          </cell>
          <cell r="T2287" t="str">
            <v>C/U</v>
          </cell>
          <cell r="U2287">
            <v>229971</v>
          </cell>
          <cell r="V2287" t="str">
            <v>CLP</v>
          </cell>
          <cell r="W2287">
            <v>919884</v>
          </cell>
          <cell r="X2287" t="str">
            <v>CLP</v>
          </cell>
          <cell r="Y2287">
            <v>50114238</v>
          </cell>
          <cell r="Z2287">
            <v>980.8</v>
          </cell>
        </row>
        <row r="2288">
          <cell r="A2288">
            <v>4600035317</v>
          </cell>
          <cell r="B2288" t="str">
            <v>FERROSTAAL CHILE S.A.C.</v>
          </cell>
          <cell r="C2288">
            <v>34865826405</v>
          </cell>
          <cell r="D2288" t="str">
            <v>Servicio Civil Mecánico PARO ERA 2025</v>
          </cell>
          <cell r="E2288">
            <v>4500355937</v>
          </cell>
          <cell r="F2288">
            <v>10</v>
          </cell>
          <cell r="G2288">
            <v>34865317617</v>
          </cell>
          <cell r="H2288">
            <v>508788</v>
          </cell>
          <cell r="I2288">
            <v>1001862743</v>
          </cell>
          <cell r="J2288" t="str">
            <v>Liberado</v>
          </cell>
          <cell r="K2288" t="str">
            <v>P25_ERA_G1_COK_CP-33 CIRCUITO PRUEBA</v>
          </cell>
          <cell r="L2288" t="str">
            <v>S3_08_4500355937</v>
          </cell>
          <cell r="M2288">
            <v>11331394</v>
          </cell>
          <cell r="N2288" t="str">
            <v>CLP</v>
          </cell>
          <cell r="O2288">
            <v>73845</v>
          </cell>
          <cell r="P2288" t="str">
            <v>Compensado</v>
          </cell>
          <cell r="Q2288">
            <v>6004015</v>
          </cell>
          <cell r="R2288" t="str">
            <v>cañería de 1/2" hasta 2.1/2" de diámetro</v>
          </cell>
          <cell r="S2288">
            <v>57.8</v>
          </cell>
          <cell r="T2288" t="str">
            <v>ML</v>
          </cell>
          <cell r="U2288">
            <v>66499</v>
          </cell>
          <cell r="V2288" t="str">
            <v>CLP</v>
          </cell>
          <cell r="W2288">
            <v>3843642</v>
          </cell>
          <cell r="X2288" t="str">
            <v>CLP</v>
          </cell>
          <cell r="Y2288">
            <v>50114238</v>
          </cell>
          <cell r="Z2288">
            <v>4098.18</v>
          </cell>
        </row>
        <row r="2289">
          <cell r="A2289">
            <v>4600035317</v>
          </cell>
          <cell r="B2289" t="str">
            <v>FERROSTAAL CHILE S.A.C.</v>
          </cell>
          <cell r="C2289">
            <v>34865826405</v>
          </cell>
          <cell r="D2289" t="str">
            <v>Servicio Civil Mecánico PARO ERA 2025</v>
          </cell>
          <cell r="E2289">
            <v>4500355937</v>
          </cell>
          <cell r="F2289">
            <v>10</v>
          </cell>
          <cell r="G2289">
            <v>34865317617</v>
          </cell>
          <cell r="H2289">
            <v>508788</v>
          </cell>
          <cell r="I2289">
            <v>1001862743</v>
          </cell>
          <cell r="J2289" t="str">
            <v>Liberado</v>
          </cell>
          <cell r="K2289" t="str">
            <v>P25_ERA_G1_COK_CP-33 CIRCUITO PRUEBA</v>
          </cell>
          <cell r="L2289" t="str">
            <v>S3_08_4500355937</v>
          </cell>
          <cell r="M2289">
            <v>11331394</v>
          </cell>
          <cell r="N2289" t="str">
            <v>CLP</v>
          </cell>
          <cell r="O2289">
            <v>73845</v>
          </cell>
          <cell r="P2289" t="str">
            <v>Compensado</v>
          </cell>
          <cell r="Q2289">
            <v>6004015</v>
          </cell>
          <cell r="R2289" t="str">
            <v>cañería de 1/2" hasta 2.1/2" de diámetro</v>
          </cell>
          <cell r="S2289">
            <v>57.8</v>
          </cell>
          <cell r="T2289" t="str">
            <v>ML</v>
          </cell>
          <cell r="U2289">
            <v>74407</v>
          </cell>
          <cell r="V2289" t="str">
            <v>CLP</v>
          </cell>
          <cell r="W2289">
            <v>4300725</v>
          </cell>
          <cell r="X2289" t="str">
            <v>CLP</v>
          </cell>
          <cell r="Y2289">
            <v>50114238</v>
          </cell>
          <cell r="Z2289">
            <v>4585.53</v>
          </cell>
        </row>
        <row r="2290">
          <cell r="A2290">
            <v>4600035317</v>
          </cell>
          <cell r="B2290" t="str">
            <v>FERROSTAAL CHILE S.A.C.</v>
          </cell>
          <cell r="C2290">
            <v>34865826405</v>
          </cell>
          <cell r="D2290" t="str">
            <v>Servicio Civil Mecánico PARO ERA 2025</v>
          </cell>
          <cell r="E2290">
            <v>4500355937</v>
          </cell>
          <cell r="F2290">
            <v>10</v>
          </cell>
          <cell r="G2290">
            <v>34865317617</v>
          </cell>
          <cell r="H2290">
            <v>508788</v>
          </cell>
          <cell r="I2290">
            <v>1001862743</v>
          </cell>
          <cell r="J2290" t="str">
            <v>Liberado</v>
          </cell>
          <cell r="K2290" t="str">
            <v>P25_ERA_G1_COK_CP-33 CIRCUITO PRUEBA</v>
          </cell>
          <cell r="L2290" t="str">
            <v>S3_08_4500355937</v>
          </cell>
          <cell r="M2290">
            <v>11331394</v>
          </cell>
          <cell r="N2290" t="str">
            <v>CLP</v>
          </cell>
          <cell r="O2290">
            <v>73845</v>
          </cell>
          <cell r="P2290" t="str">
            <v>Compensado</v>
          </cell>
          <cell r="Q2290">
            <v>6018816</v>
          </cell>
          <cell r="R2290" t="str">
            <v>UN SW CARB STEEL CAÑ DE 1/2" A 1.1/2"</v>
          </cell>
          <cell r="S2290">
            <v>36</v>
          </cell>
          <cell r="T2290" t="str">
            <v>C/U</v>
          </cell>
          <cell r="U2290">
            <v>57132</v>
          </cell>
          <cell r="V2290" t="str">
            <v>CLP</v>
          </cell>
          <cell r="W2290">
            <v>2056752</v>
          </cell>
          <cell r="X2290" t="str">
            <v>CLP</v>
          </cell>
          <cell r="Y2290">
            <v>50114238</v>
          </cell>
          <cell r="Z2290">
            <v>2192.96</v>
          </cell>
        </row>
        <row r="2291">
          <cell r="A2291">
            <v>4600035317</v>
          </cell>
          <cell r="B2291" t="str">
            <v>FERROSTAAL CHILE S.A.C.</v>
          </cell>
          <cell r="C2291">
            <v>34865826405</v>
          </cell>
          <cell r="D2291" t="str">
            <v>Servicio Civil Mecánico PARO ERA 2025</v>
          </cell>
          <cell r="E2291">
            <v>4500355937</v>
          </cell>
          <cell r="F2291">
            <v>10</v>
          </cell>
          <cell r="G2291">
            <v>34865317617</v>
          </cell>
          <cell r="H2291">
            <v>508788</v>
          </cell>
          <cell r="I2291">
            <v>1001862743</v>
          </cell>
          <cell r="J2291" t="str">
            <v>Liberado</v>
          </cell>
          <cell r="K2291" t="str">
            <v>P25_ERA_G1_COK_CP-33 CIRCUITO PRUEBA</v>
          </cell>
          <cell r="L2291" t="str">
            <v>S3_08_4500355937</v>
          </cell>
          <cell r="M2291">
            <v>11331394</v>
          </cell>
          <cell r="N2291" t="str">
            <v>CLP</v>
          </cell>
          <cell r="O2291">
            <v>73845</v>
          </cell>
          <cell r="P2291" t="str">
            <v>Compensado</v>
          </cell>
          <cell r="Q2291">
            <v>6004061</v>
          </cell>
          <cell r="R2291" t="str">
            <v>de 3/4" a 3" de diámetro</v>
          </cell>
          <cell r="S2291">
            <v>1.9</v>
          </cell>
          <cell r="T2291" t="str">
            <v>ML</v>
          </cell>
          <cell r="U2291">
            <v>51896</v>
          </cell>
          <cell r="V2291" t="str">
            <v>CLP</v>
          </cell>
          <cell r="W2291">
            <v>98602</v>
          </cell>
          <cell r="X2291" t="str">
            <v>CLP</v>
          </cell>
          <cell r="Y2291">
            <v>50114238</v>
          </cell>
          <cell r="Z2291">
            <v>105.13</v>
          </cell>
        </row>
        <row r="2292">
          <cell r="A2292">
            <v>4600035317</v>
          </cell>
          <cell r="B2292" t="str">
            <v>FERROSTAAL CHILE S.A.C.</v>
          </cell>
          <cell r="C2292">
            <v>34865826405</v>
          </cell>
          <cell r="D2292" t="str">
            <v>Servicio Civil Mecánico PARO ERA 2025</v>
          </cell>
          <cell r="E2292">
            <v>4500355937</v>
          </cell>
          <cell r="F2292">
            <v>10</v>
          </cell>
          <cell r="G2292">
            <v>34865317617</v>
          </cell>
          <cell r="H2292">
            <v>508788</v>
          </cell>
          <cell r="I2292">
            <v>1001862744</v>
          </cell>
          <cell r="J2292" t="str">
            <v>Liberado</v>
          </cell>
          <cell r="K2292" t="str">
            <v>P25_ERA_G1_COK_CP-34 CIRCUITO PRUEBA</v>
          </cell>
          <cell r="L2292" t="str">
            <v>S1_08_4500355937</v>
          </cell>
          <cell r="M2292">
            <v>315284</v>
          </cell>
          <cell r="N2292" t="str">
            <v>CLP</v>
          </cell>
          <cell r="O2292">
            <v>73813</v>
          </cell>
          <cell r="P2292" t="str">
            <v>Compensado</v>
          </cell>
          <cell r="Q2292">
            <v>6004012</v>
          </cell>
          <cell r="R2292" t="str">
            <v>de 1/2" a 2" Acero al carbono</v>
          </cell>
          <cell r="S2292">
            <v>1</v>
          </cell>
          <cell r="T2292" t="str">
            <v>C/U</v>
          </cell>
          <cell r="U2292">
            <v>229971</v>
          </cell>
          <cell r="V2292" t="str">
            <v>CLP</v>
          </cell>
          <cell r="W2292">
            <v>229971</v>
          </cell>
          <cell r="X2292" t="str">
            <v>CLP</v>
          </cell>
          <cell r="Y2292">
            <v>50114239</v>
          </cell>
          <cell r="Z2292">
            <v>245.2</v>
          </cell>
        </row>
        <row r="2293">
          <cell r="A2293">
            <v>4600035317</v>
          </cell>
          <cell r="B2293" t="str">
            <v>FERROSTAAL CHILE S.A.C.</v>
          </cell>
          <cell r="C2293">
            <v>34865826405</v>
          </cell>
          <cell r="D2293" t="str">
            <v>Servicio Civil Mecánico PARO ERA 2025</v>
          </cell>
          <cell r="E2293">
            <v>4500355937</v>
          </cell>
          <cell r="F2293">
            <v>10</v>
          </cell>
          <cell r="G2293">
            <v>34865317617</v>
          </cell>
          <cell r="H2293">
            <v>508788</v>
          </cell>
          <cell r="I2293">
            <v>1001862744</v>
          </cell>
          <cell r="J2293" t="str">
            <v>Liberado</v>
          </cell>
          <cell r="K2293" t="str">
            <v>P25_ERA_G1_COK_CP-34 CIRCUITO PRUEBA</v>
          </cell>
          <cell r="L2293" t="str">
            <v>S1_08_4500355937</v>
          </cell>
          <cell r="M2293">
            <v>315284</v>
          </cell>
          <cell r="N2293" t="str">
            <v>CLP</v>
          </cell>
          <cell r="O2293">
            <v>73813</v>
          </cell>
          <cell r="P2293" t="str">
            <v>Compensado</v>
          </cell>
          <cell r="Q2293">
            <v>6004015</v>
          </cell>
          <cell r="R2293" t="str">
            <v>cañería de 1/2" hasta 2.1/2" de diámetro</v>
          </cell>
          <cell r="S2293">
            <v>0.2</v>
          </cell>
          <cell r="T2293" t="str">
            <v>ML</v>
          </cell>
          <cell r="U2293">
            <v>66499</v>
          </cell>
          <cell r="V2293" t="str">
            <v>CLP</v>
          </cell>
          <cell r="W2293">
            <v>13300</v>
          </cell>
          <cell r="X2293" t="str">
            <v>CLP</v>
          </cell>
          <cell r="Y2293">
            <v>50114239</v>
          </cell>
          <cell r="Z2293">
            <v>14.18</v>
          </cell>
        </row>
        <row r="2294">
          <cell r="A2294">
            <v>4600035317</v>
          </cell>
          <cell r="B2294" t="str">
            <v>FERROSTAAL CHILE S.A.C.</v>
          </cell>
          <cell r="C2294">
            <v>34865826405</v>
          </cell>
          <cell r="D2294" t="str">
            <v>Servicio Civil Mecánico PARO ERA 2025</v>
          </cell>
          <cell r="E2294">
            <v>4500355937</v>
          </cell>
          <cell r="F2294">
            <v>10</v>
          </cell>
          <cell r="G2294">
            <v>34865317617</v>
          </cell>
          <cell r="H2294">
            <v>508788</v>
          </cell>
          <cell r="I2294">
            <v>1001862744</v>
          </cell>
          <cell r="J2294" t="str">
            <v>Liberado</v>
          </cell>
          <cell r="K2294" t="str">
            <v>P25_ERA_G1_COK_CP-34 CIRCUITO PRUEBA</v>
          </cell>
          <cell r="L2294" t="str">
            <v>S1_08_4500355937</v>
          </cell>
          <cell r="M2294">
            <v>315284</v>
          </cell>
          <cell r="N2294" t="str">
            <v>CLP</v>
          </cell>
          <cell r="O2294">
            <v>73813</v>
          </cell>
          <cell r="P2294" t="str">
            <v>Compensado</v>
          </cell>
          <cell r="Q2294">
            <v>6004015</v>
          </cell>
          <cell r="R2294" t="str">
            <v>cañería de 1/2" hasta 2.1/2" de diámetro</v>
          </cell>
          <cell r="S2294">
            <v>0.2</v>
          </cell>
          <cell r="T2294" t="str">
            <v>ML</v>
          </cell>
          <cell r="U2294">
            <v>74407</v>
          </cell>
          <cell r="V2294" t="str">
            <v>CLP</v>
          </cell>
          <cell r="W2294">
            <v>14881</v>
          </cell>
          <cell r="X2294" t="str">
            <v>CLP</v>
          </cell>
          <cell r="Y2294">
            <v>50114239</v>
          </cell>
          <cell r="Z2294">
            <v>15.87</v>
          </cell>
        </row>
        <row r="2295">
          <cell r="A2295">
            <v>4600035317</v>
          </cell>
          <cell r="B2295" t="str">
            <v>FERROSTAAL CHILE S.A.C.</v>
          </cell>
          <cell r="C2295">
            <v>34865826405</v>
          </cell>
          <cell r="D2295" t="str">
            <v>Servicio Civil Mecánico PARO ERA 2025</v>
          </cell>
          <cell r="E2295">
            <v>4500355937</v>
          </cell>
          <cell r="F2295">
            <v>10</v>
          </cell>
          <cell r="G2295">
            <v>34865317617</v>
          </cell>
          <cell r="H2295">
            <v>508788</v>
          </cell>
          <cell r="I2295">
            <v>1001862744</v>
          </cell>
          <cell r="J2295" t="str">
            <v>Liberado</v>
          </cell>
          <cell r="K2295" t="str">
            <v>P25_ERA_G1_COK_CP-34 CIRCUITO PRUEBA</v>
          </cell>
          <cell r="L2295" t="str">
            <v>S1_08_4500355937</v>
          </cell>
          <cell r="M2295">
            <v>315284</v>
          </cell>
          <cell r="N2295" t="str">
            <v>CLP</v>
          </cell>
          <cell r="O2295">
            <v>73813</v>
          </cell>
          <cell r="P2295" t="str">
            <v>Compensado</v>
          </cell>
          <cell r="Q2295">
            <v>6018816</v>
          </cell>
          <cell r="R2295" t="str">
            <v>UN SW CARB STEEL CAÑ DE 1/2" A 1.1/2"</v>
          </cell>
          <cell r="S2295">
            <v>1</v>
          </cell>
          <cell r="T2295" t="str">
            <v>C/U</v>
          </cell>
          <cell r="U2295">
            <v>57132</v>
          </cell>
          <cell r="V2295" t="str">
            <v>CLP</v>
          </cell>
          <cell r="W2295">
            <v>57132</v>
          </cell>
          <cell r="X2295" t="str">
            <v>CLP</v>
          </cell>
          <cell r="Y2295">
            <v>50114239</v>
          </cell>
          <cell r="Z2295">
            <v>60.92</v>
          </cell>
        </row>
        <row r="2296">
          <cell r="A2296">
            <v>4600035317</v>
          </cell>
          <cell r="B2296" t="str">
            <v>FERROSTAAL CHILE S.A.C.</v>
          </cell>
          <cell r="C2296">
            <v>34865826405</v>
          </cell>
          <cell r="D2296" t="str">
            <v>Servicio Civil Mecánico PARO ERA 2025</v>
          </cell>
          <cell r="E2296">
            <v>4500355937</v>
          </cell>
          <cell r="F2296">
            <v>10</v>
          </cell>
          <cell r="G2296">
            <v>34865317617</v>
          </cell>
          <cell r="H2296">
            <v>508788</v>
          </cell>
          <cell r="I2296">
            <v>1001862745</v>
          </cell>
          <cell r="J2296" t="str">
            <v>Liberado</v>
          </cell>
          <cell r="K2296" t="str">
            <v>P25_ERA_G1_COK_CP-35 CIRCUITO PRUEBA</v>
          </cell>
          <cell r="L2296" t="str">
            <v>S1_08_4500355937</v>
          </cell>
          <cell r="M2296">
            <v>713469</v>
          </cell>
          <cell r="N2296" t="str">
            <v>CLP</v>
          </cell>
          <cell r="O2296">
            <v>73813</v>
          </cell>
          <cell r="P2296" t="str">
            <v>Compensado</v>
          </cell>
          <cell r="Q2296">
            <v>6004012</v>
          </cell>
          <cell r="R2296" t="str">
            <v>de 1/2" a 2" Acero al carbono</v>
          </cell>
          <cell r="S2296">
            <v>2</v>
          </cell>
          <cell r="T2296" t="str">
            <v>C/U</v>
          </cell>
          <cell r="U2296">
            <v>229971</v>
          </cell>
          <cell r="V2296" t="str">
            <v>CLP</v>
          </cell>
          <cell r="W2296">
            <v>459942</v>
          </cell>
          <cell r="X2296" t="str">
            <v>CLP</v>
          </cell>
          <cell r="Y2296">
            <v>50114253</v>
          </cell>
          <cell r="Z2296">
            <v>490.4</v>
          </cell>
        </row>
        <row r="2297">
          <cell r="A2297">
            <v>4600035317</v>
          </cell>
          <cell r="B2297" t="str">
            <v>FERROSTAAL CHILE S.A.C.</v>
          </cell>
          <cell r="C2297">
            <v>34865826405</v>
          </cell>
          <cell r="D2297" t="str">
            <v>Servicio Civil Mecánico PARO ERA 2025</v>
          </cell>
          <cell r="E2297">
            <v>4500355937</v>
          </cell>
          <cell r="F2297">
            <v>10</v>
          </cell>
          <cell r="G2297">
            <v>34865317617</v>
          </cell>
          <cell r="H2297">
            <v>508788</v>
          </cell>
          <cell r="I2297">
            <v>1001862745</v>
          </cell>
          <cell r="J2297" t="str">
            <v>Liberado</v>
          </cell>
          <cell r="K2297" t="str">
            <v>P25_ERA_G1_COK_CP-35 CIRCUITO PRUEBA</v>
          </cell>
          <cell r="L2297" t="str">
            <v>S1_08_4500355937</v>
          </cell>
          <cell r="M2297">
            <v>713469</v>
          </cell>
          <cell r="N2297" t="str">
            <v>CLP</v>
          </cell>
          <cell r="O2297">
            <v>73813</v>
          </cell>
          <cell r="P2297" t="str">
            <v>Compensado</v>
          </cell>
          <cell r="Q2297">
            <v>6004015</v>
          </cell>
          <cell r="R2297" t="str">
            <v>cañería de 1/2" hasta 2.1/2" de diámetro</v>
          </cell>
          <cell r="S2297">
            <v>0.48</v>
          </cell>
          <cell r="T2297" t="str">
            <v>ML</v>
          </cell>
          <cell r="U2297">
            <v>66499</v>
          </cell>
          <cell r="V2297" t="str">
            <v>CLP</v>
          </cell>
          <cell r="W2297">
            <v>31920</v>
          </cell>
          <cell r="X2297" t="str">
            <v>CLP</v>
          </cell>
          <cell r="Y2297">
            <v>50114253</v>
          </cell>
          <cell r="Z2297">
            <v>34.03</v>
          </cell>
        </row>
        <row r="2298">
          <cell r="A2298">
            <v>4600035317</v>
          </cell>
          <cell r="B2298" t="str">
            <v>FERROSTAAL CHILE S.A.C.</v>
          </cell>
          <cell r="C2298">
            <v>34865826405</v>
          </cell>
          <cell r="D2298" t="str">
            <v>Servicio Civil Mecánico PARO ERA 2025</v>
          </cell>
          <cell r="E2298">
            <v>4500355937</v>
          </cell>
          <cell r="F2298">
            <v>10</v>
          </cell>
          <cell r="G2298">
            <v>34865317617</v>
          </cell>
          <cell r="H2298">
            <v>508788</v>
          </cell>
          <cell r="I2298">
            <v>1001862745</v>
          </cell>
          <cell r="J2298" t="str">
            <v>Liberado</v>
          </cell>
          <cell r="K2298" t="str">
            <v>P25_ERA_G1_COK_CP-35 CIRCUITO PRUEBA</v>
          </cell>
          <cell r="L2298" t="str">
            <v>S1_08_4500355937</v>
          </cell>
          <cell r="M2298">
            <v>713469</v>
          </cell>
          <cell r="N2298" t="str">
            <v>CLP</v>
          </cell>
          <cell r="O2298">
            <v>73813</v>
          </cell>
          <cell r="P2298" t="str">
            <v>Compensado</v>
          </cell>
          <cell r="Q2298">
            <v>6004015</v>
          </cell>
          <cell r="R2298" t="str">
            <v>cañería de 1/2" hasta 2.1/2" de diámetro</v>
          </cell>
          <cell r="S2298">
            <v>0.48</v>
          </cell>
          <cell r="T2298" t="str">
            <v>ML</v>
          </cell>
          <cell r="U2298">
            <v>74407</v>
          </cell>
          <cell r="V2298" t="str">
            <v>CLP</v>
          </cell>
          <cell r="W2298">
            <v>35715</v>
          </cell>
          <cell r="X2298" t="str">
            <v>CLP</v>
          </cell>
          <cell r="Y2298">
            <v>50114253</v>
          </cell>
          <cell r="Z2298">
            <v>38.08</v>
          </cell>
        </row>
        <row r="2299">
          <cell r="A2299">
            <v>4600035317</v>
          </cell>
          <cell r="B2299" t="str">
            <v>FERROSTAAL CHILE S.A.C.</v>
          </cell>
          <cell r="C2299">
            <v>34865826405</v>
          </cell>
          <cell r="D2299" t="str">
            <v>Servicio Civil Mecánico PARO ERA 2025</v>
          </cell>
          <cell r="E2299">
            <v>4500355937</v>
          </cell>
          <cell r="F2299">
            <v>10</v>
          </cell>
          <cell r="G2299">
            <v>34865317617</v>
          </cell>
          <cell r="H2299">
            <v>508788</v>
          </cell>
          <cell r="I2299">
            <v>1001862745</v>
          </cell>
          <cell r="J2299" t="str">
            <v>Liberado</v>
          </cell>
          <cell r="K2299" t="str">
            <v>P25_ERA_G1_COK_CP-35 CIRCUITO PRUEBA</v>
          </cell>
          <cell r="L2299" t="str">
            <v>S1_08_4500355937</v>
          </cell>
          <cell r="M2299">
            <v>713469</v>
          </cell>
          <cell r="N2299" t="str">
            <v>CLP</v>
          </cell>
          <cell r="O2299">
            <v>73813</v>
          </cell>
          <cell r="P2299" t="str">
            <v>Compensado</v>
          </cell>
          <cell r="Q2299">
            <v>6018816</v>
          </cell>
          <cell r="R2299" t="str">
            <v>UN SW CARB STEEL CAÑ DE 1/2" A 1.1/2"</v>
          </cell>
          <cell r="S2299">
            <v>3</v>
          </cell>
          <cell r="T2299" t="str">
            <v>C/U</v>
          </cell>
          <cell r="U2299">
            <v>57132</v>
          </cell>
          <cell r="V2299" t="str">
            <v>CLP</v>
          </cell>
          <cell r="W2299">
            <v>171396</v>
          </cell>
          <cell r="X2299" t="str">
            <v>CLP</v>
          </cell>
          <cell r="Y2299">
            <v>50114253</v>
          </cell>
          <cell r="Z2299">
            <v>182.75</v>
          </cell>
        </row>
        <row r="2300">
          <cell r="A2300">
            <v>4600035317</v>
          </cell>
          <cell r="B2300" t="str">
            <v>FERROSTAAL CHILE S.A.C.</v>
          </cell>
          <cell r="C2300">
            <v>34865826405</v>
          </cell>
          <cell r="D2300" t="str">
            <v>Servicio Civil Mecánico PARO ERA 2025</v>
          </cell>
          <cell r="E2300">
            <v>4500355937</v>
          </cell>
          <cell r="F2300">
            <v>10</v>
          </cell>
          <cell r="G2300">
            <v>34865317617</v>
          </cell>
          <cell r="H2300">
            <v>508788</v>
          </cell>
          <cell r="I2300">
            <v>1001862745</v>
          </cell>
          <cell r="J2300" t="str">
            <v>Liberado</v>
          </cell>
          <cell r="K2300" t="str">
            <v>P25_ERA_G1_COK_CP-35 CIRCUITO PRUEBA</v>
          </cell>
          <cell r="L2300" t="str">
            <v>S1_08_4500355937</v>
          </cell>
          <cell r="M2300">
            <v>713469</v>
          </cell>
          <cell r="N2300" t="str">
            <v>CLP</v>
          </cell>
          <cell r="O2300">
            <v>73813</v>
          </cell>
          <cell r="P2300" t="str">
            <v>Compensado</v>
          </cell>
          <cell r="Q2300">
            <v>6011691</v>
          </cell>
          <cell r="R2300" t="str">
            <v>Pint Equip Cañ Sop&amp;EstrGral T°sobre60°C</v>
          </cell>
          <cell r="S2300">
            <v>0.11</v>
          </cell>
          <cell r="T2300" t="str">
            <v>M2</v>
          </cell>
          <cell r="U2300">
            <v>131780</v>
          </cell>
          <cell r="V2300" t="str">
            <v>CLP</v>
          </cell>
          <cell r="W2300">
            <v>14496</v>
          </cell>
          <cell r="X2300" t="str">
            <v>CLP</v>
          </cell>
          <cell r="Y2300">
            <v>50114253</v>
          </cell>
          <cell r="Z2300">
            <v>15.46</v>
          </cell>
        </row>
        <row r="2301">
          <cell r="A2301">
            <v>4600035317</v>
          </cell>
          <cell r="B2301" t="str">
            <v>FERROSTAAL CHILE S.A.C.</v>
          </cell>
          <cell r="C2301">
            <v>34865826405</v>
          </cell>
          <cell r="D2301" t="str">
            <v>Servicio Civil Mecánico PARO ERA 2025</v>
          </cell>
          <cell r="E2301">
            <v>4500355937</v>
          </cell>
          <cell r="F2301">
            <v>10</v>
          </cell>
          <cell r="G2301">
            <v>34865317617</v>
          </cell>
          <cell r="H2301">
            <v>508788</v>
          </cell>
          <cell r="I2301">
            <v>1001862747</v>
          </cell>
          <cell r="J2301" t="str">
            <v>Liberado</v>
          </cell>
          <cell r="K2301" t="str">
            <v>P25_ERA_G1_COK_CP-37 CIRCUITO PRUEBA</v>
          </cell>
          <cell r="L2301" t="str">
            <v>S1_08_4500355937</v>
          </cell>
          <cell r="M2301">
            <v>1658596</v>
          </cell>
          <cell r="N2301" t="str">
            <v>CLP</v>
          </cell>
          <cell r="O2301">
            <v>73813</v>
          </cell>
          <cell r="P2301" t="str">
            <v>Compensado</v>
          </cell>
          <cell r="Q2301">
            <v>6004012</v>
          </cell>
          <cell r="R2301" t="str">
            <v>de 1/2" a 2" Acero al carbono</v>
          </cell>
          <cell r="S2301">
            <v>3</v>
          </cell>
          <cell r="T2301" t="str">
            <v>C/U</v>
          </cell>
          <cell r="U2301">
            <v>229971</v>
          </cell>
          <cell r="V2301" t="str">
            <v>CLP</v>
          </cell>
          <cell r="W2301">
            <v>689913</v>
          </cell>
          <cell r="X2301" t="str">
            <v>CLP</v>
          </cell>
          <cell r="Y2301">
            <v>50114255</v>
          </cell>
          <cell r="Z2301">
            <v>735.6</v>
          </cell>
        </row>
        <row r="2302">
          <cell r="A2302">
            <v>4600035317</v>
          </cell>
          <cell r="B2302" t="str">
            <v>FERROSTAAL CHILE S.A.C.</v>
          </cell>
          <cell r="C2302">
            <v>34865826405</v>
          </cell>
          <cell r="D2302" t="str">
            <v>Servicio Civil Mecánico PARO ERA 2025</v>
          </cell>
          <cell r="E2302">
            <v>4500355937</v>
          </cell>
          <cell r="F2302">
            <v>10</v>
          </cell>
          <cell r="G2302">
            <v>34865317617</v>
          </cell>
          <cell r="H2302">
            <v>508788</v>
          </cell>
          <cell r="I2302">
            <v>1001862747</v>
          </cell>
          <cell r="J2302" t="str">
            <v>Liberado</v>
          </cell>
          <cell r="K2302" t="str">
            <v>P25_ERA_G1_COK_CP-37 CIRCUITO PRUEBA</v>
          </cell>
          <cell r="L2302" t="str">
            <v>S1_08_4500355937</v>
          </cell>
          <cell r="M2302">
            <v>1658596</v>
          </cell>
          <cell r="N2302" t="str">
            <v>CLP</v>
          </cell>
          <cell r="O2302">
            <v>73813</v>
          </cell>
          <cell r="P2302" t="str">
            <v>Compensado</v>
          </cell>
          <cell r="Q2302">
            <v>6004015</v>
          </cell>
          <cell r="R2302" t="str">
            <v>cañería de 1/2" hasta 2.1/2" de diámetro</v>
          </cell>
          <cell r="S2302">
            <v>2.2400000000000002</v>
          </cell>
          <cell r="T2302" t="str">
            <v>ML</v>
          </cell>
          <cell r="U2302">
            <v>66499</v>
          </cell>
          <cell r="V2302" t="str">
            <v>CLP</v>
          </cell>
          <cell r="W2302">
            <v>148958</v>
          </cell>
          <cell r="X2302" t="str">
            <v>CLP</v>
          </cell>
          <cell r="Y2302">
            <v>50114255</v>
          </cell>
          <cell r="Z2302">
            <v>158.82</v>
          </cell>
        </row>
        <row r="2303">
          <cell r="A2303">
            <v>4600035317</v>
          </cell>
          <cell r="B2303" t="str">
            <v>FERROSTAAL CHILE S.A.C.</v>
          </cell>
          <cell r="C2303">
            <v>34865826405</v>
          </cell>
          <cell r="D2303" t="str">
            <v>Servicio Civil Mecánico PARO ERA 2025</v>
          </cell>
          <cell r="E2303">
            <v>4500355937</v>
          </cell>
          <cell r="F2303">
            <v>10</v>
          </cell>
          <cell r="G2303">
            <v>34865317617</v>
          </cell>
          <cell r="H2303">
            <v>508788</v>
          </cell>
          <cell r="I2303">
            <v>1001862747</v>
          </cell>
          <cell r="J2303" t="str">
            <v>Liberado</v>
          </cell>
          <cell r="K2303" t="str">
            <v>P25_ERA_G1_COK_CP-37 CIRCUITO PRUEBA</v>
          </cell>
          <cell r="L2303" t="str">
            <v>S1_08_4500355937</v>
          </cell>
          <cell r="M2303">
            <v>1658596</v>
          </cell>
          <cell r="N2303" t="str">
            <v>CLP</v>
          </cell>
          <cell r="O2303">
            <v>73813</v>
          </cell>
          <cell r="P2303" t="str">
            <v>Compensado</v>
          </cell>
          <cell r="Q2303">
            <v>6004015</v>
          </cell>
          <cell r="R2303" t="str">
            <v>cañería de 1/2" hasta 2.1/2" de diámetro</v>
          </cell>
          <cell r="S2303">
            <v>2.2400000000000002</v>
          </cell>
          <cell r="T2303" t="str">
            <v>ML</v>
          </cell>
          <cell r="U2303">
            <v>74407</v>
          </cell>
          <cell r="V2303" t="str">
            <v>CLP</v>
          </cell>
          <cell r="W2303">
            <v>166672</v>
          </cell>
          <cell r="X2303" t="str">
            <v>CLP</v>
          </cell>
          <cell r="Y2303">
            <v>50114255</v>
          </cell>
          <cell r="Z2303">
            <v>177.71</v>
          </cell>
        </row>
        <row r="2304">
          <cell r="A2304">
            <v>4600035317</v>
          </cell>
          <cell r="B2304" t="str">
            <v>FERROSTAAL CHILE S.A.C.</v>
          </cell>
          <cell r="C2304">
            <v>34865826405</v>
          </cell>
          <cell r="D2304" t="str">
            <v>Servicio Civil Mecánico PARO ERA 2025</v>
          </cell>
          <cell r="E2304">
            <v>4500355937</v>
          </cell>
          <cell r="F2304">
            <v>10</v>
          </cell>
          <cell r="G2304">
            <v>34865317617</v>
          </cell>
          <cell r="H2304">
            <v>508788</v>
          </cell>
          <cell r="I2304">
            <v>1001862747</v>
          </cell>
          <cell r="J2304" t="str">
            <v>Liberado</v>
          </cell>
          <cell r="K2304" t="str">
            <v>P25_ERA_G1_COK_CP-37 CIRCUITO PRUEBA</v>
          </cell>
          <cell r="L2304" t="str">
            <v>S1_08_4500355937</v>
          </cell>
          <cell r="M2304">
            <v>1658596</v>
          </cell>
          <cell r="N2304" t="str">
            <v>CLP</v>
          </cell>
          <cell r="O2304">
            <v>73813</v>
          </cell>
          <cell r="P2304" t="str">
            <v>Compensado</v>
          </cell>
          <cell r="Q2304">
            <v>6018816</v>
          </cell>
          <cell r="R2304" t="str">
            <v>UN SW CARB STEEL CAÑ DE 1/2" A 1.1/2"</v>
          </cell>
          <cell r="S2304">
            <v>6</v>
          </cell>
          <cell r="T2304" t="str">
            <v>C/U</v>
          </cell>
          <cell r="U2304">
            <v>57132</v>
          </cell>
          <cell r="V2304" t="str">
            <v>CLP</v>
          </cell>
          <cell r="W2304">
            <v>342792</v>
          </cell>
          <cell r="X2304" t="str">
            <v>CLP</v>
          </cell>
          <cell r="Y2304">
            <v>50114255</v>
          </cell>
          <cell r="Z2304">
            <v>365.49</v>
          </cell>
        </row>
        <row r="2305">
          <cell r="A2305">
            <v>4600035317</v>
          </cell>
          <cell r="B2305" t="str">
            <v>FERROSTAAL CHILE S.A.C.</v>
          </cell>
          <cell r="C2305">
            <v>34865826405</v>
          </cell>
          <cell r="D2305" t="str">
            <v>Servicio Civil Mecánico PARO ERA 2025</v>
          </cell>
          <cell r="E2305">
            <v>4500355937</v>
          </cell>
          <cell r="F2305">
            <v>10</v>
          </cell>
          <cell r="G2305">
            <v>34865317617</v>
          </cell>
          <cell r="H2305">
            <v>508788</v>
          </cell>
          <cell r="I2305">
            <v>1001862747</v>
          </cell>
          <cell r="J2305" t="str">
            <v>Liberado</v>
          </cell>
          <cell r="K2305" t="str">
            <v>P25_ERA_G1_COK_CP-37 CIRCUITO PRUEBA</v>
          </cell>
          <cell r="L2305" t="str">
            <v>S1_08_4500355937</v>
          </cell>
          <cell r="M2305">
            <v>1658596</v>
          </cell>
          <cell r="N2305" t="str">
            <v>CLP</v>
          </cell>
          <cell r="O2305">
            <v>73813</v>
          </cell>
          <cell r="P2305" t="str">
            <v>Compensado</v>
          </cell>
          <cell r="Q2305">
            <v>6004061</v>
          </cell>
          <cell r="R2305" t="str">
            <v>de 3/4" a 3" de diámetro</v>
          </cell>
          <cell r="S2305">
            <v>3.68</v>
          </cell>
          <cell r="T2305" t="str">
            <v>ML</v>
          </cell>
          <cell r="U2305">
            <v>32414</v>
          </cell>
          <cell r="V2305" t="str">
            <v>CLP</v>
          </cell>
          <cell r="W2305">
            <v>119284</v>
          </cell>
          <cell r="X2305" t="str">
            <v>CLP</v>
          </cell>
          <cell r="Y2305">
            <v>50114255</v>
          </cell>
          <cell r="Z2305">
            <v>127.18</v>
          </cell>
        </row>
        <row r="2306">
          <cell r="A2306">
            <v>4600035317</v>
          </cell>
          <cell r="B2306" t="str">
            <v>FERROSTAAL CHILE S.A.C.</v>
          </cell>
          <cell r="C2306">
            <v>34865826405</v>
          </cell>
          <cell r="D2306" t="str">
            <v>Servicio Civil Mecánico PARO ERA 2025</v>
          </cell>
          <cell r="E2306">
            <v>4500355937</v>
          </cell>
          <cell r="F2306">
            <v>10</v>
          </cell>
          <cell r="G2306">
            <v>34865317617</v>
          </cell>
          <cell r="H2306">
            <v>508788</v>
          </cell>
          <cell r="I2306">
            <v>1001862747</v>
          </cell>
          <cell r="J2306" t="str">
            <v>Liberado</v>
          </cell>
          <cell r="K2306" t="str">
            <v>P25_ERA_G1_COK_CP-37 CIRCUITO PRUEBA</v>
          </cell>
          <cell r="L2306" t="str">
            <v>S1_08_4500355937</v>
          </cell>
          <cell r="M2306">
            <v>1658596</v>
          </cell>
          <cell r="N2306" t="str">
            <v>CLP</v>
          </cell>
          <cell r="O2306">
            <v>73813</v>
          </cell>
          <cell r="P2306" t="str">
            <v>Compensado</v>
          </cell>
          <cell r="Q2306">
            <v>6004061</v>
          </cell>
          <cell r="R2306" t="str">
            <v>de 3/4" a 3" de diámetro</v>
          </cell>
          <cell r="S2306">
            <v>3.68</v>
          </cell>
          <cell r="T2306" t="str">
            <v>ML</v>
          </cell>
          <cell r="U2306">
            <v>51896</v>
          </cell>
          <cell r="V2306" t="str">
            <v>CLP</v>
          </cell>
          <cell r="W2306">
            <v>190977</v>
          </cell>
          <cell r="X2306" t="str">
            <v>CLP</v>
          </cell>
          <cell r="Y2306">
            <v>50114255</v>
          </cell>
          <cell r="Z2306">
            <v>203.62</v>
          </cell>
        </row>
        <row r="2307">
          <cell r="A2307">
            <v>4600035317</v>
          </cell>
          <cell r="B2307" t="str">
            <v>FERROSTAAL CHILE S.A.C.</v>
          </cell>
          <cell r="C2307">
            <v>34865826405</v>
          </cell>
          <cell r="D2307" t="str">
            <v>Servicio Civil Mecánico PARO ERA 2025</v>
          </cell>
          <cell r="E2307">
            <v>4500355937</v>
          </cell>
          <cell r="F2307">
            <v>10</v>
          </cell>
          <cell r="G2307">
            <v>34865317617</v>
          </cell>
          <cell r="H2307">
            <v>508788</v>
          </cell>
          <cell r="I2307">
            <v>1001862748</v>
          </cell>
          <cell r="J2307" t="str">
            <v>Liberado</v>
          </cell>
          <cell r="K2307" t="str">
            <v>P25_ERA_G1_COL_CP-38 CIRCUITO PRUEBA</v>
          </cell>
          <cell r="L2307" t="str">
            <v>S3_08_4500355937</v>
          </cell>
          <cell r="M2307">
            <v>2272985</v>
          </cell>
          <cell r="N2307" t="str">
            <v>CLP</v>
          </cell>
          <cell r="O2307">
            <v>73845</v>
          </cell>
          <cell r="P2307" t="str">
            <v>Compensado</v>
          </cell>
          <cell r="Q2307">
            <v>6004017</v>
          </cell>
          <cell r="R2307" t="str">
            <v>cañería de 6" a 8" de diámetro</v>
          </cell>
          <cell r="S2307">
            <v>2.78</v>
          </cell>
          <cell r="T2307" t="str">
            <v>ML</v>
          </cell>
          <cell r="U2307">
            <v>165892</v>
          </cell>
          <cell r="V2307" t="str">
            <v>CLP</v>
          </cell>
          <cell r="W2307">
            <v>461180</v>
          </cell>
          <cell r="X2307" t="str">
            <v>CLP</v>
          </cell>
          <cell r="Y2307">
            <v>50114256</v>
          </cell>
          <cell r="Z2307">
            <v>491.72</v>
          </cell>
        </row>
        <row r="2308">
          <cell r="A2308">
            <v>4600035317</v>
          </cell>
          <cell r="B2308" t="str">
            <v>FERROSTAAL CHILE S.A.C.</v>
          </cell>
          <cell r="C2308">
            <v>34865826405</v>
          </cell>
          <cell r="D2308" t="str">
            <v>Servicio Civil Mecánico PARO ERA 2025</v>
          </cell>
          <cell r="E2308">
            <v>4500355937</v>
          </cell>
          <cell r="F2308">
            <v>10</v>
          </cell>
          <cell r="G2308">
            <v>34865317617</v>
          </cell>
          <cell r="H2308">
            <v>508788</v>
          </cell>
          <cell r="I2308">
            <v>1001862748</v>
          </cell>
          <cell r="J2308" t="str">
            <v>Liberado</v>
          </cell>
          <cell r="K2308" t="str">
            <v>P25_ERA_G1_COL_CP-38 CIRCUITO PRUEBA</v>
          </cell>
          <cell r="L2308" t="str">
            <v>S3_08_4500355937</v>
          </cell>
          <cell r="M2308">
            <v>2272985</v>
          </cell>
          <cell r="N2308" t="str">
            <v>CLP</v>
          </cell>
          <cell r="O2308">
            <v>73845</v>
          </cell>
          <cell r="P2308" t="str">
            <v>Compensado</v>
          </cell>
          <cell r="Q2308">
            <v>6004017</v>
          </cell>
          <cell r="R2308" t="str">
            <v>cañería de 6" a 8" de diámetro</v>
          </cell>
          <cell r="S2308">
            <v>2.78</v>
          </cell>
          <cell r="T2308" t="str">
            <v>ML</v>
          </cell>
          <cell r="U2308">
            <v>193037</v>
          </cell>
          <cell r="V2308" t="str">
            <v>CLP</v>
          </cell>
          <cell r="W2308">
            <v>536643</v>
          </cell>
          <cell r="X2308" t="str">
            <v>CLP</v>
          </cell>
          <cell r="Y2308">
            <v>50114256</v>
          </cell>
          <cell r="Z2308">
            <v>572.17999999999995</v>
          </cell>
        </row>
        <row r="2309">
          <cell r="A2309">
            <v>4600035317</v>
          </cell>
          <cell r="B2309" t="str">
            <v>FERROSTAAL CHILE S.A.C.</v>
          </cell>
          <cell r="C2309">
            <v>34865826405</v>
          </cell>
          <cell r="D2309" t="str">
            <v>Servicio Civil Mecánico PARO ERA 2025</v>
          </cell>
          <cell r="E2309">
            <v>4500355937</v>
          </cell>
          <cell r="F2309">
            <v>10</v>
          </cell>
          <cell r="G2309">
            <v>34865317617</v>
          </cell>
          <cell r="H2309">
            <v>508788</v>
          </cell>
          <cell r="I2309">
            <v>1001862748</v>
          </cell>
          <cell r="J2309" t="str">
            <v>Liberado</v>
          </cell>
          <cell r="K2309" t="str">
            <v>P25_ERA_G1_COL_CP-38 CIRCUITO PRUEBA</v>
          </cell>
          <cell r="L2309" t="str">
            <v>S3_08_4500355937</v>
          </cell>
          <cell r="M2309">
            <v>2272985</v>
          </cell>
          <cell r="N2309" t="str">
            <v>CLP</v>
          </cell>
          <cell r="O2309">
            <v>73845</v>
          </cell>
          <cell r="P2309" t="str">
            <v>Compensado</v>
          </cell>
          <cell r="Q2309">
            <v>6004031</v>
          </cell>
          <cell r="R2309" t="str">
            <v>cañería de 8" de diámetro</v>
          </cell>
          <cell r="S2309">
            <v>3</v>
          </cell>
          <cell r="T2309" t="str">
            <v>C/U</v>
          </cell>
          <cell r="U2309">
            <v>341154</v>
          </cell>
          <cell r="V2309" t="str">
            <v>CLP</v>
          </cell>
          <cell r="W2309">
            <v>1023462</v>
          </cell>
          <cell r="X2309" t="str">
            <v>CLP</v>
          </cell>
          <cell r="Y2309">
            <v>50114256</v>
          </cell>
          <cell r="Z2309">
            <v>1091.24</v>
          </cell>
        </row>
        <row r="2310">
          <cell r="A2310">
            <v>4600035317</v>
          </cell>
          <cell r="B2310" t="str">
            <v>FERROSTAAL CHILE S.A.C.</v>
          </cell>
          <cell r="C2310">
            <v>34865826405</v>
          </cell>
          <cell r="D2310" t="str">
            <v>Servicio Civil Mecánico PARO ERA 2025</v>
          </cell>
          <cell r="E2310">
            <v>4500355937</v>
          </cell>
          <cell r="F2310">
            <v>10</v>
          </cell>
          <cell r="G2310">
            <v>34865317617</v>
          </cell>
          <cell r="H2310">
            <v>508788</v>
          </cell>
          <cell r="I2310">
            <v>1001862748</v>
          </cell>
          <cell r="J2310" t="str">
            <v>Liberado</v>
          </cell>
          <cell r="K2310" t="str">
            <v>P25_ERA_G1_COL_CP-38 CIRCUITO PRUEBA</v>
          </cell>
          <cell r="L2310" t="str">
            <v>S3_08_4500355937</v>
          </cell>
          <cell r="M2310">
            <v>2272985</v>
          </cell>
          <cell r="N2310" t="str">
            <v>CLP</v>
          </cell>
          <cell r="O2310">
            <v>73845</v>
          </cell>
          <cell r="P2310" t="str">
            <v>Compensado</v>
          </cell>
          <cell r="Q2310">
            <v>6011691</v>
          </cell>
          <cell r="R2310" t="str">
            <v>Pint Equip Cañ Sop&amp;EstrGral T°sobre60°C</v>
          </cell>
          <cell r="S2310">
            <v>1.91</v>
          </cell>
          <cell r="T2310" t="str">
            <v>M2</v>
          </cell>
          <cell r="U2310">
            <v>131780</v>
          </cell>
          <cell r="V2310" t="str">
            <v>CLP</v>
          </cell>
          <cell r="W2310">
            <v>251700</v>
          </cell>
          <cell r="X2310" t="str">
            <v>CLP</v>
          </cell>
          <cell r="Y2310">
            <v>50114256</v>
          </cell>
          <cell r="Z2310">
            <v>268.37</v>
          </cell>
        </row>
        <row r="2311">
          <cell r="A2311">
            <v>4600035317</v>
          </cell>
          <cell r="B2311" t="str">
            <v>FERROSTAAL CHILE S.A.C.</v>
          </cell>
          <cell r="C2311">
            <v>34865826405</v>
          </cell>
          <cell r="D2311" t="str">
            <v>Servicio Civil Mecánico PARO ERA 2025</v>
          </cell>
          <cell r="E2311">
            <v>4500355937</v>
          </cell>
          <cell r="F2311">
            <v>10</v>
          </cell>
          <cell r="G2311">
            <v>34865317617</v>
          </cell>
          <cell r="H2311">
            <v>508788</v>
          </cell>
          <cell r="I2311">
            <v>1001863990</v>
          </cell>
          <cell r="J2311" t="str">
            <v>Liberado</v>
          </cell>
          <cell r="K2311" t="str">
            <v>P25_ERA_G1_TOP1_AD-G1-051 B-52 ADICIONAL</v>
          </cell>
          <cell r="L2311" t="str">
            <v>S1_08_4500355937</v>
          </cell>
          <cell r="M2311">
            <v>4557945</v>
          </cell>
          <cell r="N2311" t="str">
            <v>CLP</v>
          </cell>
          <cell r="O2311">
            <v>73813</v>
          </cell>
          <cell r="P2311" t="str">
            <v>Compensado</v>
          </cell>
          <cell r="Q2311">
            <v>6018842</v>
          </cell>
          <cell r="R2311" t="str">
            <v>PROV TRABAJOS ADICIONALES (8% ÍTEM C)</v>
          </cell>
          <cell r="S2311">
            <v>1</v>
          </cell>
          <cell r="T2311" t="str">
            <v>GL</v>
          </cell>
          <cell r="U2311">
            <v>4557945</v>
          </cell>
          <cell r="V2311" t="str">
            <v>CLP</v>
          </cell>
          <cell r="W2311">
            <v>4557945</v>
          </cell>
          <cell r="X2311" t="str">
            <v>CLP</v>
          </cell>
          <cell r="Y2311">
            <v>50108474</v>
          </cell>
          <cell r="Z2311">
            <v>4870.95</v>
          </cell>
        </row>
        <row r="2312">
          <cell r="A2312">
            <v>4600035317</v>
          </cell>
          <cell r="B2312" t="str">
            <v>FERROSTAAL CHILE S.A.C.</v>
          </cell>
          <cell r="C2312">
            <v>34865826405</v>
          </cell>
          <cell r="D2312" t="str">
            <v>Servicio Civil Mecánico PARO ERA 2025</v>
          </cell>
          <cell r="E2312">
            <v>4500355937</v>
          </cell>
          <cell r="F2312">
            <v>10</v>
          </cell>
          <cell r="G2312">
            <v>34865317617</v>
          </cell>
          <cell r="H2312">
            <v>508788</v>
          </cell>
          <cell r="I2312">
            <v>1001863991</v>
          </cell>
          <cell r="J2312" t="str">
            <v>Liberado</v>
          </cell>
          <cell r="K2312" t="str">
            <v>P25_ERA_G1_COK_AD-G1-054 L-3081A ADICION</v>
          </cell>
          <cell r="L2312" t="str">
            <v>S5_07_4500355937</v>
          </cell>
          <cell r="M2312">
            <v>645027</v>
          </cell>
          <cell r="N2312" t="str">
            <v>CLP</v>
          </cell>
          <cell r="O2312">
            <v>73780</v>
          </cell>
          <cell r="P2312" t="str">
            <v>Compensado</v>
          </cell>
          <cell r="Q2312">
            <v>6018842</v>
          </cell>
          <cell r="R2312" t="str">
            <v>PROV TRABAJOS ADICIONALES (8% ÍTEM C)</v>
          </cell>
          <cell r="S2312">
            <v>1</v>
          </cell>
          <cell r="T2312" t="str">
            <v>GL</v>
          </cell>
          <cell r="U2312">
            <v>645027</v>
          </cell>
          <cell r="V2312" t="str">
            <v>CLP</v>
          </cell>
          <cell r="W2312">
            <v>645027</v>
          </cell>
          <cell r="X2312" t="str">
            <v>CLP</v>
          </cell>
          <cell r="Y2312">
            <v>50105681</v>
          </cell>
          <cell r="Z2312">
            <v>689.32</v>
          </cell>
        </row>
        <row r="2313">
          <cell r="A2313">
            <v>4600035317</v>
          </cell>
          <cell r="B2313" t="str">
            <v>FERROSTAAL CHILE S.A.C.</v>
          </cell>
          <cell r="C2313">
            <v>34865826405</v>
          </cell>
          <cell r="D2313" t="str">
            <v>Servicio Civil Mecánico PARO ERA 2025</v>
          </cell>
          <cell r="E2313">
            <v>4500355937</v>
          </cell>
          <cell r="F2313">
            <v>10</v>
          </cell>
          <cell r="G2313">
            <v>34865317617</v>
          </cell>
          <cell r="H2313">
            <v>508788</v>
          </cell>
          <cell r="I2313">
            <v>1001863992</v>
          </cell>
          <cell r="J2313" t="str">
            <v>Liberado</v>
          </cell>
          <cell r="K2313" t="str">
            <v>P25_ERA_G1_COK_AD-G1-055 L-3081B ADICION</v>
          </cell>
          <cell r="L2313" t="str">
            <v>S5_07_4500355937</v>
          </cell>
          <cell r="M2313">
            <v>645027</v>
          </cell>
          <cell r="N2313" t="str">
            <v>CLP</v>
          </cell>
          <cell r="O2313">
            <v>73780</v>
          </cell>
          <cell r="P2313" t="str">
            <v>Compensado</v>
          </cell>
          <cell r="Q2313">
            <v>6018842</v>
          </cell>
          <cell r="R2313" t="str">
            <v>PROV TRABAJOS ADICIONALES (8% ÍTEM C)</v>
          </cell>
          <cell r="S2313">
            <v>1</v>
          </cell>
          <cell r="T2313" t="str">
            <v>GL</v>
          </cell>
          <cell r="U2313">
            <v>645027</v>
          </cell>
          <cell r="V2313" t="str">
            <v>CLP</v>
          </cell>
          <cell r="W2313">
            <v>645027</v>
          </cell>
          <cell r="X2313" t="str">
            <v>CLP</v>
          </cell>
          <cell r="Y2313">
            <v>50105682</v>
          </cell>
          <cell r="Z2313">
            <v>689.32</v>
          </cell>
        </row>
        <row r="2314">
          <cell r="A2314">
            <v>4600035317</v>
          </cell>
          <cell r="B2314" t="str">
            <v>FERROSTAAL CHILE S.A.C.</v>
          </cell>
          <cell r="C2314">
            <v>34865826405</v>
          </cell>
          <cell r="D2314" t="str">
            <v>Servicio Civil Mecánico PARO ERA 2025</v>
          </cell>
          <cell r="E2314">
            <v>4500355937</v>
          </cell>
          <cell r="F2314">
            <v>10</v>
          </cell>
          <cell r="G2314">
            <v>34865317617</v>
          </cell>
          <cell r="H2314">
            <v>508788</v>
          </cell>
          <cell r="I2314">
            <v>1001863993</v>
          </cell>
          <cell r="J2314" t="str">
            <v>Liberado</v>
          </cell>
          <cell r="K2314" t="str">
            <v>P25_ERA_G1_COK_AD-G1-088 J-3015 ADICIONA</v>
          </cell>
          <cell r="L2314" t="str">
            <v>S2_08_4500355937</v>
          </cell>
          <cell r="M2314">
            <v>3229844</v>
          </cell>
          <cell r="N2314" t="str">
            <v>CLP</v>
          </cell>
          <cell r="O2314">
            <v>73833</v>
          </cell>
          <cell r="P2314" t="str">
            <v>Compensado</v>
          </cell>
          <cell r="Q2314">
            <v>6018842</v>
          </cell>
          <cell r="R2314" t="str">
            <v>PROV TRABAJOS ADICIONALES (8% ÍTEM C)</v>
          </cell>
          <cell r="S2314">
            <v>1</v>
          </cell>
          <cell r="T2314" t="str">
            <v>GL</v>
          </cell>
          <cell r="U2314">
            <v>3229844</v>
          </cell>
          <cell r="V2314" t="str">
            <v>CLP</v>
          </cell>
          <cell r="W2314">
            <v>3229844</v>
          </cell>
          <cell r="X2314" t="str">
            <v>CLP</v>
          </cell>
          <cell r="Y2314">
            <v>50108411</v>
          </cell>
          <cell r="Z2314">
            <v>3451.65</v>
          </cell>
        </row>
        <row r="2315">
          <cell r="A2315">
            <v>4600035317</v>
          </cell>
          <cell r="B2315" t="str">
            <v>FERROSTAAL CHILE S.A.C.</v>
          </cell>
          <cell r="C2315">
            <v>34865826405</v>
          </cell>
          <cell r="D2315" t="str">
            <v>Servicio Civil Mecánico PARO ERA 2025</v>
          </cell>
          <cell r="E2315">
            <v>4500355937</v>
          </cell>
          <cell r="F2315">
            <v>10</v>
          </cell>
          <cell r="G2315">
            <v>34865317617</v>
          </cell>
          <cell r="H2315">
            <v>508788</v>
          </cell>
          <cell r="I2315">
            <v>1001863994</v>
          </cell>
          <cell r="J2315" t="str">
            <v>Liberado</v>
          </cell>
          <cell r="K2315" t="str">
            <v>P25_ERA_G1_COK_AD-G1-088 J-3051 ADICIONA</v>
          </cell>
          <cell r="L2315" t="str">
            <v>S2_08_4500355937</v>
          </cell>
          <cell r="M2315">
            <v>3229843</v>
          </cell>
          <cell r="N2315" t="str">
            <v>CLP</v>
          </cell>
          <cell r="O2315">
            <v>73833</v>
          </cell>
          <cell r="P2315" t="str">
            <v>Compensado</v>
          </cell>
          <cell r="Q2315">
            <v>6018842</v>
          </cell>
          <cell r="R2315" t="str">
            <v>PROV TRABAJOS ADICIONALES (8% ÍTEM C)</v>
          </cell>
          <cell r="S2315">
            <v>1</v>
          </cell>
          <cell r="T2315" t="str">
            <v>GL</v>
          </cell>
          <cell r="U2315">
            <v>3229843</v>
          </cell>
          <cell r="V2315" t="str">
            <v>CLP</v>
          </cell>
          <cell r="W2315">
            <v>3229843</v>
          </cell>
          <cell r="X2315" t="str">
            <v>CLP</v>
          </cell>
          <cell r="Y2315">
            <v>50108416</v>
          </cell>
          <cell r="Z2315">
            <v>3451.65</v>
          </cell>
        </row>
        <row r="2316">
          <cell r="A2316">
            <v>4600035317</v>
          </cell>
          <cell r="B2316" t="str">
            <v>FERROSTAAL CHILE S.A.C.</v>
          </cell>
          <cell r="C2316">
            <v>34865826405</v>
          </cell>
          <cell r="D2316" t="str">
            <v>Servicio Civil Mecánico PARO ERA 2025</v>
          </cell>
          <cell r="E2316">
            <v>4500355937</v>
          </cell>
          <cell r="F2316">
            <v>10</v>
          </cell>
          <cell r="G2316">
            <v>34865317617</v>
          </cell>
          <cell r="H2316">
            <v>508788</v>
          </cell>
          <cell r="I2316">
            <v>1001863995</v>
          </cell>
          <cell r="J2316" t="str">
            <v>Liberado</v>
          </cell>
          <cell r="K2316" t="str">
            <v>P25_ERA_G1_COK_AD-G1-089 B-3001 ADICIONA</v>
          </cell>
          <cell r="L2316" t="str">
            <v>S5_07_4500355937</v>
          </cell>
          <cell r="M2316">
            <v>3958996</v>
          </cell>
          <cell r="N2316" t="str">
            <v>CLP</v>
          </cell>
          <cell r="O2316">
            <v>73780</v>
          </cell>
          <cell r="P2316" t="str">
            <v>Compensado</v>
          </cell>
          <cell r="Q2316">
            <v>6018842</v>
          </cell>
          <cell r="R2316" t="str">
            <v>PROV TRABAJOS ADICIONALES (8% ÍTEM C)</v>
          </cell>
          <cell r="S2316">
            <v>1</v>
          </cell>
          <cell r="T2316" t="str">
            <v>GL</v>
          </cell>
          <cell r="U2316">
            <v>3958996</v>
          </cell>
          <cell r="V2316" t="str">
            <v>CLP</v>
          </cell>
          <cell r="W2316">
            <v>3958996</v>
          </cell>
          <cell r="X2316" t="str">
            <v>CLP</v>
          </cell>
          <cell r="Y2316">
            <v>50109001</v>
          </cell>
          <cell r="Z2316">
            <v>4230.87</v>
          </cell>
        </row>
        <row r="2317">
          <cell r="A2317">
            <v>4600035317</v>
          </cell>
          <cell r="B2317" t="str">
            <v>FERROSTAAL CHILE S.A.C.</v>
          </cell>
          <cell r="C2317">
            <v>34865826405</v>
          </cell>
          <cell r="D2317" t="str">
            <v>Servicio Civil Mecánico PARO ERA 2025</v>
          </cell>
          <cell r="E2317">
            <v>4500355937</v>
          </cell>
          <cell r="F2317">
            <v>10</v>
          </cell>
          <cell r="G2317">
            <v>34865317617</v>
          </cell>
          <cell r="H2317">
            <v>508788</v>
          </cell>
          <cell r="I2317">
            <v>1001863996</v>
          </cell>
          <cell r="J2317" t="str">
            <v>Liberado</v>
          </cell>
          <cell r="K2317" t="str">
            <v>P25_ERA_G1_TOP1_AD-G1-100 E-130/C-130 AD</v>
          </cell>
          <cell r="L2317" t="str">
            <v>S1_08_4500355937</v>
          </cell>
          <cell r="M2317">
            <v>80909710</v>
          </cell>
          <cell r="N2317" t="str">
            <v>CLP</v>
          </cell>
          <cell r="O2317">
            <v>73813</v>
          </cell>
          <cell r="P2317" t="str">
            <v>Compensado</v>
          </cell>
          <cell r="Q2317">
            <v>6018842</v>
          </cell>
          <cell r="R2317" t="str">
            <v>PROV TRABAJOS ADICIONALES (8% ÍTEM C)</v>
          </cell>
          <cell r="S2317">
            <v>1</v>
          </cell>
          <cell r="T2317" t="str">
            <v>GL</v>
          </cell>
          <cell r="U2317">
            <v>80909710</v>
          </cell>
          <cell r="V2317" t="str">
            <v>CLP</v>
          </cell>
          <cell r="W2317">
            <v>80909710</v>
          </cell>
          <cell r="X2317" t="str">
            <v>CLP</v>
          </cell>
          <cell r="Y2317">
            <v>50100953</v>
          </cell>
          <cell r="Z2317">
            <v>86466.02</v>
          </cell>
        </row>
        <row r="2318">
          <cell r="A2318">
            <v>4600035317</v>
          </cell>
          <cell r="B2318" t="str">
            <v>FERROSTAAL CHILE S.A.C.</v>
          </cell>
          <cell r="C2318">
            <v>34865826405</v>
          </cell>
          <cell r="D2318" t="str">
            <v>Servicio Civil Mecánico PARO ERA 2025</v>
          </cell>
          <cell r="E2318">
            <v>4500355937</v>
          </cell>
          <cell r="F2318">
            <v>10</v>
          </cell>
          <cell r="G2318">
            <v>34865317617</v>
          </cell>
          <cell r="H2318">
            <v>508788</v>
          </cell>
          <cell r="I2318">
            <v>1001863997</v>
          </cell>
          <cell r="J2318" t="str">
            <v>Liberado</v>
          </cell>
          <cell r="K2318" t="str">
            <v>P25_ERA_G1_TOP1_AD-G1-101 C-130/C-5 ADIC</v>
          </cell>
          <cell r="L2318" t="str">
            <v>S1_08_4500355937</v>
          </cell>
          <cell r="M2318">
            <v>81282802</v>
          </cell>
          <cell r="N2318" t="str">
            <v>CLP</v>
          </cell>
          <cell r="O2318">
            <v>73813</v>
          </cell>
          <cell r="P2318" t="str">
            <v>Compensado</v>
          </cell>
          <cell r="Q2318">
            <v>6018842</v>
          </cell>
          <cell r="R2318" t="str">
            <v>PROV TRABAJOS ADICIONALES (8% ÍTEM C)</v>
          </cell>
          <cell r="S2318">
            <v>1</v>
          </cell>
          <cell r="T2318" t="str">
            <v>GL</v>
          </cell>
          <cell r="U2318">
            <v>81282802</v>
          </cell>
          <cell r="V2318" t="str">
            <v>CLP</v>
          </cell>
          <cell r="W2318">
            <v>81282802</v>
          </cell>
          <cell r="X2318" t="str">
            <v>CLP</v>
          </cell>
          <cell r="Y2318">
            <v>50104806</v>
          </cell>
          <cell r="Z2318">
            <v>86864.73</v>
          </cell>
        </row>
        <row r="2319">
          <cell r="A2319">
            <v>4600035317</v>
          </cell>
          <cell r="B2319" t="str">
            <v>FERROSTAAL CHILE S.A.C.</v>
          </cell>
          <cell r="C2319">
            <v>34865826405</v>
          </cell>
          <cell r="D2319" t="str">
            <v>Servicio Civil Mecánico PARO ERA 2025</v>
          </cell>
          <cell r="E2319">
            <v>4500355937</v>
          </cell>
          <cell r="F2319">
            <v>10</v>
          </cell>
          <cell r="G2319">
            <v>34865317617</v>
          </cell>
          <cell r="H2319">
            <v>508788</v>
          </cell>
          <cell r="I2319">
            <v>1001863998</v>
          </cell>
          <cell r="J2319" t="str">
            <v>Liberado</v>
          </cell>
          <cell r="K2319" t="str">
            <v>P25_ERA_G1_TOP1_AD-G1-102 B-130 ADICIONA</v>
          </cell>
          <cell r="L2319" t="str">
            <v>S4_09_4500355937</v>
          </cell>
          <cell r="M2319">
            <v>12740528</v>
          </cell>
          <cell r="N2319" t="str">
            <v>CLP</v>
          </cell>
          <cell r="O2319">
            <v>73941</v>
          </cell>
          <cell r="P2319" t="str">
            <v>Compensado</v>
          </cell>
          <cell r="Q2319">
            <v>6018842</v>
          </cell>
          <cell r="R2319" t="str">
            <v>PROV TRABAJOS ADICIONALES (8% ÍTEM C)</v>
          </cell>
          <cell r="S2319">
            <v>1</v>
          </cell>
          <cell r="T2319" t="str">
            <v>GL</v>
          </cell>
          <cell r="U2319">
            <v>12740528</v>
          </cell>
          <cell r="V2319" t="str">
            <v>CLP</v>
          </cell>
          <cell r="W2319">
            <v>12740528</v>
          </cell>
          <cell r="X2319" t="str">
            <v>CLP</v>
          </cell>
          <cell r="Y2319">
            <v>50108474</v>
          </cell>
          <cell r="Z2319">
            <v>13615.46</v>
          </cell>
        </row>
        <row r="2320">
          <cell r="A2320">
            <v>4600035317</v>
          </cell>
          <cell r="B2320" t="str">
            <v>FERROSTAAL CHILE S.A.C.</v>
          </cell>
          <cell r="C2320">
            <v>34865826405</v>
          </cell>
          <cell r="D2320" t="str">
            <v>Servicio Civil Mecánico PARO ERA 2025</v>
          </cell>
          <cell r="E2320">
            <v>4500355937</v>
          </cell>
          <cell r="F2320">
            <v>10</v>
          </cell>
          <cell r="G2320">
            <v>34865317617</v>
          </cell>
          <cell r="H2320">
            <v>508788</v>
          </cell>
          <cell r="I2320">
            <v>1001863999</v>
          </cell>
          <cell r="J2320" t="str">
            <v>Liberado</v>
          </cell>
          <cell r="K2320" t="str">
            <v>P25_ERA_G1_TOP1_AD-G1-105 B-52 ADICIONAL</v>
          </cell>
          <cell r="L2320" t="str">
            <v>S2_08_4500355937</v>
          </cell>
          <cell r="M2320">
            <v>4756947</v>
          </cell>
          <cell r="N2320" t="str">
            <v>CLP</v>
          </cell>
          <cell r="O2320">
            <v>73833</v>
          </cell>
          <cell r="P2320" t="str">
            <v>Compensado</v>
          </cell>
          <cell r="Q2320">
            <v>6018842</v>
          </cell>
          <cell r="R2320" t="str">
            <v>PROV TRABAJOS ADICIONALES (8% ÍTEM C)</v>
          </cell>
          <cell r="S2320">
            <v>1</v>
          </cell>
          <cell r="T2320" t="str">
            <v>GL</v>
          </cell>
          <cell r="U2320">
            <v>4756947</v>
          </cell>
          <cell r="V2320" t="str">
            <v>CLP</v>
          </cell>
          <cell r="W2320">
            <v>4756947</v>
          </cell>
          <cell r="X2320" t="str">
            <v>CLP</v>
          </cell>
          <cell r="Y2320">
            <v>50108474</v>
          </cell>
          <cell r="Z2320">
            <v>5083.62</v>
          </cell>
        </row>
        <row r="2321">
          <cell r="A2321">
            <v>4600035317</v>
          </cell>
          <cell r="B2321" t="str">
            <v>FERROSTAAL CHILE S.A.C.</v>
          </cell>
          <cell r="C2321">
            <v>34865826405</v>
          </cell>
          <cell r="D2321" t="str">
            <v>Servicio Civil Mecánico PARO ERA 2025</v>
          </cell>
          <cell r="E2321">
            <v>4500355937</v>
          </cell>
          <cell r="F2321">
            <v>10</v>
          </cell>
          <cell r="G2321">
            <v>34865317617</v>
          </cell>
          <cell r="H2321">
            <v>508788</v>
          </cell>
          <cell r="I2321">
            <v>1001864001</v>
          </cell>
          <cell r="J2321" t="str">
            <v>Liberado</v>
          </cell>
          <cell r="K2321" t="str">
            <v>P25_ERA_G1_TOP1_AD-G1-108 B-52 ADICIONAL</v>
          </cell>
          <cell r="L2321" t="str">
            <v>S4_09_4500355937</v>
          </cell>
          <cell r="M2321">
            <v>9324136</v>
          </cell>
          <cell r="N2321" t="str">
            <v>CLP</v>
          </cell>
          <cell r="O2321">
            <v>73941</v>
          </cell>
          <cell r="P2321" t="str">
            <v>Compensado</v>
          </cell>
          <cell r="Q2321">
            <v>6018842</v>
          </cell>
          <cell r="R2321" t="str">
            <v>PROV TRABAJOS ADICIONALES (8% ÍTEM C)</v>
          </cell>
          <cell r="S2321">
            <v>1</v>
          </cell>
          <cell r="T2321" t="str">
            <v>GL</v>
          </cell>
          <cell r="U2321">
            <v>9324136</v>
          </cell>
          <cell r="V2321" t="str">
            <v>CLP</v>
          </cell>
          <cell r="W2321">
            <v>9324136</v>
          </cell>
          <cell r="X2321" t="str">
            <v>CLP</v>
          </cell>
          <cell r="Y2321">
            <v>50108474</v>
          </cell>
          <cell r="Z2321">
            <v>9964.4500000000007</v>
          </cell>
        </row>
        <row r="2322">
          <cell r="A2322">
            <v>4600035317</v>
          </cell>
          <cell r="B2322" t="str">
            <v>FERROSTAAL CHILE S.A.C.</v>
          </cell>
          <cell r="C2322">
            <v>34865826405</v>
          </cell>
          <cell r="D2322" t="str">
            <v>Servicio Civil Mecánico PARO ERA 2025</v>
          </cell>
          <cell r="E2322">
            <v>4500355937</v>
          </cell>
          <cell r="F2322">
            <v>10</v>
          </cell>
          <cell r="G2322">
            <v>34865317617</v>
          </cell>
          <cell r="H2322">
            <v>508788</v>
          </cell>
          <cell r="I2322">
            <v>1001864002</v>
          </cell>
          <cell r="J2322" t="str">
            <v>Liberado</v>
          </cell>
          <cell r="K2322" t="str">
            <v>P25_ERA_G1_SPLI_AD-G1-048 C-39-2 ADICION</v>
          </cell>
          <cell r="L2322" t="str">
            <v>S2_08_4500355937</v>
          </cell>
          <cell r="M2322">
            <v>19762168</v>
          </cell>
          <cell r="N2322" t="str">
            <v>CLP</v>
          </cell>
          <cell r="O2322">
            <v>73833</v>
          </cell>
          <cell r="P2322" t="str">
            <v>Compensado</v>
          </cell>
          <cell r="Q2322">
            <v>6018842</v>
          </cell>
          <cell r="R2322" t="str">
            <v>PROV TRABAJOS ADICIONALES (8% ÍTEM C)</v>
          </cell>
          <cell r="S2322">
            <v>1</v>
          </cell>
          <cell r="T2322" t="str">
            <v>GL</v>
          </cell>
          <cell r="U2322">
            <v>19762168</v>
          </cell>
          <cell r="V2322" t="str">
            <v>CLP</v>
          </cell>
          <cell r="W2322">
            <v>19762168</v>
          </cell>
          <cell r="X2322" t="str">
            <v>CLP</v>
          </cell>
          <cell r="Y2322">
            <v>50106002</v>
          </cell>
          <cell r="Z2322">
            <v>21119.29</v>
          </cell>
        </row>
        <row r="2323">
          <cell r="A2323">
            <v>4600035317</v>
          </cell>
          <cell r="B2323" t="str">
            <v>FERROSTAAL CHILE S.A.C.</v>
          </cell>
          <cell r="C2323">
            <v>34865826405</v>
          </cell>
          <cell r="D2323" t="str">
            <v>Servicio Civil Mecánico PARO ERA 2025</v>
          </cell>
          <cell r="E2323">
            <v>4500355937</v>
          </cell>
          <cell r="F2323">
            <v>10</v>
          </cell>
          <cell r="G2323">
            <v>34865317617</v>
          </cell>
          <cell r="H2323">
            <v>508788</v>
          </cell>
          <cell r="I2323">
            <v>1001864011</v>
          </cell>
          <cell r="J2323" t="str">
            <v>Liberado</v>
          </cell>
          <cell r="K2323" t="str">
            <v>P25_ERA_G2_U3600_AD-G2-118 L-3603 A ADIC</v>
          </cell>
          <cell r="L2323" t="str">
            <v>S4_09_4500355937</v>
          </cell>
          <cell r="M2323">
            <v>1070679</v>
          </cell>
          <cell r="N2323" t="str">
            <v>CLP</v>
          </cell>
          <cell r="O2323">
            <v>73942</v>
          </cell>
          <cell r="P2323" t="str">
            <v>Compensado</v>
          </cell>
          <cell r="Q2323">
            <v>6018842</v>
          </cell>
          <cell r="R2323" t="str">
            <v>PROV TRABAJOS ADICIONALES (8% ÍTEM C)</v>
          </cell>
          <cell r="S2323">
            <v>1</v>
          </cell>
          <cell r="T2323" t="str">
            <v>GL</v>
          </cell>
          <cell r="U2323">
            <v>1070679</v>
          </cell>
          <cell r="V2323" t="str">
            <v>CLP</v>
          </cell>
          <cell r="W2323">
            <v>1070679</v>
          </cell>
          <cell r="X2323" t="str">
            <v>CLP</v>
          </cell>
          <cell r="Y2323">
            <v>50106928</v>
          </cell>
          <cell r="Z2323">
            <v>1144.21</v>
          </cell>
        </row>
        <row r="2324">
          <cell r="A2324">
            <v>4600035317</v>
          </cell>
          <cell r="B2324" t="str">
            <v>FERROSTAAL CHILE S.A.C.</v>
          </cell>
          <cell r="C2324">
            <v>34865826405</v>
          </cell>
          <cell r="D2324" t="str">
            <v>Servicio Civil Mecánico PARO ERA 2025</v>
          </cell>
          <cell r="E2324">
            <v>4500355937</v>
          </cell>
          <cell r="F2324">
            <v>10</v>
          </cell>
          <cell r="G2324">
            <v>34865317617</v>
          </cell>
          <cell r="H2324">
            <v>508788</v>
          </cell>
          <cell r="I2324">
            <v>1001864012</v>
          </cell>
          <cell r="J2324" t="str">
            <v>Liberado</v>
          </cell>
          <cell r="K2324" t="str">
            <v>P25_ERA_G2_U3600_AD-G2-119 L-3603 B ADIC</v>
          </cell>
          <cell r="L2324" t="str">
            <v>S4_09_4500355937</v>
          </cell>
          <cell r="M2324">
            <v>1070679</v>
          </cell>
          <cell r="N2324" t="str">
            <v>CLP</v>
          </cell>
          <cell r="O2324">
            <v>73942</v>
          </cell>
          <cell r="P2324" t="str">
            <v>Compensado</v>
          </cell>
          <cell r="Q2324">
            <v>6018842</v>
          </cell>
          <cell r="R2324" t="str">
            <v>PROV TRABAJOS ADICIONALES (8% ÍTEM C)</v>
          </cell>
          <cell r="S2324">
            <v>1</v>
          </cell>
          <cell r="T2324" t="str">
            <v>GL</v>
          </cell>
          <cell r="U2324">
            <v>1070679</v>
          </cell>
          <cell r="V2324" t="str">
            <v>CLP</v>
          </cell>
          <cell r="W2324">
            <v>1070679</v>
          </cell>
          <cell r="X2324" t="str">
            <v>CLP</v>
          </cell>
          <cell r="Y2324">
            <v>50106930</v>
          </cell>
          <cell r="Z2324">
            <v>1144.21</v>
          </cell>
        </row>
        <row r="2325">
          <cell r="A2325">
            <v>4600035317</v>
          </cell>
          <cell r="B2325" t="str">
            <v>FERROSTAAL CHILE S.A.C.</v>
          </cell>
          <cell r="C2325">
            <v>34865826405</v>
          </cell>
          <cell r="D2325" t="str">
            <v>Servicio Civil Mecánico PARO ERA 2025</v>
          </cell>
          <cell r="E2325">
            <v>4500355937</v>
          </cell>
          <cell r="F2325">
            <v>10</v>
          </cell>
          <cell r="G2325">
            <v>34865317617</v>
          </cell>
          <cell r="H2325">
            <v>508788</v>
          </cell>
          <cell r="I2325">
            <v>1001864013</v>
          </cell>
          <cell r="J2325" t="str">
            <v>Liberado</v>
          </cell>
          <cell r="K2325" t="str">
            <v>P25_ERA_G2_U3600_AD-G2-120 L-3610 ADICIO</v>
          </cell>
          <cell r="L2325" t="str">
            <v>S5_07_4500355937</v>
          </cell>
          <cell r="M2325">
            <v>3498761</v>
          </cell>
          <cell r="N2325" t="str">
            <v>CLP</v>
          </cell>
          <cell r="O2325">
            <v>73781</v>
          </cell>
          <cell r="P2325" t="str">
            <v>Compensado</v>
          </cell>
          <cell r="Q2325">
            <v>6018842</v>
          </cell>
          <cell r="R2325" t="str">
            <v>PROV TRABAJOS ADICIONALES (8% ÍTEM C)</v>
          </cell>
          <cell r="S2325">
            <v>1</v>
          </cell>
          <cell r="T2325" t="str">
            <v>GL</v>
          </cell>
          <cell r="U2325">
            <v>3498761</v>
          </cell>
          <cell r="V2325" t="str">
            <v>CLP</v>
          </cell>
          <cell r="W2325">
            <v>3498761</v>
          </cell>
          <cell r="X2325" t="str">
            <v>CLP</v>
          </cell>
          <cell r="Y2325">
            <v>50114846</v>
          </cell>
          <cell r="Z2325">
            <v>3739.03</v>
          </cell>
        </row>
        <row r="2326">
          <cell r="A2326">
            <v>4600035317</v>
          </cell>
          <cell r="B2326" t="str">
            <v>FERROSTAAL CHILE S.A.C.</v>
          </cell>
          <cell r="C2326">
            <v>34865826405</v>
          </cell>
          <cell r="D2326" t="str">
            <v>Servicio Civil Mecánico PARO ERA 2025</v>
          </cell>
          <cell r="E2326">
            <v>4500355937</v>
          </cell>
          <cell r="F2326">
            <v>10</v>
          </cell>
          <cell r="G2326">
            <v>34865317617</v>
          </cell>
          <cell r="H2326">
            <v>508788</v>
          </cell>
          <cell r="I2326">
            <v>1001864014</v>
          </cell>
          <cell r="J2326" t="str">
            <v>Liberado</v>
          </cell>
          <cell r="K2326" t="str">
            <v>P25_ERA_G2_HDT_AD-G2-121 C-1809 A ADICIO</v>
          </cell>
          <cell r="L2326" t="str">
            <v>S4_09_4500355937</v>
          </cell>
          <cell r="M2326">
            <v>3164113</v>
          </cell>
          <cell r="N2326" t="str">
            <v>CLP</v>
          </cell>
          <cell r="O2326">
            <v>73942</v>
          </cell>
          <cell r="P2326" t="str">
            <v>Compensado</v>
          </cell>
          <cell r="Q2326">
            <v>6018842</v>
          </cell>
          <cell r="R2326" t="str">
            <v>PROV TRABAJOS ADICIONALES (8% ÍTEM C)</v>
          </cell>
          <cell r="S2326">
            <v>1</v>
          </cell>
          <cell r="T2326" t="str">
            <v>GL</v>
          </cell>
          <cell r="U2326">
            <v>3164113</v>
          </cell>
          <cell r="V2326" t="str">
            <v>CLP</v>
          </cell>
          <cell r="W2326">
            <v>3164113</v>
          </cell>
          <cell r="X2326" t="str">
            <v>CLP</v>
          </cell>
          <cell r="Y2326">
            <v>50106038</v>
          </cell>
          <cell r="Z2326">
            <v>3381.4</v>
          </cell>
        </row>
        <row r="2327">
          <cell r="A2327">
            <v>4600035317</v>
          </cell>
          <cell r="B2327" t="str">
            <v>FERROSTAAL CHILE S.A.C.</v>
          </cell>
          <cell r="C2327">
            <v>34865826405</v>
          </cell>
          <cell r="D2327" t="str">
            <v>Servicio Civil Mecánico PARO ERA 2025</v>
          </cell>
          <cell r="E2327">
            <v>4500355937</v>
          </cell>
          <cell r="F2327">
            <v>10</v>
          </cell>
          <cell r="G2327">
            <v>34865317617</v>
          </cell>
          <cell r="H2327">
            <v>508788</v>
          </cell>
          <cell r="I2327">
            <v>1001864015</v>
          </cell>
          <cell r="J2327" t="str">
            <v>Liberado</v>
          </cell>
          <cell r="K2327" t="str">
            <v>P25_ERA_G2_HDT_AD-G2-122 C-1809 B ADICIO</v>
          </cell>
          <cell r="L2327" t="str">
            <v>S4_09_4500355937</v>
          </cell>
          <cell r="M2327">
            <v>3164113</v>
          </cell>
          <cell r="N2327" t="str">
            <v>CLP</v>
          </cell>
          <cell r="O2327">
            <v>73942</v>
          </cell>
          <cell r="P2327" t="str">
            <v>Compensado</v>
          </cell>
          <cell r="Q2327">
            <v>6018842</v>
          </cell>
          <cell r="R2327" t="str">
            <v>PROV TRABAJOS ADICIONALES (8% ÍTEM C)</v>
          </cell>
          <cell r="S2327">
            <v>1</v>
          </cell>
          <cell r="T2327" t="str">
            <v>GL</v>
          </cell>
          <cell r="U2327">
            <v>3164113</v>
          </cell>
          <cell r="V2327" t="str">
            <v>CLP</v>
          </cell>
          <cell r="W2327">
            <v>3164113</v>
          </cell>
          <cell r="X2327" t="str">
            <v>CLP</v>
          </cell>
          <cell r="Y2327">
            <v>50106039</v>
          </cell>
          <cell r="Z2327">
            <v>3381.4</v>
          </cell>
        </row>
        <row r="2328">
          <cell r="A2328">
            <v>4600035317</v>
          </cell>
          <cell r="B2328" t="str">
            <v>FERROSTAAL CHILE S.A.C.</v>
          </cell>
          <cell r="C2328">
            <v>34865826405</v>
          </cell>
          <cell r="D2328" t="str">
            <v>Servicio Civil Mecánico PARO ERA 2025</v>
          </cell>
          <cell r="E2328">
            <v>4500355937</v>
          </cell>
          <cell r="F2328">
            <v>10</v>
          </cell>
          <cell r="G2328">
            <v>34865317617</v>
          </cell>
          <cell r="H2328">
            <v>508788</v>
          </cell>
          <cell r="I2328">
            <v>1001864016</v>
          </cell>
          <cell r="J2328" t="str">
            <v>Liberado</v>
          </cell>
          <cell r="K2328" t="str">
            <v>P25_ERA_G2_URA 3_AD-G2-123 B-3501/B-3503</v>
          </cell>
          <cell r="L2328" t="str">
            <v>S5_07_4500355937</v>
          </cell>
          <cell r="M2328">
            <v>12448636</v>
          </cell>
          <cell r="N2328" t="str">
            <v>CLP</v>
          </cell>
          <cell r="O2328">
            <v>73781</v>
          </cell>
          <cell r="P2328" t="str">
            <v>Compensado</v>
          </cell>
          <cell r="Q2328">
            <v>6018842</v>
          </cell>
          <cell r="R2328" t="str">
            <v>PROV TRABAJOS ADICIONALES (8% ÍTEM C)</v>
          </cell>
          <cell r="S2328">
            <v>1</v>
          </cell>
          <cell r="T2328" t="str">
            <v>GL</v>
          </cell>
          <cell r="U2328">
            <v>12448636</v>
          </cell>
          <cell r="V2328" t="str">
            <v>CLP</v>
          </cell>
          <cell r="W2328">
            <v>12448636</v>
          </cell>
          <cell r="X2328" t="str">
            <v>CLP</v>
          </cell>
          <cell r="Y2328">
            <v>50111635</v>
          </cell>
          <cell r="Z2328">
            <v>13303.52</v>
          </cell>
        </row>
        <row r="2329">
          <cell r="A2329">
            <v>4600035317</v>
          </cell>
          <cell r="B2329" t="str">
            <v>FERROSTAAL CHILE S.A.C.</v>
          </cell>
          <cell r="C2329">
            <v>34865826405</v>
          </cell>
          <cell r="D2329" t="str">
            <v>Servicio Civil Mecánico PARO ERA 2025</v>
          </cell>
          <cell r="E2329">
            <v>4500355937</v>
          </cell>
          <cell r="F2329">
            <v>10</v>
          </cell>
          <cell r="G2329">
            <v>34865317617</v>
          </cell>
          <cell r="H2329">
            <v>508788</v>
          </cell>
          <cell r="I2329">
            <v>1001864017</v>
          </cell>
          <cell r="J2329" t="str">
            <v>Liberado</v>
          </cell>
          <cell r="K2329" t="str">
            <v>P25_ERA_G2_HDT_AD-G2-124 E-1802 ADICIONA</v>
          </cell>
          <cell r="L2329" t="str">
            <v>S1_09_4500355937</v>
          </cell>
          <cell r="M2329">
            <v>992475</v>
          </cell>
          <cell r="N2329" t="str">
            <v>CLP</v>
          </cell>
          <cell r="O2329">
            <v>73909</v>
          </cell>
          <cell r="P2329" t="str">
            <v>Compensado</v>
          </cell>
          <cell r="Q2329">
            <v>6018842</v>
          </cell>
          <cell r="R2329" t="str">
            <v>PROV TRABAJOS ADICIONALES (8% ÍTEM C)</v>
          </cell>
          <cell r="S2329">
            <v>1</v>
          </cell>
          <cell r="T2329" t="str">
            <v>GL</v>
          </cell>
          <cell r="U2329">
            <v>992475</v>
          </cell>
          <cell r="V2329" t="str">
            <v>CLP</v>
          </cell>
          <cell r="W2329">
            <v>992475</v>
          </cell>
          <cell r="X2329" t="str">
            <v>CLP</v>
          </cell>
          <cell r="Y2329">
            <v>50100975</v>
          </cell>
          <cell r="Z2329">
            <v>1060.6300000000001</v>
          </cell>
        </row>
        <row r="2330">
          <cell r="A2330">
            <v>4600035317</v>
          </cell>
          <cell r="B2330" t="str">
            <v>FERROSTAAL CHILE S.A.C.</v>
          </cell>
          <cell r="C2330">
            <v>34865826405</v>
          </cell>
          <cell r="D2330" t="str">
            <v>Servicio Civil Mecánico PARO ERA 2025</v>
          </cell>
          <cell r="E2330">
            <v>4500355937</v>
          </cell>
          <cell r="F2330">
            <v>10</v>
          </cell>
          <cell r="G2330">
            <v>34865317617</v>
          </cell>
          <cell r="H2330">
            <v>508788</v>
          </cell>
          <cell r="I2330">
            <v>1001864021</v>
          </cell>
          <cell r="J2330" t="str">
            <v>Liberado</v>
          </cell>
          <cell r="K2330" t="str">
            <v>P25_ERA_G2_HDT_AD-G2-125 C-1802 A ADICIO</v>
          </cell>
          <cell r="L2330" t="str">
            <v>S3_09_4500355937</v>
          </cell>
          <cell r="M2330">
            <v>4336190</v>
          </cell>
          <cell r="N2330" t="str">
            <v>CLP</v>
          </cell>
          <cell r="O2330">
            <v>73923</v>
          </cell>
          <cell r="P2330" t="str">
            <v>Compensado</v>
          </cell>
          <cell r="Q2330">
            <v>6018842</v>
          </cell>
          <cell r="R2330" t="str">
            <v>PROV TRABAJOS ADICIONALES (8% ÍTEM C)</v>
          </cell>
          <cell r="S2330">
            <v>1</v>
          </cell>
          <cell r="T2330" t="str">
            <v>GL</v>
          </cell>
          <cell r="U2330">
            <v>4336190</v>
          </cell>
          <cell r="V2330" t="str">
            <v>CLP</v>
          </cell>
          <cell r="W2330">
            <v>4336190</v>
          </cell>
          <cell r="X2330" t="str">
            <v>CLP</v>
          </cell>
          <cell r="Y2330">
            <v>50107014</v>
          </cell>
          <cell r="Z2330">
            <v>4633.97</v>
          </cell>
        </row>
        <row r="2331">
          <cell r="A2331">
            <v>4600035317</v>
          </cell>
          <cell r="B2331" t="str">
            <v>FERROSTAAL CHILE S.A.C.</v>
          </cell>
          <cell r="C2331">
            <v>34865826405</v>
          </cell>
          <cell r="D2331" t="str">
            <v>Servicio Civil Mecánico PARO ERA 2025</v>
          </cell>
          <cell r="E2331">
            <v>4500355937</v>
          </cell>
          <cell r="F2331">
            <v>10</v>
          </cell>
          <cell r="G2331">
            <v>34865317617</v>
          </cell>
          <cell r="H2331">
            <v>508788</v>
          </cell>
          <cell r="I2331">
            <v>1001864022</v>
          </cell>
          <cell r="J2331" t="str">
            <v>Liberado</v>
          </cell>
          <cell r="K2331" t="str">
            <v>P25_ERA_G2_HDT_AD-G2-126 C-1802 B ADICIO</v>
          </cell>
          <cell r="L2331" t="str">
            <v>S3_09_4500355937</v>
          </cell>
          <cell r="M2331">
            <v>4336190</v>
          </cell>
          <cell r="N2331" t="str">
            <v>CLP</v>
          </cell>
          <cell r="O2331">
            <v>73923</v>
          </cell>
          <cell r="P2331" t="str">
            <v>Compensado</v>
          </cell>
          <cell r="Q2331">
            <v>6018842</v>
          </cell>
          <cell r="R2331" t="str">
            <v>PROV TRABAJOS ADICIONALES (8% ÍTEM C)</v>
          </cell>
          <cell r="S2331">
            <v>1</v>
          </cell>
          <cell r="T2331" t="str">
            <v>GL</v>
          </cell>
          <cell r="U2331">
            <v>4336190</v>
          </cell>
          <cell r="V2331" t="str">
            <v>CLP</v>
          </cell>
          <cell r="W2331">
            <v>4336190</v>
          </cell>
          <cell r="X2331" t="str">
            <v>CLP</v>
          </cell>
          <cell r="Y2331">
            <v>50107015</v>
          </cell>
          <cell r="Z2331">
            <v>4633.97</v>
          </cell>
        </row>
        <row r="2332">
          <cell r="A2332">
            <v>4600035317</v>
          </cell>
          <cell r="B2332" t="str">
            <v>FERROSTAAL CHILE S.A.C.</v>
          </cell>
          <cell r="C2332">
            <v>34865826405</v>
          </cell>
          <cell r="D2332" t="str">
            <v>Servicio Civil Mecánico PARO ERA 2025</v>
          </cell>
          <cell r="E2332">
            <v>4500355937</v>
          </cell>
          <cell r="F2332">
            <v>10</v>
          </cell>
          <cell r="G2332">
            <v>34865317617</v>
          </cell>
          <cell r="H2332">
            <v>508788</v>
          </cell>
          <cell r="I2332">
            <v>1001864023</v>
          </cell>
          <cell r="J2332" t="str">
            <v>Liberado</v>
          </cell>
          <cell r="K2332" t="str">
            <v>P25_ERA_G2_HDT_AD-G2-127 C-1802 E ADICIO</v>
          </cell>
          <cell r="L2332" t="str">
            <v>S3_09_4500355937</v>
          </cell>
          <cell r="M2332">
            <v>4336190</v>
          </cell>
          <cell r="N2332" t="str">
            <v>CLP</v>
          </cell>
          <cell r="O2332">
            <v>73923</v>
          </cell>
          <cell r="P2332" t="str">
            <v>Compensado</v>
          </cell>
          <cell r="Q2332">
            <v>6018842</v>
          </cell>
          <cell r="R2332" t="str">
            <v>PROV TRABAJOS ADICIONALES (8% ÍTEM C)</v>
          </cell>
          <cell r="S2332">
            <v>1</v>
          </cell>
          <cell r="T2332" t="str">
            <v>GL</v>
          </cell>
          <cell r="U2332">
            <v>4336190</v>
          </cell>
          <cell r="V2332" t="str">
            <v>CLP</v>
          </cell>
          <cell r="W2332">
            <v>4336190</v>
          </cell>
          <cell r="X2332" t="str">
            <v>CLP</v>
          </cell>
          <cell r="Y2332">
            <v>50107018</v>
          </cell>
          <cell r="Z2332">
            <v>4633.97</v>
          </cell>
        </row>
        <row r="2333">
          <cell r="A2333">
            <v>4600035317</v>
          </cell>
          <cell r="B2333" t="str">
            <v>FERROSTAAL CHILE S.A.C.</v>
          </cell>
          <cell r="C2333">
            <v>34865826405</v>
          </cell>
          <cell r="D2333" t="str">
            <v>Servicio Civil Mecánico PARO ERA 2025</v>
          </cell>
          <cell r="E2333">
            <v>4500355937</v>
          </cell>
          <cell r="F2333">
            <v>10</v>
          </cell>
          <cell r="G2333">
            <v>34865317617</v>
          </cell>
          <cell r="H2333">
            <v>508788</v>
          </cell>
          <cell r="I2333">
            <v>1001864024</v>
          </cell>
          <cell r="J2333" t="str">
            <v>Liberado</v>
          </cell>
          <cell r="K2333" t="str">
            <v>P25_ERA_G2_HDT_AD-G2-128 C-1802 F ADICIO</v>
          </cell>
          <cell r="L2333" t="str">
            <v>S2_08_4500355937</v>
          </cell>
          <cell r="M2333">
            <v>4336190</v>
          </cell>
          <cell r="N2333" t="str">
            <v>CLP</v>
          </cell>
          <cell r="O2333">
            <v>73834</v>
          </cell>
          <cell r="P2333" t="str">
            <v>Compensado</v>
          </cell>
          <cell r="Q2333">
            <v>6018842</v>
          </cell>
          <cell r="R2333" t="str">
            <v>PROV TRABAJOS ADICIONALES (8% ÍTEM C)</v>
          </cell>
          <cell r="S2333">
            <v>1</v>
          </cell>
          <cell r="T2333" t="str">
            <v>GL</v>
          </cell>
          <cell r="U2333">
            <v>4336190</v>
          </cell>
          <cell r="V2333" t="str">
            <v>CLP</v>
          </cell>
          <cell r="W2333">
            <v>4336190</v>
          </cell>
          <cell r="X2333" t="str">
            <v>CLP</v>
          </cell>
          <cell r="Y2333">
            <v>50107019</v>
          </cell>
          <cell r="Z2333">
            <v>4633.97</v>
          </cell>
        </row>
        <row r="2334">
          <cell r="A2334">
            <v>4600035317</v>
          </cell>
          <cell r="B2334" t="str">
            <v>FERROSTAAL CHILE S.A.C.</v>
          </cell>
          <cell r="C2334">
            <v>34865826405</v>
          </cell>
          <cell r="D2334" t="str">
            <v>Servicio Civil Mecánico PARO ERA 2025</v>
          </cell>
          <cell r="E2334">
            <v>4500355937</v>
          </cell>
          <cell r="F2334">
            <v>10</v>
          </cell>
          <cell r="G2334">
            <v>34865317617</v>
          </cell>
          <cell r="H2334">
            <v>508788</v>
          </cell>
          <cell r="I2334">
            <v>1001864027</v>
          </cell>
          <cell r="J2334" t="str">
            <v>Liberado</v>
          </cell>
          <cell r="K2334" t="str">
            <v>P25_ERA_G2_HDT_AD-G2-134 C-1803 B ADICIO</v>
          </cell>
          <cell r="L2334" t="str">
            <v>S4_09_4500355937</v>
          </cell>
          <cell r="M2334">
            <v>1851959</v>
          </cell>
          <cell r="N2334" t="str">
            <v>CLP</v>
          </cell>
          <cell r="O2334">
            <v>73942</v>
          </cell>
          <cell r="P2334" t="str">
            <v>Compensado</v>
          </cell>
          <cell r="Q2334">
            <v>6018842</v>
          </cell>
          <cell r="R2334" t="str">
            <v>PROV TRABAJOS ADICIONALES (8% ÍTEM C)</v>
          </cell>
          <cell r="S2334">
            <v>1</v>
          </cell>
          <cell r="T2334" t="str">
            <v>GL</v>
          </cell>
          <cell r="U2334">
            <v>1851959</v>
          </cell>
          <cell r="V2334" t="str">
            <v>CLP</v>
          </cell>
          <cell r="W2334">
            <v>1851959</v>
          </cell>
          <cell r="X2334" t="str">
            <v>CLP</v>
          </cell>
          <cell r="Y2334">
            <v>50107020</v>
          </cell>
          <cell r="Z2334">
            <v>1979.14</v>
          </cell>
        </row>
        <row r="2335">
          <cell r="A2335">
            <v>4600035317</v>
          </cell>
          <cell r="B2335" t="str">
            <v>FERROSTAAL CHILE S.A.C.</v>
          </cell>
          <cell r="C2335">
            <v>34865826405</v>
          </cell>
          <cell r="D2335" t="str">
            <v>Servicio Civil Mecánico PARO ERA 2025</v>
          </cell>
          <cell r="E2335">
            <v>4500355937</v>
          </cell>
          <cell r="F2335">
            <v>10</v>
          </cell>
          <cell r="G2335">
            <v>34865317617</v>
          </cell>
          <cell r="H2335">
            <v>508788</v>
          </cell>
          <cell r="I2335">
            <v>1001864028</v>
          </cell>
          <cell r="J2335" t="str">
            <v>Liberado</v>
          </cell>
          <cell r="K2335" t="str">
            <v>P25_ERA_G2_HDT_AD-G2-135 F-3504 ADICIONA</v>
          </cell>
          <cell r="L2335" t="str">
            <v>S4_09_4500355937</v>
          </cell>
          <cell r="M2335">
            <v>992475</v>
          </cell>
          <cell r="N2335" t="str">
            <v>CLP</v>
          </cell>
          <cell r="O2335">
            <v>73942</v>
          </cell>
          <cell r="P2335" t="str">
            <v>Compensado</v>
          </cell>
          <cell r="Q2335">
            <v>6018842</v>
          </cell>
          <cell r="R2335" t="str">
            <v>PROV TRABAJOS ADICIONALES (8% ÍTEM C)</v>
          </cell>
          <cell r="S2335">
            <v>1</v>
          </cell>
          <cell r="T2335" t="str">
            <v>GL</v>
          </cell>
          <cell r="U2335">
            <v>992475</v>
          </cell>
          <cell r="V2335" t="str">
            <v>CLP</v>
          </cell>
          <cell r="W2335">
            <v>992475</v>
          </cell>
          <cell r="X2335" t="str">
            <v>CLP</v>
          </cell>
          <cell r="Y2335">
            <v>50106888</v>
          </cell>
          <cell r="Z2335">
            <v>1060.6300000000001</v>
          </cell>
        </row>
        <row r="2336">
          <cell r="A2336">
            <v>4600035317</v>
          </cell>
          <cell r="B2336" t="str">
            <v>FERROSTAAL CHILE S.A.C.</v>
          </cell>
          <cell r="C2336">
            <v>34865826405</v>
          </cell>
          <cell r="D2336" t="str">
            <v>Servicio Civil Mecánico PARO ERA 2025</v>
          </cell>
          <cell r="E2336">
            <v>4500355937</v>
          </cell>
          <cell r="F2336">
            <v>10</v>
          </cell>
          <cell r="G2336">
            <v>34865317617</v>
          </cell>
          <cell r="H2336">
            <v>508788</v>
          </cell>
          <cell r="I2336">
            <v>1001864029</v>
          </cell>
          <cell r="J2336" t="str">
            <v>Liberado</v>
          </cell>
          <cell r="K2336" t="str">
            <v>P25_ERA_G2_HDT_AD-G2-136 C-1802 F ADICIO</v>
          </cell>
          <cell r="L2336" t="str">
            <v>S3_08_4500355937</v>
          </cell>
          <cell r="M2336">
            <v>7469539</v>
          </cell>
          <cell r="N2336" t="str">
            <v>CLP</v>
          </cell>
          <cell r="O2336">
            <v>73846</v>
          </cell>
          <cell r="P2336" t="str">
            <v>Compensado</v>
          </cell>
          <cell r="Q2336">
            <v>6018842</v>
          </cell>
          <cell r="R2336" t="str">
            <v>PROV TRABAJOS ADICIONALES (8% ÍTEM C)</v>
          </cell>
          <cell r="S2336">
            <v>1</v>
          </cell>
          <cell r="T2336" t="str">
            <v>GL</v>
          </cell>
          <cell r="U2336">
            <v>7469539</v>
          </cell>
          <cell r="V2336" t="str">
            <v>CLP</v>
          </cell>
          <cell r="W2336">
            <v>7469539</v>
          </cell>
          <cell r="X2336" t="str">
            <v>CLP</v>
          </cell>
          <cell r="Y2336">
            <v>50107019</v>
          </cell>
          <cell r="Z2336">
            <v>7982.49</v>
          </cell>
        </row>
        <row r="2337">
          <cell r="A2337">
            <v>4600035317</v>
          </cell>
          <cell r="B2337" t="str">
            <v>FERROSTAAL CHILE S.A.C.</v>
          </cell>
          <cell r="C2337">
            <v>34865826405</v>
          </cell>
          <cell r="D2337" t="str">
            <v>Servicio Civil Mecánico PARO ERA 2025</v>
          </cell>
          <cell r="E2337">
            <v>4500355937</v>
          </cell>
          <cell r="F2337">
            <v>10</v>
          </cell>
          <cell r="G2337">
            <v>34865317617</v>
          </cell>
          <cell r="H2337">
            <v>508788</v>
          </cell>
          <cell r="I2337">
            <v>1001864033</v>
          </cell>
          <cell r="J2337" t="str">
            <v>Liberado</v>
          </cell>
          <cell r="K2337" t="str">
            <v>P25_ERA_G2_URA 3_AD-G2-139 L-3502 A ADIC</v>
          </cell>
          <cell r="L2337" t="str">
            <v>S3_08_4500355937</v>
          </cell>
          <cell r="M2337">
            <v>2683719</v>
          </cell>
          <cell r="N2337" t="str">
            <v>CLP</v>
          </cell>
          <cell r="O2337">
            <v>73846</v>
          </cell>
          <cell r="P2337" t="str">
            <v>Compensado</v>
          </cell>
          <cell r="Q2337">
            <v>6018842</v>
          </cell>
          <cell r="R2337" t="str">
            <v>PROV TRABAJOS ADICIONALES (8% ÍTEM C)</v>
          </cell>
          <cell r="S2337">
            <v>1</v>
          </cell>
          <cell r="T2337" t="str">
            <v>GL</v>
          </cell>
          <cell r="U2337">
            <v>2683719</v>
          </cell>
          <cell r="V2337" t="str">
            <v>CLP</v>
          </cell>
          <cell r="W2337">
            <v>2683719</v>
          </cell>
          <cell r="X2337" t="str">
            <v>CLP</v>
          </cell>
          <cell r="Y2337">
            <v>50106894</v>
          </cell>
          <cell r="Z2337">
            <v>2868.02</v>
          </cell>
        </row>
        <row r="2338">
          <cell r="A2338">
            <v>4600035317</v>
          </cell>
          <cell r="B2338" t="str">
            <v>FERROSTAAL CHILE S.A.C.</v>
          </cell>
          <cell r="C2338">
            <v>34865826405</v>
          </cell>
          <cell r="D2338" t="str">
            <v>Servicio Civil Mecánico PARO ERA 2025</v>
          </cell>
          <cell r="E2338">
            <v>4500355937</v>
          </cell>
          <cell r="F2338">
            <v>10</v>
          </cell>
          <cell r="G2338">
            <v>34865317617</v>
          </cell>
          <cell r="H2338">
            <v>508788</v>
          </cell>
          <cell r="I2338">
            <v>1001864034</v>
          </cell>
          <cell r="J2338" t="str">
            <v>Liberado</v>
          </cell>
          <cell r="K2338" t="str">
            <v>P25_ERA_G2_URA 3_AD-G2-140 L-3502 B ADIC</v>
          </cell>
          <cell r="L2338" t="str">
            <v>S3_08_4500355937</v>
          </cell>
          <cell r="M2338">
            <v>2683719</v>
          </cell>
          <cell r="N2338" t="str">
            <v>CLP</v>
          </cell>
          <cell r="O2338">
            <v>73846</v>
          </cell>
          <cell r="P2338" t="str">
            <v>Compensado</v>
          </cell>
          <cell r="Q2338">
            <v>6018842</v>
          </cell>
          <cell r="R2338" t="str">
            <v>PROV TRABAJOS ADICIONALES (8% ÍTEM C)</v>
          </cell>
          <cell r="S2338">
            <v>1</v>
          </cell>
          <cell r="T2338" t="str">
            <v>GL</v>
          </cell>
          <cell r="U2338">
            <v>2683719</v>
          </cell>
          <cell r="V2338" t="str">
            <v>CLP</v>
          </cell>
          <cell r="W2338">
            <v>2683719</v>
          </cell>
          <cell r="X2338" t="str">
            <v>CLP</v>
          </cell>
          <cell r="Y2338">
            <v>50106895</v>
          </cell>
          <cell r="Z2338">
            <v>2868.02</v>
          </cell>
        </row>
        <row r="2339">
          <cell r="A2339">
            <v>4600035317</v>
          </cell>
          <cell r="B2339" t="str">
            <v>FERROSTAAL CHILE S.A.C.</v>
          </cell>
          <cell r="C2339">
            <v>34865826405</v>
          </cell>
          <cell r="D2339" t="str">
            <v>Servicio Civil Mecánico PARO ERA 2025</v>
          </cell>
          <cell r="E2339">
            <v>4500355937</v>
          </cell>
          <cell r="F2339">
            <v>10</v>
          </cell>
          <cell r="G2339">
            <v>34865317617</v>
          </cell>
          <cell r="H2339">
            <v>508788</v>
          </cell>
          <cell r="I2339">
            <v>1001864083</v>
          </cell>
          <cell r="J2339" t="str">
            <v>Liberado</v>
          </cell>
          <cell r="K2339" t="str">
            <v>P25_ERA_G2_URA 3_AD-G2-142 CP-08 ADICION</v>
          </cell>
          <cell r="L2339" t="str">
            <v>S5_07_4500355937</v>
          </cell>
          <cell r="M2339">
            <v>1323225</v>
          </cell>
          <cell r="N2339" t="str">
            <v>CLP</v>
          </cell>
          <cell r="O2339">
            <v>73781</v>
          </cell>
          <cell r="P2339" t="str">
            <v>Compensado</v>
          </cell>
          <cell r="Q2339">
            <v>6018842</v>
          </cell>
          <cell r="R2339" t="str">
            <v>PROV TRABAJOS ADICIONALES (8% ÍTEM C)</v>
          </cell>
          <cell r="S2339">
            <v>1</v>
          </cell>
          <cell r="T2339" t="str">
            <v>GL</v>
          </cell>
          <cell r="U2339">
            <v>1323225</v>
          </cell>
          <cell r="V2339" t="str">
            <v>CLP</v>
          </cell>
          <cell r="W2339">
            <v>1323225</v>
          </cell>
          <cell r="X2339" t="str">
            <v>CLP</v>
          </cell>
          <cell r="Y2339">
            <v>50114328</v>
          </cell>
          <cell r="Z2339">
            <v>1417.61</v>
          </cell>
        </row>
        <row r="2340">
          <cell r="A2340">
            <v>4600035317</v>
          </cell>
          <cell r="B2340" t="str">
            <v>FERROSTAAL CHILE S.A.C.</v>
          </cell>
          <cell r="C2340">
            <v>34865826405</v>
          </cell>
          <cell r="D2340" t="str">
            <v>Servicio Civil Mecánico PARO ERA 2025</v>
          </cell>
          <cell r="E2340">
            <v>4500355937</v>
          </cell>
          <cell r="F2340">
            <v>10</v>
          </cell>
          <cell r="G2340">
            <v>34865317617</v>
          </cell>
          <cell r="H2340">
            <v>508788</v>
          </cell>
          <cell r="I2340">
            <v>1001864086</v>
          </cell>
          <cell r="J2340" t="str">
            <v>Liberado</v>
          </cell>
          <cell r="K2340" t="str">
            <v>P25_ERA_G2_HDT_AD-G2-144 C-1803 B ADICIO</v>
          </cell>
          <cell r="L2340" t="str">
            <v>S3_08_4500355937</v>
          </cell>
          <cell r="M2340">
            <v>843764</v>
          </cell>
          <cell r="N2340" t="str">
            <v>CLP</v>
          </cell>
          <cell r="O2340">
            <v>73846</v>
          </cell>
          <cell r="P2340" t="str">
            <v>Compensado</v>
          </cell>
          <cell r="Q2340">
            <v>6018842</v>
          </cell>
          <cell r="R2340" t="str">
            <v>PROV TRABAJOS ADICIONALES (8% ÍTEM C)</v>
          </cell>
          <cell r="S2340">
            <v>1</v>
          </cell>
          <cell r="T2340" t="str">
            <v>GL</v>
          </cell>
          <cell r="U2340">
            <v>843764</v>
          </cell>
          <cell r="V2340" t="str">
            <v>CLP</v>
          </cell>
          <cell r="W2340">
            <v>843764</v>
          </cell>
          <cell r="X2340" t="str">
            <v>CLP</v>
          </cell>
          <cell r="Y2340">
            <v>50107020</v>
          </cell>
          <cell r="Z2340">
            <v>903.95</v>
          </cell>
        </row>
        <row r="2341">
          <cell r="A2341">
            <v>4600035317</v>
          </cell>
          <cell r="B2341" t="str">
            <v>FERROSTAAL CHILE S.A.C.</v>
          </cell>
          <cell r="C2341">
            <v>34865826405</v>
          </cell>
          <cell r="D2341" t="str">
            <v>Servicio Civil Mecánico PARO ERA 2025</v>
          </cell>
          <cell r="E2341">
            <v>4500355937</v>
          </cell>
          <cell r="F2341">
            <v>10</v>
          </cell>
          <cell r="G2341">
            <v>34865317617</v>
          </cell>
          <cell r="H2341">
            <v>508788</v>
          </cell>
          <cell r="I2341">
            <v>1001864087</v>
          </cell>
          <cell r="J2341" t="str">
            <v>Liberado</v>
          </cell>
          <cell r="K2341" t="str">
            <v>P25_ERA_G2_HDT_AD-G2-145 C-1805 A1 ADICI</v>
          </cell>
          <cell r="L2341" t="str">
            <v>S3_08_4500355937</v>
          </cell>
          <cell r="M2341">
            <v>10324656</v>
          </cell>
          <cell r="N2341" t="str">
            <v>CLP</v>
          </cell>
          <cell r="O2341">
            <v>73846</v>
          </cell>
          <cell r="P2341" t="str">
            <v>Compensado</v>
          </cell>
          <cell r="Q2341">
            <v>6018842</v>
          </cell>
          <cell r="R2341" t="str">
            <v>PROV TRABAJOS ADICIONALES (8% ÍTEM C)</v>
          </cell>
          <cell r="S2341">
            <v>1</v>
          </cell>
          <cell r="T2341" t="str">
            <v>GL</v>
          </cell>
          <cell r="U2341">
            <v>10324656</v>
          </cell>
          <cell r="V2341" t="str">
            <v>CLP</v>
          </cell>
          <cell r="W2341">
            <v>10324656</v>
          </cell>
          <cell r="X2341" t="str">
            <v>CLP</v>
          </cell>
          <cell r="Y2341">
            <v>50104794</v>
          </cell>
          <cell r="Z2341">
            <v>11061.1</v>
          </cell>
        </row>
        <row r="2342">
          <cell r="A2342">
            <v>4600035317</v>
          </cell>
          <cell r="B2342" t="str">
            <v>FERROSTAAL CHILE S.A.C.</v>
          </cell>
          <cell r="C2342">
            <v>34865826405</v>
          </cell>
          <cell r="D2342" t="str">
            <v>Servicio Civil Mecánico PARO ERA 2025</v>
          </cell>
          <cell r="E2342">
            <v>4500355937</v>
          </cell>
          <cell r="F2342">
            <v>10</v>
          </cell>
          <cell r="G2342">
            <v>34865317617</v>
          </cell>
          <cell r="H2342">
            <v>508788</v>
          </cell>
          <cell r="I2342">
            <v>1001864088</v>
          </cell>
          <cell r="J2342" t="str">
            <v>Liberado</v>
          </cell>
          <cell r="K2342" t="str">
            <v>P25_ERA_G2_HDT_AD-G2-146 C-1805 A2 ADICI</v>
          </cell>
          <cell r="L2342" t="str">
            <v>S3_08_4500355937</v>
          </cell>
          <cell r="M2342">
            <v>10324656</v>
          </cell>
          <cell r="N2342" t="str">
            <v>CLP</v>
          </cell>
          <cell r="O2342">
            <v>73846</v>
          </cell>
          <cell r="P2342" t="str">
            <v>Compensado</v>
          </cell>
          <cell r="Q2342">
            <v>6018842</v>
          </cell>
          <cell r="R2342" t="str">
            <v>PROV TRABAJOS ADICIONALES (8% ÍTEM C)</v>
          </cell>
          <cell r="S2342">
            <v>1</v>
          </cell>
          <cell r="T2342" t="str">
            <v>GL</v>
          </cell>
          <cell r="U2342">
            <v>10324656</v>
          </cell>
          <cell r="V2342" t="str">
            <v>CLP</v>
          </cell>
          <cell r="W2342">
            <v>10324656</v>
          </cell>
          <cell r="X2342" t="str">
            <v>CLP</v>
          </cell>
          <cell r="Y2342">
            <v>50104794</v>
          </cell>
          <cell r="Z2342">
            <v>11061.1</v>
          </cell>
        </row>
        <row r="2343">
          <cell r="A2343">
            <v>4600035317</v>
          </cell>
          <cell r="B2343" t="str">
            <v>FERROSTAAL CHILE S.A.C.</v>
          </cell>
          <cell r="C2343">
            <v>34865826405</v>
          </cell>
          <cell r="D2343" t="str">
            <v>Servicio Civil Mecánico PARO ERA 2025</v>
          </cell>
          <cell r="E2343">
            <v>4500355937</v>
          </cell>
          <cell r="F2343">
            <v>10</v>
          </cell>
          <cell r="G2343">
            <v>34865317617</v>
          </cell>
          <cell r="H2343">
            <v>508788</v>
          </cell>
          <cell r="I2343">
            <v>1001864089</v>
          </cell>
          <cell r="J2343" t="str">
            <v>Liberado</v>
          </cell>
          <cell r="K2343" t="str">
            <v>P25_ERA_G2_HDT_AD-G2-147 C-1805 B1 ADICI</v>
          </cell>
          <cell r="L2343" t="str">
            <v>S3_08_4500355937</v>
          </cell>
          <cell r="M2343">
            <v>10324656</v>
          </cell>
          <cell r="N2343" t="str">
            <v>CLP</v>
          </cell>
          <cell r="O2343">
            <v>73846</v>
          </cell>
          <cell r="P2343" t="str">
            <v>Compensado</v>
          </cell>
          <cell r="Q2343">
            <v>6018842</v>
          </cell>
          <cell r="R2343" t="str">
            <v>PROV TRABAJOS ADICIONALES (8% ÍTEM C)</v>
          </cell>
          <cell r="S2343">
            <v>1</v>
          </cell>
          <cell r="T2343" t="str">
            <v>GL</v>
          </cell>
          <cell r="U2343">
            <v>10324656</v>
          </cell>
          <cell r="V2343" t="str">
            <v>CLP</v>
          </cell>
          <cell r="W2343">
            <v>10324656</v>
          </cell>
          <cell r="X2343" t="str">
            <v>CLP</v>
          </cell>
          <cell r="Y2343">
            <v>50112106</v>
          </cell>
          <cell r="Z2343">
            <v>11061.1</v>
          </cell>
        </row>
        <row r="2344">
          <cell r="A2344">
            <v>4600035317</v>
          </cell>
          <cell r="B2344" t="str">
            <v>FERROSTAAL CHILE S.A.C.</v>
          </cell>
          <cell r="C2344">
            <v>34865826405</v>
          </cell>
          <cell r="D2344" t="str">
            <v>Servicio Civil Mecánico PARO ERA 2025</v>
          </cell>
          <cell r="E2344">
            <v>4500355937</v>
          </cell>
          <cell r="F2344">
            <v>10</v>
          </cell>
          <cell r="G2344">
            <v>34865317617</v>
          </cell>
          <cell r="H2344">
            <v>508788</v>
          </cell>
          <cell r="I2344">
            <v>1001864090</v>
          </cell>
          <cell r="J2344" t="str">
            <v>Liberado</v>
          </cell>
          <cell r="K2344" t="str">
            <v>P25_ERA_G2_HDT_AD-G2-148 C-1805 B2 ADICI</v>
          </cell>
          <cell r="L2344" t="str">
            <v>S3_08_4500355937</v>
          </cell>
          <cell r="M2344">
            <v>10324656</v>
          </cell>
          <cell r="N2344" t="str">
            <v>CLP</v>
          </cell>
          <cell r="O2344">
            <v>73846</v>
          </cell>
          <cell r="P2344" t="str">
            <v>Compensado</v>
          </cell>
          <cell r="Q2344">
            <v>6018842</v>
          </cell>
          <cell r="R2344" t="str">
            <v>PROV TRABAJOS ADICIONALES (8% ÍTEM C)</v>
          </cell>
          <cell r="S2344">
            <v>1</v>
          </cell>
          <cell r="T2344" t="str">
            <v>GL</v>
          </cell>
          <cell r="U2344">
            <v>10324656</v>
          </cell>
          <cell r="V2344" t="str">
            <v>CLP</v>
          </cell>
          <cell r="W2344">
            <v>10324656</v>
          </cell>
          <cell r="X2344" t="str">
            <v>CLP</v>
          </cell>
          <cell r="Y2344">
            <v>50112106</v>
          </cell>
          <cell r="Z2344">
            <v>11061.1</v>
          </cell>
        </row>
        <row r="2345">
          <cell r="A2345">
            <v>4600035317</v>
          </cell>
          <cell r="B2345" t="str">
            <v>FERROSTAAL CHILE S.A.C.</v>
          </cell>
          <cell r="C2345">
            <v>34865826405</v>
          </cell>
          <cell r="D2345" t="str">
            <v>Servicio Civil Mecánico PARO ERA 2025</v>
          </cell>
          <cell r="E2345">
            <v>4500355937</v>
          </cell>
          <cell r="F2345">
            <v>10</v>
          </cell>
          <cell r="G2345">
            <v>34865317617</v>
          </cell>
          <cell r="H2345">
            <v>508788</v>
          </cell>
          <cell r="I2345">
            <v>1001864091</v>
          </cell>
          <cell r="J2345" t="str">
            <v>Liberado</v>
          </cell>
          <cell r="K2345" t="str">
            <v>P25_ERA_G2_HDT_AD-G2-149 C-1805 C1 ADICI</v>
          </cell>
          <cell r="L2345" t="str">
            <v>S3_08_4500355937</v>
          </cell>
          <cell r="M2345">
            <v>10324656</v>
          </cell>
          <cell r="N2345" t="str">
            <v>CLP</v>
          </cell>
          <cell r="O2345">
            <v>73846</v>
          </cell>
          <cell r="P2345" t="str">
            <v>Compensado</v>
          </cell>
          <cell r="Q2345">
            <v>6018842</v>
          </cell>
          <cell r="R2345" t="str">
            <v>PROV TRABAJOS ADICIONALES (8% ÍTEM C)</v>
          </cell>
          <cell r="S2345">
            <v>1</v>
          </cell>
          <cell r="T2345" t="str">
            <v>GL</v>
          </cell>
          <cell r="U2345">
            <v>10324656</v>
          </cell>
          <cell r="V2345" t="str">
            <v>CLP</v>
          </cell>
          <cell r="W2345">
            <v>10324656</v>
          </cell>
          <cell r="X2345" t="str">
            <v>CLP</v>
          </cell>
          <cell r="Y2345">
            <v>50104795</v>
          </cell>
          <cell r="Z2345">
            <v>11061.1</v>
          </cell>
        </row>
        <row r="2346">
          <cell r="A2346">
            <v>4600035317</v>
          </cell>
          <cell r="B2346" t="str">
            <v>FERROSTAAL CHILE S.A.C.</v>
          </cell>
          <cell r="C2346">
            <v>34865826405</v>
          </cell>
          <cell r="D2346" t="str">
            <v>Servicio Civil Mecánico PARO ERA 2025</v>
          </cell>
          <cell r="E2346">
            <v>4500355937</v>
          </cell>
          <cell r="F2346">
            <v>10</v>
          </cell>
          <cell r="G2346">
            <v>34865317617</v>
          </cell>
          <cell r="H2346">
            <v>508788</v>
          </cell>
          <cell r="I2346">
            <v>1001864092</v>
          </cell>
          <cell r="J2346" t="str">
            <v>Liberado</v>
          </cell>
          <cell r="K2346" t="str">
            <v>P25_ERA_G2_HDT_AD-G2-150 C-1805 C2 ADICI</v>
          </cell>
          <cell r="L2346" t="str">
            <v>S3_08_4500355937</v>
          </cell>
          <cell r="M2346">
            <v>10324656</v>
          </cell>
          <cell r="N2346" t="str">
            <v>CLP</v>
          </cell>
          <cell r="O2346">
            <v>73846</v>
          </cell>
          <cell r="P2346" t="str">
            <v>Compensado</v>
          </cell>
          <cell r="Q2346">
            <v>6018842</v>
          </cell>
          <cell r="R2346" t="str">
            <v>PROV TRABAJOS ADICIONALES (8% ÍTEM C)</v>
          </cell>
          <cell r="S2346">
            <v>1</v>
          </cell>
          <cell r="T2346" t="str">
            <v>GL</v>
          </cell>
          <cell r="U2346">
            <v>10324656</v>
          </cell>
          <cell r="V2346" t="str">
            <v>CLP</v>
          </cell>
          <cell r="W2346">
            <v>10324656</v>
          </cell>
          <cell r="X2346" t="str">
            <v>CLP</v>
          </cell>
          <cell r="Y2346">
            <v>50104795</v>
          </cell>
          <cell r="Z2346">
            <v>11061.1</v>
          </cell>
        </row>
        <row r="2347">
          <cell r="A2347">
            <v>4600035317</v>
          </cell>
          <cell r="B2347" t="str">
            <v>FERROSTAAL CHILE S.A.C.</v>
          </cell>
          <cell r="C2347">
            <v>34865826405</v>
          </cell>
          <cell r="D2347" t="str">
            <v>Servicio Civil Mecánico PARO ERA 2025</v>
          </cell>
          <cell r="E2347">
            <v>4500355937</v>
          </cell>
          <cell r="F2347">
            <v>10</v>
          </cell>
          <cell r="G2347">
            <v>34865317617</v>
          </cell>
          <cell r="H2347">
            <v>508788</v>
          </cell>
          <cell r="I2347">
            <v>1001864093</v>
          </cell>
          <cell r="J2347" t="str">
            <v>Liberado</v>
          </cell>
          <cell r="K2347" t="str">
            <v>P25_ERA_G2_HDT_AD-G2-151 C-1805 D1 ADICI</v>
          </cell>
          <cell r="L2347" t="str">
            <v>S3_08_4500355937</v>
          </cell>
          <cell r="M2347">
            <v>10324656</v>
          </cell>
          <cell r="N2347" t="str">
            <v>CLP</v>
          </cell>
          <cell r="O2347">
            <v>73846</v>
          </cell>
          <cell r="P2347" t="str">
            <v>Compensado</v>
          </cell>
          <cell r="Q2347">
            <v>6018842</v>
          </cell>
          <cell r="R2347" t="str">
            <v>PROV TRABAJOS ADICIONALES (8% ÍTEM C)</v>
          </cell>
          <cell r="S2347">
            <v>1</v>
          </cell>
          <cell r="T2347" t="str">
            <v>GL</v>
          </cell>
          <cell r="U2347">
            <v>10324656</v>
          </cell>
          <cell r="V2347" t="str">
            <v>CLP</v>
          </cell>
          <cell r="W2347">
            <v>10324656</v>
          </cell>
          <cell r="X2347" t="str">
            <v>CLP</v>
          </cell>
          <cell r="Y2347">
            <v>50112107</v>
          </cell>
          <cell r="Z2347">
            <v>11061.1</v>
          </cell>
        </row>
        <row r="2348">
          <cell r="A2348">
            <v>4600035317</v>
          </cell>
          <cell r="B2348" t="str">
            <v>FERROSTAAL CHILE S.A.C.</v>
          </cell>
          <cell r="C2348">
            <v>34865826405</v>
          </cell>
          <cell r="D2348" t="str">
            <v>Servicio Civil Mecánico PARO ERA 2025</v>
          </cell>
          <cell r="E2348">
            <v>4500355937</v>
          </cell>
          <cell r="F2348">
            <v>10</v>
          </cell>
          <cell r="G2348">
            <v>34865317617</v>
          </cell>
          <cell r="H2348">
            <v>508788</v>
          </cell>
          <cell r="I2348">
            <v>1001864094</v>
          </cell>
          <cell r="J2348" t="str">
            <v>Liberado</v>
          </cell>
          <cell r="K2348" t="str">
            <v>P25_ERA_G2_HDT_AD-G2-152 C-1805 D2 ADICI</v>
          </cell>
          <cell r="L2348" t="str">
            <v>S3_08_4500355937</v>
          </cell>
          <cell r="M2348">
            <v>10324656</v>
          </cell>
          <cell r="N2348" t="str">
            <v>CLP</v>
          </cell>
          <cell r="O2348">
            <v>73846</v>
          </cell>
          <cell r="P2348" t="str">
            <v>Compensado</v>
          </cell>
          <cell r="Q2348">
            <v>6018842</v>
          </cell>
          <cell r="R2348" t="str">
            <v>PROV TRABAJOS ADICIONALES (8% ÍTEM C)</v>
          </cell>
          <cell r="S2348">
            <v>1</v>
          </cell>
          <cell r="T2348" t="str">
            <v>GL</v>
          </cell>
          <cell r="U2348">
            <v>10324656</v>
          </cell>
          <cell r="V2348" t="str">
            <v>CLP</v>
          </cell>
          <cell r="W2348">
            <v>10324656</v>
          </cell>
          <cell r="X2348" t="str">
            <v>CLP</v>
          </cell>
          <cell r="Y2348">
            <v>50112107</v>
          </cell>
          <cell r="Z2348">
            <v>11061.1</v>
          </cell>
        </row>
        <row r="2349">
          <cell r="A2349">
            <v>4600035317</v>
          </cell>
          <cell r="B2349" t="str">
            <v>FERROSTAAL CHILE S.A.C.</v>
          </cell>
          <cell r="C2349">
            <v>34865826405</v>
          </cell>
          <cell r="D2349" t="str">
            <v>Servicio Civil Mecánico PARO ERA 2025</v>
          </cell>
          <cell r="E2349">
            <v>4500355937</v>
          </cell>
          <cell r="F2349">
            <v>10</v>
          </cell>
          <cell r="G2349">
            <v>34865317617</v>
          </cell>
          <cell r="H2349">
            <v>508788</v>
          </cell>
          <cell r="I2349">
            <v>1001864095</v>
          </cell>
          <cell r="J2349" t="str">
            <v>Liberado</v>
          </cell>
          <cell r="K2349" t="str">
            <v>P25_ERA_G2_HDT_AD-G2-153 C-1806 ADICIONA</v>
          </cell>
          <cell r="L2349" t="str">
            <v>S3_08_4500355937</v>
          </cell>
          <cell r="M2349">
            <v>9711778</v>
          </cell>
          <cell r="N2349" t="str">
            <v>CLP</v>
          </cell>
          <cell r="O2349">
            <v>73846</v>
          </cell>
          <cell r="P2349" t="str">
            <v>Compensado</v>
          </cell>
          <cell r="Q2349">
            <v>6018842</v>
          </cell>
          <cell r="R2349" t="str">
            <v>PROV TRABAJOS ADICIONALES (8% ÍTEM C)</v>
          </cell>
          <cell r="S2349">
            <v>1</v>
          </cell>
          <cell r="T2349" t="str">
            <v>GL</v>
          </cell>
          <cell r="U2349">
            <v>9711778</v>
          </cell>
          <cell r="V2349" t="str">
            <v>CLP</v>
          </cell>
          <cell r="W2349">
            <v>9711778</v>
          </cell>
          <cell r="X2349" t="str">
            <v>CLP</v>
          </cell>
          <cell r="Y2349">
            <v>50104796</v>
          </cell>
          <cell r="Z2349">
            <v>10404.51</v>
          </cell>
        </row>
        <row r="2350">
          <cell r="A2350">
            <v>4600035317</v>
          </cell>
          <cell r="B2350" t="str">
            <v>FERROSTAAL CHILE S.A.C.</v>
          </cell>
          <cell r="C2350">
            <v>34865826405</v>
          </cell>
          <cell r="D2350" t="str">
            <v>Servicio Civil Mecánico PARO ERA 2025</v>
          </cell>
          <cell r="E2350">
            <v>4500355937</v>
          </cell>
          <cell r="F2350">
            <v>10</v>
          </cell>
          <cell r="G2350">
            <v>34865317617</v>
          </cell>
          <cell r="H2350">
            <v>508788</v>
          </cell>
          <cell r="I2350">
            <v>1001864096</v>
          </cell>
          <cell r="J2350" t="str">
            <v>Liberado</v>
          </cell>
          <cell r="K2350" t="str">
            <v>P25_ERA_G2_HDT_AD-G2-154 C-1807 B ADICIO</v>
          </cell>
          <cell r="L2350" t="str">
            <v>S3_08_4500355937</v>
          </cell>
          <cell r="M2350">
            <v>3018384</v>
          </cell>
          <cell r="N2350" t="str">
            <v>CLP</v>
          </cell>
          <cell r="O2350">
            <v>73846</v>
          </cell>
          <cell r="P2350" t="str">
            <v>Compensado</v>
          </cell>
          <cell r="Q2350">
            <v>6018842</v>
          </cell>
          <cell r="R2350" t="str">
            <v>PROV TRABAJOS ADICIONALES (8% ÍTEM C)</v>
          </cell>
          <cell r="S2350">
            <v>1</v>
          </cell>
          <cell r="T2350" t="str">
            <v>GL</v>
          </cell>
          <cell r="U2350">
            <v>3018384</v>
          </cell>
          <cell r="V2350" t="str">
            <v>CLP</v>
          </cell>
          <cell r="W2350">
            <v>3018384</v>
          </cell>
          <cell r="X2350" t="str">
            <v>CLP</v>
          </cell>
          <cell r="Y2350">
            <v>50104798</v>
          </cell>
          <cell r="Z2350">
            <v>3233.68</v>
          </cell>
        </row>
        <row r="2351">
          <cell r="A2351">
            <v>4600035317</v>
          </cell>
          <cell r="B2351" t="str">
            <v>FERROSTAAL CHILE S.A.C.</v>
          </cell>
          <cell r="C2351">
            <v>34865826405</v>
          </cell>
          <cell r="D2351" t="str">
            <v>Servicio Civil Mecánico PARO ERA 2025</v>
          </cell>
          <cell r="E2351">
            <v>4500355937</v>
          </cell>
          <cell r="F2351">
            <v>10</v>
          </cell>
          <cell r="G2351">
            <v>34865317617</v>
          </cell>
          <cell r="H2351">
            <v>508788</v>
          </cell>
          <cell r="I2351">
            <v>1001864097</v>
          </cell>
          <cell r="J2351" t="str">
            <v>Liberado</v>
          </cell>
          <cell r="K2351" t="str">
            <v>P25_ERA_G2_HDT_AD-G2-155 C-1811 A ADICIO</v>
          </cell>
          <cell r="L2351" t="str">
            <v>S3_08_4500355937</v>
          </cell>
          <cell r="M2351">
            <v>15840569</v>
          </cell>
          <cell r="N2351" t="str">
            <v>CLP</v>
          </cell>
          <cell r="O2351">
            <v>73846</v>
          </cell>
          <cell r="P2351" t="str">
            <v>Compensado</v>
          </cell>
          <cell r="Q2351">
            <v>6018842</v>
          </cell>
          <cell r="R2351" t="str">
            <v>PROV TRABAJOS ADICIONALES (8% ÍTEM C)</v>
          </cell>
          <cell r="S2351">
            <v>1</v>
          </cell>
          <cell r="T2351" t="str">
            <v>GL</v>
          </cell>
          <cell r="U2351">
            <v>15840569</v>
          </cell>
          <cell r="V2351" t="str">
            <v>CLP</v>
          </cell>
          <cell r="W2351">
            <v>15840569</v>
          </cell>
          <cell r="X2351" t="str">
            <v>CLP</v>
          </cell>
          <cell r="Y2351">
            <v>50104800</v>
          </cell>
          <cell r="Z2351">
            <v>16970.46</v>
          </cell>
        </row>
        <row r="2352">
          <cell r="A2352">
            <v>4600035317</v>
          </cell>
          <cell r="B2352" t="str">
            <v>FERROSTAAL CHILE S.A.C.</v>
          </cell>
          <cell r="C2352">
            <v>34865826405</v>
          </cell>
          <cell r="D2352" t="str">
            <v>Servicio Civil Mecánico PARO ERA 2025</v>
          </cell>
          <cell r="E2352">
            <v>4500355937</v>
          </cell>
          <cell r="F2352">
            <v>10</v>
          </cell>
          <cell r="G2352">
            <v>34865317617</v>
          </cell>
          <cell r="H2352">
            <v>508788</v>
          </cell>
          <cell r="I2352">
            <v>1001864098</v>
          </cell>
          <cell r="J2352" t="str">
            <v>Liberado</v>
          </cell>
          <cell r="K2352" t="str">
            <v>P25_ERA_G2_HDT_AD-G2-156 C-1811 B ADICIO</v>
          </cell>
          <cell r="L2352" t="str">
            <v>S3_08_4500355937</v>
          </cell>
          <cell r="M2352">
            <v>15840569</v>
          </cell>
          <cell r="N2352" t="str">
            <v>CLP</v>
          </cell>
          <cell r="O2352">
            <v>73846</v>
          </cell>
          <cell r="P2352" t="str">
            <v>Compensado</v>
          </cell>
          <cell r="Q2352">
            <v>6018842</v>
          </cell>
          <cell r="R2352" t="str">
            <v>PROV TRABAJOS ADICIONALES (8% ÍTEM C)</v>
          </cell>
          <cell r="S2352">
            <v>1</v>
          </cell>
          <cell r="T2352" t="str">
            <v>GL</v>
          </cell>
          <cell r="U2352">
            <v>15840569</v>
          </cell>
          <cell r="V2352" t="str">
            <v>CLP</v>
          </cell>
          <cell r="W2352">
            <v>15840569</v>
          </cell>
          <cell r="X2352" t="str">
            <v>CLP</v>
          </cell>
          <cell r="Y2352">
            <v>50104801</v>
          </cell>
          <cell r="Z2352">
            <v>16970.46</v>
          </cell>
        </row>
        <row r="2353">
          <cell r="A2353">
            <v>4600035317</v>
          </cell>
          <cell r="B2353" t="str">
            <v>FERROSTAAL CHILE S.A.C.</v>
          </cell>
          <cell r="C2353">
            <v>34865826405</v>
          </cell>
          <cell r="D2353" t="str">
            <v>Servicio Civil Mecánico PARO ERA 2025</v>
          </cell>
          <cell r="E2353">
            <v>4500355937</v>
          </cell>
          <cell r="F2353">
            <v>10</v>
          </cell>
          <cell r="G2353">
            <v>34865317617</v>
          </cell>
          <cell r="H2353">
            <v>508788</v>
          </cell>
          <cell r="I2353">
            <v>1001864099</v>
          </cell>
          <cell r="J2353" t="str">
            <v>Liberado</v>
          </cell>
          <cell r="K2353" t="str">
            <v>P25_ERA_G2_HDT_AD-G2-157 C-1813 A1 ADICI</v>
          </cell>
          <cell r="L2353" t="str">
            <v>S4_09_4500355937</v>
          </cell>
          <cell r="M2353">
            <v>14220853</v>
          </cell>
          <cell r="N2353" t="str">
            <v>CLP</v>
          </cell>
          <cell r="O2353">
            <v>73942</v>
          </cell>
          <cell r="P2353" t="str">
            <v>Compensado</v>
          </cell>
          <cell r="Q2353">
            <v>6018842</v>
          </cell>
          <cell r="R2353" t="str">
            <v>PROV TRABAJOS ADICIONALES (8% ÍTEM C)</v>
          </cell>
          <cell r="S2353">
            <v>1</v>
          </cell>
          <cell r="T2353" t="str">
            <v>GL</v>
          </cell>
          <cell r="U2353">
            <v>14220853</v>
          </cell>
          <cell r="V2353" t="str">
            <v>CLP</v>
          </cell>
          <cell r="W2353">
            <v>14220853</v>
          </cell>
          <cell r="X2353" t="str">
            <v>CLP</v>
          </cell>
          <cell r="Y2353">
            <v>50104802</v>
          </cell>
          <cell r="Z2353">
            <v>15235.21</v>
          </cell>
        </row>
        <row r="2354">
          <cell r="A2354">
            <v>4600035317</v>
          </cell>
          <cell r="B2354" t="str">
            <v>FERROSTAAL CHILE S.A.C.</v>
          </cell>
          <cell r="C2354">
            <v>34865826405</v>
          </cell>
          <cell r="D2354" t="str">
            <v>Servicio Civil Mecánico PARO ERA 2025</v>
          </cell>
          <cell r="E2354">
            <v>4500355937</v>
          </cell>
          <cell r="F2354">
            <v>10</v>
          </cell>
          <cell r="G2354">
            <v>34865317617</v>
          </cell>
          <cell r="H2354">
            <v>508788</v>
          </cell>
          <cell r="I2354">
            <v>1001864100</v>
          </cell>
          <cell r="J2354" t="str">
            <v>Liberado</v>
          </cell>
          <cell r="K2354" t="str">
            <v>P25_ERA_G2_HDT_AD-G2-158 C-1813 A2 ADICI</v>
          </cell>
          <cell r="L2354" t="str">
            <v>S4_09_4500355937</v>
          </cell>
          <cell r="M2354">
            <v>14567666</v>
          </cell>
          <cell r="N2354" t="str">
            <v>CLP</v>
          </cell>
          <cell r="O2354">
            <v>73942</v>
          </cell>
          <cell r="P2354" t="str">
            <v>Compensado</v>
          </cell>
          <cell r="Q2354">
            <v>6018842</v>
          </cell>
          <cell r="R2354" t="str">
            <v>PROV TRABAJOS ADICIONALES (8% ÍTEM C)</v>
          </cell>
          <cell r="S2354">
            <v>1</v>
          </cell>
          <cell r="T2354" t="str">
            <v>GL</v>
          </cell>
          <cell r="U2354">
            <v>14567666</v>
          </cell>
          <cell r="V2354" t="str">
            <v>CLP</v>
          </cell>
          <cell r="W2354">
            <v>14567666</v>
          </cell>
          <cell r="X2354" t="str">
            <v>CLP</v>
          </cell>
          <cell r="Y2354">
            <v>50104802</v>
          </cell>
          <cell r="Z2354">
            <v>15606.76</v>
          </cell>
        </row>
        <row r="2355">
          <cell r="A2355">
            <v>4600035317</v>
          </cell>
          <cell r="B2355" t="str">
            <v>FERROSTAAL CHILE S.A.C.</v>
          </cell>
          <cell r="C2355">
            <v>34865826405</v>
          </cell>
          <cell r="D2355" t="str">
            <v>Servicio Civil Mecánico PARO ERA 2025</v>
          </cell>
          <cell r="E2355">
            <v>4500355937</v>
          </cell>
          <cell r="F2355">
            <v>10</v>
          </cell>
          <cell r="G2355">
            <v>34865317617</v>
          </cell>
          <cell r="H2355">
            <v>508788</v>
          </cell>
          <cell r="I2355">
            <v>1001864101</v>
          </cell>
          <cell r="J2355" t="str">
            <v>Liberado</v>
          </cell>
          <cell r="K2355" t="str">
            <v>P25_ERA_G2_HDT_AD-G2-159 C-1813 B1 ADICI</v>
          </cell>
          <cell r="L2355" t="str">
            <v>S4_09_4500355937</v>
          </cell>
          <cell r="M2355">
            <v>14567666</v>
          </cell>
          <cell r="N2355" t="str">
            <v>CLP</v>
          </cell>
          <cell r="O2355">
            <v>73942</v>
          </cell>
          <cell r="P2355" t="str">
            <v>Compensado</v>
          </cell>
          <cell r="Q2355">
            <v>6018842</v>
          </cell>
          <cell r="R2355" t="str">
            <v>PROV TRABAJOS ADICIONALES (8% ÍTEM C)</v>
          </cell>
          <cell r="S2355">
            <v>1</v>
          </cell>
          <cell r="T2355" t="str">
            <v>GL</v>
          </cell>
          <cell r="U2355">
            <v>14567666</v>
          </cell>
          <cell r="V2355" t="str">
            <v>CLP</v>
          </cell>
          <cell r="W2355">
            <v>14567666</v>
          </cell>
          <cell r="X2355" t="str">
            <v>CLP</v>
          </cell>
          <cell r="Y2355">
            <v>50112221</v>
          </cell>
          <cell r="Z2355">
            <v>15606.76</v>
          </cell>
        </row>
        <row r="2356">
          <cell r="A2356">
            <v>4600035317</v>
          </cell>
          <cell r="B2356" t="str">
            <v>FERROSTAAL CHILE S.A.C.</v>
          </cell>
          <cell r="C2356">
            <v>34865826405</v>
          </cell>
          <cell r="D2356" t="str">
            <v>Servicio Civil Mecánico PARO ERA 2025</v>
          </cell>
          <cell r="E2356">
            <v>4500355937</v>
          </cell>
          <cell r="F2356">
            <v>10</v>
          </cell>
          <cell r="G2356">
            <v>34865317617</v>
          </cell>
          <cell r="H2356">
            <v>508788</v>
          </cell>
          <cell r="I2356">
            <v>1001864102</v>
          </cell>
          <cell r="J2356" t="str">
            <v>Liberado</v>
          </cell>
          <cell r="K2356" t="str">
            <v>P25_ERA_G2_HDT_AD-G2-160 C-1813 B2 ADICI</v>
          </cell>
          <cell r="L2356" t="str">
            <v>S4_09_4500355937</v>
          </cell>
          <cell r="M2356">
            <v>14567666</v>
          </cell>
          <cell r="N2356" t="str">
            <v>CLP</v>
          </cell>
          <cell r="O2356">
            <v>73942</v>
          </cell>
          <cell r="P2356" t="str">
            <v>Compensado</v>
          </cell>
          <cell r="Q2356">
            <v>6018842</v>
          </cell>
          <cell r="R2356" t="str">
            <v>PROV TRABAJOS ADICIONALES (8% ÍTEM C)</v>
          </cell>
          <cell r="S2356">
            <v>1</v>
          </cell>
          <cell r="T2356" t="str">
            <v>GL</v>
          </cell>
          <cell r="U2356">
            <v>14567666</v>
          </cell>
          <cell r="V2356" t="str">
            <v>CLP</v>
          </cell>
          <cell r="W2356">
            <v>14567666</v>
          </cell>
          <cell r="X2356" t="str">
            <v>CLP</v>
          </cell>
          <cell r="Y2356">
            <v>50112222</v>
          </cell>
          <cell r="Z2356">
            <v>15606.76</v>
          </cell>
        </row>
        <row r="2357">
          <cell r="A2357">
            <v>4600035317</v>
          </cell>
          <cell r="B2357" t="str">
            <v>FERROSTAAL CHILE S.A.C.</v>
          </cell>
          <cell r="C2357">
            <v>34865826405</v>
          </cell>
          <cell r="D2357" t="str">
            <v>Servicio Civil Mecánico PARO ERA 2025</v>
          </cell>
          <cell r="E2357">
            <v>4500355937</v>
          </cell>
          <cell r="F2357">
            <v>10</v>
          </cell>
          <cell r="G2357">
            <v>34865317617</v>
          </cell>
          <cell r="H2357">
            <v>508788</v>
          </cell>
          <cell r="I2357">
            <v>1001866782</v>
          </cell>
          <cell r="J2357" t="str">
            <v>Liberado</v>
          </cell>
          <cell r="K2357" t="str">
            <v>P25_ERA_G1_TOP 1_B-130R 30,60,10% GLOBAL</v>
          </cell>
          <cell r="L2357" t="str">
            <v>S3_07_4500355937</v>
          </cell>
          <cell r="M2357">
            <v>89588268</v>
          </cell>
          <cell r="N2357" t="str">
            <v>CLP</v>
          </cell>
          <cell r="O2357">
            <v>73720</v>
          </cell>
          <cell r="P2357" t="str">
            <v>Compensado</v>
          </cell>
          <cell r="Q2357">
            <v>6019880</v>
          </cell>
          <cell r="R2357" t="str">
            <v>B-130 REEMPLAZO DE COILS DE RADIANTE</v>
          </cell>
          <cell r="S2357">
            <v>1</v>
          </cell>
          <cell r="T2357" t="str">
            <v>GL</v>
          </cell>
          <cell r="U2357">
            <v>89588268</v>
          </cell>
          <cell r="V2357" t="str">
            <v>CLP</v>
          </cell>
          <cell r="W2357">
            <v>89588268</v>
          </cell>
          <cell r="X2357" t="str">
            <v>CLP</v>
          </cell>
          <cell r="Y2357">
            <v>50100956</v>
          </cell>
          <cell r="Z2357">
            <v>93738.05</v>
          </cell>
        </row>
        <row r="2358">
          <cell r="A2358">
            <v>4600035317</v>
          </cell>
          <cell r="B2358" t="str">
            <v>FERROSTAAL CHILE S.A.C.</v>
          </cell>
          <cell r="C2358">
            <v>34865826405</v>
          </cell>
          <cell r="D2358" t="str">
            <v>Servicio Civil Mecánico PARO ERA 2025</v>
          </cell>
          <cell r="E2358">
            <v>4500355937</v>
          </cell>
          <cell r="F2358">
            <v>10</v>
          </cell>
          <cell r="G2358">
            <v>34865317617</v>
          </cell>
          <cell r="H2358">
            <v>508788</v>
          </cell>
          <cell r="I2358">
            <v>1001866783</v>
          </cell>
          <cell r="J2358" t="str">
            <v>Liberado</v>
          </cell>
          <cell r="K2358" t="str">
            <v>P25_ERA_G1_TOP 1_B-51R 30,60,10% GLOBAL</v>
          </cell>
          <cell r="L2358" t="str">
            <v>S3_07_4500355937</v>
          </cell>
          <cell r="M2358">
            <v>71298882</v>
          </cell>
          <cell r="N2358" t="str">
            <v>CLP</v>
          </cell>
          <cell r="O2358">
            <v>73720</v>
          </cell>
          <cell r="P2358" t="str">
            <v>Compensado</v>
          </cell>
          <cell r="Q2358">
            <v>6019881</v>
          </cell>
          <cell r="R2358" t="str">
            <v>B-51 REEMPLAZO DE COILS DE RADIANTE</v>
          </cell>
          <cell r="S2358">
            <v>1</v>
          </cell>
          <cell r="T2358" t="str">
            <v>GL</v>
          </cell>
          <cell r="U2358">
            <v>71298882</v>
          </cell>
          <cell r="V2358" t="str">
            <v>CLP</v>
          </cell>
          <cell r="W2358">
            <v>71298882</v>
          </cell>
          <cell r="X2358" t="str">
            <v>CLP</v>
          </cell>
          <cell r="Y2358">
            <v>50100955</v>
          </cell>
          <cell r="Z2358">
            <v>74601.490000000005</v>
          </cell>
        </row>
        <row r="2359">
          <cell r="A2359">
            <v>4600035317</v>
          </cell>
          <cell r="B2359" t="str">
            <v>FERROSTAAL CHILE S.A.C.</v>
          </cell>
          <cell r="C2359">
            <v>34865826405</v>
          </cell>
          <cell r="D2359" t="str">
            <v>Servicio Civil Mecánico PARO ERA 2025</v>
          </cell>
          <cell r="E2359">
            <v>4500355937</v>
          </cell>
          <cell r="F2359">
            <v>10</v>
          </cell>
          <cell r="G2359">
            <v>34865317617</v>
          </cell>
          <cell r="H2359">
            <v>508788</v>
          </cell>
          <cell r="I2359">
            <v>1001870421</v>
          </cell>
          <cell r="J2359" t="str">
            <v>Liberado</v>
          </cell>
          <cell r="K2359" t="str">
            <v>P25_ERA_G2_URA 3_AD-G2-002 T-3501 ADICIO</v>
          </cell>
          <cell r="L2359" t="str">
            <v>S1_09_4500355937</v>
          </cell>
          <cell r="M2359">
            <v>58693330</v>
          </cell>
          <cell r="N2359" t="str">
            <v>CLP</v>
          </cell>
          <cell r="O2359">
            <v>73909</v>
          </cell>
          <cell r="P2359" t="str">
            <v>Compensado</v>
          </cell>
          <cell r="Q2359">
            <v>6018842</v>
          </cell>
          <cell r="R2359" t="str">
            <v>PROV TRABAJOS ADICIONALES (8% ÍTEM C)</v>
          </cell>
          <cell r="S2359">
            <v>1</v>
          </cell>
          <cell r="T2359" t="str">
            <v>GL</v>
          </cell>
          <cell r="U2359">
            <v>58693330</v>
          </cell>
          <cell r="V2359" t="str">
            <v>CLP</v>
          </cell>
          <cell r="W2359">
            <v>58693330</v>
          </cell>
          <cell r="X2359" t="str">
            <v>CLP</v>
          </cell>
          <cell r="Y2359">
            <v>50124153</v>
          </cell>
          <cell r="Z2359">
            <v>60524.19</v>
          </cell>
        </row>
        <row r="2360">
          <cell r="A2360">
            <v>4600035317</v>
          </cell>
          <cell r="B2360" t="str">
            <v>FERROSTAAL CHILE S.A.C.</v>
          </cell>
          <cell r="C2360">
            <v>34865826405</v>
          </cell>
          <cell r="D2360" t="str">
            <v>Servicio Civil Mecánico PARO ERA 2025</v>
          </cell>
          <cell r="E2360">
            <v>4500355937</v>
          </cell>
          <cell r="F2360">
            <v>10</v>
          </cell>
          <cell r="G2360">
            <v>34865317617</v>
          </cell>
          <cell r="H2360">
            <v>508788</v>
          </cell>
          <cell r="I2360">
            <v>1001870422</v>
          </cell>
          <cell r="J2360" t="str">
            <v>Liberado</v>
          </cell>
          <cell r="K2360" t="str">
            <v>P25_ERA_G1_COK_AD-G1-094 D-3001 ADICIONA</v>
          </cell>
          <cell r="L2360" t="str">
            <v>S2_08_4500355937</v>
          </cell>
          <cell r="M2360">
            <v>19986589</v>
          </cell>
          <cell r="N2360" t="str">
            <v>CLP</v>
          </cell>
          <cell r="O2360">
            <v>73833</v>
          </cell>
          <cell r="P2360" t="str">
            <v>Compensado</v>
          </cell>
          <cell r="Q2360">
            <v>6018842</v>
          </cell>
          <cell r="R2360" t="str">
            <v>PROV TRABAJOS ADICIONALES (8% ÍTEM C)</v>
          </cell>
          <cell r="S2360">
            <v>1</v>
          </cell>
          <cell r="T2360" t="str">
            <v>GL</v>
          </cell>
          <cell r="U2360">
            <v>19986589</v>
          </cell>
          <cell r="V2360" t="str">
            <v>CLP</v>
          </cell>
          <cell r="W2360">
            <v>19986589</v>
          </cell>
          <cell r="X2360" t="str">
            <v>CLP</v>
          </cell>
          <cell r="Y2360">
            <v>50105636</v>
          </cell>
          <cell r="Z2360">
            <v>20610.04</v>
          </cell>
        </row>
        <row r="2361">
          <cell r="A2361">
            <v>4600035317</v>
          </cell>
          <cell r="B2361" t="str">
            <v>FERROSTAAL CHILE S.A.C.</v>
          </cell>
          <cell r="C2361">
            <v>34865826405</v>
          </cell>
          <cell r="D2361" t="str">
            <v>Servicio Civil Mecánico PARO ERA 2025</v>
          </cell>
          <cell r="E2361">
            <v>4500355937</v>
          </cell>
          <cell r="F2361">
            <v>10</v>
          </cell>
          <cell r="G2361">
            <v>34865317617</v>
          </cell>
          <cell r="H2361">
            <v>508788</v>
          </cell>
          <cell r="I2361">
            <v>1001870423</v>
          </cell>
          <cell r="J2361" t="str">
            <v>Liberado</v>
          </cell>
          <cell r="K2361" t="str">
            <v>P25_ERA_G1_COK_AD-G1-098 F-3721 ADICIONA</v>
          </cell>
          <cell r="L2361" t="str">
            <v>S1_08_4500355937</v>
          </cell>
          <cell r="M2361">
            <v>12133112</v>
          </cell>
          <cell r="N2361" t="str">
            <v>CLP</v>
          </cell>
          <cell r="O2361">
            <v>73813</v>
          </cell>
          <cell r="P2361" t="str">
            <v>Compensado</v>
          </cell>
          <cell r="Q2361">
            <v>6018842</v>
          </cell>
          <cell r="R2361" t="str">
            <v>PROV TRABAJOS ADICIONALES (8% ÍTEM C)</v>
          </cell>
          <cell r="S2361">
            <v>1</v>
          </cell>
          <cell r="T2361" t="str">
            <v>GL</v>
          </cell>
          <cell r="U2361">
            <v>12133112</v>
          </cell>
          <cell r="V2361" t="str">
            <v>CLP</v>
          </cell>
          <cell r="W2361">
            <v>12133112</v>
          </cell>
          <cell r="X2361" t="str">
            <v>CLP</v>
          </cell>
          <cell r="Y2361">
            <v>50105704</v>
          </cell>
          <cell r="Z2361">
            <v>12511.59</v>
          </cell>
        </row>
        <row r="2362">
          <cell r="A2362">
            <v>4600035317</v>
          </cell>
          <cell r="B2362" t="str">
            <v>FERROSTAAL CHILE S.A.C.</v>
          </cell>
          <cell r="C2362">
            <v>34865826405</v>
          </cell>
          <cell r="D2362" t="str">
            <v>Servicio Civil Mecánico PARO ERA 2025</v>
          </cell>
          <cell r="E2362">
            <v>4500355937</v>
          </cell>
          <cell r="F2362">
            <v>10</v>
          </cell>
          <cell r="G2362">
            <v>34865317617</v>
          </cell>
          <cell r="H2362">
            <v>508788</v>
          </cell>
          <cell r="I2362">
            <v>1001870428</v>
          </cell>
          <cell r="J2362" t="str">
            <v>Liberado</v>
          </cell>
          <cell r="K2362" t="str">
            <v>P25_ERA_G1_COK_CP-39 PU PIPING</v>
          </cell>
          <cell r="L2362" t="str">
            <v>S1_08_4500355937</v>
          </cell>
          <cell r="M2362">
            <v>1532604</v>
          </cell>
          <cell r="N2362" t="str">
            <v>CLP</v>
          </cell>
          <cell r="O2362">
            <v>73813</v>
          </cell>
          <cell r="P2362" t="str">
            <v>Compensado</v>
          </cell>
          <cell r="Q2362">
            <v>6004012</v>
          </cell>
          <cell r="R2362" t="str">
            <v>de 1/2" a 2" Acero al carbono</v>
          </cell>
          <cell r="S2362">
            <v>2</v>
          </cell>
          <cell r="T2362" t="str">
            <v>C/U</v>
          </cell>
          <cell r="U2362">
            <v>229971</v>
          </cell>
          <cell r="V2362" t="str">
            <v>CLP</v>
          </cell>
          <cell r="W2362">
            <v>459942</v>
          </cell>
          <cell r="X2362" t="str">
            <v>CLP</v>
          </cell>
          <cell r="Y2362">
            <v>50113856</v>
          </cell>
          <cell r="Z2362">
            <v>474.29</v>
          </cell>
        </row>
        <row r="2363">
          <cell r="A2363">
            <v>4600035317</v>
          </cell>
          <cell r="B2363" t="str">
            <v>FERROSTAAL CHILE S.A.C.</v>
          </cell>
          <cell r="C2363">
            <v>34865826405</v>
          </cell>
          <cell r="D2363" t="str">
            <v>Servicio Civil Mecánico PARO ERA 2025</v>
          </cell>
          <cell r="E2363">
            <v>4500355937</v>
          </cell>
          <cell r="F2363">
            <v>10</v>
          </cell>
          <cell r="G2363">
            <v>34865317617</v>
          </cell>
          <cell r="H2363">
            <v>508788</v>
          </cell>
          <cell r="I2363">
            <v>1001870428</v>
          </cell>
          <cell r="J2363" t="str">
            <v>Liberado</v>
          </cell>
          <cell r="K2363" t="str">
            <v>P25_ERA_G1_COK_CP-39 PU PIPING</v>
          </cell>
          <cell r="L2363" t="str">
            <v>S1_08_4500355937</v>
          </cell>
          <cell r="M2363">
            <v>1532604</v>
          </cell>
          <cell r="N2363" t="str">
            <v>CLP</v>
          </cell>
          <cell r="O2363">
            <v>73813</v>
          </cell>
          <cell r="P2363" t="str">
            <v>Compensado</v>
          </cell>
          <cell r="Q2363">
            <v>6004015</v>
          </cell>
          <cell r="R2363" t="str">
            <v>cañería de 1/2" hasta 2.1/2" de diámetro</v>
          </cell>
          <cell r="S2363">
            <v>2.16</v>
          </cell>
          <cell r="T2363" t="str">
            <v>ML</v>
          </cell>
          <cell r="U2363">
            <v>74407</v>
          </cell>
          <cell r="V2363" t="str">
            <v>CLP</v>
          </cell>
          <cell r="W2363">
            <v>160719</v>
          </cell>
          <cell r="X2363" t="str">
            <v>CLP</v>
          </cell>
          <cell r="Y2363">
            <v>50113856</v>
          </cell>
          <cell r="Z2363">
            <v>165.73</v>
          </cell>
        </row>
        <row r="2364">
          <cell r="A2364">
            <v>4600035317</v>
          </cell>
          <cell r="B2364" t="str">
            <v>FERROSTAAL CHILE S.A.C.</v>
          </cell>
          <cell r="C2364">
            <v>34865826405</v>
          </cell>
          <cell r="D2364" t="str">
            <v>Servicio Civil Mecánico PARO ERA 2025</v>
          </cell>
          <cell r="E2364">
            <v>4500355937</v>
          </cell>
          <cell r="F2364">
            <v>10</v>
          </cell>
          <cell r="G2364">
            <v>34865317617</v>
          </cell>
          <cell r="H2364">
            <v>508788</v>
          </cell>
          <cell r="I2364">
            <v>1001870428</v>
          </cell>
          <cell r="J2364" t="str">
            <v>Liberado</v>
          </cell>
          <cell r="K2364" t="str">
            <v>P25_ERA_G1_COK_CP-39 PU PIPING</v>
          </cell>
          <cell r="L2364" t="str">
            <v>S1_08_4500355937</v>
          </cell>
          <cell r="M2364">
            <v>1532604</v>
          </cell>
          <cell r="N2364" t="str">
            <v>CLP</v>
          </cell>
          <cell r="O2364">
            <v>73813</v>
          </cell>
          <cell r="P2364" t="str">
            <v>Compensado</v>
          </cell>
          <cell r="Q2364">
            <v>6018816</v>
          </cell>
          <cell r="R2364" t="str">
            <v>UN SW CARB STEEL CAÑ DE 1/2" A 1.1/2"</v>
          </cell>
          <cell r="S2364">
            <v>14</v>
          </cell>
          <cell r="T2364" t="str">
            <v>C/U</v>
          </cell>
          <cell r="U2364">
            <v>57132</v>
          </cell>
          <cell r="V2364" t="str">
            <v>CLP</v>
          </cell>
          <cell r="W2364">
            <v>799848</v>
          </cell>
          <cell r="X2364" t="str">
            <v>CLP</v>
          </cell>
          <cell r="Y2364">
            <v>50113856</v>
          </cell>
          <cell r="Z2364">
            <v>824.8</v>
          </cell>
        </row>
        <row r="2365">
          <cell r="A2365">
            <v>4600035317</v>
          </cell>
          <cell r="B2365" t="str">
            <v>FERROSTAAL CHILE S.A.C.</v>
          </cell>
          <cell r="C2365">
            <v>34865826405</v>
          </cell>
          <cell r="D2365" t="str">
            <v>Servicio Civil Mecánico PARO ERA 2025</v>
          </cell>
          <cell r="E2365">
            <v>4500355937</v>
          </cell>
          <cell r="F2365">
            <v>10</v>
          </cell>
          <cell r="G2365">
            <v>34865317617</v>
          </cell>
          <cell r="H2365">
            <v>508788</v>
          </cell>
          <cell r="I2365">
            <v>1001870428</v>
          </cell>
          <cell r="J2365" t="str">
            <v>Liberado</v>
          </cell>
          <cell r="K2365" t="str">
            <v>P25_ERA_G1_COK_CP-39 PU PIPING</v>
          </cell>
          <cell r="L2365" t="str">
            <v>S1_08_4500355937</v>
          </cell>
          <cell r="M2365">
            <v>1532604</v>
          </cell>
          <cell r="N2365" t="str">
            <v>CLP</v>
          </cell>
          <cell r="O2365">
            <v>73813</v>
          </cell>
          <cell r="P2365" t="str">
            <v>Compensado</v>
          </cell>
          <cell r="Q2365">
            <v>6004061</v>
          </cell>
          <cell r="R2365" t="str">
            <v>de 3/4" a 3" de diámetro</v>
          </cell>
          <cell r="S2365">
            <v>2.16</v>
          </cell>
          <cell r="T2365" t="str">
            <v>ML</v>
          </cell>
          <cell r="U2365">
            <v>51896</v>
          </cell>
          <cell r="V2365" t="str">
            <v>CLP</v>
          </cell>
          <cell r="W2365">
            <v>112095</v>
          </cell>
          <cell r="X2365" t="str">
            <v>CLP</v>
          </cell>
          <cell r="Y2365">
            <v>50113856</v>
          </cell>
          <cell r="Z2365">
            <v>115.59</v>
          </cell>
        </row>
        <row r="2366">
          <cell r="A2366">
            <v>4600035317</v>
          </cell>
          <cell r="B2366" t="str">
            <v>FERROSTAAL CHILE S.A.C.</v>
          </cell>
          <cell r="C2366">
            <v>34865826405</v>
          </cell>
          <cell r="D2366" t="str">
            <v>Servicio Civil Mecánico PARO ERA 2025</v>
          </cell>
          <cell r="E2366">
            <v>4500355937</v>
          </cell>
          <cell r="F2366">
            <v>10</v>
          </cell>
          <cell r="G2366">
            <v>34865317617</v>
          </cell>
          <cell r="H2366">
            <v>508788</v>
          </cell>
          <cell r="I2366">
            <v>1001870441</v>
          </cell>
          <cell r="J2366" t="str">
            <v>Liberado</v>
          </cell>
          <cell r="K2366" t="str">
            <v>P25_ERA_G2_URA3 CP-9 PU PIPING</v>
          </cell>
          <cell r="L2366" t="str">
            <v>S3_09_4500355937</v>
          </cell>
          <cell r="M2366">
            <v>6370035</v>
          </cell>
          <cell r="N2366" t="str">
            <v>CLP</v>
          </cell>
          <cell r="O2366">
            <v>73923</v>
          </cell>
          <cell r="P2366" t="str">
            <v>Compensado</v>
          </cell>
          <cell r="Q2366">
            <v>6004012</v>
          </cell>
          <cell r="R2366" t="str">
            <v>de 1/2" a 2" Acero al carbono</v>
          </cell>
          <cell r="S2366">
            <v>2</v>
          </cell>
          <cell r="T2366" t="str">
            <v>C/U</v>
          </cell>
          <cell r="U2366">
            <v>227503</v>
          </cell>
          <cell r="V2366" t="str">
            <v>CLP</v>
          </cell>
          <cell r="W2366">
            <v>455006</v>
          </cell>
          <cell r="X2366" t="str">
            <v>CLP</v>
          </cell>
          <cell r="Y2366">
            <v>50114229</v>
          </cell>
          <cell r="Z2366">
            <v>469.2</v>
          </cell>
        </row>
        <row r="2367">
          <cell r="A2367">
            <v>4600035317</v>
          </cell>
          <cell r="B2367" t="str">
            <v>FERROSTAAL CHILE S.A.C.</v>
          </cell>
          <cell r="C2367">
            <v>34865826405</v>
          </cell>
          <cell r="D2367" t="str">
            <v>Servicio Civil Mecánico PARO ERA 2025</v>
          </cell>
          <cell r="E2367">
            <v>4500355937</v>
          </cell>
          <cell r="F2367">
            <v>10</v>
          </cell>
          <cell r="G2367">
            <v>34865317617</v>
          </cell>
          <cell r="H2367">
            <v>508788</v>
          </cell>
          <cell r="I2367">
            <v>1001870441</v>
          </cell>
          <cell r="J2367" t="str">
            <v>Liberado</v>
          </cell>
          <cell r="K2367" t="str">
            <v>P25_ERA_G2_URA3 CP-9 PU PIPING</v>
          </cell>
          <cell r="L2367" t="str">
            <v>S3_09_4500355937</v>
          </cell>
          <cell r="M2367">
            <v>6370035</v>
          </cell>
          <cell r="N2367" t="str">
            <v>CLP</v>
          </cell>
          <cell r="O2367">
            <v>73923</v>
          </cell>
          <cell r="P2367" t="str">
            <v>Compensado</v>
          </cell>
          <cell r="Q2367">
            <v>6004013</v>
          </cell>
          <cell r="R2367" t="str">
            <v>de 1/2" a 2" Acero inoxidable</v>
          </cell>
          <cell r="S2367">
            <v>13</v>
          </cell>
          <cell r="T2367" t="str">
            <v>C/U</v>
          </cell>
          <cell r="U2367">
            <v>238765</v>
          </cell>
          <cell r="V2367" t="str">
            <v>CLP</v>
          </cell>
          <cell r="W2367">
            <v>3103945</v>
          </cell>
          <cell r="X2367" t="str">
            <v>CLP</v>
          </cell>
          <cell r="Y2367">
            <v>50114229</v>
          </cell>
          <cell r="Z2367">
            <v>3200.77</v>
          </cell>
        </row>
        <row r="2368">
          <cell r="A2368">
            <v>4600035317</v>
          </cell>
          <cell r="B2368" t="str">
            <v>FERROSTAAL CHILE S.A.C.</v>
          </cell>
          <cell r="C2368">
            <v>34865826405</v>
          </cell>
          <cell r="D2368" t="str">
            <v>Servicio Civil Mecánico PARO ERA 2025</v>
          </cell>
          <cell r="E2368">
            <v>4500355937</v>
          </cell>
          <cell r="F2368">
            <v>10</v>
          </cell>
          <cell r="G2368">
            <v>34865317617</v>
          </cell>
          <cell r="H2368">
            <v>508788</v>
          </cell>
          <cell r="I2368">
            <v>1001870441</v>
          </cell>
          <cell r="J2368" t="str">
            <v>Liberado</v>
          </cell>
          <cell r="K2368" t="str">
            <v>P25_ERA_G2_URA3 CP-9 PU PIPING</v>
          </cell>
          <cell r="L2368" t="str">
            <v>S3_09_4500355937</v>
          </cell>
          <cell r="M2368">
            <v>6370035</v>
          </cell>
          <cell r="N2368" t="str">
            <v>CLP</v>
          </cell>
          <cell r="O2368">
            <v>73923</v>
          </cell>
          <cell r="P2368" t="str">
            <v>Compensado</v>
          </cell>
          <cell r="Q2368">
            <v>6004015</v>
          </cell>
          <cell r="R2368" t="str">
            <v>cañería de 1/2" hasta 2.1/2" de diámetro</v>
          </cell>
          <cell r="S2368">
            <v>4.2</v>
          </cell>
          <cell r="T2368" t="str">
            <v>ML</v>
          </cell>
          <cell r="U2368">
            <v>65785</v>
          </cell>
          <cell r="V2368" t="str">
            <v>CLP</v>
          </cell>
          <cell r="W2368">
            <v>276297</v>
          </cell>
          <cell r="X2368" t="str">
            <v>CLP</v>
          </cell>
          <cell r="Y2368">
            <v>50114229</v>
          </cell>
          <cell r="Z2368">
            <v>284.92</v>
          </cell>
        </row>
        <row r="2369">
          <cell r="A2369">
            <v>4600035317</v>
          </cell>
          <cell r="B2369" t="str">
            <v>FERROSTAAL CHILE S.A.C.</v>
          </cell>
          <cell r="C2369">
            <v>34865826405</v>
          </cell>
          <cell r="D2369" t="str">
            <v>Servicio Civil Mecánico PARO ERA 2025</v>
          </cell>
          <cell r="E2369">
            <v>4500355937</v>
          </cell>
          <cell r="F2369">
            <v>10</v>
          </cell>
          <cell r="G2369">
            <v>34865317617</v>
          </cell>
          <cell r="H2369">
            <v>508788</v>
          </cell>
          <cell r="I2369">
            <v>1001870441</v>
          </cell>
          <cell r="J2369" t="str">
            <v>Liberado</v>
          </cell>
          <cell r="K2369" t="str">
            <v>P25_ERA_G2_URA3 CP-9 PU PIPING</v>
          </cell>
          <cell r="L2369" t="str">
            <v>S3_09_4500355937</v>
          </cell>
          <cell r="M2369">
            <v>6370035</v>
          </cell>
          <cell r="N2369" t="str">
            <v>CLP</v>
          </cell>
          <cell r="O2369">
            <v>73923</v>
          </cell>
          <cell r="P2369" t="str">
            <v>Compensado</v>
          </cell>
          <cell r="Q2369">
            <v>6004015</v>
          </cell>
          <cell r="R2369" t="str">
            <v>cañería de 1/2" hasta 2.1/2" de diámetro</v>
          </cell>
          <cell r="S2369">
            <v>4.2</v>
          </cell>
          <cell r="T2369" t="str">
            <v>ML</v>
          </cell>
          <cell r="U2369">
            <v>73608</v>
          </cell>
          <cell r="V2369" t="str">
            <v>CLP</v>
          </cell>
          <cell r="W2369">
            <v>309154</v>
          </cell>
          <cell r="X2369" t="str">
            <v>CLP</v>
          </cell>
          <cell r="Y2369">
            <v>50114229</v>
          </cell>
          <cell r="Z2369">
            <v>318.8</v>
          </cell>
        </row>
        <row r="2370">
          <cell r="A2370">
            <v>4600035317</v>
          </cell>
          <cell r="B2370" t="str">
            <v>FERROSTAAL CHILE S.A.C.</v>
          </cell>
          <cell r="C2370">
            <v>34865826405</v>
          </cell>
          <cell r="D2370" t="str">
            <v>Servicio Civil Mecánico PARO ERA 2025</v>
          </cell>
          <cell r="E2370">
            <v>4500355937</v>
          </cell>
          <cell r="F2370">
            <v>10</v>
          </cell>
          <cell r="G2370">
            <v>34865317617</v>
          </cell>
          <cell r="H2370">
            <v>508788</v>
          </cell>
          <cell r="I2370">
            <v>1001870441</v>
          </cell>
          <cell r="J2370" t="str">
            <v>Liberado</v>
          </cell>
          <cell r="K2370" t="str">
            <v>P25_ERA_G2_URA3 CP-9 PU PIPING</v>
          </cell>
          <cell r="L2370" t="str">
            <v>S3_09_4500355937</v>
          </cell>
          <cell r="M2370">
            <v>6370035</v>
          </cell>
          <cell r="N2370" t="str">
            <v>CLP</v>
          </cell>
          <cell r="O2370">
            <v>73923</v>
          </cell>
          <cell r="P2370" t="str">
            <v>Compensado</v>
          </cell>
          <cell r="Q2370">
            <v>6018816</v>
          </cell>
          <cell r="R2370" t="str">
            <v>UN SW CARB STEEL CAÑ DE 1/2" A 1.1/2"</v>
          </cell>
          <cell r="S2370">
            <v>32</v>
          </cell>
          <cell r="T2370" t="str">
            <v>C/U</v>
          </cell>
          <cell r="U2370">
            <v>56519</v>
          </cell>
          <cell r="V2370" t="str">
            <v>CLP</v>
          </cell>
          <cell r="W2370">
            <v>1808608</v>
          </cell>
          <cell r="X2370" t="str">
            <v>CLP</v>
          </cell>
          <cell r="Y2370">
            <v>50114229</v>
          </cell>
          <cell r="Z2370">
            <v>1865.03</v>
          </cell>
        </row>
        <row r="2371">
          <cell r="A2371">
            <v>4600035317</v>
          </cell>
          <cell r="B2371" t="str">
            <v>FERROSTAAL CHILE S.A.C.</v>
          </cell>
          <cell r="C2371">
            <v>34865826405</v>
          </cell>
          <cell r="D2371" t="str">
            <v>Servicio Civil Mecánico PARO ERA 2025</v>
          </cell>
          <cell r="E2371">
            <v>4500355937</v>
          </cell>
          <cell r="F2371">
            <v>10</v>
          </cell>
          <cell r="G2371">
            <v>34865317617</v>
          </cell>
          <cell r="H2371">
            <v>508788</v>
          </cell>
          <cell r="I2371">
            <v>1001870441</v>
          </cell>
          <cell r="J2371" t="str">
            <v>Liberado</v>
          </cell>
          <cell r="K2371" t="str">
            <v>P25_ERA_G2_URA3 CP-9 PU PIPING</v>
          </cell>
          <cell r="L2371" t="str">
            <v>S3_09_4500355937</v>
          </cell>
          <cell r="M2371">
            <v>6370035</v>
          </cell>
          <cell r="N2371" t="str">
            <v>CLP</v>
          </cell>
          <cell r="O2371">
            <v>73923</v>
          </cell>
          <cell r="P2371" t="str">
            <v>Compensado</v>
          </cell>
          <cell r="Q2371">
            <v>6004061</v>
          </cell>
          <cell r="R2371" t="str">
            <v>de 3/4" a 3" de diámetro</v>
          </cell>
          <cell r="S2371">
            <v>5</v>
          </cell>
          <cell r="T2371" t="str">
            <v>ML</v>
          </cell>
          <cell r="U2371">
            <v>32066</v>
          </cell>
          <cell r="V2371" t="str">
            <v>CLP</v>
          </cell>
          <cell r="W2371">
            <v>160330</v>
          </cell>
          <cell r="X2371" t="str">
            <v>CLP</v>
          </cell>
          <cell r="Y2371">
            <v>50114229</v>
          </cell>
          <cell r="Z2371">
            <v>165.33</v>
          </cell>
        </row>
        <row r="2372">
          <cell r="A2372">
            <v>4600035317</v>
          </cell>
          <cell r="B2372" t="str">
            <v>FERROSTAAL CHILE S.A.C.</v>
          </cell>
          <cell r="C2372">
            <v>34865826405</v>
          </cell>
          <cell r="D2372" t="str">
            <v>Servicio Civil Mecánico PARO ERA 2025</v>
          </cell>
          <cell r="E2372">
            <v>4500355937</v>
          </cell>
          <cell r="F2372">
            <v>10</v>
          </cell>
          <cell r="G2372">
            <v>34865317617</v>
          </cell>
          <cell r="H2372">
            <v>508788</v>
          </cell>
          <cell r="I2372">
            <v>1001870441</v>
          </cell>
          <cell r="J2372" t="str">
            <v>Liberado</v>
          </cell>
          <cell r="K2372" t="str">
            <v>P25_ERA_G2_URA3 CP-9 PU PIPING</v>
          </cell>
          <cell r="L2372" t="str">
            <v>S3_09_4500355937</v>
          </cell>
          <cell r="M2372">
            <v>6370035</v>
          </cell>
          <cell r="N2372" t="str">
            <v>CLP</v>
          </cell>
          <cell r="O2372">
            <v>73923</v>
          </cell>
          <cell r="P2372" t="str">
            <v>Compensado</v>
          </cell>
          <cell r="Q2372">
            <v>6004061</v>
          </cell>
          <cell r="R2372" t="str">
            <v>de 3/4" a 3" de diámetro</v>
          </cell>
          <cell r="S2372">
            <v>5</v>
          </cell>
          <cell r="T2372" t="str">
            <v>ML</v>
          </cell>
          <cell r="U2372">
            <v>51339</v>
          </cell>
          <cell r="V2372" t="str">
            <v>CLP</v>
          </cell>
          <cell r="W2372">
            <v>256695</v>
          </cell>
          <cell r="X2372" t="str">
            <v>CLP</v>
          </cell>
          <cell r="Y2372">
            <v>50114229</v>
          </cell>
          <cell r="Z2372">
            <v>264.7</v>
          </cell>
        </row>
        <row r="2373">
          <cell r="A2373">
            <v>4600035317</v>
          </cell>
          <cell r="B2373" t="str">
            <v>FERROSTAAL CHILE S.A.C.</v>
          </cell>
          <cell r="C2373">
            <v>34865826405</v>
          </cell>
          <cell r="D2373" t="str">
            <v>Servicio Civil Mecánico PARO ERA 2025</v>
          </cell>
          <cell r="E2373">
            <v>4500355937</v>
          </cell>
          <cell r="F2373">
            <v>10</v>
          </cell>
          <cell r="G2373">
            <v>34865317617</v>
          </cell>
          <cell r="H2373">
            <v>508788</v>
          </cell>
          <cell r="I2373">
            <v>1001870442</v>
          </cell>
          <cell r="J2373" t="str">
            <v>Liberado</v>
          </cell>
          <cell r="K2373" t="str">
            <v>P25_ERA_G2_URA3 CP-10 PU PIPING</v>
          </cell>
          <cell r="L2373" t="str">
            <v>S1_08_4500355937</v>
          </cell>
          <cell r="M2373">
            <v>4216347</v>
          </cell>
          <cell r="N2373" t="str">
            <v>CLP</v>
          </cell>
          <cell r="O2373">
            <v>73814</v>
          </cell>
          <cell r="P2373" t="str">
            <v>Compensado</v>
          </cell>
          <cell r="Q2373">
            <v>6004012</v>
          </cell>
          <cell r="R2373" t="str">
            <v>de 1/2" a 2" Acero al carbono</v>
          </cell>
          <cell r="S2373">
            <v>3</v>
          </cell>
          <cell r="T2373" t="str">
            <v>C/U</v>
          </cell>
          <cell r="U2373">
            <v>227503</v>
          </cell>
          <cell r="V2373" t="str">
            <v>CLP</v>
          </cell>
          <cell r="W2373">
            <v>682509</v>
          </cell>
          <cell r="X2373" t="str">
            <v>CLP</v>
          </cell>
          <cell r="Y2373">
            <v>50114229</v>
          </cell>
          <cell r="Z2373">
            <v>703.8</v>
          </cell>
        </row>
        <row r="2374">
          <cell r="A2374">
            <v>4600035317</v>
          </cell>
          <cell r="B2374" t="str">
            <v>FERROSTAAL CHILE S.A.C.</v>
          </cell>
          <cell r="C2374">
            <v>34865826405</v>
          </cell>
          <cell r="D2374" t="str">
            <v>Servicio Civil Mecánico PARO ERA 2025</v>
          </cell>
          <cell r="E2374">
            <v>4500355937</v>
          </cell>
          <cell r="F2374">
            <v>10</v>
          </cell>
          <cell r="G2374">
            <v>34865317617</v>
          </cell>
          <cell r="H2374">
            <v>508788</v>
          </cell>
          <cell r="I2374">
            <v>1001870442</v>
          </cell>
          <cell r="J2374" t="str">
            <v>Liberado</v>
          </cell>
          <cell r="K2374" t="str">
            <v>P25_ERA_G2_URA3 CP-10 PU PIPING</v>
          </cell>
          <cell r="L2374" t="str">
            <v>S1_08_4500355937</v>
          </cell>
          <cell r="M2374">
            <v>4216347</v>
          </cell>
          <cell r="N2374" t="str">
            <v>CLP</v>
          </cell>
          <cell r="O2374">
            <v>73814</v>
          </cell>
          <cell r="P2374" t="str">
            <v>Compensado</v>
          </cell>
          <cell r="Q2374">
            <v>6004013</v>
          </cell>
          <cell r="R2374" t="str">
            <v>de 1/2" a 2" Acero inoxidable</v>
          </cell>
          <cell r="S2374">
            <v>6</v>
          </cell>
          <cell r="T2374" t="str">
            <v>C/U</v>
          </cell>
          <cell r="U2374">
            <v>238765</v>
          </cell>
          <cell r="V2374" t="str">
            <v>CLP</v>
          </cell>
          <cell r="W2374">
            <v>1432590</v>
          </cell>
          <cell r="X2374" t="str">
            <v>CLP</v>
          </cell>
          <cell r="Y2374">
            <v>50114229</v>
          </cell>
          <cell r="Z2374">
            <v>1477.28</v>
          </cell>
        </row>
        <row r="2375">
          <cell r="A2375">
            <v>4600035317</v>
          </cell>
          <cell r="B2375" t="str">
            <v>FERROSTAAL CHILE S.A.C.</v>
          </cell>
          <cell r="C2375">
            <v>34865826405</v>
          </cell>
          <cell r="D2375" t="str">
            <v>Servicio Civil Mecánico PARO ERA 2025</v>
          </cell>
          <cell r="E2375">
            <v>4500355937</v>
          </cell>
          <cell r="F2375">
            <v>10</v>
          </cell>
          <cell r="G2375">
            <v>34865317617</v>
          </cell>
          <cell r="H2375">
            <v>508788</v>
          </cell>
          <cell r="I2375">
            <v>1001870442</v>
          </cell>
          <cell r="J2375" t="str">
            <v>Liberado</v>
          </cell>
          <cell r="K2375" t="str">
            <v>P25_ERA_G2_URA3 CP-10 PU PIPING</v>
          </cell>
          <cell r="L2375" t="str">
            <v>S1_08_4500355937</v>
          </cell>
          <cell r="M2375">
            <v>4216347</v>
          </cell>
          <cell r="N2375" t="str">
            <v>CLP</v>
          </cell>
          <cell r="O2375">
            <v>73814</v>
          </cell>
          <cell r="P2375" t="str">
            <v>Compensado</v>
          </cell>
          <cell r="Q2375">
            <v>6004015</v>
          </cell>
          <cell r="R2375" t="str">
            <v>cañería de 1/2" hasta 2.1/2" de diámetro</v>
          </cell>
          <cell r="S2375">
            <v>4</v>
          </cell>
          <cell r="T2375" t="str">
            <v>ML</v>
          </cell>
          <cell r="U2375">
            <v>65785</v>
          </cell>
          <cell r="V2375" t="str">
            <v>CLP</v>
          </cell>
          <cell r="W2375">
            <v>263140</v>
          </cell>
          <cell r="X2375" t="str">
            <v>CLP</v>
          </cell>
          <cell r="Y2375">
            <v>50114229</v>
          </cell>
          <cell r="Z2375">
            <v>271.35000000000002</v>
          </cell>
        </row>
        <row r="2376">
          <cell r="A2376">
            <v>4600035317</v>
          </cell>
          <cell r="B2376" t="str">
            <v>FERROSTAAL CHILE S.A.C.</v>
          </cell>
          <cell r="C2376">
            <v>34865826405</v>
          </cell>
          <cell r="D2376" t="str">
            <v>Servicio Civil Mecánico PARO ERA 2025</v>
          </cell>
          <cell r="E2376">
            <v>4500355937</v>
          </cell>
          <cell r="F2376">
            <v>10</v>
          </cell>
          <cell r="G2376">
            <v>34865317617</v>
          </cell>
          <cell r="H2376">
            <v>508788</v>
          </cell>
          <cell r="I2376">
            <v>1001870442</v>
          </cell>
          <cell r="J2376" t="str">
            <v>Liberado</v>
          </cell>
          <cell r="K2376" t="str">
            <v>P25_ERA_G2_URA3 CP-10 PU PIPING</v>
          </cell>
          <cell r="L2376" t="str">
            <v>S1_08_4500355937</v>
          </cell>
          <cell r="M2376">
            <v>4216347</v>
          </cell>
          <cell r="N2376" t="str">
            <v>CLP</v>
          </cell>
          <cell r="O2376">
            <v>73814</v>
          </cell>
          <cell r="P2376" t="str">
            <v>Compensado</v>
          </cell>
          <cell r="Q2376">
            <v>6004015</v>
          </cell>
          <cell r="R2376" t="str">
            <v>cañería de 1/2" hasta 2.1/2" de diámetro</v>
          </cell>
          <cell r="S2376">
            <v>4</v>
          </cell>
          <cell r="T2376" t="str">
            <v>ML</v>
          </cell>
          <cell r="U2376">
            <v>73608</v>
          </cell>
          <cell r="V2376" t="str">
            <v>CLP</v>
          </cell>
          <cell r="W2376">
            <v>294432</v>
          </cell>
          <cell r="X2376" t="str">
            <v>CLP</v>
          </cell>
          <cell r="Y2376">
            <v>50114229</v>
          </cell>
          <cell r="Z2376">
            <v>303.62</v>
          </cell>
        </row>
        <row r="2377">
          <cell r="A2377">
            <v>4600035317</v>
          </cell>
          <cell r="B2377" t="str">
            <v>FERROSTAAL CHILE S.A.C.</v>
          </cell>
          <cell r="C2377">
            <v>34865826405</v>
          </cell>
          <cell r="D2377" t="str">
            <v>Servicio Civil Mecánico PARO ERA 2025</v>
          </cell>
          <cell r="E2377">
            <v>4500355937</v>
          </cell>
          <cell r="F2377">
            <v>10</v>
          </cell>
          <cell r="G2377">
            <v>34865317617</v>
          </cell>
          <cell r="H2377">
            <v>508788</v>
          </cell>
          <cell r="I2377">
            <v>1001870442</v>
          </cell>
          <cell r="J2377" t="str">
            <v>Liberado</v>
          </cell>
          <cell r="K2377" t="str">
            <v>P25_ERA_G2_URA3 CP-10 PU PIPING</v>
          </cell>
          <cell r="L2377" t="str">
            <v>S1_08_4500355937</v>
          </cell>
          <cell r="M2377">
            <v>4216347</v>
          </cell>
          <cell r="N2377" t="str">
            <v>CLP</v>
          </cell>
          <cell r="O2377">
            <v>73814</v>
          </cell>
          <cell r="P2377" t="str">
            <v>Compensado</v>
          </cell>
          <cell r="Q2377">
            <v>6018816</v>
          </cell>
          <cell r="R2377" t="str">
            <v>UN SW CARB STEEL CAÑ DE 1/2" A 1.1/2"</v>
          </cell>
          <cell r="S2377">
            <v>22</v>
          </cell>
          <cell r="T2377" t="str">
            <v>C/U</v>
          </cell>
          <cell r="U2377">
            <v>56519</v>
          </cell>
          <cell r="V2377" t="str">
            <v>CLP</v>
          </cell>
          <cell r="W2377">
            <v>1243418</v>
          </cell>
          <cell r="X2377" t="str">
            <v>CLP</v>
          </cell>
          <cell r="Y2377">
            <v>50114229</v>
          </cell>
          <cell r="Z2377">
            <v>1282.2</v>
          </cell>
        </row>
        <row r="2378">
          <cell r="A2378">
            <v>4600035317</v>
          </cell>
          <cell r="B2378" t="str">
            <v>FERROSTAAL CHILE S.A.C.</v>
          </cell>
          <cell r="C2378">
            <v>34865826405</v>
          </cell>
          <cell r="D2378" t="str">
            <v>Servicio Civil Mecánico PARO ERA 2025</v>
          </cell>
          <cell r="E2378">
            <v>4500355937</v>
          </cell>
          <cell r="F2378">
            <v>10</v>
          </cell>
          <cell r="G2378">
            <v>34865317617</v>
          </cell>
          <cell r="H2378">
            <v>508788</v>
          </cell>
          <cell r="I2378">
            <v>1001870442</v>
          </cell>
          <cell r="J2378" t="str">
            <v>Liberado</v>
          </cell>
          <cell r="K2378" t="str">
            <v>P25_ERA_G2_URA3 CP-10 PU PIPING</v>
          </cell>
          <cell r="L2378" t="str">
            <v>S1_08_4500355937</v>
          </cell>
          <cell r="M2378">
            <v>4216347</v>
          </cell>
          <cell r="N2378" t="str">
            <v>CLP</v>
          </cell>
          <cell r="O2378">
            <v>73814</v>
          </cell>
          <cell r="P2378" t="str">
            <v>Compensado</v>
          </cell>
          <cell r="Q2378">
            <v>6004061</v>
          </cell>
          <cell r="R2378" t="str">
            <v>de 3/4" a 3" de diámetro</v>
          </cell>
          <cell r="S2378">
            <v>3.6</v>
          </cell>
          <cell r="T2378" t="str">
            <v>ML</v>
          </cell>
          <cell r="U2378">
            <v>32066</v>
          </cell>
          <cell r="V2378" t="str">
            <v>CLP</v>
          </cell>
          <cell r="W2378">
            <v>115438</v>
          </cell>
          <cell r="X2378" t="str">
            <v>CLP</v>
          </cell>
          <cell r="Y2378">
            <v>50114229</v>
          </cell>
          <cell r="Z2378">
            <v>119.04</v>
          </cell>
        </row>
        <row r="2379">
          <cell r="A2379">
            <v>4600035317</v>
          </cell>
          <cell r="B2379" t="str">
            <v>FERROSTAAL CHILE S.A.C.</v>
          </cell>
          <cell r="C2379">
            <v>34865826405</v>
          </cell>
          <cell r="D2379" t="str">
            <v>Servicio Civil Mecánico PARO ERA 2025</v>
          </cell>
          <cell r="E2379">
            <v>4500355937</v>
          </cell>
          <cell r="F2379">
            <v>10</v>
          </cell>
          <cell r="G2379">
            <v>34865317617</v>
          </cell>
          <cell r="H2379">
            <v>508788</v>
          </cell>
          <cell r="I2379">
            <v>1001870442</v>
          </cell>
          <cell r="J2379" t="str">
            <v>Liberado</v>
          </cell>
          <cell r="K2379" t="str">
            <v>P25_ERA_G2_URA3 CP-10 PU PIPING</v>
          </cell>
          <cell r="L2379" t="str">
            <v>S1_08_4500355937</v>
          </cell>
          <cell r="M2379">
            <v>4216347</v>
          </cell>
          <cell r="N2379" t="str">
            <v>CLP</v>
          </cell>
          <cell r="O2379">
            <v>73814</v>
          </cell>
          <cell r="P2379" t="str">
            <v>Compensado</v>
          </cell>
          <cell r="Q2379">
            <v>6004061</v>
          </cell>
          <cell r="R2379" t="str">
            <v>de 3/4" a 3" de diámetro</v>
          </cell>
          <cell r="S2379">
            <v>3.6</v>
          </cell>
          <cell r="T2379" t="str">
            <v>ML</v>
          </cell>
          <cell r="U2379">
            <v>51339</v>
          </cell>
          <cell r="V2379" t="str">
            <v>CLP</v>
          </cell>
          <cell r="W2379">
            <v>184820</v>
          </cell>
          <cell r="X2379" t="str">
            <v>CLP</v>
          </cell>
          <cell r="Y2379">
            <v>50114229</v>
          </cell>
          <cell r="Z2379">
            <v>190.59</v>
          </cell>
        </row>
        <row r="2380">
          <cell r="A2380">
            <v>4600035317</v>
          </cell>
          <cell r="B2380" t="str">
            <v>FERROSTAAL CHILE S.A.C.</v>
          </cell>
          <cell r="C2380">
            <v>34865826405</v>
          </cell>
          <cell r="D2380" t="str">
            <v>Servicio Civil Mecánico PARO ERA 2025</v>
          </cell>
          <cell r="E2380">
            <v>4500355937</v>
          </cell>
          <cell r="F2380">
            <v>10</v>
          </cell>
          <cell r="G2380">
            <v>34865317617</v>
          </cell>
          <cell r="H2380">
            <v>508788</v>
          </cell>
          <cell r="I2380">
            <v>1001870443</v>
          </cell>
          <cell r="J2380" t="str">
            <v>Liberado</v>
          </cell>
          <cell r="K2380" t="str">
            <v>P25_ERA_G2_URA3 CP-11 PU PIPING</v>
          </cell>
          <cell r="L2380" t="str">
            <v>S1_08_4500355937</v>
          </cell>
          <cell r="M2380">
            <v>263787</v>
          </cell>
          <cell r="N2380" t="str">
            <v>CLP</v>
          </cell>
          <cell r="O2380">
            <v>73814</v>
          </cell>
          <cell r="P2380" t="str">
            <v>Compensado</v>
          </cell>
          <cell r="Q2380">
            <v>6004013</v>
          </cell>
          <cell r="R2380" t="str">
            <v>de 1/2" a 2" Acero inoxidable</v>
          </cell>
          <cell r="S2380">
            <v>1</v>
          </cell>
          <cell r="T2380" t="str">
            <v>C/U</v>
          </cell>
          <cell r="U2380">
            <v>238765</v>
          </cell>
          <cell r="V2380" t="str">
            <v>CLP</v>
          </cell>
          <cell r="W2380">
            <v>238765</v>
          </cell>
          <cell r="X2380" t="str">
            <v>CLP</v>
          </cell>
          <cell r="Y2380">
            <v>50114229</v>
          </cell>
          <cell r="Z2380">
            <v>246.21</v>
          </cell>
        </row>
        <row r="2381">
          <cell r="A2381">
            <v>4600035317</v>
          </cell>
          <cell r="B2381" t="str">
            <v>FERROSTAAL CHILE S.A.C.</v>
          </cell>
          <cell r="C2381">
            <v>34865826405</v>
          </cell>
          <cell r="D2381" t="str">
            <v>Servicio Civil Mecánico PARO ERA 2025</v>
          </cell>
          <cell r="E2381">
            <v>4500355937</v>
          </cell>
          <cell r="F2381">
            <v>10</v>
          </cell>
          <cell r="G2381">
            <v>34865317617</v>
          </cell>
          <cell r="H2381">
            <v>508788</v>
          </cell>
          <cell r="I2381">
            <v>1001870443</v>
          </cell>
          <cell r="J2381" t="str">
            <v>Liberado</v>
          </cell>
          <cell r="K2381" t="str">
            <v>P25_ERA_G2_URA3 CP-11 PU PIPING</v>
          </cell>
          <cell r="L2381" t="str">
            <v>S1_08_4500355937</v>
          </cell>
          <cell r="M2381">
            <v>263787</v>
          </cell>
          <cell r="N2381" t="str">
            <v>CLP</v>
          </cell>
          <cell r="O2381">
            <v>73814</v>
          </cell>
          <cell r="P2381" t="str">
            <v>Compensado</v>
          </cell>
          <cell r="Q2381">
            <v>6004061</v>
          </cell>
          <cell r="R2381" t="str">
            <v>de 3/4" a 3" de diámetro</v>
          </cell>
          <cell r="S2381">
            <v>0.3</v>
          </cell>
          <cell r="T2381" t="str">
            <v>ML</v>
          </cell>
          <cell r="U2381">
            <v>32066</v>
          </cell>
          <cell r="V2381" t="str">
            <v>CLP</v>
          </cell>
          <cell r="W2381">
            <v>9620</v>
          </cell>
          <cell r="X2381" t="str">
            <v>CLP</v>
          </cell>
          <cell r="Y2381">
            <v>50114229</v>
          </cell>
          <cell r="Z2381">
            <v>9.92</v>
          </cell>
        </row>
        <row r="2382">
          <cell r="A2382">
            <v>4600035317</v>
          </cell>
          <cell r="B2382" t="str">
            <v>FERROSTAAL CHILE S.A.C.</v>
          </cell>
          <cell r="C2382">
            <v>34865826405</v>
          </cell>
          <cell r="D2382" t="str">
            <v>Servicio Civil Mecánico PARO ERA 2025</v>
          </cell>
          <cell r="E2382">
            <v>4500355937</v>
          </cell>
          <cell r="F2382">
            <v>10</v>
          </cell>
          <cell r="G2382">
            <v>34865317617</v>
          </cell>
          <cell r="H2382">
            <v>508788</v>
          </cell>
          <cell r="I2382">
            <v>1001870443</v>
          </cell>
          <cell r="J2382" t="str">
            <v>Liberado</v>
          </cell>
          <cell r="K2382" t="str">
            <v>P25_ERA_G2_URA3 CP-11 PU PIPING</v>
          </cell>
          <cell r="L2382" t="str">
            <v>S1_08_4500355937</v>
          </cell>
          <cell r="M2382">
            <v>263787</v>
          </cell>
          <cell r="N2382" t="str">
            <v>CLP</v>
          </cell>
          <cell r="O2382">
            <v>73814</v>
          </cell>
          <cell r="P2382" t="str">
            <v>Compensado</v>
          </cell>
          <cell r="Q2382">
            <v>6004061</v>
          </cell>
          <cell r="R2382" t="str">
            <v>de 3/4" a 3" de diámetro</v>
          </cell>
          <cell r="S2382">
            <v>0.3</v>
          </cell>
          <cell r="T2382" t="str">
            <v>ML</v>
          </cell>
          <cell r="U2382">
            <v>51339</v>
          </cell>
          <cell r="V2382" t="str">
            <v>CLP</v>
          </cell>
          <cell r="W2382">
            <v>15402</v>
          </cell>
          <cell r="X2382" t="str">
            <v>CLP</v>
          </cell>
          <cell r="Y2382">
            <v>50114229</v>
          </cell>
          <cell r="Z2382">
            <v>15.88</v>
          </cell>
        </row>
        <row r="2383">
          <cell r="A2383">
            <v>4600035317</v>
          </cell>
          <cell r="B2383" t="str">
            <v>FERROSTAAL CHILE S.A.C.</v>
          </cell>
          <cell r="C2383">
            <v>34865826405</v>
          </cell>
          <cell r="D2383" t="str">
            <v>Servicio Civil Mecánico PARO ERA 2025</v>
          </cell>
          <cell r="E2383">
            <v>4500355937</v>
          </cell>
          <cell r="F2383">
            <v>10</v>
          </cell>
          <cell r="G2383">
            <v>34865317617</v>
          </cell>
          <cell r="H2383">
            <v>508788</v>
          </cell>
          <cell r="I2383">
            <v>1001870444</v>
          </cell>
          <cell r="J2383" t="str">
            <v>Liberado</v>
          </cell>
          <cell r="K2383" t="str">
            <v>P25_ERA_G2_URA3 CP-12 PU PIPING</v>
          </cell>
          <cell r="L2383" t="str">
            <v>S1_08_4500355937</v>
          </cell>
          <cell r="M2383">
            <v>807617</v>
          </cell>
          <cell r="N2383" t="str">
            <v>CLP</v>
          </cell>
          <cell r="O2383">
            <v>73814</v>
          </cell>
          <cell r="P2383" t="str">
            <v>Compensado</v>
          </cell>
          <cell r="Q2383">
            <v>6004012</v>
          </cell>
          <cell r="R2383" t="str">
            <v>de 1/2" a 2" Acero al carbono</v>
          </cell>
          <cell r="S2383">
            <v>3</v>
          </cell>
          <cell r="T2383" t="str">
            <v>C/U</v>
          </cell>
          <cell r="U2383">
            <v>227503</v>
          </cell>
          <cell r="V2383" t="str">
            <v>CLP</v>
          </cell>
          <cell r="W2383">
            <v>682509</v>
          </cell>
          <cell r="X2383" t="str">
            <v>CLP</v>
          </cell>
          <cell r="Y2383">
            <v>50114229</v>
          </cell>
          <cell r="Z2383">
            <v>703.8</v>
          </cell>
        </row>
        <row r="2384">
          <cell r="A2384">
            <v>4600035317</v>
          </cell>
          <cell r="B2384" t="str">
            <v>FERROSTAAL CHILE S.A.C.</v>
          </cell>
          <cell r="C2384">
            <v>34865826405</v>
          </cell>
          <cell r="D2384" t="str">
            <v>Servicio Civil Mecánico PARO ERA 2025</v>
          </cell>
          <cell r="E2384">
            <v>4500355937</v>
          </cell>
          <cell r="F2384">
            <v>10</v>
          </cell>
          <cell r="G2384">
            <v>34865317617</v>
          </cell>
          <cell r="H2384">
            <v>508788</v>
          </cell>
          <cell r="I2384">
            <v>1001870444</v>
          </cell>
          <cell r="J2384" t="str">
            <v>Liberado</v>
          </cell>
          <cell r="K2384" t="str">
            <v>P25_ERA_G2_URA3 CP-12 PU PIPING</v>
          </cell>
          <cell r="L2384" t="str">
            <v>S1_08_4500355937</v>
          </cell>
          <cell r="M2384">
            <v>807617</v>
          </cell>
          <cell r="N2384" t="str">
            <v>CLP</v>
          </cell>
          <cell r="O2384">
            <v>73814</v>
          </cell>
          <cell r="P2384" t="str">
            <v>Compensado</v>
          </cell>
          <cell r="Q2384">
            <v>6004061</v>
          </cell>
          <cell r="R2384" t="str">
            <v>de 3/4" a 3" de diámetro</v>
          </cell>
          <cell r="S2384">
            <v>1.5</v>
          </cell>
          <cell r="T2384" t="str">
            <v>ML</v>
          </cell>
          <cell r="U2384">
            <v>32066</v>
          </cell>
          <cell r="V2384" t="str">
            <v>CLP</v>
          </cell>
          <cell r="W2384">
            <v>48099</v>
          </cell>
          <cell r="X2384" t="str">
            <v>CLP</v>
          </cell>
          <cell r="Y2384">
            <v>50114229</v>
          </cell>
          <cell r="Z2384">
            <v>49.6</v>
          </cell>
        </row>
        <row r="2385">
          <cell r="A2385">
            <v>4600035317</v>
          </cell>
          <cell r="B2385" t="str">
            <v>FERROSTAAL CHILE S.A.C.</v>
          </cell>
          <cell r="C2385">
            <v>34865826405</v>
          </cell>
          <cell r="D2385" t="str">
            <v>Servicio Civil Mecánico PARO ERA 2025</v>
          </cell>
          <cell r="E2385">
            <v>4500355937</v>
          </cell>
          <cell r="F2385">
            <v>10</v>
          </cell>
          <cell r="G2385">
            <v>34865317617</v>
          </cell>
          <cell r="H2385">
            <v>508788</v>
          </cell>
          <cell r="I2385">
            <v>1001870444</v>
          </cell>
          <cell r="J2385" t="str">
            <v>Liberado</v>
          </cell>
          <cell r="K2385" t="str">
            <v>P25_ERA_G2_URA3 CP-12 PU PIPING</v>
          </cell>
          <cell r="L2385" t="str">
            <v>S1_08_4500355937</v>
          </cell>
          <cell r="M2385">
            <v>807617</v>
          </cell>
          <cell r="N2385" t="str">
            <v>CLP</v>
          </cell>
          <cell r="O2385">
            <v>73814</v>
          </cell>
          <cell r="P2385" t="str">
            <v>Compensado</v>
          </cell>
          <cell r="Q2385">
            <v>6004061</v>
          </cell>
          <cell r="R2385" t="str">
            <v>de 3/4" a 3" de diámetro</v>
          </cell>
          <cell r="S2385">
            <v>1.5</v>
          </cell>
          <cell r="T2385" t="str">
            <v>ML</v>
          </cell>
          <cell r="U2385">
            <v>51339</v>
          </cell>
          <cell r="V2385" t="str">
            <v>CLP</v>
          </cell>
          <cell r="W2385">
            <v>77009</v>
          </cell>
          <cell r="X2385" t="str">
            <v>CLP</v>
          </cell>
          <cell r="Y2385">
            <v>50114229</v>
          </cell>
          <cell r="Z2385">
            <v>79.41</v>
          </cell>
        </row>
        <row r="2386">
          <cell r="A2386">
            <v>4600035317</v>
          </cell>
          <cell r="B2386" t="str">
            <v>FERROSTAAL CHILE S.A.C.</v>
          </cell>
          <cell r="C2386">
            <v>34865826405</v>
          </cell>
          <cell r="D2386" t="str">
            <v>Servicio Civil Mecánico PARO ERA 2025</v>
          </cell>
          <cell r="E2386">
            <v>4500355937</v>
          </cell>
          <cell r="F2386">
            <v>10</v>
          </cell>
          <cell r="G2386">
            <v>34865317617</v>
          </cell>
          <cell r="H2386">
            <v>508788</v>
          </cell>
          <cell r="I2386">
            <v>1001870445</v>
          </cell>
          <cell r="J2386" t="str">
            <v>Liberado</v>
          </cell>
          <cell r="K2386" t="str">
            <v>P25_ERA_G2_URA3 CP-13 PU PIPING</v>
          </cell>
          <cell r="L2386" t="str">
            <v>S1_08_4500355937</v>
          </cell>
          <cell r="M2386">
            <v>553228</v>
          </cell>
          <cell r="N2386" t="str">
            <v>CLP</v>
          </cell>
          <cell r="O2386">
            <v>73814</v>
          </cell>
          <cell r="P2386" t="str">
            <v>Compensado</v>
          </cell>
          <cell r="Q2386">
            <v>6004012</v>
          </cell>
          <cell r="R2386" t="str">
            <v>de 1/2" a 2" Acero al carbono</v>
          </cell>
          <cell r="S2386">
            <v>2</v>
          </cell>
          <cell r="T2386" t="str">
            <v>C/U</v>
          </cell>
          <cell r="U2386">
            <v>227503</v>
          </cell>
          <cell r="V2386" t="str">
            <v>CLP</v>
          </cell>
          <cell r="W2386">
            <v>455006</v>
          </cell>
          <cell r="X2386" t="str">
            <v>CLP</v>
          </cell>
          <cell r="Y2386">
            <v>50114229</v>
          </cell>
          <cell r="Z2386">
            <v>469.2</v>
          </cell>
        </row>
        <row r="2387">
          <cell r="A2387">
            <v>4600035317</v>
          </cell>
          <cell r="B2387" t="str">
            <v>FERROSTAAL CHILE S.A.C.</v>
          </cell>
          <cell r="C2387">
            <v>34865826405</v>
          </cell>
          <cell r="D2387" t="str">
            <v>Servicio Civil Mecánico PARO ERA 2025</v>
          </cell>
          <cell r="E2387">
            <v>4500355937</v>
          </cell>
          <cell r="F2387">
            <v>10</v>
          </cell>
          <cell r="G2387">
            <v>34865317617</v>
          </cell>
          <cell r="H2387">
            <v>508788</v>
          </cell>
          <cell r="I2387">
            <v>1001870445</v>
          </cell>
          <cell r="J2387" t="str">
            <v>Liberado</v>
          </cell>
          <cell r="K2387" t="str">
            <v>P25_ERA_G2_URA3 CP-13 PU PIPING</v>
          </cell>
          <cell r="L2387" t="str">
            <v>S1_08_4500355937</v>
          </cell>
          <cell r="M2387">
            <v>553228</v>
          </cell>
          <cell r="N2387" t="str">
            <v>CLP</v>
          </cell>
          <cell r="O2387">
            <v>73814</v>
          </cell>
          <cell r="P2387" t="str">
            <v>Compensado</v>
          </cell>
          <cell r="Q2387">
            <v>6018816</v>
          </cell>
          <cell r="R2387" t="str">
            <v>UN SW CARB STEEL CAÑ DE 1/2" A 1.1/2"</v>
          </cell>
          <cell r="S2387">
            <v>1</v>
          </cell>
          <cell r="T2387" t="str">
            <v>C/U</v>
          </cell>
          <cell r="U2387">
            <v>56519</v>
          </cell>
          <cell r="V2387" t="str">
            <v>CLP</v>
          </cell>
          <cell r="W2387">
            <v>56519</v>
          </cell>
          <cell r="X2387" t="str">
            <v>CLP</v>
          </cell>
          <cell r="Y2387">
            <v>50114229</v>
          </cell>
          <cell r="Z2387">
            <v>58.28</v>
          </cell>
        </row>
        <row r="2388">
          <cell r="A2388">
            <v>4600035317</v>
          </cell>
          <cell r="B2388" t="str">
            <v>FERROSTAAL CHILE S.A.C.</v>
          </cell>
          <cell r="C2388">
            <v>34865826405</v>
          </cell>
          <cell r="D2388" t="str">
            <v>Servicio Civil Mecánico PARO ERA 2025</v>
          </cell>
          <cell r="E2388">
            <v>4500355937</v>
          </cell>
          <cell r="F2388">
            <v>10</v>
          </cell>
          <cell r="G2388">
            <v>34865317617</v>
          </cell>
          <cell r="H2388">
            <v>508788</v>
          </cell>
          <cell r="I2388">
            <v>1001870445</v>
          </cell>
          <cell r="J2388" t="str">
            <v>Liberado</v>
          </cell>
          <cell r="K2388" t="str">
            <v>P25_ERA_G2_URA3 CP-13 PU PIPING</v>
          </cell>
          <cell r="L2388" t="str">
            <v>S1_08_4500355937</v>
          </cell>
          <cell r="M2388">
            <v>553228</v>
          </cell>
          <cell r="N2388" t="str">
            <v>CLP</v>
          </cell>
          <cell r="O2388">
            <v>73814</v>
          </cell>
          <cell r="P2388" t="str">
            <v>Compensado</v>
          </cell>
          <cell r="Q2388">
            <v>6004061</v>
          </cell>
          <cell r="R2388" t="str">
            <v>de 3/4" a 3" de diámetro</v>
          </cell>
          <cell r="S2388">
            <v>0.5</v>
          </cell>
          <cell r="T2388" t="str">
            <v>ML</v>
          </cell>
          <cell r="U2388">
            <v>32066</v>
          </cell>
          <cell r="V2388" t="str">
            <v>CLP</v>
          </cell>
          <cell r="W2388">
            <v>16033</v>
          </cell>
          <cell r="X2388" t="str">
            <v>CLP</v>
          </cell>
          <cell r="Y2388">
            <v>50114229</v>
          </cell>
          <cell r="Z2388">
            <v>16.53</v>
          </cell>
        </row>
        <row r="2389">
          <cell r="A2389">
            <v>4600035317</v>
          </cell>
          <cell r="B2389" t="str">
            <v>FERROSTAAL CHILE S.A.C.</v>
          </cell>
          <cell r="C2389">
            <v>34865826405</v>
          </cell>
          <cell r="D2389" t="str">
            <v>Servicio Civil Mecánico PARO ERA 2025</v>
          </cell>
          <cell r="E2389">
            <v>4500355937</v>
          </cell>
          <cell r="F2389">
            <v>10</v>
          </cell>
          <cell r="G2389">
            <v>34865317617</v>
          </cell>
          <cell r="H2389">
            <v>508788</v>
          </cell>
          <cell r="I2389">
            <v>1001870445</v>
          </cell>
          <cell r="J2389" t="str">
            <v>Liberado</v>
          </cell>
          <cell r="K2389" t="str">
            <v>P25_ERA_G2_URA3 CP-13 PU PIPING</v>
          </cell>
          <cell r="L2389" t="str">
            <v>S1_08_4500355937</v>
          </cell>
          <cell r="M2389">
            <v>553228</v>
          </cell>
          <cell r="N2389" t="str">
            <v>CLP</v>
          </cell>
          <cell r="O2389">
            <v>73814</v>
          </cell>
          <cell r="P2389" t="str">
            <v>Compensado</v>
          </cell>
          <cell r="Q2389">
            <v>6004061</v>
          </cell>
          <cell r="R2389" t="str">
            <v>de 3/4" a 3" de diámetro</v>
          </cell>
          <cell r="S2389">
            <v>0.5</v>
          </cell>
          <cell r="T2389" t="str">
            <v>ML</v>
          </cell>
          <cell r="U2389">
            <v>51339</v>
          </cell>
          <cell r="V2389" t="str">
            <v>CLP</v>
          </cell>
          <cell r="W2389">
            <v>25670</v>
          </cell>
          <cell r="X2389" t="str">
            <v>CLP</v>
          </cell>
          <cell r="Y2389">
            <v>50114229</v>
          </cell>
          <cell r="Z2389">
            <v>26.47</v>
          </cell>
        </row>
        <row r="2390">
          <cell r="A2390">
            <v>4600035317</v>
          </cell>
          <cell r="B2390" t="str">
            <v>FERROSTAAL CHILE S.A.C.</v>
          </cell>
          <cell r="C2390">
            <v>34865826405</v>
          </cell>
          <cell r="D2390" t="str">
            <v>Servicio Civil Mecánico PARO ERA 2025</v>
          </cell>
          <cell r="E2390">
            <v>4500355937</v>
          </cell>
          <cell r="F2390">
            <v>10</v>
          </cell>
          <cell r="G2390">
            <v>34865317617</v>
          </cell>
          <cell r="H2390">
            <v>508788</v>
          </cell>
          <cell r="I2390">
            <v>1001870622</v>
          </cell>
          <cell r="J2390" t="str">
            <v>Liberado</v>
          </cell>
          <cell r="K2390" t="str">
            <v>P25_ERA_G1_COK_RAMAL1 LINEAS PROVISORIAS</v>
          </cell>
          <cell r="L2390" t="str">
            <v>S4_09_4500355937</v>
          </cell>
          <cell r="M2390">
            <v>9090316</v>
          </cell>
          <cell r="N2390" t="str">
            <v>CLP</v>
          </cell>
          <cell r="O2390">
            <v>73941</v>
          </cell>
          <cell r="P2390" t="str">
            <v>Compensado</v>
          </cell>
          <cell r="Q2390">
            <v>6004008</v>
          </cell>
          <cell r="R2390" t="str">
            <v>de 1.1/2" a 2" de diámetro</v>
          </cell>
          <cell r="S2390">
            <v>11</v>
          </cell>
          <cell r="T2390" t="str">
            <v>C/U</v>
          </cell>
          <cell r="U2390">
            <v>65153</v>
          </cell>
          <cell r="V2390" t="str">
            <v>CLP</v>
          </cell>
          <cell r="W2390">
            <v>716683</v>
          </cell>
          <cell r="X2390" t="str">
            <v>CLP</v>
          </cell>
          <cell r="Y2390">
            <v>50109695</v>
          </cell>
          <cell r="Z2390">
            <v>738.78</v>
          </cell>
        </row>
        <row r="2391">
          <cell r="A2391">
            <v>4600035317</v>
          </cell>
          <cell r="B2391" t="str">
            <v>FERROSTAAL CHILE S.A.C.</v>
          </cell>
          <cell r="C2391">
            <v>34865826405</v>
          </cell>
          <cell r="D2391" t="str">
            <v>Servicio Civil Mecánico PARO ERA 2025</v>
          </cell>
          <cell r="E2391">
            <v>4500355937</v>
          </cell>
          <cell r="F2391">
            <v>10</v>
          </cell>
          <cell r="G2391">
            <v>34865317617</v>
          </cell>
          <cell r="H2391">
            <v>508788</v>
          </cell>
          <cell r="I2391">
            <v>1001870622</v>
          </cell>
          <cell r="J2391" t="str">
            <v>Liberado</v>
          </cell>
          <cell r="K2391" t="str">
            <v>P25_ERA_G1_COK_RAMAL1 LINEAS PROVISORIAS</v>
          </cell>
          <cell r="L2391" t="str">
            <v>S4_09_4500355937</v>
          </cell>
          <cell r="M2391">
            <v>9090316</v>
          </cell>
          <cell r="N2391" t="str">
            <v>CLP</v>
          </cell>
          <cell r="O2391">
            <v>73941</v>
          </cell>
          <cell r="P2391" t="str">
            <v>Compensado</v>
          </cell>
          <cell r="Q2391">
            <v>6011675</v>
          </cell>
          <cell r="R2391" t="str">
            <v>Fab Mont y Desmo Cañer rosca 1/2" a 2"</v>
          </cell>
          <cell r="S2391">
            <v>124.26</v>
          </cell>
          <cell r="T2391" t="str">
            <v>ML</v>
          </cell>
          <cell r="U2391">
            <v>67388</v>
          </cell>
          <cell r="V2391" t="str">
            <v>CLP</v>
          </cell>
          <cell r="W2391">
            <v>8373633</v>
          </cell>
          <cell r="X2391" t="str">
            <v>CLP</v>
          </cell>
          <cell r="Y2391">
            <v>50109695</v>
          </cell>
          <cell r="Z2391">
            <v>8631.81</v>
          </cell>
        </row>
        <row r="2392">
          <cell r="A2392">
            <v>4600035317</v>
          </cell>
          <cell r="B2392" t="str">
            <v>FERROSTAAL CHILE S.A.C.</v>
          </cell>
          <cell r="C2392">
            <v>34865826405</v>
          </cell>
          <cell r="D2392" t="str">
            <v>Servicio Civil Mecánico PARO ERA 2025</v>
          </cell>
          <cell r="E2392">
            <v>4500355937</v>
          </cell>
          <cell r="F2392">
            <v>10</v>
          </cell>
          <cell r="G2392">
            <v>34865317617</v>
          </cell>
          <cell r="H2392">
            <v>508788</v>
          </cell>
          <cell r="I2392">
            <v>1001870626</v>
          </cell>
          <cell r="J2392" t="str">
            <v>Liberado</v>
          </cell>
          <cell r="K2392" t="str">
            <v>P25_ERA_G1_COK_RAMAL5 LINEAS PROVISORIAS</v>
          </cell>
          <cell r="L2392" t="str">
            <v>S4_09_4500355937</v>
          </cell>
          <cell r="M2392">
            <v>8297249</v>
          </cell>
          <cell r="N2392" t="str">
            <v>CLP</v>
          </cell>
          <cell r="O2392">
            <v>73941</v>
          </cell>
          <cell r="P2392" t="str">
            <v>Compensado</v>
          </cell>
          <cell r="Q2392">
            <v>6004008</v>
          </cell>
          <cell r="R2392" t="str">
            <v>de 1.1/2" a 2" de diámetro</v>
          </cell>
          <cell r="S2392">
            <v>9</v>
          </cell>
          <cell r="T2392" t="str">
            <v>C/U</v>
          </cell>
          <cell r="U2392">
            <v>65153</v>
          </cell>
          <cell r="V2392" t="str">
            <v>CLP</v>
          </cell>
          <cell r="W2392">
            <v>586377</v>
          </cell>
          <cell r="X2392" t="str">
            <v>CLP</v>
          </cell>
          <cell r="Y2392">
            <v>50109695</v>
          </cell>
          <cell r="Z2392">
            <v>604.46</v>
          </cell>
        </row>
        <row r="2393">
          <cell r="A2393">
            <v>4600035317</v>
          </cell>
          <cell r="B2393" t="str">
            <v>FERROSTAAL CHILE S.A.C.</v>
          </cell>
          <cell r="C2393">
            <v>34865826405</v>
          </cell>
          <cell r="D2393" t="str">
            <v>Servicio Civil Mecánico PARO ERA 2025</v>
          </cell>
          <cell r="E2393">
            <v>4500355937</v>
          </cell>
          <cell r="F2393">
            <v>10</v>
          </cell>
          <cell r="G2393">
            <v>34865317617</v>
          </cell>
          <cell r="H2393">
            <v>508788</v>
          </cell>
          <cell r="I2393">
            <v>1001870626</v>
          </cell>
          <cell r="J2393" t="str">
            <v>Liberado</v>
          </cell>
          <cell r="K2393" t="str">
            <v>P25_ERA_G1_COK_RAMAL5 LINEAS PROVISORIAS</v>
          </cell>
          <cell r="L2393" t="str">
            <v>S4_09_4500355937</v>
          </cell>
          <cell r="M2393">
            <v>8297249</v>
          </cell>
          <cell r="N2393" t="str">
            <v>CLP</v>
          </cell>
          <cell r="O2393">
            <v>73941</v>
          </cell>
          <cell r="P2393" t="str">
            <v>Compensado</v>
          </cell>
          <cell r="Q2393">
            <v>6011675</v>
          </cell>
          <cell r="R2393" t="str">
            <v>Fab Mont y Desmo Cañer rosca 1/2" a 2"</v>
          </cell>
          <cell r="S2393">
            <v>114.425</v>
          </cell>
          <cell r="T2393" t="str">
            <v>ML</v>
          </cell>
          <cell r="U2393">
            <v>67388</v>
          </cell>
          <cell r="V2393" t="str">
            <v>CLP</v>
          </cell>
          <cell r="W2393">
            <v>7710872</v>
          </cell>
          <cell r="X2393" t="str">
            <v>CLP</v>
          </cell>
          <cell r="Y2393">
            <v>50109695</v>
          </cell>
          <cell r="Z2393">
            <v>7948.62</v>
          </cell>
        </row>
        <row r="2394">
          <cell r="A2394">
            <v>4600035317</v>
          </cell>
          <cell r="B2394" t="str">
            <v>FERROSTAAL CHILE S.A.C.</v>
          </cell>
          <cell r="C2394">
            <v>34865826405</v>
          </cell>
          <cell r="D2394" t="str">
            <v>Servicio Civil Mecánico PARO ERA 2025</v>
          </cell>
          <cell r="E2394">
            <v>4500355937</v>
          </cell>
          <cell r="F2394">
            <v>10</v>
          </cell>
          <cell r="G2394">
            <v>34865317617</v>
          </cell>
          <cell r="H2394">
            <v>508788</v>
          </cell>
          <cell r="I2394">
            <v>1001870629</v>
          </cell>
          <cell r="J2394" t="str">
            <v>Liberado</v>
          </cell>
          <cell r="K2394" t="str">
            <v>P25_ERA_G1_COK_TERMOCUPLAS COKER</v>
          </cell>
          <cell r="L2394" t="str">
            <v>S4_09_4500355937</v>
          </cell>
          <cell r="M2394">
            <v>79659206</v>
          </cell>
          <cell r="N2394" t="str">
            <v>CLP</v>
          </cell>
          <cell r="O2394">
            <v>73941</v>
          </cell>
          <cell r="P2394" t="str">
            <v>Compensado</v>
          </cell>
          <cell r="Q2394">
            <v>6004095</v>
          </cell>
          <cell r="R2394" t="str">
            <v>Mantención Vainas (Thermowell)</v>
          </cell>
          <cell r="S2394">
            <v>257</v>
          </cell>
          <cell r="T2394" t="str">
            <v>C/U</v>
          </cell>
          <cell r="U2394">
            <v>309958</v>
          </cell>
          <cell r="V2394" t="str">
            <v>CLP</v>
          </cell>
          <cell r="W2394">
            <v>79659206</v>
          </cell>
          <cell r="X2394" t="str">
            <v>CLP</v>
          </cell>
          <cell r="Y2394">
            <v>50108748</v>
          </cell>
          <cell r="Z2394">
            <v>82115.27</v>
          </cell>
        </row>
        <row r="2395">
          <cell r="A2395">
            <v>4600035317</v>
          </cell>
          <cell r="B2395" t="str">
            <v>FERROSTAAL CHILE S.A.C.</v>
          </cell>
          <cell r="C2395">
            <v>34865826405</v>
          </cell>
          <cell r="D2395" t="str">
            <v>Servicio Civil Mecánico PARO ERA 2025</v>
          </cell>
          <cell r="E2395">
            <v>4500355937</v>
          </cell>
          <cell r="F2395">
            <v>10</v>
          </cell>
          <cell r="G2395">
            <v>34865317617</v>
          </cell>
          <cell r="H2395">
            <v>508788</v>
          </cell>
          <cell r="I2395">
            <v>1001870630</v>
          </cell>
          <cell r="J2395" t="str">
            <v>Liberado</v>
          </cell>
          <cell r="K2395" t="str">
            <v>P25_ERA_G2_URA3_C-3515B PU MECANICO</v>
          </cell>
          <cell r="L2395" t="str">
            <v>S2_08_4500355937</v>
          </cell>
          <cell r="M2395">
            <v>188868</v>
          </cell>
          <cell r="N2395" t="str">
            <v>CLP</v>
          </cell>
          <cell r="O2395">
            <v>73834</v>
          </cell>
          <cell r="P2395" t="str">
            <v>Compensado</v>
          </cell>
          <cell r="Q2395">
            <v>6004024</v>
          </cell>
          <cell r="R2395" t="str">
            <v>cañería de 1.1/2" a 2.1/2" de diámetro</v>
          </cell>
          <cell r="S2395">
            <v>2</v>
          </cell>
          <cell r="T2395" t="str">
            <v>C/U</v>
          </cell>
          <cell r="U2395">
            <v>94434</v>
          </cell>
          <cell r="V2395" t="str">
            <v>CLP</v>
          </cell>
          <cell r="W2395">
            <v>188868</v>
          </cell>
          <cell r="X2395" t="str">
            <v>CLP</v>
          </cell>
          <cell r="Y2395">
            <v>50106953</v>
          </cell>
          <cell r="Z2395">
            <v>194.69</v>
          </cell>
        </row>
        <row r="2396">
          <cell r="A2396">
            <v>4600035317</v>
          </cell>
          <cell r="B2396" t="str">
            <v>FERROSTAAL CHILE S.A.C.</v>
          </cell>
          <cell r="C2396">
            <v>34865826405</v>
          </cell>
          <cell r="D2396" t="str">
            <v>Servicio Civil Mecánico PARO ERA 2025</v>
          </cell>
          <cell r="E2396">
            <v>4500355937</v>
          </cell>
          <cell r="F2396">
            <v>10</v>
          </cell>
          <cell r="G2396">
            <v>34865317617</v>
          </cell>
          <cell r="H2396">
            <v>508788</v>
          </cell>
          <cell r="I2396">
            <v>1001870631</v>
          </cell>
          <cell r="J2396" t="str">
            <v>Liberado</v>
          </cell>
          <cell r="K2396" t="str">
            <v>P25_ERA_G2_URA3_C-3515C PU MECANICO</v>
          </cell>
          <cell r="L2396" t="str">
            <v>S2_08_4500355937</v>
          </cell>
          <cell r="M2396">
            <v>641313</v>
          </cell>
          <cell r="N2396" t="str">
            <v>CLP</v>
          </cell>
          <cell r="O2396">
            <v>73834</v>
          </cell>
          <cell r="P2396" t="str">
            <v>Compensado</v>
          </cell>
          <cell r="Q2396">
            <v>6004024</v>
          </cell>
          <cell r="R2396" t="str">
            <v>cañería de 1.1/2" a 2.1/2" de diámetro</v>
          </cell>
          <cell r="S2396">
            <v>1</v>
          </cell>
          <cell r="T2396" t="str">
            <v>C/U</v>
          </cell>
          <cell r="U2396">
            <v>94434</v>
          </cell>
          <cell r="V2396" t="str">
            <v>CLP</v>
          </cell>
          <cell r="W2396">
            <v>94434</v>
          </cell>
          <cell r="X2396" t="str">
            <v>CLP</v>
          </cell>
          <cell r="Y2396">
            <v>50106953</v>
          </cell>
          <cell r="Z2396">
            <v>97.35</v>
          </cell>
        </row>
        <row r="2397">
          <cell r="A2397">
            <v>4600035317</v>
          </cell>
          <cell r="B2397" t="str">
            <v>FERROSTAAL CHILE S.A.C.</v>
          </cell>
          <cell r="C2397">
            <v>34865826405</v>
          </cell>
          <cell r="D2397" t="str">
            <v>Servicio Civil Mecánico PARO ERA 2025</v>
          </cell>
          <cell r="E2397">
            <v>4500355937</v>
          </cell>
          <cell r="F2397">
            <v>10</v>
          </cell>
          <cell r="G2397">
            <v>34865317617</v>
          </cell>
          <cell r="H2397">
            <v>508788</v>
          </cell>
          <cell r="I2397">
            <v>1001870631</v>
          </cell>
          <cell r="J2397" t="str">
            <v>Liberado</v>
          </cell>
          <cell r="K2397" t="str">
            <v>P25_ERA_G2_URA3_C-3515C PU MECANICO</v>
          </cell>
          <cell r="L2397" t="str">
            <v>S2_08_4500355937</v>
          </cell>
          <cell r="M2397">
            <v>641313</v>
          </cell>
          <cell r="N2397" t="str">
            <v>CLP</v>
          </cell>
          <cell r="O2397">
            <v>73834</v>
          </cell>
          <cell r="P2397" t="str">
            <v>Compensado</v>
          </cell>
          <cell r="Q2397">
            <v>29012</v>
          </cell>
          <cell r="R2397" t="str">
            <v>Acero carbono</v>
          </cell>
          <cell r="S2397">
            <v>7.02</v>
          </cell>
          <cell r="T2397" t="str">
            <v>IN2</v>
          </cell>
          <cell r="U2397">
            <v>77903</v>
          </cell>
          <cell r="V2397" t="str">
            <v>CLP</v>
          </cell>
          <cell r="W2397">
            <v>546879</v>
          </cell>
          <cell r="X2397" t="str">
            <v>CLP</v>
          </cell>
          <cell r="Y2397">
            <v>50106953</v>
          </cell>
          <cell r="Z2397">
            <v>563.74</v>
          </cell>
        </row>
        <row r="2398">
          <cell r="A2398">
            <v>4600035317</v>
          </cell>
          <cell r="B2398" t="str">
            <v>FERROSTAAL CHILE S.A.C.</v>
          </cell>
          <cell r="C2398">
            <v>34865826405</v>
          </cell>
          <cell r="D2398" t="str">
            <v>Servicio Civil Mecánico PARO ERA 2025</v>
          </cell>
          <cell r="E2398">
            <v>4500355937</v>
          </cell>
          <cell r="F2398">
            <v>10</v>
          </cell>
          <cell r="G2398">
            <v>34865317617</v>
          </cell>
          <cell r="H2398">
            <v>508788</v>
          </cell>
          <cell r="I2398">
            <v>1001870632</v>
          </cell>
          <cell r="J2398" t="str">
            <v>Liberado</v>
          </cell>
          <cell r="K2398" t="str">
            <v>P25_ERA_G2_URA3_C-3515D PU MECANICO</v>
          </cell>
          <cell r="L2398" t="str">
            <v>S2_08_4500355937</v>
          </cell>
          <cell r="M2398">
            <v>832175</v>
          </cell>
          <cell r="N2398" t="str">
            <v>CLP</v>
          </cell>
          <cell r="O2398">
            <v>73834</v>
          </cell>
          <cell r="P2398" t="str">
            <v>Compensado</v>
          </cell>
          <cell r="Q2398">
            <v>6004024</v>
          </cell>
          <cell r="R2398" t="str">
            <v>cañería de 1.1/2" a 2.1/2" de diámetro</v>
          </cell>
          <cell r="S2398">
            <v>1</v>
          </cell>
          <cell r="T2398" t="str">
            <v>C/U</v>
          </cell>
          <cell r="U2398">
            <v>94434</v>
          </cell>
          <cell r="V2398" t="str">
            <v>CLP</v>
          </cell>
          <cell r="W2398">
            <v>94434</v>
          </cell>
          <cell r="X2398" t="str">
            <v>CLP</v>
          </cell>
          <cell r="Y2398">
            <v>50106953</v>
          </cell>
          <cell r="Z2398">
            <v>97.35</v>
          </cell>
        </row>
        <row r="2399">
          <cell r="A2399">
            <v>4600035317</v>
          </cell>
          <cell r="B2399" t="str">
            <v>FERROSTAAL CHILE S.A.C.</v>
          </cell>
          <cell r="C2399">
            <v>34865826405</v>
          </cell>
          <cell r="D2399" t="str">
            <v>Servicio Civil Mecánico PARO ERA 2025</v>
          </cell>
          <cell r="E2399">
            <v>4500355937</v>
          </cell>
          <cell r="F2399">
            <v>10</v>
          </cell>
          <cell r="G2399">
            <v>34865317617</v>
          </cell>
          <cell r="H2399">
            <v>508788</v>
          </cell>
          <cell r="I2399">
            <v>1001870632</v>
          </cell>
          <cell r="J2399" t="str">
            <v>Liberado</v>
          </cell>
          <cell r="K2399" t="str">
            <v>P25_ERA_G2_URA3_C-3515D PU MECANICO</v>
          </cell>
          <cell r="L2399" t="str">
            <v>S2_08_4500355937</v>
          </cell>
          <cell r="M2399">
            <v>832175</v>
          </cell>
          <cell r="N2399" t="str">
            <v>CLP</v>
          </cell>
          <cell r="O2399">
            <v>73834</v>
          </cell>
          <cell r="P2399" t="str">
            <v>Compensado</v>
          </cell>
          <cell r="Q2399">
            <v>29012</v>
          </cell>
          <cell r="R2399" t="str">
            <v>Acero carbono</v>
          </cell>
          <cell r="S2399">
            <v>9.4700000000000006</v>
          </cell>
          <cell r="T2399" t="str">
            <v>IN2</v>
          </cell>
          <cell r="U2399">
            <v>77903</v>
          </cell>
          <cell r="V2399" t="str">
            <v>CLP</v>
          </cell>
          <cell r="W2399">
            <v>737741</v>
          </cell>
          <cell r="X2399" t="str">
            <v>CLP</v>
          </cell>
          <cell r="Y2399">
            <v>50106953</v>
          </cell>
          <cell r="Z2399">
            <v>760.49</v>
          </cell>
        </row>
        <row r="2400">
          <cell r="A2400">
            <v>4600035317</v>
          </cell>
          <cell r="B2400" t="str">
            <v>FERROSTAAL CHILE S.A.C.</v>
          </cell>
          <cell r="C2400">
            <v>34865826405</v>
          </cell>
          <cell r="D2400" t="str">
            <v>Servicio Civil Mecánico PARO ERA 2025</v>
          </cell>
          <cell r="E2400">
            <v>4500355937</v>
          </cell>
          <cell r="F2400">
            <v>10</v>
          </cell>
          <cell r="G2400">
            <v>34865317617</v>
          </cell>
          <cell r="H2400">
            <v>508788</v>
          </cell>
          <cell r="I2400">
            <v>1001870633</v>
          </cell>
          <cell r="J2400" t="str">
            <v>Liberado</v>
          </cell>
          <cell r="K2400" t="str">
            <v>P25_ERA_G2_HDT_CM-1805-A1 PU MECANICO</v>
          </cell>
          <cell r="L2400" t="str">
            <v>S4_09_4500355937</v>
          </cell>
          <cell r="M2400">
            <v>2017645</v>
          </cell>
          <cell r="N2400" t="str">
            <v>CLP</v>
          </cell>
          <cell r="O2400">
            <v>73942</v>
          </cell>
          <cell r="P2400" t="str">
            <v>Compensado</v>
          </cell>
          <cell r="Q2400">
            <v>6004070</v>
          </cell>
          <cell r="R2400" t="str">
            <v>Instalación de pisos de andamios</v>
          </cell>
          <cell r="S2400">
            <v>10.029999999999999</v>
          </cell>
          <cell r="T2400" t="str">
            <v>C/U</v>
          </cell>
          <cell r="U2400">
            <v>201161</v>
          </cell>
          <cell r="V2400" t="str">
            <v>CLP</v>
          </cell>
          <cell r="W2400">
            <v>2017645</v>
          </cell>
          <cell r="X2400" t="str">
            <v>CLP</v>
          </cell>
          <cell r="Y2400">
            <v>50109888</v>
          </cell>
          <cell r="Z2400">
            <v>2079.85</v>
          </cell>
        </row>
        <row r="2401">
          <cell r="A2401">
            <v>4600035317</v>
          </cell>
          <cell r="B2401" t="str">
            <v>FERROSTAAL CHILE S.A.C.</v>
          </cell>
          <cell r="C2401">
            <v>34865826405</v>
          </cell>
          <cell r="D2401" t="str">
            <v>Servicio Civil Mecánico PARO ERA 2025</v>
          </cell>
          <cell r="E2401">
            <v>4500355937</v>
          </cell>
          <cell r="F2401">
            <v>10</v>
          </cell>
          <cell r="G2401">
            <v>34865317617</v>
          </cell>
          <cell r="H2401">
            <v>508788</v>
          </cell>
          <cell r="I2401">
            <v>1001870634</v>
          </cell>
          <cell r="J2401" t="str">
            <v>Liberado</v>
          </cell>
          <cell r="K2401" t="str">
            <v>P25_ERA_G2_HDT_CM-1806-1 PU MECANICO</v>
          </cell>
          <cell r="L2401" t="str">
            <v>S2_08_4500355937</v>
          </cell>
          <cell r="M2401">
            <v>1436290</v>
          </cell>
          <cell r="N2401" t="str">
            <v>CLP</v>
          </cell>
          <cell r="O2401">
            <v>73834</v>
          </cell>
          <cell r="P2401" t="str">
            <v>Compensado</v>
          </cell>
          <cell r="Q2401">
            <v>6004070</v>
          </cell>
          <cell r="R2401" t="str">
            <v>Instalación de pisos de andamios</v>
          </cell>
          <cell r="S2401">
            <v>7.14</v>
          </cell>
          <cell r="T2401" t="str">
            <v>C/U</v>
          </cell>
          <cell r="U2401">
            <v>201161</v>
          </cell>
          <cell r="V2401" t="str">
            <v>CLP</v>
          </cell>
          <cell r="W2401">
            <v>1436290</v>
          </cell>
          <cell r="X2401" t="str">
            <v>CLP</v>
          </cell>
          <cell r="Y2401">
            <v>50109889</v>
          </cell>
          <cell r="Z2401">
            <v>1480.57</v>
          </cell>
        </row>
        <row r="2402">
          <cell r="A2402">
            <v>4600035317</v>
          </cell>
          <cell r="B2402" t="str">
            <v>FERROSTAAL CHILE S.A.C.</v>
          </cell>
          <cell r="C2402">
            <v>34865826405</v>
          </cell>
          <cell r="D2402" t="str">
            <v>Servicio Civil Mecánico PARO ERA 2025</v>
          </cell>
          <cell r="E2402">
            <v>4500355937</v>
          </cell>
          <cell r="F2402">
            <v>10</v>
          </cell>
          <cell r="G2402">
            <v>34865317617</v>
          </cell>
          <cell r="H2402">
            <v>508788</v>
          </cell>
          <cell r="I2402">
            <v>1001870637</v>
          </cell>
          <cell r="J2402" t="str">
            <v>Liberado</v>
          </cell>
          <cell r="K2402" t="str">
            <v>P25_ERA_G2_HDT_CM-1811-A1 PU MECANICO</v>
          </cell>
          <cell r="L2402" t="str">
            <v>S2_08_4500355937</v>
          </cell>
          <cell r="M2402">
            <v>1436290</v>
          </cell>
          <cell r="N2402" t="str">
            <v>CLP</v>
          </cell>
          <cell r="O2402">
            <v>73834</v>
          </cell>
          <cell r="P2402" t="str">
            <v>Compensado</v>
          </cell>
          <cell r="Q2402">
            <v>6004070</v>
          </cell>
          <cell r="R2402" t="str">
            <v>Instalación de pisos de andamios</v>
          </cell>
          <cell r="S2402">
            <v>7.14</v>
          </cell>
          <cell r="T2402" t="str">
            <v>C/U</v>
          </cell>
          <cell r="U2402">
            <v>201161</v>
          </cell>
          <cell r="V2402" t="str">
            <v>CLP</v>
          </cell>
          <cell r="W2402">
            <v>1436290</v>
          </cell>
          <cell r="X2402" t="str">
            <v>CLP</v>
          </cell>
          <cell r="Y2402">
            <v>50109893</v>
          </cell>
          <cell r="Z2402">
            <v>1480.57</v>
          </cell>
        </row>
        <row r="2403">
          <cell r="A2403">
            <v>4600035317</v>
          </cell>
          <cell r="B2403" t="str">
            <v>FERROSTAAL CHILE S.A.C.</v>
          </cell>
          <cell r="C2403">
            <v>34865826405</v>
          </cell>
          <cell r="D2403" t="str">
            <v>Servicio Civil Mecánico PARO ERA 2025</v>
          </cell>
          <cell r="E2403">
            <v>4500355937</v>
          </cell>
          <cell r="F2403">
            <v>10</v>
          </cell>
          <cell r="G2403">
            <v>34865317617</v>
          </cell>
          <cell r="H2403">
            <v>508788</v>
          </cell>
          <cell r="I2403">
            <v>1001870638</v>
          </cell>
          <cell r="J2403" t="str">
            <v>Liberado</v>
          </cell>
          <cell r="K2403" t="str">
            <v>P25_ERA_G2_HDT_CM-1813-A1 PU MECANICO</v>
          </cell>
          <cell r="L2403" t="str">
            <v>S2_08_4500355937</v>
          </cell>
          <cell r="M2403">
            <v>2556756</v>
          </cell>
          <cell r="N2403" t="str">
            <v>CLP</v>
          </cell>
          <cell r="O2403">
            <v>73834</v>
          </cell>
          <cell r="P2403" t="str">
            <v>Compensado</v>
          </cell>
          <cell r="Q2403">
            <v>6004070</v>
          </cell>
          <cell r="R2403" t="str">
            <v>Instalación de pisos de andamios</v>
          </cell>
          <cell r="S2403">
            <v>12.71</v>
          </cell>
          <cell r="T2403" t="str">
            <v>C/U</v>
          </cell>
          <cell r="U2403">
            <v>201161</v>
          </cell>
          <cell r="V2403" t="str">
            <v>CLP</v>
          </cell>
          <cell r="W2403">
            <v>2556756</v>
          </cell>
          <cell r="X2403" t="str">
            <v>CLP</v>
          </cell>
          <cell r="Y2403">
            <v>50109894</v>
          </cell>
          <cell r="Z2403">
            <v>2635.59</v>
          </cell>
        </row>
        <row r="2404">
          <cell r="A2404">
            <v>4600035317</v>
          </cell>
          <cell r="B2404" t="str">
            <v>FERROSTAAL CHILE S.A.C.</v>
          </cell>
          <cell r="C2404">
            <v>34865826405</v>
          </cell>
          <cell r="D2404" t="str">
            <v>Servicio Civil Mecánico PARO ERA 2025</v>
          </cell>
          <cell r="E2404">
            <v>4500355937</v>
          </cell>
          <cell r="F2404">
            <v>10</v>
          </cell>
          <cell r="G2404">
            <v>34865317617</v>
          </cell>
          <cell r="H2404">
            <v>508788</v>
          </cell>
          <cell r="I2404">
            <v>1001870640</v>
          </cell>
          <cell r="J2404" t="str">
            <v>Liberado</v>
          </cell>
          <cell r="K2404" t="str">
            <v>P25_ERA_G2_HDT_CM-1805-A2 PU MECANICO</v>
          </cell>
          <cell r="L2404" t="str">
            <v>S4_09_4500355937</v>
          </cell>
          <cell r="M2404">
            <v>1007817</v>
          </cell>
          <cell r="N2404" t="str">
            <v>CLP</v>
          </cell>
          <cell r="O2404">
            <v>73942</v>
          </cell>
          <cell r="P2404" t="str">
            <v>Compensado</v>
          </cell>
          <cell r="Q2404">
            <v>6004070</v>
          </cell>
          <cell r="R2404" t="str">
            <v>Instalación de pisos de andamios</v>
          </cell>
          <cell r="S2404">
            <v>5.01</v>
          </cell>
          <cell r="T2404" t="str">
            <v>C/U</v>
          </cell>
          <cell r="U2404">
            <v>201161</v>
          </cell>
          <cell r="V2404" t="str">
            <v>CLP</v>
          </cell>
          <cell r="W2404">
            <v>1007817</v>
          </cell>
          <cell r="X2404" t="str">
            <v>CLP</v>
          </cell>
          <cell r="Y2404">
            <v>50109952</v>
          </cell>
          <cell r="Z2404">
            <v>1038.8900000000001</v>
          </cell>
        </row>
        <row r="2405">
          <cell r="A2405">
            <v>4600035317</v>
          </cell>
          <cell r="B2405" t="str">
            <v>FERROSTAAL CHILE S.A.C.</v>
          </cell>
          <cell r="C2405">
            <v>34865826405</v>
          </cell>
          <cell r="D2405" t="str">
            <v>Servicio Civil Mecánico PARO ERA 2025</v>
          </cell>
          <cell r="E2405">
            <v>4500355937</v>
          </cell>
          <cell r="F2405">
            <v>10</v>
          </cell>
          <cell r="G2405">
            <v>34865317617</v>
          </cell>
          <cell r="H2405">
            <v>508788</v>
          </cell>
          <cell r="I2405">
            <v>1001870641</v>
          </cell>
          <cell r="J2405" t="str">
            <v>Liberado</v>
          </cell>
          <cell r="K2405" t="str">
            <v>P25_ERA_G2_HDT_CM-1805-B1 PU MECANICO</v>
          </cell>
          <cell r="L2405" t="str">
            <v>S4_09_4500355937</v>
          </cell>
          <cell r="M2405">
            <v>1820507</v>
          </cell>
          <cell r="N2405" t="str">
            <v>CLP</v>
          </cell>
          <cell r="O2405">
            <v>73942</v>
          </cell>
          <cell r="P2405" t="str">
            <v>Compensado</v>
          </cell>
          <cell r="Q2405">
            <v>6004070</v>
          </cell>
          <cell r="R2405" t="str">
            <v>Instalación de pisos de andamios</v>
          </cell>
          <cell r="S2405">
            <v>9.0500000000000007</v>
          </cell>
          <cell r="T2405" t="str">
            <v>C/U</v>
          </cell>
          <cell r="U2405">
            <v>201161</v>
          </cell>
          <cell r="V2405" t="str">
            <v>CLP</v>
          </cell>
          <cell r="W2405">
            <v>1820507</v>
          </cell>
          <cell r="X2405" t="str">
            <v>CLP</v>
          </cell>
          <cell r="Y2405">
            <v>50109953</v>
          </cell>
          <cell r="Z2405">
            <v>1876.64</v>
          </cell>
        </row>
        <row r="2406">
          <cell r="A2406">
            <v>4600035317</v>
          </cell>
          <cell r="B2406" t="str">
            <v>FERROSTAAL CHILE S.A.C.</v>
          </cell>
          <cell r="C2406">
            <v>34865826405</v>
          </cell>
          <cell r="D2406" t="str">
            <v>Servicio Civil Mecánico PARO ERA 2025</v>
          </cell>
          <cell r="E2406">
            <v>4500355937</v>
          </cell>
          <cell r="F2406">
            <v>10</v>
          </cell>
          <cell r="G2406">
            <v>34865317617</v>
          </cell>
          <cell r="H2406">
            <v>508788</v>
          </cell>
          <cell r="I2406">
            <v>1001870642</v>
          </cell>
          <cell r="J2406" t="str">
            <v>Liberado</v>
          </cell>
          <cell r="K2406" t="str">
            <v>P25_ERA_G2_HDT_CM-1805-B2 PU MECANICO</v>
          </cell>
          <cell r="L2406" t="str">
            <v>S4_09_4500355937</v>
          </cell>
          <cell r="M2406">
            <v>2782057</v>
          </cell>
          <cell r="N2406" t="str">
            <v>CLP</v>
          </cell>
          <cell r="O2406">
            <v>73942</v>
          </cell>
          <cell r="P2406" t="str">
            <v>Compensado</v>
          </cell>
          <cell r="Q2406">
            <v>6004070</v>
          </cell>
          <cell r="R2406" t="str">
            <v>Instalación de pisos de andamios</v>
          </cell>
          <cell r="S2406">
            <v>13.83</v>
          </cell>
          <cell r="T2406" t="str">
            <v>C/U</v>
          </cell>
          <cell r="U2406">
            <v>201161</v>
          </cell>
          <cell r="V2406" t="str">
            <v>CLP</v>
          </cell>
          <cell r="W2406">
            <v>2782057</v>
          </cell>
          <cell r="X2406" t="str">
            <v>CLP</v>
          </cell>
          <cell r="Y2406">
            <v>50109954</v>
          </cell>
          <cell r="Z2406">
            <v>2867.83</v>
          </cell>
        </row>
        <row r="2407">
          <cell r="A2407">
            <v>4600035317</v>
          </cell>
          <cell r="B2407" t="str">
            <v>FERROSTAAL CHILE S.A.C.</v>
          </cell>
          <cell r="C2407">
            <v>34865826405</v>
          </cell>
          <cell r="D2407" t="str">
            <v>Servicio Civil Mecánico PARO ERA 2025</v>
          </cell>
          <cell r="E2407">
            <v>4500355937</v>
          </cell>
          <cell r="F2407">
            <v>10</v>
          </cell>
          <cell r="G2407">
            <v>34865317617</v>
          </cell>
          <cell r="H2407">
            <v>508788</v>
          </cell>
          <cell r="I2407">
            <v>1001870643</v>
          </cell>
          <cell r="J2407" t="str">
            <v>Liberado</v>
          </cell>
          <cell r="K2407" t="str">
            <v>P25_ERA_G2_HDT_CM-1811-A2 PU MECANICO</v>
          </cell>
          <cell r="L2407" t="str">
            <v>S2_08_4500355937</v>
          </cell>
          <cell r="M2407">
            <v>2017645</v>
          </cell>
          <cell r="N2407" t="str">
            <v>CLP</v>
          </cell>
          <cell r="O2407">
            <v>73834</v>
          </cell>
          <cell r="P2407" t="str">
            <v>Compensado</v>
          </cell>
          <cell r="Q2407">
            <v>6004070</v>
          </cell>
          <cell r="R2407" t="str">
            <v>Instalación de pisos de andamios</v>
          </cell>
          <cell r="S2407">
            <v>10.029999999999999</v>
          </cell>
          <cell r="T2407" t="str">
            <v>C/U</v>
          </cell>
          <cell r="U2407">
            <v>201161</v>
          </cell>
          <cell r="V2407" t="str">
            <v>CLP</v>
          </cell>
          <cell r="W2407">
            <v>2017645</v>
          </cell>
          <cell r="X2407" t="str">
            <v>CLP</v>
          </cell>
          <cell r="Y2407">
            <v>50109956</v>
          </cell>
          <cell r="Z2407">
            <v>2079.85</v>
          </cell>
        </row>
        <row r="2408">
          <cell r="A2408">
            <v>4600035317</v>
          </cell>
          <cell r="B2408" t="str">
            <v>FERROSTAAL CHILE S.A.C.</v>
          </cell>
          <cell r="C2408">
            <v>34865826405</v>
          </cell>
          <cell r="D2408" t="str">
            <v>Servicio Civil Mecánico PARO ERA 2025</v>
          </cell>
          <cell r="E2408">
            <v>4500355937</v>
          </cell>
          <cell r="F2408">
            <v>10</v>
          </cell>
          <cell r="G2408">
            <v>34865317617</v>
          </cell>
          <cell r="H2408">
            <v>508788</v>
          </cell>
          <cell r="I2408">
            <v>1001870644</v>
          </cell>
          <cell r="J2408" t="str">
            <v>Liberado</v>
          </cell>
          <cell r="K2408" t="str">
            <v>P25_ERA_G2_HDT_CM-1813-A2 PU MECANICO</v>
          </cell>
          <cell r="L2408" t="str">
            <v>S2_08_4500355937</v>
          </cell>
          <cell r="M2408">
            <v>2556756</v>
          </cell>
          <cell r="N2408" t="str">
            <v>CLP</v>
          </cell>
          <cell r="O2408">
            <v>73834</v>
          </cell>
          <cell r="P2408" t="str">
            <v>Compensado</v>
          </cell>
          <cell r="Q2408">
            <v>6004070</v>
          </cell>
          <cell r="R2408" t="str">
            <v>Instalación de pisos de andamios</v>
          </cell>
          <cell r="S2408">
            <v>12.71</v>
          </cell>
          <cell r="T2408" t="str">
            <v>C/U</v>
          </cell>
          <cell r="U2408">
            <v>201161</v>
          </cell>
          <cell r="V2408" t="str">
            <v>CLP</v>
          </cell>
          <cell r="W2408">
            <v>2556756</v>
          </cell>
          <cell r="X2408" t="str">
            <v>CLP</v>
          </cell>
          <cell r="Y2408">
            <v>50109958</v>
          </cell>
          <cell r="Z2408">
            <v>2635.59</v>
          </cell>
        </row>
        <row r="2409">
          <cell r="A2409">
            <v>4600035317</v>
          </cell>
          <cell r="B2409" t="str">
            <v>FERROSTAAL CHILE S.A.C.</v>
          </cell>
          <cell r="C2409">
            <v>34865826405</v>
          </cell>
          <cell r="D2409" t="str">
            <v>Servicio Civil Mecánico PARO ERA 2025</v>
          </cell>
          <cell r="E2409">
            <v>4500355937</v>
          </cell>
          <cell r="F2409">
            <v>10</v>
          </cell>
          <cell r="G2409">
            <v>34865317617</v>
          </cell>
          <cell r="H2409">
            <v>508788</v>
          </cell>
          <cell r="I2409">
            <v>1001870676</v>
          </cell>
          <cell r="J2409" t="str">
            <v>Liberado</v>
          </cell>
          <cell r="K2409" t="str">
            <v>P25_ERA_G2_URA3_C-3503 TRABAJOS UNIT 2</v>
          </cell>
          <cell r="L2409" t="str">
            <v>S2_08_4500355937</v>
          </cell>
          <cell r="M2409">
            <v>1302123</v>
          </cell>
          <cell r="N2409" t="str">
            <v>CLP</v>
          </cell>
          <cell r="O2409">
            <v>73834</v>
          </cell>
          <cell r="P2409" t="str">
            <v>Compensado</v>
          </cell>
          <cell r="Q2409">
            <v>6004015</v>
          </cell>
          <cell r="R2409" t="str">
            <v>cañería de 1/2" hasta 2.1/2" de diámetro</v>
          </cell>
          <cell r="S2409">
            <v>3.45</v>
          </cell>
          <cell r="T2409" t="str">
            <v>ML</v>
          </cell>
          <cell r="U2409">
            <v>65785</v>
          </cell>
          <cell r="V2409" t="str">
            <v>CLP</v>
          </cell>
          <cell r="W2409">
            <v>226958</v>
          </cell>
          <cell r="X2409" t="str">
            <v>CLP</v>
          </cell>
          <cell r="Y2409">
            <v>50112045</v>
          </cell>
          <cell r="Z2409">
            <v>233.96</v>
          </cell>
        </row>
        <row r="2410">
          <cell r="A2410">
            <v>4600035317</v>
          </cell>
          <cell r="B2410" t="str">
            <v>FERROSTAAL CHILE S.A.C.</v>
          </cell>
          <cell r="C2410">
            <v>34865826405</v>
          </cell>
          <cell r="D2410" t="str">
            <v>Servicio Civil Mecánico PARO ERA 2025</v>
          </cell>
          <cell r="E2410">
            <v>4500355937</v>
          </cell>
          <cell r="F2410">
            <v>10</v>
          </cell>
          <cell r="G2410">
            <v>34865317617</v>
          </cell>
          <cell r="H2410">
            <v>508788</v>
          </cell>
          <cell r="I2410">
            <v>1001870676</v>
          </cell>
          <cell r="J2410" t="str">
            <v>Liberado</v>
          </cell>
          <cell r="K2410" t="str">
            <v>P25_ERA_G2_URA3_C-3503 TRABAJOS UNIT 2</v>
          </cell>
          <cell r="L2410" t="str">
            <v>S2_08_4500355937</v>
          </cell>
          <cell r="M2410">
            <v>1302123</v>
          </cell>
          <cell r="N2410" t="str">
            <v>CLP</v>
          </cell>
          <cell r="O2410">
            <v>73834</v>
          </cell>
          <cell r="P2410" t="str">
            <v>Compensado</v>
          </cell>
          <cell r="Q2410">
            <v>6004016</v>
          </cell>
          <cell r="R2410" t="str">
            <v>cañería de 3" a 4" de diámetro</v>
          </cell>
          <cell r="S2410">
            <v>3.8</v>
          </cell>
          <cell r="T2410" t="str">
            <v>ML</v>
          </cell>
          <cell r="U2410">
            <v>87586</v>
          </cell>
          <cell r="V2410" t="str">
            <v>CLP</v>
          </cell>
          <cell r="W2410">
            <v>332827</v>
          </cell>
          <cell r="X2410" t="str">
            <v>CLP</v>
          </cell>
          <cell r="Y2410">
            <v>50112045</v>
          </cell>
          <cell r="Z2410">
            <v>343.09</v>
          </cell>
        </row>
        <row r="2411">
          <cell r="A2411">
            <v>4600035317</v>
          </cell>
          <cell r="B2411" t="str">
            <v>FERROSTAAL CHILE S.A.C.</v>
          </cell>
          <cell r="C2411">
            <v>34865826405</v>
          </cell>
          <cell r="D2411" t="str">
            <v>Servicio Civil Mecánico PARO ERA 2025</v>
          </cell>
          <cell r="E2411">
            <v>4500355937</v>
          </cell>
          <cell r="F2411">
            <v>10</v>
          </cell>
          <cell r="G2411">
            <v>34865317617</v>
          </cell>
          <cell r="H2411">
            <v>508788</v>
          </cell>
          <cell r="I2411">
            <v>1001870676</v>
          </cell>
          <cell r="J2411" t="str">
            <v>Liberado</v>
          </cell>
          <cell r="K2411" t="str">
            <v>P25_ERA_G2_URA3_C-3503 TRABAJOS UNIT 2</v>
          </cell>
          <cell r="L2411" t="str">
            <v>S2_08_4500355937</v>
          </cell>
          <cell r="M2411">
            <v>1302123</v>
          </cell>
          <cell r="N2411" t="str">
            <v>CLP</v>
          </cell>
          <cell r="O2411">
            <v>73834</v>
          </cell>
          <cell r="P2411" t="str">
            <v>Compensado</v>
          </cell>
          <cell r="Q2411">
            <v>6004061</v>
          </cell>
          <cell r="R2411" t="str">
            <v>de 3/4" a 3" de diámetro</v>
          </cell>
          <cell r="S2411">
            <v>3.45</v>
          </cell>
          <cell r="T2411" t="str">
            <v>ML</v>
          </cell>
          <cell r="U2411">
            <v>32066</v>
          </cell>
          <cell r="V2411" t="str">
            <v>CLP</v>
          </cell>
          <cell r="W2411">
            <v>110628</v>
          </cell>
          <cell r="X2411" t="str">
            <v>CLP</v>
          </cell>
          <cell r="Y2411">
            <v>50112045</v>
          </cell>
          <cell r="Z2411">
            <v>114.04</v>
          </cell>
        </row>
        <row r="2412">
          <cell r="A2412">
            <v>4600035317</v>
          </cell>
          <cell r="B2412" t="str">
            <v>FERROSTAAL CHILE S.A.C.</v>
          </cell>
          <cell r="C2412">
            <v>34865826405</v>
          </cell>
          <cell r="D2412" t="str">
            <v>Servicio Civil Mecánico PARO ERA 2025</v>
          </cell>
          <cell r="E2412">
            <v>4500355937</v>
          </cell>
          <cell r="F2412">
            <v>10</v>
          </cell>
          <cell r="G2412">
            <v>34865317617</v>
          </cell>
          <cell r="H2412">
            <v>508788</v>
          </cell>
          <cell r="I2412">
            <v>1001870676</v>
          </cell>
          <cell r="J2412" t="str">
            <v>Liberado</v>
          </cell>
          <cell r="K2412" t="str">
            <v>P25_ERA_G2_URA3_C-3503 TRABAJOS UNIT 2</v>
          </cell>
          <cell r="L2412" t="str">
            <v>S2_08_4500355937</v>
          </cell>
          <cell r="M2412">
            <v>1302123</v>
          </cell>
          <cell r="N2412" t="str">
            <v>CLP</v>
          </cell>
          <cell r="O2412">
            <v>73834</v>
          </cell>
          <cell r="P2412" t="str">
            <v>Compensado</v>
          </cell>
          <cell r="Q2412">
            <v>6004062</v>
          </cell>
          <cell r="R2412" t="str">
            <v>de 4" a 6" de diámetro</v>
          </cell>
          <cell r="S2412">
            <v>3.8</v>
          </cell>
          <cell r="T2412" t="str">
            <v>ML</v>
          </cell>
          <cell r="U2412">
            <v>41061</v>
          </cell>
          <cell r="V2412" t="str">
            <v>CLP</v>
          </cell>
          <cell r="W2412">
            <v>156032</v>
          </cell>
          <cell r="X2412" t="str">
            <v>CLP</v>
          </cell>
          <cell r="Y2412">
            <v>50112045</v>
          </cell>
          <cell r="Z2412">
            <v>160.84</v>
          </cell>
        </row>
        <row r="2413">
          <cell r="A2413">
            <v>4600035317</v>
          </cell>
          <cell r="B2413" t="str">
            <v>FERROSTAAL CHILE S.A.C.</v>
          </cell>
          <cell r="C2413">
            <v>34865826405</v>
          </cell>
          <cell r="D2413" t="str">
            <v>Servicio Civil Mecánico PARO ERA 2025</v>
          </cell>
          <cell r="E2413">
            <v>4500355937</v>
          </cell>
          <cell r="F2413">
            <v>10</v>
          </cell>
          <cell r="G2413">
            <v>34865317617</v>
          </cell>
          <cell r="H2413">
            <v>508788</v>
          </cell>
          <cell r="I2413">
            <v>1001870676</v>
          </cell>
          <cell r="J2413" t="str">
            <v>Liberado</v>
          </cell>
          <cell r="K2413" t="str">
            <v>P25_ERA_G2_URA3_C-3503 TRABAJOS UNIT 2</v>
          </cell>
          <cell r="L2413" t="str">
            <v>S2_08_4500355937</v>
          </cell>
          <cell r="M2413">
            <v>1302123</v>
          </cell>
          <cell r="N2413" t="str">
            <v>CLP</v>
          </cell>
          <cell r="O2413">
            <v>73834</v>
          </cell>
          <cell r="P2413" t="str">
            <v>Compensado</v>
          </cell>
          <cell r="Q2413">
            <v>6004061</v>
          </cell>
          <cell r="R2413" t="str">
            <v>de 3/4" a 3" de diámetro</v>
          </cell>
          <cell r="S2413">
            <v>3.45</v>
          </cell>
          <cell r="T2413" t="str">
            <v>ML</v>
          </cell>
          <cell r="U2413">
            <v>51339</v>
          </cell>
          <cell r="V2413" t="str">
            <v>CLP</v>
          </cell>
          <cell r="W2413">
            <v>177120</v>
          </cell>
          <cell r="X2413" t="str">
            <v>CLP</v>
          </cell>
          <cell r="Y2413">
            <v>50112045</v>
          </cell>
          <cell r="Z2413">
            <v>182.58</v>
          </cell>
        </row>
        <row r="2414">
          <cell r="A2414">
            <v>4600035317</v>
          </cell>
          <cell r="B2414" t="str">
            <v>FERROSTAAL CHILE S.A.C.</v>
          </cell>
          <cell r="C2414">
            <v>34865826405</v>
          </cell>
          <cell r="D2414" t="str">
            <v>Servicio Civil Mecánico PARO ERA 2025</v>
          </cell>
          <cell r="E2414">
            <v>4500355937</v>
          </cell>
          <cell r="F2414">
            <v>10</v>
          </cell>
          <cell r="G2414">
            <v>34865317617</v>
          </cell>
          <cell r="H2414">
            <v>508788</v>
          </cell>
          <cell r="I2414">
            <v>1001870676</v>
          </cell>
          <cell r="J2414" t="str">
            <v>Liberado</v>
          </cell>
          <cell r="K2414" t="str">
            <v>P25_ERA_G2_URA3_C-3503 TRABAJOS UNIT 2</v>
          </cell>
          <cell r="L2414" t="str">
            <v>S2_08_4500355937</v>
          </cell>
          <cell r="M2414">
            <v>1302123</v>
          </cell>
          <cell r="N2414" t="str">
            <v>CLP</v>
          </cell>
          <cell r="O2414">
            <v>73834</v>
          </cell>
          <cell r="P2414" t="str">
            <v>Compensado</v>
          </cell>
          <cell r="Q2414">
            <v>6004062</v>
          </cell>
          <cell r="R2414" t="str">
            <v>de 4" a 6" de diámetro</v>
          </cell>
          <cell r="S2414">
            <v>3.8</v>
          </cell>
          <cell r="T2414" t="str">
            <v>ML</v>
          </cell>
          <cell r="U2414">
            <v>78568</v>
          </cell>
          <cell r="V2414" t="str">
            <v>CLP</v>
          </cell>
          <cell r="W2414">
            <v>298558</v>
          </cell>
          <cell r="X2414" t="str">
            <v>CLP</v>
          </cell>
          <cell r="Y2414">
            <v>50112045</v>
          </cell>
          <cell r="Z2414">
            <v>307.76</v>
          </cell>
        </row>
        <row r="2415">
          <cell r="A2415">
            <v>4600035317</v>
          </cell>
          <cell r="B2415" t="str">
            <v>FERROSTAAL CHILE S.A.C.</v>
          </cell>
          <cell r="C2415">
            <v>34865826405</v>
          </cell>
          <cell r="D2415" t="str">
            <v>Servicio Civil Mecánico PARO ERA 2025</v>
          </cell>
          <cell r="E2415">
            <v>4500355937</v>
          </cell>
          <cell r="F2415">
            <v>10</v>
          </cell>
          <cell r="G2415">
            <v>34865317617</v>
          </cell>
          <cell r="H2415">
            <v>508788</v>
          </cell>
          <cell r="I2415">
            <v>1001870677</v>
          </cell>
          <cell r="J2415" t="str">
            <v>Liberado</v>
          </cell>
          <cell r="K2415" t="str">
            <v>P25_ERA_G2_URA3_C-3504 TRABAJOS UNIT 2</v>
          </cell>
          <cell r="L2415" t="str">
            <v>S2_08_4500355937</v>
          </cell>
          <cell r="M2415">
            <v>1302123</v>
          </cell>
          <cell r="N2415" t="str">
            <v>CLP</v>
          </cell>
          <cell r="O2415">
            <v>73834</v>
          </cell>
          <cell r="P2415" t="str">
            <v>Compensado</v>
          </cell>
          <cell r="Q2415">
            <v>6004015</v>
          </cell>
          <cell r="R2415" t="str">
            <v>cañería de 1/2" hasta 2.1/2" de diámetro</v>
          </cell>
          <cell r="S2415">
            <v>3.45</v>
          </cell>
          <cell r="T2415" t="str">
            <v>ML</v>
          </cell>
          <cell r="U2415">
            <v>65785</v>
          </cell>
          <cell r="V2415" t="str">
            <v>CLP</v>
          </cell>
          <cell r="W2415">
            <v>226958</v>
          </cell>
          <cell r="X2415" t="str">
            <v>CLP</v>
          </cell>
          <cell r="Y2415">
            <v>50112046</v>
          </cell>
          <cell r="Z2415">
            <v>233.96</v>
          </cell>
        </row>
        <row r="2416">
          <cell r="A2416">
            <v>4600035317</v>
          </cell>
          <cell r="B2416" t="str">
            <v>FERROSTAAL CHILE S.A.C.</v>
          </cell>
          <cell r="C2416">
            <v>34865826405</v>
          </cell>
          <cell r="D2416" t="str">
            <v>Servicio Civil Mecánico PARO ERA 2025</v>
          </cell>
          <cell r="E2416">
            <v>4500355937</v>
          </cell>
          <cell r="F2416">
            <v>10</v>
          </cell>
          <cell r="G2416">
            <v>34865317617</v>
          </cell>
          <cell r="H2416">
            <v>508788</v>
          </cell>
          <cell r="I2416">
            <v>1001870677</v>
          </cell>
          <cell r="J2416" t="str">
            <v>Liberado</v>
          </cell>
          <cell r="K2416" t="str">
            <v>P25_ERA_G2_URA3_C-3504 TRABAJOS UNIT 2</v>
          </cell>
          <cell r="L2416" t="str">
            <v>S2_08_4500355937</v>
          </cell>
          <cell r="M2416">
            <v>1302123</v>
          </cell>
          <cell r="N2416" t="str">
            <v>CLP</v>
          </cell>
          <cell r="O2416">
            <v>73834</v>
          </cell>
          <cell r="P2416" t="str">
            <v>Compensado</v>
          </cell>
          <cell r="Q2416">
            <v>6004016</v>
          </cell>
          <cell r="R2416" t="str">
            <v>cañería de 3" a 4" de diámetro</v>
          </cell>
          <cell r="S2416">
            <v>3.8</v>
          </cell>
          <cell r="T2416" t="str">
            <v>ML</v>
          </cell>
          <cell r="U2416">
            <v>87586</v>
          </cell>
          <cell r="V2416" t="str">
            <v>CLP</v>
          </cell>
          <cell r="W2416">
            <v>332827</v>
          </cell>
          <cell r="X2416" t="str">
            <v>CLP</v>
          </cell>
          <cell r="Y2416">
            <v>50112046</v>
          </cell>
          <cell r="Z2416">
            <v>343.09</v>
          </cell>
        </row>
        <row r="2417">
          <cell r="A2417">
            <v>4600035317</v>
          </cell>
          <cell r="B2417" t="str">
            <v>FERROSTAAL CHILE S.A.C.</v>
          </cell>
          <cell r="C2417">
            <v>34865826405</v>
          </cell>
          <cell r="D2417" t="str">
            <v>Servicio Civil Mecánico PARO ERA 2025</v>
          </cell>
          <cell r="E2417">
            <v>4500355937</v>
          </cell>
          <cell r="F2417">
            <v>10</v>
          </cell>
          <cell r="G2417">
            <v>34865317617</v>
          </cell>
          <cell r="H2417">
            <v>508788</v>
          </cell>
          <cell r="I2417">
            <v>1001870677</v>
          </cell>
          <cell r="J2417" t="str">
            <v>Liberado</v>
          </cell>
          <cell r="K2417" t="str">
            <v>P25_ERA_G2_URA3_C-3504 TRABAJOS UNIT 2</v>
          </cell>
          <cell r="L2417" t="str">
            <v>S2_08_4500355937</v>
          </cell>
          <cell r="M2417">
            <v>1302123</v>
          </cell>
          <cell r="N2417" t="str">
            <v>CLP</v>
          </cell>
          <cell r="O2417">
            <v>73834</v>
          </cell>
          <cell r="P2417" t="str">
            <v>Compensado</v>
          </cell>
          <cell r="Q2417">
            <v>6004061</v>
          </cell>
          <cell r="R2417" t="str">
            <v>de 3/4" a 3" de diámetro</v>
          </cell>
          <cell r="S2417">
            <v>3.45</v>
          </cell>
          <cell r="T2417" t="str">
            <v>ML</v>
          </cell>
          <cell r="U2417">
            <v>32066</v>
          </cell>
          <cell r="V2417" t="str">
            <v>CLP</v>
          </cell>
          <cell r="W2417">
            <v>110628</v>
          </cell>
          <cell r="X2417" t="str">
            <v>CLP</v>
          </cell>
          <cell r="Y2417">
            <v>50112046</v>
          </cell>
          <cell r="Z2417">
            <v>114.04</v>
          </cell>
        </row>
        <row r="2418">
          <cell r="A2418">
            <v>4600035317</v>
          </cell>
          <cell r="B2418" t="str">
            <v>FERROSTAAL CHILE S.A.C.</v>
          </cell>
          <cell r="C2418">
            <v>34865826405</v>
          </cell>
          <cell r="D2418" t="str">
            <v>Servicio Civil Mecánico PARO ERA 2025</v>
          </cell>
          <cell r="E2418">
            <v>4500355937</v>
          </cell>
          <cell r="F2418">
            <v>10</v>
          </cell>
          <cell r="G2418">
            <v>34865317617</v>
          </cell>
          <cell r="H2418">
            <v>508788</v>
          </cell>
          <cell r="I2418">
            <v>1001870677</v>
          </cell>
          <cell r="J2418" t="str">
            <v>Liberado</v>
          </cell>
          <cell r="K2418" t="str">
            <v>P25_ERA_G2_URA3_C-3504 TRABAJOS UNIT 2</v>
          </cell>
          <cell r="L2418" t="str">
            <v>S2_08_4500355937</v>
          </cell>
          <cell r="M2418">
            <v>1302123</v>
          </cell>
          <cell r="N2418" t="str">
            <v>CLP</v>
          </cell>
          <cell r="O2418">
            <v>73834</v>
          </cell>
          <cell r="P2418" t="str">
            <v>Compensado</v>
          </cell>
          <cell r="Q2418">
            <v>6004062</v>
          </cell>
          <cell r="R2418" t="str">
            <v>de 4" a 6" de diámetro</v>
          </cell>
          <cell r="S2418">
            <v>3.8</v>
          </cell>
          <cell r="T2418" t="str">
            <v>ML</v>
          </cell>
          <cell r="U2418">
            <v>41061</v>
          </cell>
          <cell r="V2418" t="str">
            <v>CLP</v>
          </cell>
          <cell r="W2418">
            <v>156032</v>
          </cell>
          <cell r="X2418" t="str">
            <v>CLP</v>
          </cell>
          <cell r="Y2418">
            <v>50112046</v>
          </cell>
          <cell r="Z2418">
            <v>160.84</v>
          </cell>
        </row>
        <row r="2419">
          <cell r="A2419">
            <v>4600035317</v>
          </cell>
          <cell r="B2419" t="str">
            <v>FERROSTAAL CHILE S.A.C.</v>
          </cell>
          <cell r="C2419">
            <v>34865826405</v>
          </cell>
          <cell r="D2419" t="str">
            <v>Servicio Civil Mecánico PARO ERA 2025</v>
          </cell>
          <cell r="E2419">
            <v>4500355937</v>
          </cell>
          <cell r="F2419">
            <v>10</v>
          </cell>
          <cell r="G2419">
            <v>34865317617</v>
          </cell>
          <cell r="H2419">
            <v>508788</v>
          </cell>
          <cell r="I2419">
            <v>1001870677</v>
          </cell>
          <cell r="J2419" t="str">
            <v>Liberado</v>
          </cell>
          <cell r="K2419" t="str">
            <v>P25_ERA_G2_URA3_C-3504 TRABAJOS UNIT 2</v>
          </cell>
          <cell r="L2419" t="str">
            <v>S2_08_4500355937</v>
          </cell>
          <cell r="M2419">
            <v>1302123</v>
          </cell>
          <cell r="N2419" t="str">
            <v>CLP</v>
          </cell>
          <cell r="O2419">
            <v>73834</v>
          </cell>
          <cell r="P2419" t="str">
            <v>Compensado</v>
          </cell>
          <cell r="Q2419">
            <v>6004061</v>
          </cell>
          <cell r="R2419" t="str">
            <v>de 3/4" a 3" de diámetro</v>
          </cell>
          <cell r="S2419">
            <v>3.45</v>
          </cell>
          <cell r="T2419" t="str">
            <v>ML</v>
          </cell>
          <cell r="U2419">
            <v>51339</v>
          </cell>
          <cell r="V2419" t="str">
            <v>CLP</v>
          </cell>
          <cell r="W2419">
            <v>177120</v>
          </cell>
          <cell r="X2419" t="str">
            <v>CLP</v>
          </cell>
          <cell r="Y2419">
            <v>50112046</v>
          </cell>
          <cell r="Z2419">
            <v>182.58</v>
          </cell>
        </row>
        <row r="2420">
          <cell r="A2420">
            <v>4600035317</v>
          </cell>
          <cell r="B2420" t="str">
            <v>FERROSTAAL CHILE S.A.C.</v>
          </cell>
          <cell r="C2420">
            <v>34865826405</v>
          </cell>
          <cell r="D2420" t="str">
            <v>Servicio Civil Mecánico PARO ERA 2025</v>
          </cell>
          <cell r="E2420">
            <v>4500355937</v>
          </cell>
          <cell r="F2420">
            <v>10</v>
          </cell>
          <cell r="G2420">
            <v>34865317617</v>
          </cell>
          <cell r="H2420">
            <v>508788</v>
          </cell>
          <cell r="I2420">
            <v>1001870677</v>
          </cell>
          <cell r="J2420" t="str">
            <v>Liberado</v>
          </cell>
          <cell r="K2420" t="str">
            <v>P25_ERA_G2_URA3_C-3504 TRABAJOS UNIT 2</v>
          </cell>
          <cell r="L2420" t="str">
            <v>S2_08_4500355937</v>
          </cell>
          <cell r="M2420">
            <v>1302123</v>
          </cell>
          <cell r="N2420" t="str">
            <v>CLP</v>
          </cell>
          <cell r="O2420">
            <v>73834</v>
          </cell>
          <cell r="P2420" t="str">
            <v>Compensado</v>
          </cell>
          <cell r="Q2420">
            <v>6004062</v>
          </cell>
          <cell r="R2420" t="str">
            <v>de 4" a 6" de diámetro</v>
          </cell>
          <cell r="S2420">
            <v>3.8</v>
          </cell>
          <cell r="T2420" t="str">
            <v>ML</v>
          </cell>
          <cell r="U2420">
            <v>78568</v>
          </cell>
          <cell r="V2420" t="str">
            <v>CLP</v>
          </cell>
          <cell r="W2420">
            <v>298558</v>
          </cell>
          <cell r="X2420" t="str">
            <v>CLP</v>
          </cell>
          <cell r="Y2420">
            <v>50112046</v>
          </cell>
          <cell r="Z2420">
            <v>307.76</v>
          </cell>
        </row>
        <row r="2421">
          <cell r="A2421">
            <v>4600035317</v>
          </cell>
          <cell r="B2421" t="str">
            <v>FERROSTAAL CHILE S.A.C.</v>
          </cell>
          <cell r="C2421">
            <v>34865826405</v>
          </cell>
          <cell r="D2421" t="str">
            <v>Servicio Civil Mecánico PARO ERA 2025</v>
          </cell>
          <cell r="E2421">
            <v>4500355937</v>
          </cell>
          <cell r="F2421">
            <v>10</v>
          </cell>
          <cell r="G2421">
            <v>34865317617</v>
          </cell>
          <cell r="H2421">
            <v>508788</v>
          </cell>
          <cell r="I2421">
            <v>1001871910</v>
          </cell>
          <cell r="J2421" t="str">
            <v>Liberado</v>
          </cell>
          <cell r="K2421" t="str">
            <v>P25_ERA_G1_TOP1_CP-122 CIRCUITO PRUEBA</v>
          </cell>
          <cell r="L2421" t="str">
            <v>25_11_4500355937</v>
          </cell>
          <cell r="M2421">
            <v>1584325</v>
          </cell>
          <cell r="N2421" t="str">
            <v>CLP</v>
          </cell>
          <cell r="O2421">
            <v>74177</v>
          </cell>
          <cell r="P2421" t="str">
            <v>Compensado</v>
          </cell>
          <cell r="Q2421">
            <v>6004012</v>
          </cell>
          <cell r="R2421" t="str">
            <v>de 1/2" a 2" Acero al carbono</v>
          </cell>
          <cell r="S2421">
            <v>2</v>
          </cell>
          <cell r="T2421" t="str">
            <v>C/U</v>
          </cell>
          <cell r="U2421">
            <v>229971</v>
          </cell>
          <cell r="V2421" t="str">
            <v>CLP</v>
          </cell>
          <cell r="W2421">
            <v>459942</v>
          </cell>
          <cell r="X2421" t="str">
            <v>CLP</v>
          </cell>
          <cell r="Y2421">
            <v>50105543</v>
          </cell>
          <cell r="Z2421">
            <v>470.87</v>
          </cell>
        </row>
        <row r="2422">
          <cell r="A2422">
            <v>4600035317</v>
          </cell>
          <cell r="B2422" t="str">
            <v>FERROSTAAL CHILE S.A.C.</v>
          </cell>
          <cell r="C2422">
            <v>34865826405</v>
          </cell>
          <cell r="D2422" t="str">
            <v>Servicio Civil Mecánico PARO ERA 2025</v>
          </cell>
          <cell r="E2422">
            <v>4500355937</v>
          </cell>
          <cell r="F2422">
            <v>10</v>
          </cell>
          <cell r="G2422">
            <v>34865317617</v>
          </cell>
          <cell r="H2422">
            <v>508788</v>
          </cell>
          <cell r="I2422">
            <v>1001871910</v>
          </cell>
          <cell r="J2422" t="str">
            <v>Liberado</v>
          </cell>
          <cell r="K2422" t="str">
            <v>P25_ERA_G1_TOP1_CP-122 CIRCUITO PRUEBA</v>
          </cell>
          <cell r="L2422" t="str">
            <v>25_11_4500355937</v>
          </cell>
          <cell r="M2422">
            <v>1584325</v>
          </cell>
          <cell r="N2422" t="str">
            <v>CLP</v>
          </cell>
          <cell r="O2422">
            <v>74177</v>
          </cell>
          <cell r="P2422" t="str">
            <v>Compensado</v>
          </cell>
          <cell r="Q2422">
            <v>6004015</v>
          </cell>
          <cell r="R2422" t="str">
            <v>cañería de 1/2" hasta 2.1/2" de diámetro</v>
          </cell>
          <cell r="S2422">
            <v>2.56</v>
          </cell>
          <cell r="T2422" t="str">
            <v>ML</v>
          </cell>
          <cell r="U2422">
            <v>66499</v>
          </cell>
          <cell r="V2422" t="str">
            <v>CLP</v>
          </cell>
          <cell r="W2422">
            <v>170237</v>
          </cell>
          <cell r="X2422" t="str">
            <v>CLP</v>
          </cell>
          <cell r="Y2422">
            <v>50105543</v>
          </cell>
          <cell r="Z2422">
            <v>174.28</v>
          </cell>
        </row>
        <row r="2423">
          <cell r="A2423">
            <v>4600035317</v>
          </cell>
          <cell r="B2423" t="str">
            <v>FERROSTAAL CHILE S.A.C.</v>
          </cell>
          <cell r="C2423">
            <v>34865826405</v>
          </cell>
          <cell r="D2423" t="str">
            <v>Servicio Civil Mecánico PARO ERA 2025</v>
          </cell>
          <cell r="E2423">
            <v>4500355937</v>
          </cell>
          <cell r="F2423">
            <v>10</v>
          </cell>
          <cell r="G2423">
            <v>34865317617</v>
          </cell>
          <cell r="H2423">
            <v>508788</v>
          </cell>
          <cell r="I2423">
            <v>1001871910</v>
          </cell>
          <cell r="J2423" t="str">
            <v>Liberado</v>
          </cell>
          <cell r="K2423" t="str">
            <v>P25_ERA_G1_TOP1_CP-122 CIRCUITO PRUEBA</v>
          </cell>
          <cell r="L2423" t="str">
            <v>25_11_4500355937</v>
          </cell>
          <cell r="M2423">
            <v>1584325</v>
          </cell>
          <cell r="N2423" t="str">
            <v>CLP</v>
          </cell>
          <cell r="O2423">
            <v>74177</v>
          </cell>
          <cell r="P2423" t="str">
            <v>Compensado</v>
          </cell>
          <cell r="Q2423">
            <v>6004015</v>
          </cell>
          <cell r="R2423" t="str">
            <v>cañería de 1/2" hasta 2.1/2" de diámetro</v>
          </cell>
          <cell r="S2423">
            <v>2.56</v>
          </cell>
          <cell r="T2423" t="str">
            <v>ML</v>
          </cell>
          <cell r="U2423">
            <v>74407</v>
          </cell>
          <cell r="V2423" t="str">
            <v>CLP</v>
          </cell>
          <cell r="W2423">
            <v>190482</v>
          </cell>
          <cell r="X2423" t="str">
            <v>CLP</v>
          </cell>
          <cell r="Y2423">
            <v>50105543</v>
          </cell>
          <cell r="Z2423">
            <v>195.01</v>
          </cell>
        </row>
        <row r="2424">
          <cell r="A2424">
            <v>4600035317</v>
          </cell>
          <cell r="B2424" t="str">
            <v>FERROSTAAL CHILE S.A.C.</v>
          </cell>
          <cell r="C2424">
            <v>34865826405</v>
          </cell>
          <cell r="D2424" t="str">
            <v>Servicio Civil Mecánico PARO ERA 2025</v>
          </cell>
          <cell r="E2424">
            <v>4500355937</v>
          </cell>
          <cell r="F2424">
            <v>10</v>
          </cell>
          <cell r="G2424">
            <v>34865317617</v>
          </cell>
          <cell r="H2424">
            <v>508788</v>
          </cell>
          <cell r="I2424">
            <v>1001871910</v>
          </cell>
          <cell r="J2424" t="str">
            <v>Liberado</v>
          </cell>
          <cell r="K2424" t="str">
            <v>P25_ERA_G1_TOP1_CP-122 CIRCUITO PRUEBA</v>
          </cell>
          <cell r="L2424" t="str">
            <v>25_11_4500355937</v>
          </cell>
          <cell r="M2424">
            <v>1584325</v>
          </cell>
          <cell r="N2424" t="str">
            <v>CLP</v>
          </cell>
          <cell r="O2424">
            <v>74177</v>
          </cell>
          <cell r="P2424" t="str">
            <v>Compensado</v>
          </cell>
          <cell r="Q2424">
            <v>6004024</v>
          </cell>
          <cell r="R2424" t="str">
            <v>cañería de 1.1/2" a 2.1/2" de diámetro</v>
          </cell>
          <cell r="S2424">
            <v>8</v>
          </cell>
          <cell r="T2424" t="str">
            <v>C/U</v>
          </cell>
          <cell r="U2424">
            <v>95458</v>
          </cell>
          <cell r="V2424" t="str">
            <v>CLP</v>
          </cell>
          <cell r="W2424">
            <v>763664</v>
          </cell>
          <cell r="X2424" t="str">
            <v>CLP</v>
          </cell>
          <cell r="Y2424">
            <v>50105543</v>
          </cell>
          <cell r="Z2424">
            <v>781.8</v>
          </cell>
        </row>
        <row r="2425">
          <cell r="A2425">
            <v>4600035317</v>
          </cell>
          <cell r="B2425" t="str">
            <v>FERROSTAAL CHILE S.A.C.</v>
          </cell>
          <cell r="C2425">
            <v>34865826405</v>
          </cell>
          <cell r="D2425" t="str">
            <v>Servicio Civil Mecánico PARO ERA 2025</v>
          </cell>
          <cell r="E2425">
            <v>4500355937</v>
          </cell>
          <cell r="F2425">
            <v>10</v>
          </cell>
          <cell r="G2425">
            <v>34865317617</v>
          </cell>
          <cell r="H2425">
            <v>508788</v>
          </cell>
          <cell r="I2425">
            <v>1001871911</v>
          </cell>
          <cell r="J2425" t="str">
            <v>Liberado</v>
          </cell>
          <cell r="K2425" t="str">
            <v>P25_ERA_G1_TOP1_CP-125 CIRCUITO PRUEBA</v>
          </cell>
          <cell r="L2425" t="str">
            <v>S4_09_4500355937</v>
          </cell>
          <cell r="M2425">
            <v>906361</v>
          </cell>
          <cell r="N2425" t="str">
            <v>CLP</v>
          </cell>
          <cell r="O2425">
            <v>73941</v>
          </cell>
          <cell r="P2425" t="str">
            <v>Compensado</v>
          </cell>
          <cell r="Q2425">
            <v>6004015</v>
          </cell>
          <cell r="R2425" t="str">
            <v>cañería de 1/2" hasta 2.1/2" de diámetro</v>
          </cell>
          <cell r="S2425">
            <v>4.4000000000000004</v>
          </cell>
          <cell r="T2425" t="str">
            <v>ML</v>
          </cell>
          <cell r="U2425">
            <v>74407</v>
          </cell>
          <cell r="V2425" t="str">
            <v>CLP</v>
          </cell>
          <cell r="W2425">
            <v>327391</v>
          </cell>
          <cell r="X2425" t="str">
            <v>CLP</v>
          </cell>
          <cell r="Y2425">
            <v>50100953</v>
          </cell>
          <cell r="Z2425">
            <v>335.17</v>
          </cell>
        </row>
        <row r="2426">
          <cell r="A2426">
            <v>4600035317</v>
          </cell>
          <cell r="B2426" t="str">
            <v>FERROSTAAL CHILE S.A.C.</v>
          </cell>
          <cell r="C2426">
            <v>34865826405</v>
          </cell>
          <cell r="D2426" t="str">
            <v>Servicio Civil Mecánico PARO ERA 2025</v>
          </cell>
          <cell r="E2426">
            <v>4500355937</v>
          </cell>
          <cell r="F2426">
            <v>10</v>
          </cell>
          <cell r="G2426">
            <v>34865317617</v>
          </cell>
          <cell r="H2426">
            <v>508788</v>
          </cell>
          <cell r="I2426">
            <v>1001871911</v>
          </cell>
          <cell r="J2426" t="str">
            <v>Liberado</v>
          </cell>
          <cell r="K2426" t="str">
            <v>P25_ERA_G1_TOP1_CP-125 CIRCUITO PRUEBA</v>
          </cell>
          <cell r="L2426" t="str">
            <v>S4_09_4500355937</v>
          </cell>
          <cell r="M2426">
            <v>906361</v>
          </cell>
          <cell r="N2426" t="str">
            <v>CLP</v>
          </cell>
          <cell r="O2426">
            <v>73941</v>
          </cell>
          <cell r="P2426" t="str">
            <v>Compensado</v>
          </cell>
          <cell r="Q2426">
            <v>6004024</v>
          </cell>
          <cell r="R2426" t="str">
            <v>cañería de 1.1/2" a 2.1/2" de diámetro</v>
          </cell>
          <cell r="S2426">
            <v>3</v>
          </cell>
          <cell r="T2426" t="str">
            <v>C/U</v>
          </cell>
          <cell r="U2426">
            <v>95458</v>
          </cell>
          <cell r="V2426" t="str">
            <v>CLP</v>
          </cell>
          <cell r="W2426">
            <v>286374</v>
          </cell>
          <cell r="X2426" t="str">
            <v>CLP</v>
          </cell>
          <cell r="Y2426">
            <v>50100953</v>
          </cell>
          <cell r="Z2426">
            <v>293.18</v>
          </cell>
        </row>
        <row r="2427">
          <cell r="A2427">
            <v>4600035317</v>
          </cell>
          <cell r="B2427" t="str">
            <v>FERROSTAAL CHILE S.A.C.</v>
          </cell>
          <cell r="C2427">
            <v>34865826405</v>
          </cell>
          <cell r="D2427" t="str">
            <v>Servicio Civil Mecánico PARO ERA 2025</v>
          </cell>
          <cell r="E2427">
            <v>4500355937</v>
          </cell>
          <cell r="F2427">
            <v>10</v>
          </cell>
          <cell r="G2427">
            <v>34865317617</v>
          </cell>
          <cell r="H2427">
            <v>508788</v>
          </cell>
          <cell r="I2427">
            <v>1001871911</v>
          </cell>
          <cell r="J2427" t="str">
            <v>Liberado</v>
          </cell>
          <cell r="K2427" t="str">
            <v>P25_ERA_G1_TOP1_CP-125 CIRCUITO PRUEBA</v>
          </cell>
          <cell r="L2427" t="str">
            <v>S4_09_4500355937</v>
          </cell>
          <cell r="M2427">
            <v>906361</v>
          </cell>
          <cell r="N2427" t="str">
            <v>CLP</v>
          </cell>
          <cell r="O2427">
            <v>73941</v>
          </cell>
          <cell r="P2427" t="str">
            <v>Compensado</v>
          </cell>
          <cell r="Q2427">
            <v>6004015</v>
          </cell>
          <cell r="R2427" t="str">
            <v>cañería de 1/2" hasta 2.1/2" de diámetro</v>
          </cell>
          <cell r="S2427">
            <v>4.4000000000000004</v>
          </cell>
          <cell r="T2427" t="str">
            <v>ML</v>
          </cell>
          <cell r="U2427">
            <v>66499</v>
          </cell>
          <cell r="V2427" t="str">
            <v>CLP</v>
          </cell>
          <cell r="W2427">
            <v>292596</v>
          </cell>
          <cell r="X2427" t="str">
            <v>CLP</v>
          </cell>
          <cell r="Y2427">
            <v>50100953</v>
          </cell>
          <cell r="Z2427">
            <v>299.55</v>
          </cell>
        </row>
        <row r="2428">
          <cell r="A2428">
            <v>4600035317</v>
          </cell>
          <cell r="B2428" t="str">
            <v>FERROSTAAL CHILE S.A.C.</v>
          </cell>
          <cell r="C2428">
            <v>34865826405</v>
          </cell>
          <cell r="D2428" t="str">
            <v>Servicio Civil Mecánico PARO ERA 2025</v>
          </cell>
          <cell r="E2428">
            <v>4500355937</v>
          </cell>
          <cell r="F2428">
            <v>10</v>
          </cell>
          <cell r="G2428">
            <v>34865317617</v>
          </cell>
          <cell r="H2428">
            <v>508788</v>
          </cell>
          <cell r="I2428">
            <v>1001871916</v>
          </cell>
          <cell r="J2428" t="str">
            <v>Liberado</v>
          </cell>
          <cell r="K2428" t="str">
            <v>P25_ERA_G2_A100_CP-01_FS CIRCUITO PRUEBA</v>
          </cell>
          <cell r="L2428" t="str">
            <v>25_10_4500355937</v>
          </cell>
          <cell r="M2428">
            <v>2700752</v>
          </cell>
          <cell r="N2428" t="str">
            <v>CLP</v>
          </cell>
          <cell r="O2428">
            <v>74055</v>
          </cell>
          <cell r="P2428" t="str">
            <v>Compensado</v>
          </cell>
          <cell r="Q2428">
            <v>6004009</v>
          </cell>
          <cell r="R2428" t="str">
            <v>hasta  4" de diámetro</v>
          </cell>
          <cell r="S2428">
            <v>4</v>
          </cell>
          <cell r="T2428" t="str">
            <v>C/U</v>
          </cell>
          <cell r="U2428">
            <v>110589</v>
          </cell>
          <cell r="V2428" t="str">
            <v>CLP</v>
          </cell>
          <cell r="W2428">
            <v>442356</v>
          </cell>
          <cell r="X2428" t="str">
            <v>CLP</v>
          </cell>
          <cell r="Y2428">
            <v>50106927</v>
          </cell>
          <cell r="Z2428">
            <v>452.86</v>
          </cell>
        </row>
        <row r="2429">
          <cell r="A2429">
            <v>4600035317</v>
          </cell>
          <cell r="B2429" t="str">
            <v>FERROSTAAL CHILE S.A.C.</v>
          </cell>
          <cell r="C2429">
            <v>34865826405</v>
          </cell>
          <cell r="D2429" t="str">
            <v>Servicio Civil Mecánico PARO ERA 2025</v>
          </cell>
          <cell r="E2429">
            <v>4500355937</v>
          </cell>
          <cell r="F2429">
            <v>10</v>
          </cell>
          <cell r="G2429">
            <v>34865317617</v>
          </cell>
          <cell r="H2429">
            <v>508788</v>
          </cell>
          <cell r="I2429">
            <v>1001871916</v>
          </cell>
          <cell r="J2429" t="str">
            <v>Liberado</v>
          </cell>
          <cell r="K2429" t="str">
            <v>P25_ERA_G2_A100_CP-01_FS CIRCUITO PRUEBA</v>
          </cell>
          <cell r="L2429" t="str">
            <v>25_10_4500355937</v>
          </cell>
          <cell r="M2429">
            <v>2700752</v>
          </cell>
          <cell r="N2429" t="str">
            <v>CLP</v>
          </cell>
          <cell r="O2429">
            <v>74055</v>
          </cell>
          <cell r="P2429" t="str">
            <v>Compensado</v>
          </cell>
          <cell r="Q2429">
            <v>6004015</v>
          </cell>
          <cell r="R2429" t="str">
            <v>cañería de 1/2" hasta 2.1/2" de diámetro</v>
          </cell>
          <cell r="S2429">
            <v>0.2</v>
          </cell>
          <cell r="T2429" t="str">
            <v>ML</v>
          </cell>
          <cell r="U2429">
            <v>65785</v>
          </cell>
          <cell r="V2429" t="str">
            <v>CLP</v>
          </cell>
          <cell r="W2429">
            <v>13157</v>
          </cell>
          <cell r="X2429" t="str">
            <v>CLP</v>
          </cell>
          <cell r="Y2429">
            <v>50106927</v>
          </cell>
          <cell r="Z2429">
            <v>13.47</v>
          </cell>
        </row>
        <row r="2430">
          <cell r="A2430">
            <v>4600035317</v>
          </cell>
          <cell r="B2430" t="str">
            <v>FERROSTAAL CHILE S.A.C.</v>
          </cell>
          <cell r="C2430">
            <v>34865826405</v>
          </cell>
          <cell r="D2430" t="str">
            <v>Servicio Civil Mecánico PARO ERA 2025</v>
          </cell>
          <cell r="E2430">
            <v>4500355937</v>
          </cell>
          <cell r="F2430">
            <v>10</v>
          </cell>
          <cell r="G2430">
            <v>34865317617</v>
          </cell>
          <cell r="H2430">
            <v>508788</v>
          </cell>
          <cell r="I2430">
            <v>1001871916</v>
          </cell>
          <cell r="J2430" t="str">
            <v>Liberado</v>
          </cell>
          <cell r="K2430" t="str">
            <v>P25_ERA_G2_A100_CP-01_FS CIRCUITO PRUEBA</v>
          </cell>
          <cell r="L2430" t="str">
            <v>25_10_4500355937</v>
          </cell>
          <cell r="M2430">
            <v>2700752</v>
          </cell>
          <cell r="N2430" t="str">
            <v>CLP</v>
          </cell>
          <cell r="O2430">
            <v>74055</v>
          </cell>
          <cell r="P2430" t="str">
            <v>Compensado</v>
          </cell>
          <cell r="Q2430">
            <v>6004016</v>
          </cell>
          <cell r="R2430" t="str">
            <v>cañería de 3" a 4" de diámetro</v>
          </cell>
          <cell r="S2430">
            <v>0.8</v>
          </cell>
          <cell r="T2430" t="str">
            <v>ML</v>
          </cell>
          <cell r="U2430">
            <v>87586</v>
          </cell>
          <cell r="V2430" t="str">
            <v>CLP</v>
          </cell>
          <cell r="W2430">
            <v>70069</v>
          </cell>
          <cell r="X2430" t="str">
            <v>CLP</v>
          </cell>
          <cell r="Y2430">
            <v>50106927</v>
          </cell>
          <cell r="Z2430">
            <v>71.73</v>
          </cell>
        </row>
        <row r="2431">
          <cell r="A2431">
            <v>4600035317</v>
          </cell>
          <cell r="B2431" t="str">
            <v>FERROSTAAL CHILE S.A.C.</v>
          </cell>
          <cell r="C2431">
            <v>34865826405</v>
          </cell>
          <cell r="D2431" t="str">
            <v>Servicio Civil Mecánico PARO ERA 2025</v>
          </cell>
          <cell r="E2431">
            <v>4500355937</v>
          </cell>
          <cell r="F2431">
            <v>10</v>
          </cell>
          <cell r="G2431">
            <v>34865317617</v>
          </cell>
          <cell r="H2431">
            <v>508788</v>
          </cell>
          <cell r="I2431">
            <v>1001871916</v>
          </cell>
          <cell r="J2431" t="str">
            <v>Liberado</v>
          </cell>
          <cell r="K2431" t="str">
            <v>P25_ERA_G2_A100_CP-01_FS CIRCUITO PRUEBA</v>
          </cell>
          <cell r="L2431" t="str">
            <v>25_10_4500355937</v>
          </cell>
          <cell r="M2431">
            <v>2700752</v>
          </cell>
          <cell r="N2431" t="str">
            <v>CLP</v>
          </cell>
          <cell r="O2431">
            <v>74055</v>
          </cell>
          <cell r="P2431" t="str">
            <v>Compensado</v>
          </cell>
          <cell r="Q2431">
            <v>6004015</v>
          </cell>
          <cell r="R2431" t="str">
            <v>cañería de 1/2" hasta 2.1/2" de diámetro</v>
          </cell>
          <cell r="S2431">
            <v>0.2</v>
          </cell>
          <cell r="T2431" t="str">
            <v>ML</v>
          </cell>
          <cell r="U2431">
            <v>73608</v>
          </cell>
          <cell r="V2431" t="str">
            <v>CLP</v>
          </cell>
          <cell r="W2431">
            <v>14722</v>
          </cell>
          <cell r="X2431" t="str">
            <v>CLP</v>
          </cell>
          <cell r="Y2431">
            <v>50106927</v>
          </cell>
          <cell r="Z2431">
            <v>15.07</v>
          </cell>
        </row>
        <row r="2432">
          <cell r="A2432">
            <v>4600035317</v>
          </cell>
          <cell r="B2432" t="str">
            <v>FERROSTAAL CHILE S.A.C.</v>
          </cell>
          <cell r="C2432">
            <v>34865826405</v>
          </cell>
          <cell r="D2432" t="str">
            <v>Servicio Civil Mecánico PARO ERA 2025</v>
          </cell>
          <cell r="E2432">
            <v>4500355937</v>
          </cell>
          <cell r="F2432">
            <v>10</v>
          </cell>
          <cell r="G2432">
            <v>34865317617</v>
          </cell>
          <cell r="H2432">
            <v>508788</v>
          </cell>
          <cell r="I2432">
            <v>1001871916</v>
          </cell>
          <cell r="J2432" t="str">
            <v>Liberado</v>
          </cell>
          <cell r="K2432" t="str">
            <v>P25_ERA_G2_A100_CP-01_FS CIRCUITO PRUEBA</v>
          </cell>
          <cell r="L2432" t="str">
            <v>25_10_4500355937</v>
          </cell>
          <cell r="M2432">
            <v>2700752</v>
          </cell>
          <cell r="N2432" t="str">
            <v>CLP</v>
          </cell>
          <cell r="O2432">
            <v>74055</v>
          </cell>
          <cell r="P2432" t="str">
            <v>Compensado</v>
          </cell>
          <cell r="Q2432">
            <v>6004016</v>
          </cell>
          <cell r="R2432" t="str">
            <v>cañería de 3" a 4" de diámetro</v>
          </cell>
          <cell r="S2432">
            <v>0.8</v>
          </cell>
          <cell r="T2432" t="str">
            <v>ML</v>
          </cell>
          <cell r="U2432">
            <v>99684</v>
          </cell>
          <cell r="V2432" t="str">
            <v>CLP</v>
          </cell>
          <cell r="W2432">
            <v>79747</v>
          </cell>
          <cell r="X2432" t="str">
            <v>CLP</v>
          </cell>
          <cell r="Y2432">
            <v>50106927</v>
          </cell>
          <cell r="Z2432">
            <v>81.64</v>
          </cell>
        </row>
        <row r="2433">
          <cell r="A2433">
            <v>4600035317</v>
          </cell>
          <cell r="B2433" t="str">
            <v>FERROSTAAL CHILE S.A.C.</v>
          </cell>
          <cell r="C2433">
            <v>34865826405</v>
          </cell>
          <cell r="D2433" t="str">
            <v>Servicio Civil Mecánico PARO ERA 2025</v>
          </cell>
          <cell r="E2433">
            <v>4500355937</v>
          </cell>
          <cell r="F2433">
            <v>10</v>
          </cell>
          <cell r="G2433">
            <v>34865317617</v>
          </cell>
          <cell r="H2433">
            <v>508788</v>
          </cell>
          <cell r="I2433">
            <v>1001871916</v>
          </cell>
          <cell r="J2433" t="str">
            <v>Liberado</v>
          </cell>
          <cell r="K2433" t="str">
            <v>P25_ERA_G2_A100_CP-01_FS CIRCUITO PRUEBA</v>
          </cell>
          <cell r="L2433" t="str">
            <v>25_10_4500355937</v>
          </cell>
          <cell r="M2433">
            <v>2700752</v>
          </cell>
          <cell r="N2433" t="str">
            <v>CLP</v>
          </cell>
          <cell r="O2433">
            <v>74055</v>
          </cell>
          <cell r="P2433" t="str">
            <v>Compensado</v>
          </cell>
          <cell r="Q2433">
            <v>6018816</v>
          </cell>
          <cell r="R2433" t="str">
            <v>UN SW CARB STEEL CAÑ DE 1/2" A 1.1/2"</v>
          </cell>
          <cell r="S2433">
            <v>2</v>
          </cell>
          <cell r="T2433" t="str">
            <v>C/U</v>
          </cell>
          <cell r="U2433">
            <v>56519</v>
          </cell>
          <cell r="V2433" t="str">
            <v>CLP</v>
          </cell>
          <cell r="W2433">
            <v>113038</v>
          </cell>
          <cell r="X2433" t="str">
            <v>CLP</v>
          </cell>
          <cell r="Y2433">
            <v>50106927</v>
          </cell>
          <cell r="Z2433">
            <v>115.72</v>
          </cell>
        </row>
        <row r="2434">
          <cell r="A2434">
            <v>4600035317</v>
          </cell>
          <cell r="B2434" t="str">
            <v>FERROSTAAL CHILE S.A.C.</v>
          </cell>
          <cell r="C2434">
            <v>34865826405</v>
          </cell>
          <cell r="D2434" t="str">
            <v>Servicio Civil Mecánico PARO ERA 2025</v>
          </cell>
          <cell r="E2434">
            <v>4500355937</v>
          </cell>
          <cell r="F2434">
            <v>10</v>
          </cell>
          <cell r="G2434">
            <v>34865317617</v>
          </cell>
          <cell r="H2434">
            <v>508788</v>
          </cell>
          <cell r="I2434">
            <v>1001871916</v>
          </cell>
          <cell r="J2434" t="str">
            <v>Liberado</v>
          </cell>
          <cell r="K2434" t="str">
            <v>P25_ERA_G2_A100_CP-01_FS CIRCUITO PRUEBA</v>
          </cell>
          <cell r="L2434" t="str">
            <v>25_10_4500355937</v>
          </cell>
          <cell r="M2434">
            <v>2700752</v>
          </cell>
          <cell r="N2434" t="str">
            <v>CLP</v>
          </cell>
          <cell r="O2434">
            <v>74055</v>
          </cell>
          <cell r="P2434" t="str">
            <v>Compensado</v>
          </cell>
          <cell r="Q2434">
            <v>6004024</v>
          </cell>
          <cell r="R2434" t="str">
            <v>cañería de 1.1/2" a 2.1/2" de diámetro</v>
          </cell>
          <cell r="S2434">
            <v>2</v>
          </cell>
          <cell r="T2434" t="str">
            <v>C/U</v>
          </cell>
          <cell r="U2434">
            <v>94434</v>
          </cell>
          <cell r="V2434" t="str">
            <v>CLP</v>
          </cell>
          <cell r="W2434">
            <v>188868</v>
          </cell>
          <cell r="X2434" t="str">
            <v>CLP</v>
          </cell>
          <cell r="Y2434">
            <v>50106927</v>
          </cell>
          <cell r="Z2434">
            <v>193.35</v>
          </cell>
        </row>
        <row r="2435">
          <cell r="A2435">
            <v>4600035317</v>
          </cell>
          <cell r="B2435" t="str">
            <v>FERROSTAAL CHILE S.A.C.</v>
          </cell>
          <cell r="C2435">
            <v>34865826405</v>
          </cell>
          <cell r="D2435" t="str">
            <v>Servicio Civil Mecánico PARO ERA 2025</v>
          </cell>
          <cell r="E2435">
            <v>4500355937</v>
          </cell>
          <cell r="F2435">
            <v>10</v>
          </cell>
          <cell r="G2435">
            <v>34865317617</v>
          </cell>
          <cell r="H2435">
            <v>508788</v>
          </cell>
          <cell r="I2435">
            <v>1001871916</v>
          </cell>
          <cell r="J2435" t="str">
            <v>Liberado</v>
          </cell>
          <cell r="K2435" t="str">
            <v>P25_ERA_G2_A100_CP-01_FS CIRCUITO PRUEBA</v>
          </cell>
          <cell r="L2435" t="str">
            <v>25_10_4500355937</v>
          </cell>
          <cell r="M2435">
            <v>2700752</v>
          </cell>
          <cell r="N2435" t="str">
            <v>CLP</v>
          </cell>
          <cell r="O2435">
            <v>74055</v>
          </cell>
          <cell r="P2435" t="str">
            <v>Compensado</v>
          </cell>
          <cell r="Q2435">
            <v>6004028</v>
          </cell>
          <cell r="R2435" t="str">
            <v>cañería de 3" de diámetro</v>
          </cell>
          <cell r="S2435">
            <v>9</v>
          </cell>
          <cell r="T2435" t="str">
            <v>C/U</v>
          </cell>
          <cell r="U2435">
            <v>161576</v>
          </cell>
          <cell r="V2435" t="str">
            <v>CLP</v>
          </cell>
          <cell r="W2435">
            <v>1454184</v>
          </cell>
          <cell r="X2435" t="str">
            <v>CLP</v>
          </cell>
          <cell r="Y2435">
            <v>50106927</v>
          </cell>
          <cell r="Z2435">
            <v>1488.72</v>
          </cell>
        </row>
        <row r="2436">
          <cell r="A2436">
            <v>4600035317</v>
          </cell>
          <cell r="B2436" t="str">
            <v>FERROSTAAL CHILE S.A.C.</v>
          </cell>
          <cell r="C2436">
            <v>34865826405</v>
          </cell>
          <cell r="D2436" t="str">
            <v>Servicio Civil Mecánico PARO ERA 2025</v>
          </cell>
          <cell r="E2436">
            <v>4500355937</v>
          </cell>
          <cell r="F2436">
            <v>10</v>
          </cell>
          <cell r="G2436">
            <v>34865317617</v>
          </cell>
          <cell r="H2436">
            <v>508788</v>
          </cell>
          <cell r="I2436">
            <v>1001871916</v>
          </cell>
          <cell r="J2436" t="str">
            <v>Liberado</v>
          </cell>
          <cell r="K2436" t="str">
            <v>P25_ERA_G2_A100_CP-01_FS CIRCUITO PRUEBA</v>
          </cell>
          <cell r="L2436" t="str">
            <v>25_10_4500355937</v>
          </cell>
          <cell r="M2436">
            <v>2700752</v>
          </cell>
          <cell r="N2436" t="str">
            <v>CLP</v>
          </cell>
          <cell r="O2436">
            <v>74055</v>
          </cell>
          <cell r="P2436" t="str">
            <v>Compensado</v>
          </cell>
          <cell r="Q2436">
            <v>6011690</v>
          </cell>
          <cell r="R2436" t="str">
            <v>Pint Equip Cañ Sop&amp;EstrGral T°hasta60°C</v>
          </cell>
          <cell r="S2436">
            <v>2.4900000000000002</v>
          </cell>
          <cell r="T2436" t="str">
            <v>M2</v>
          </cell>
          <cell r="U2436">
            <v>130366</v>
          </cell>
          <cell r="V2436" t="str">
            <v>CLP</v>
          </cell>
          <cell r="W2436">
            <v>324611</v>
          </cell>
          <cell r="X2436" t="str">
            <v>CLP</v>
          </cell>
          <cell r="Y2436">
            <v>50106927</v>
          </cell>
          <cell r="Z2436">
            <v>332.32</v>
          </cell>
        </row>
        <row r="2437">
          <cell r="A2437">
            <v>4600035317</v>
          </cell>
          <cell r="B2437" t="str">
            <v>FERROSTAAL CHILE S.A.C.</v>
          </cell>
          <cell r="C2437">
            <v>34865826405</v>
          </cell>
          <cell r="D2437" t="str">
            <v>Servicio Civil Mecánico PARO ERA 2025</v>
          </cell>
          <cell r="E2437">
            <v>4500355937</v>
          </cell>
          <cell r="F2437">
            <v>10</v>
          </cell>
          <cell r="G2437">
            <v>34865317617</v>
          </cell>
          <cell r="H2437">
            <v>508788</v>
          </cell>
          <cell r="I2437">
            <v>1001871917</v>
          </cell>
          <cell r="J2437" t="str">
            <v>Liberado</v>
          </cell>
          <cell r="K2437" t="str">
            <v>P25_ERA_G2_U3600_CP-01_FS CIRCUITO PRUEB</v>
          </cell>
          <cell r="L2437" t="str">
            <v>25_10_4500355937</v>
          </cell>
          <cell r="M2437">
            <v>37454</v>
          </cell>
          <cell r="N2437" t="str">
            <v>CLP</v>
          </cell>
          <cell r="O2437">
            <v>74055</v>
          </cell>
          <cell r="P2437" t="str">
            <v>Compensado</v>
          </cell>
          <cell r="Q2437">
            <v>6004016</v>
          </cell>
          <cell r="R2437" t="str">
            <v>cañería de 3" a 4" de diámetro</v>
          </cell>
          <cell r="S2437">
            <v>0.2</v>
          </cell>
          <cell r="T2437" t="str">
            <v>ML</v>
          </cell>
          <cell r="U2437">
            <v>87586</v>
          </cell>
          <cell r="V2437" t="str">
            <v>CLP</v>
          </cell>
          <cell r="W2437">
            <v>17517</v>
          </cell>
          <cell r="X2437" t="str">
            <v>CLP</v>
          </cell>
          <cell r="Y2437">
            <v>50114851</v>
          </cell>
          <cell r="Z2437">
            <v>17.93</v>
          </cell>
        </row>
        <row r="2438">
          <cell r="A2438">
            <v>4600035317</v>
          </cell>
          <cell r="B2438" t="str">
            <v>FERROSTAAL CHILE S.A.C.</v>
          </cell>
          <cell r="C2438">
            <v>34865826405</v>
          </cell>
          <cell r="D2438" t="str">
            <v>Servicio Civil Mecánico PARO ERA 2025</v>
          </cell>
          <cell r="E2438">
            <v>4500355937</v>
          </cell>
          <cell r="F2438">
            <v>10</v>
          </cell>
          <cell r="G2438">
            <v>34865317617</v>
          </cell>
          <cell r="H2438">
            <v>508788</v>
          </cell>
          <cell r="I2438">
            <v>1001871917</v>
          </cell>
          <cell r="J2438" t="str">
            <v>Liberado</v>
          </cell>
          <cell r="K2438" t="str">
            <v>P25_ERA_G2_U3600_CP-01_FS CIRCUITO PRUEB</v>
          </cell>
          <cell r="L2438" t="str">
            <v>25_10_4500355937</v>
          </cell>
          <cell r="M2438">
            <v>37454</v>
          </cell>
          <cell r="N2438" t="str">
            <v>CLP</v>
          </cell>
          <cell r="O2438">
            <v>74055</v>
          </cell>
          <cell r="P2438" t="str">
            <v>Compensado</v>
          </cell>
          <cell r="Q2438">
            <v>6004016</v>
          </cell>
          <cell r="R2438" t="str">
            <v>cañería de 3" a 4" de diámetro</v>
          </cell>
          <cell r="S2438">
            <v>0.2</v>
          </cell>
          <cell r="T2438" t="str">
            <v>ML</v>
          </cell>
          <cell r="U2438">
            <v>99684</v>
          </cell>
          <cell r="V2438" t="str">
            <v>CLP</v>
          </cell>
          <cell r="W2438">
            <v>19937</v>
          </cell>
          <cell r="X2438" t="str">
            <v>CLP</v>
          </cell>
          <cell r="Y2438">
            <v>50114851</v>
          </cell>
          <cell r="Z2438">
            <v>20.41</v>
          </cell>
        </row>
        <row r="2439">
          <cell r="A2439">
            <v>4600035317</v>
          </cell>
          <cell r="B2439" t="str">
            <v>FERROSTAAL CHILE S.A.C.</v>
          </cell>
          <cell r="C2439">
            <v>34865826405</v>
          </cell>
          <cell r="D2439" t="str">
            <v>Servicio Civil Mecánico PARO ERA 2025</v>
          </cell>
          <cell r="E2439">
            <v>4500355937</v>
          </cell>
          <cell r="F2439">
            <v>10</v>
          </cell>
          <cell r="G2439">
            <v>34865317617</v>
          </cell>
          <cell r="H2439">
            <v>508788</v>
          </cell>
          <cell r="I2439">
            <v>1001871918</v>
          </cell>
          <cell r="J2439" t="str">
            <v>Liberado</v>
          </cell>
          <cell r="K2439" t="str">
            <v>P25_ERA_G2_HDT_CP-01_FS CIRCUITO PRUEBA</v>
          </cell>
          <cell r="L2439" t="str">
            <v>S4_09_4500355937</v>
          </cell>
          <cell r="M2439">
            <v>4859144</v>
          </cell>
          <cell r="N2439" t="str">
            <v>CLP</v>
          </cell>
          <cell r="O2439">
            <v>73942</v>
          </cell>
          <cell r="P2439" t="str">
            <v>Compensado</v>
          </cell>
          <cell r="Q2439">
            <v>6004018</v>
          </cell>
          <cell r="R2439" t="str">
            <v>cañería de 10" a 12" de diámetro</v>
          </cell>
          <cell r="S2439">
            <v>4</v>
          </cell>
          <cell r="T2439" t="str">
            <v>ML</v>
          </cell>
          <cell r="U2439">
            <v>248584</v>
          </cell>
          <cell r="V2439" t="str">
            <v>CLP</v>
          </cell>
          <cell r="W2439">
            <v>994336</v>
          </cell>
          <cell r="X2439" t="str">
            <v>CLP</v>
          </cell>
          <cell r="Y2439">
            <v>50100975</v>
          </cell>
          <cell r="Z2439">
            <v>1017.95</v>
          </cell>
        </row>
        <row r="2440">
          <cell r="A2440">
            <v>4600035317</v>
          </cell>
          <cell r="B2440" t="str">
            <v>FERROSTAAL CHILE S.A.C.</v>
          </cell>
          <cell r="C2440">
            <v>34865826405</v>
          </cell>
          <cell r="D2440" t="str">
            <v>Servicio Civil Mecánico PARO ERA 2025</v>
          </cell>
          <cell r="E2440">
            <v>4500355937</v>
          </cell>
          <cell r="F2440">
            <v>10</v>
          </cell>
          <cell r="G2440">
            <v>34865317617</v>
          </cell>
          <cell r="H2440">
            <v>508788</v>
          </cell>
          <cell r="I2440">
            <v>1001871918</v>
          </cell>
          <cell r="J2440" t="str">
            <v>Liberado</v>
          </cell>
          <cell r="K2440" t="str">
            <v>P25_ERA_G2_HDT_CP-01_FS CIRCUITO PRUEBA</v>
          </cell>
          <cell r="L2440" t="str">
            <v>S4_09_4500355937</v>
          </cell>
          <cell r="M2440">
            <v>4859144</v>
          </cell>
          <cell r="N2440" t="str">
            <v>CLP</v>
          </cell>
          <cell r="O2440">
            <v>73942</v>
          </cell>
          <cell r="P2440" t="str">
            <v>Compensado</v>
          </cell>
          <cell r="Q2440">
            <v>6004018</v>
          </cell>
          <cell r="R2440" t="str">
            <v>cañería de 10" a 12" de diámetro</v>
          </cell>
          <cell r="S2440">
            <v>4</v>
          </cell>
          <cell r="T2440" t="str">
            <v>ML</v>
          </cell>
          <cell r="U2440">
            <v>280984</v>
          </cell>
          <cell r="V2440" t="str">
            <v>CLP</v>
          </cell>
          <cell r="W2440">
            <v>1123936</v>
          </cell>
          <cell r="X2440" t="str">
            <v>CLP</v>
          </cell>
          <cell r="Y2440">
            <v>50100975</v>
          </cell>
          <cell r="Z2440">
            <v>1150.6300000000001</v>
          </cell>
        </row>
        <row r="2441">
          <cell r="A2441">
            <v>4600035317</v>
          </cell>
          <cell r="B2441" t="str">
            <v>FERROSTAAL CHILE S.A.C.</v>
          </cell>
          <cell r="C2441">
            <v>34865826405</v>
          </cell>
          <cell r="D2441" t="str">
            <v>Servicio Civil Mecánico PARO ERA 2025</v>
          </cell>
          <cell r="E2441">
            <v>4500355937</v>
          </cell>
          <cell r="F2441">
            <v>10</v>
          </cell>
          <cell r="G2441">
            <v>34865317617</v>
          </cell>
          <cell r="H2441">
            <v>508788</v>
          </cell>
          <cell r="I2441">
            <v>1001871918</v>
          </cell>
          <cell r="J2441" t="str">
            <v>Liberado</v>
          </cell>
          <cell r="K2441" t="str">
            <v>P25_ERA_G2_HDT_CP-01_FS CIRCUITO PRUEBA</v>
          </cell>
          <cell r="L2441" t="str">
            <v>S4_09_4500355937</v>
          </cell>
          <cell r="M2441">
            <v>4859144</v>
          </cell>
          <cell r="N2441" t="str">
            <v>CLP</v>
          </cell>
          <cell r="O2441">
            <v>73942</v>
          </cell>
          <cell r="P2441" t="str">
            <v>Compensado</v>
          </cell>
          <cell r="Q2441">
            <v>6004030</v>
          </cell>
          <cell r="R2441" t="str">
            <v>cañería de  6" de diámetro</v>
          </cell>
          <cell r="S2441">
            <v>1</v>
          </cell>
          <cell r="T2441" t="str">
            <v>C/U</v>
          </cell>
          <cell r="U2441">
            <v>256392</v>
          </cell>
          <cell r="V2441" t="str">
            <v>CLP</v>
          </cell>
          <cell r="W2441">
            <v>256392</v>
          </cell>
          <cell r="X2441" t="str">
            <v>CLP</v>
          </cell>
          <cell r="Y2441">
            <v>50100975</v>
          </cell>
          <cell r="Z2441">
            <v>262.48</v>
          </cell>
        </row>
        <row r="2442">
          <cell r="A2442">
            <v>4600035317</v>
          </cell>
          <cell r="B2442" t="str">
            <v>FERROSTAAL CHILE S.A.C.</v>
          </cell>
          <cell r="C2442">
            <v>34865826405</v>
          </cell>
          <cell r="D2442" t="str">
            <v>Servicio Civil Mecánico PARO ERA 2025</v>
          </cell>
          <cell r="E2442">
            <v>4500355937</v>
          </cell>
          <cell r="F2442">
            <v>10</v>
          </cell>
          <cell r="G2442">
            <v>34865317617</v>
          </cell>
          <cell r="H2442">
            <v>508788</v>
          </cell>
          <cell r="I2442">
            <v>1001871918</v>
          </cell>
          <cell r="J2442" t="str">
            <v>Liberado</v>
          </cell>
          <cell r="K2442" t="str">
            <v>P25_ERA_G2_HDT_CP-01_FS CIRCUITO PRUEBA</v>
          </cell>
          <cell r="L2442" t="str">
            <v>S4_09_4500355937</v>
          </cell>
          <cell r="M2442">
            <v>4859144</v>
          </cell>
          <cell r="N2442" t="str">
            <v>CLP</v>
          </cell>
          <cell r="O2442">
            <v>73942</v>
          </cell>
          <cell r="P2442" t="str">
            <v>Compensado</v>
          </cell>
          <cell r="Q2442">
            <v>6004033</v>
          </cell>
          <cell r="R2442" t="str">
            <v>cañería de 12" de diámetro</v>
          </cell>
          <cell r="S2442">
            <v>5</v>
          </cell>
          <cell r="T2442" t="str">
            <v>C/U</v>
          </cell>
          <cell r="U2442">
            <v>496896</v>
          </cell>
          <cell r="V2442" t="str">
            <v>CLP</v>
          </cell>
          <cell r="W2442">
            <v>2484480</v>
          </cell>
          <cell r="X2442" t="str">
            <v>CLP</v>
          </cell>
          <cell r="Y2442">
            <v>50100975</v>
          </cell>
          <cell r="Z2442">
            <v>2543.4899999999998</v>
          </cell>
        </row>
        <row r="2443">
          <cell r="A2443">
            <v>4600035317</v>
          </cell>
          <cell r="B2443" t="str">
            <v>FERROSTAAL CHILE S.A.C.</v>
          </cell>
          <cell r="C2443">
            <v>34865826405</v>
          </cell>
          <cell r="D2443" t="str">
            <v>Servicio Civil Mecánico PARO ERA 2025</v>
          </cell>
          <cell r="E2443">
            <v>4500355937</v>
          </cell>
          <cell r="F2443">
            <v>10</v>
          </cell>
          <cell r="G2443">
            <v>34865317617</v>
          </cell>
          <cell r="H2443">
            <v>508788</v>
          </cell>
          <cell r="I2443">
            <v>1001871923</v>
          </cell>
          <cell r="J2443" t="str">
            <v>Liberado</v>
          </cell>
          <cell r="K2443" t="str">
            <v>P25_ERA_G2_U3600_CP-02_FS CIRCUITO PRUEB</v>
          </cell>
          <cell r="L2443" t="str">
            <v>25_10_4500355937</v>
          </cell>
          <cell r="M2443">
            <v>32239</v>
          </cell>
          <cell r="N2443" t="str">
            <v>CLP</v>
          </cell>
          <cell r="O2443">
            <v>74055</v>
          </cell>
          <cell r="P2443" t="str">
            <v>Compensado</v>
          </cell>
          <cell r="Q2443">
            <v>6004016</v>
          </cell>
          <cell r="R2443" t="str">
            <v>cañería de 3" a 4" de diámetro</v>
          </cell>
          <cell r="S2443">
            <v>0.2</v>
          </cell>
          <cell r="T2443" t="str">
            <v>ML</v>
          </cell>
          <cell r="U2443">
            <v>87586</v>
          </cell>
          <cell r="V2443" t="str">
            <v>CLP</v>
          </cell>
          <cell r="W2443">
            <v>17517</v>
          </cell>
          <cell r="X2443" t="str">
            <v>CLP</v>
          </cell>
          <cell r="Y2443">
            <v>50114846</v>
          </cell>
          <cell r="Z2443">
            <v>17.93</v>
          </cell>
        </row>
        <row r="2444">
          <cell r="A2444">
            <v>4600035317</v>
          </cell>
          <cell r="B2444" t="str">
            <v>FERROSTAAL CHILE S.A.C.</v>
          </cell>
          <cell r="C2444">
            <v>34865826405</v>
          </cell>
          <cell r="D2444" t="str">
            <v>Servicio Civil Mecánico PARO ERA 2025</v>
          </cell>
          <cell r="E2444">
            <v>4500355937</v>
          </cell>
          <cell r="F2444">
            <v>10</v>
          </cell>
          <cell r="G2444">
            <v>34865317617</v>
          </cell>
          <cell r="H2444">
            <v>508788</v>
          </cell>
          <cell r="I2444">
            <v>1001871923</v>
          </cell>
          <cell r="J2444" t="str">
            <v>Liberado</v>
          </cell>
          <cell r="K2444" t="str">
            <v>P25_ERA_G2_U3600_CP-02_FS CIRCUITO PRUEB</v>
          </cell>
          <cell r="L2444" t="str">
            <v>25_10_4500355937</v>
          </cell>
          <cell r="M2444">
            <v>32239</v>
          </cell>
          <cell r="N2444" t="str">
            <v>CLP</v>
          </cell>
          <cell r="O2444">
            <v>74055</v>
          </cell>
          <cell r="P2444" t="str">
            <v>Compensado</v>
          </cell>
          <cell r="Q2444">
            <v>6004015</v>
          </cell>
          <cell r="R2444" t="str">
            <v>cañería de 1/2" hasta 2.1/2" de diámetro</v>
          </cell>
          <cell r="S2444">
            <v>0.2</v>
          </cell>
          <cell r="T2444" t="str">
            <v>ML</v>
          </cell>
          <cell r="U2444">
            <v>73608</v>
          </cell>
          <cell r="V2444" t="str">
            <v>CLP</v>
          </cell>
          <cell r="W2444">
            <v>14722</v>
          </cell>
          <cell r="X2444" t="str">
            <v>CLP</v>
          </cell>
          <cell r="Y2444">
            <v>50114846</v>
          </cell>
          <cell r="Z2444">
            <v>15.07</v>
          </cell>
        </row>
        <row r="2445">
          <cell r="A2445">
            <v>4600035317</v>
          </cell>
          <cell r="B2445" t="str">
            <v>FERROSTAAL CHILE S.A.C.</v>
          </cell>
          <cell r="C2445">
            <v>34865826405</v>
          </cell>
          <cell r="D2445" t="str">
            <v>Servicio Civil Mecánico PARO ERA 2025</v>
          </cell>
          <cell r="E2445">
            <v>4500355937</v>
          </cell>
          <cell r="F2445">
            <v>10</v>
          </cell>
          <cell r="G2445">
            <v>34865317617</v>
          </cell>
          <cell r="H2445">
            <v>508788</v>
          </cell>
          <cell r="I2445">
            <v>1001871945</v>
          </cell>
          <cell r="J2445" t="str">
            <v>Liberado</v>
          </cell>
          <cell r="K2445" t="str">
            <v>P25_ERA_G2_HDT_CIRC CALIENTES_LAMINA-0</v>
          </cell>
          <cell r="L2445" t="str">
            <v>S4_09_4500355937</v>
          </cell>
          <cell r="M2445">
            <v>3662412</v>
          </cell>
          <cell r="N2445" t="str">
            <v>CLP</v>
          </cell>
          <cell r="O2445">
            <v>73942</v>
          </cell>
          <cell r="P2445" t="str">
            <v>Compensado</v>
          </cell>
          <cell r="Q2445">
            <v>6004061</v>
          </cell>
          <cell r="R2445" t="str">
            <v>de 3/4" a 3" de diámetro</v>
          </cell>
          <cell r="S2445">
            <v>2.2999999999999998</v>
          </cell>
          <cell r="T2445" t="str">
            <v>ML</v>
          </cell>
          <cell r="U2445">
            <v>32066</v>
          </cell>
          <cell r="V2445" t="str">
            <v>CLP</v>
          </cell>
          <cell r="W2445">
            <v>73752</v>
          </cell>
          <cell r="X2445" t="str">
            <v>CLP</v>
          </cell>
          <cell r="Y2445">
            <v>50119174</v>
          </cell>
          <cell r="Z2445">
            <v>75.5</v>
          </cell>
        </row>
        <row r="2446">
          <cell r="A2446">
            <v>4600035317</v>
          </cell>
          <cell r="B2446" t="str">
            <v>FERROSTAAL CHILE S.A.C.</v>
          </cell>
          <cell r="C2446">
            <v>34865826405</v>
          </cell>
          <cell r="D2446" t="str">
            <v>Servicio Civil Mecánico PARO ERA 2025</v>
          </cell>
          <cell r="E2446">
            <v>4500355937</v>
          </cell>
          <cell r="F2446">
            <v>10</v>
          </cell>
          <cell r="G2446">
            <v>34865317617</v>
          </cell>
          <cell r="H2446">
            <v>508788</v>
          </cell>
          <cell r="I2446">
            <v>1001871945</v>
          </cell>
          <cell r="J2446" t="str">
            <v>Liberado</v>
          </cell>
          <cell r="K2446" t="str">
            <v>P25_ERA_G2_HDT_CIRC CALIENTES_LAMINA-0</v>
          </cell>
          <cell r="L2446" t="str">
            <v>S4_09_4500355937</v>
          </cell>
          <cell r="M2446">
            <v>3662412</v>
          </cell>
          <cell r="N2446" t="str">
            <v>CLP</v>
          </cell>
          <cell r="O2446">
            <v>73942</v>
          </cell>
          <cell r="P2446" t="str">
            <v>Compensado</v>
          </cell>
          <cell r="Q2446">
            <v>6004062</v>
          </cell>
          <cell r="R2446" t="str">
            <v>de 4" a 6" de diámetro</v>
          </cell>
          <cell r="S2446">
            <v>2.8</v>
          </cell>
          <cell r="T2446" t="str">
            <v>ML</v>
          </cell>
          <cell r="U2446">
            <v>41061</v>
          </cell>
          <cell r="V2446" t="str">
            <v>CLP</v>
          </cell>
          <cell r="W2446">
            <v>114971</v>
          </cell>
          <cell r="X2446" t="str">
            <v>CLP</v>
          </cell>
          <cell r="Y2446">
            <v>50119174</v>
          </cell>
          <cell r="Z2446">
            <v>117.7</v>
          </cell>
        </row>
        <row r="2447">
          <cell r="A2447">
            <v>4600035317</v>
          </cell>
          <cell r="B2447" t="str">
            <v>FERROSTAAL CHILE S.A.C.</v>
          </cell>
          <cell r="C2447">
            <v>34865826405</v>
          </cell>
          <cell r="D2447" t="str">
            <v>Servicio Civil Mecánico PARO ERA 2025</v>
          </cell>
          <cell r="E2447">
            <v>4500355937</v>
          </cell>
          <cell r="F2447">
            <v>10</v>
          </cell>
          <cell r="G2447">
            <v>34865317617</v>
          </cell>
          <cell r="H2447">
            <v>508788</v>
          </cell>
          <cell r="I2447">
            <v>1001871945</v>
          </cell>
          <cell r="J2447" t="str">
            <v>Liberado</v>
          </cell>
          <cell r="K2447" t="str">
            <v>P25_ERA_G2_HDT_CIRC CALIENTES_LAMINA-0</v>
          </cell>
          <cell r="L2447" t="str">
            <v>S4_09_4500355937</v>
          </cell>
          <cell r="M2447">
            <v>3662412</v>
          </cell>
          <cell r="N2447" t="str">
            <v>CLP</v>
          </cell>
          <cell r="O2447">
            <v>73942</v>
          </cell>
          <cell r="P2447" t="str">
            <v>Compensado</v>
          </cell>
          <cell r="Q2447">
            <v>6004063</v>
          </cell>
          <cell r="R2447" t="str">
            <v>de 8" a 10" de diámetro</v>
          </cell>
          <cell r="S2447">
            <v>15.6</v>
          </cell>
          <cell r="T2447" t="str">
            <v>ML</v>
          </cell>
          <cell r="U2447">
            <v>53183</v>
          </cell>
          <cell r="V2447" t="str">
            <v>CLP</v>
          </cell>
          <cell r="W2447">
            <v>829655</v>
          </cell>
          <cell r="X2447" t="str">
            <v>CLP</v>
          </cell>
          <cell r="Y2447">
            <v>50119174</v>
          </cell>
          <cell r="Z2447">
            <v>849.36</v>
          </cell>
        </row>
        <row r="2448">
          <cell r="A2448">
            <v>4600035317</v>
          </cell>
          <cell r="B2448" t="str">
            <v>FERROSTAAL CHILE S.A.C.</v>
          </cell>
          <cell r="C2448">
            <v>34865826405</v>
          </cell>
          <cell r="D2448" t="str">
            <v>Servicio Civil Mecánico PARO ERA 2025</v>
          </cell>
          <cell r="E2448">
            <v>4500355937</v>
          </cell>
          <cell r="F2448">
            <v>10</v>
          </cell>
          <cell r="G2448">
            <v>34865317617</v>
          </cell>
          <cell r="H2448">
            <v>508788</v>
          </cell>
          <cell r="I2448">
            <v>1001871945</v>
          </cell>
          <cell r="J2448" t="str">
            <v>Liberado</v>
          </cell>
          <cell r="K2448" t="str">
            <v>P25_ERA_G2_HDT_CIRC CALIENTES_LAMINA-0</v>
          </cell>
          <cell r="L2448" t="str">
            <v>S4_09_4500355937</v>
          </cell>
          <cell r="M2448">
            <v>3662412</v>
          </cell>
          <cell r="N2448" t="str">
            <v>CLP</v>
          </cell>
          <cell r="O2448">
            <v>73942</v>
          </cell>
          <cell r="P2448" t="str">
            <v>Compensado</v>
          </cell>
          <cell r="Q2448">
            <v>6004064</v>
          </cell>
          <cell r="R2448" t="str">
            <v>de 12" a 14" de diámetro</v>
          </cell>
          <cell r="S2448">
            <v>2.2599999999999998</v>
          </cell>
          <cell r="T2448" t="str">
            <v>ML</v>
          </cell>
          <cell r="U2448">
            <v>70193</v>
          </cell>
          <cell r="V2448" t="str">
            <v>CLP</v>
          </cell>
          <cell r="W2448">
            <v>158636</v>
          </cell>
          <cell r="X2448" t="str">
            <v>CLP</v>
          </cell>
          <cell r="Y2448">
            <v>50119174</v>
          </cell>
          <cell r="Z2448">
            <v>162.4</v>
          </cell>
        </row>
        <row r="2449">
          <cell r="A2449">
            <v>4600035317</v>
          </cell>
          <cell r="B2449" t="str">
            <v>FERROSTAAL CHILE S.A.C.</v>
          </cell>
          <cell r="C2449">
            <v>34865826405</v>
          </cell>
          <cell r="D2449" t="str">
            <v>Servicio Civil Mecánico PARO ERA 2025</v>
          </cell>
          <cell r="E2449">
            <v>4500355937</v>
          </cell>
          <cell r="F2449">
            <v>10</v>
          </cell>
          <cell r="G2449">
            <v>34865317617</v>
          </cell>
          <cell r="H2449">
            <v>508788</v>
          </cell>
          <cell r="I2449">
            <v>1001871945</v>
          </cell>
          <cell r="J2449" t="str">
            <v>Liberado</v>
          </cell>
          <cell r="K2449" t="str">
            <v>P25_ERA_G2_HDT_CIRC CALIENTES_LAMINA-0</v>
          </cell>
          <cell r="L2449" t="str">
            <v>S4_09_4500355937</v>
          </cell>
          <cell r="M2449">
            <v>3662412</v>
          </cell>
          <cell r="N2449" t="str">
            <v>CLP</v>
          </cell>
          <cell r="O2449">
            <v>73942</v>
          </cell>
          <cell r="P2449" t="str">
            <v>Compensado</v>
          </cell>
          <cell r="Q2449">
            <v>6004061</v>
          </cell>
          <cell r="R2449" t="str">
            <v>de 3/4" a 3" de diámetro</v>
          </cell>
          <cell r="S2449">
            <v>2.2999999999999998</v>
          </cell>
          <cell r="T2449" t="str">
            <v>ML</v>
          </cell>
          <cell r="U2449">
            <v>51339</v>
          </cell>
          <cell r="V2449" t="str">
            <v>CLP</v>
          </cell>
          <cell r="W2449">
            <v>118080</v>
          </cell>
          <cell r="X2449" t="str">
            <v>CLP</v>
          </cell>
          <cell r="Y2449">
            <v>50119174</v>
          </cell>
          <cell r="Z2449">
            <v>120.88</v>
          </cell>
        </row>
        <row r="2450">
          <cell r="A2450">
            <v>4600035317</v>
          </cell>
          <cell r="B2450" t="str">
            <v>FERROSTAAL CHILE S.A.C.</v>
          </cell>
          <cell r="C2450">
            <v>34865826405</v>
          </cell>
          <cell r="D2450" t="str">
            <v>Servicio Civil Mecánico PARO ERA 2025</v>
          </cell>
          <cell r="E2450">
            <v>4500355937</v>
          </cell>
          <cell r="F2450">
            <v>10</v>
          </cell>
          <cell r="G2450">
            <v>34865317617</v>
          </cell>
          <cell r="H2450">
            <v>508788</v>
          </cell>
          <cell r="I2450">
            <v>1001871945</v>
          </cell>
          <cell r="J2450" t="str">
            <v>Liberado</v>
          </cell>
          <cell r="K2450" t="str">
            <v>P25_ERA_G2_HDT_CIRC CALIENTES_LAMINA-0</v>
          </cell>
          <cell r="L2450" t="str">
            <v>S4_09_4500355937</v>
          </cell>
          <cell r="M2450">
            <v>3662412</v>
          </cell>
          <cell r="N2450" t="str">
            <v>CLP</v>
          </cell>
          <cell r="O2450">
            <v>73942</v>
          </cell>
          <cell r="P2450" t="str">
            <v>Compensado</v>
          </cell>
          <cell r="Q2450">
            <v>6004062</v>
          </cell>
          <cell r="R2450" t="str">
            <v>de 4" a 6" de diámetro</v>
          </cell>
          <cell r="S2450">
            <v>2.8</v>
          </cell>
          <cell r="T2450" t="str">
            <v>ML</v>
          </cell>
          <cell r="U2450">
            <v>78568</v>
          </cell>
          <cell r="V2450" t="str">
            <v>CLP</v>
          </cell>
          <cell r="W2450">
            <v>219990</v>
          </cell>
          <cell r="X2450" t="str">
            <v>CLP</v>
          </cell>
          <cell r="Y2450">
            <v>50119174</v>
          </cell>
          <cell r="Z2450">
            <v>225.21</v>
          </cell>
        </row>
        <row r="2451">
          <cell r="A2451">
            <v>4600035317</v>
          </cell>
          <cell r="B2451" t="str">
            <v>FERROSTAAL CHILE S.A.C.</v>
          </cell>
          <cell r="C2451">
            <v>34865826405</v>
          </cell>
          <cell r="D2451" t="str">
            <v>Servicio Civil Mecánico PARO ERA 2025</v>
          </cell>
          <cell r="E2451">
            <v>4500355937</v>
          </cell>
          <cell r="F2451">
            <v>10</v>
          </cell>
          <cell r="G2451">
            <v>34865317617</v>
          </cell>
          <cell r="H2451">
            <v>508788</v>
          </cell>
          <cell r="I2451">
            <v>1001871945</v>
          </cell>
          <cell r="J2451" t="str">
            <v>Liberado</v>
          </cell>
          <cell r="K2451" t="str">
            <v>P25_ERA_G2_HDT_CIRC CALIENTES_LAMINA-0</v>
          </cell>
          <cell r="L2451" t="str">
            <v>S4_09_4500355937</v>
          </cell>
          <cell r="M2451">
            <v>3662412</v>
          </cell>
          <cell r="N2451" t="str">
            <v>CLP</v>
          </cell>
          <cell r="O2451">
            <v>73942</v>
          </cell>
          <cell r="P2451" t="str">
            <v>Compensado</v>
          </cell>
          <cell r="Q2451">
            <v>6004063</v>
          </cell>
          <cell r="R2451" t="str">
            <v>de 8" a 10" de diámetro</v>
          </cell>
          <cell r="S2451">
            <v>15.6</v>
          </cell>
          <cell r="T2451" t="str">
            <v>ML</v>
          </cell>
          <cell r="U2451">
            <v>116823</v>
          </cell>
          <cell r="V2451" t="str">
            <v>CLP</v>
          </cell>
          <cell r="W2451">
            <v>1822439</v>
          </cell>
          <cell r="X2451" t="str">
            <v>CLP</v>
          </cell>
          <cell r="Y2451">
            <v>50119174</v>
          </cell>
          <cell r="Z2451">
            <v>1865.72</v>
          </cell>
        </row>
        <row r="2452">
          <cell r="A2452">
            <v>4600035317</v>
          </cell>
          <cell r="B2452" t="str">
            <v>FERROSTAAL CHILE S.A.C.</v>
          </cell>
          <cell r="C2452">
            <v>34865826405</v>
          </cell>
          <cell r="D2452" t="str">
            <v>Servicio Civil Mecánico PARO ERA 2025</v>
          </cell>
          <cell r="E2452">
            <v>4500355937</v>
          </cell>
          <cell r="F2452">
            <v>10</v>
          </cell>
          <cell r="G2452">
            <v>34865317617</v>
          </cell>
          <cell r="H2452">
            <v>508788</v>
          </cell>
          <cell r="I2452">
            <v>1001871945</v>
          </cell>
          <cell r="J2452" t="str">
            <v>Liberado</v>
          </cell>
          <cell r="K2452" t="str">
            <v>P25_ERA_G2_HDT_CIRC CALIENTES_LAMINA-0</v>
          </cell>
          <cell r="L2452" t="str">
            <v>S4_09_4500355937</v>
          </cell>
          <cell r="M2452">
            <v>3662412</v>
          </cell>
          <cell r="N2452" t="str">
            <v>CLP</v>
          </cell>
          <cell r="O2452">
            <v>73942</v>
          </cell>
          <cell r="P2452" t="str">
            <v>Compensado</v>
          </cell>
          <cell r="Q2452">
            <v>6004064</v>
          </cell>
          <cell r="R2452" t="str">
            <v>de 12" a 14" de diámetro</v>
          </cell>
          <cell r="S2452">
            <v>2.2599999999999998</v>
          </cell>
          <cell r="T2452" t="str">
            <v>ML</v>
          </cell>
          <cell r="U2452">
            <v>143756</v>
          </cell>
          <cell r="V2452" t="str">
            <v>CLP</v>
          </cell>
          <cell r="W2452">
            <v>324889</v>
          </cell>
          <cell r="X2452" t="str">
            <v>CLP</v>
          </cell>
          <cell r="Y2452">
            <v>50119174</v>
          </cell>
          <cell r="Z2452">
            <v>332.61</v>
          </cell>
        </row>
        <row r="2453">
          <cell r="A2453">
            <v>4600035317</v>
          </cell>
          <cell r="B2453" t="str">
            <v>FERROSTAAL CHILE S.A.C.</v>
          </cell>
          <cell r="C2453">
            <v>34865826405</v>
          </cell>
          <cell r="D2453" t="str">
            <v>Servicio Civil Mecánico PARO ERA 2025</v>
          </cell>
          <cell r="E2453">
            <v>4500355937</v>
          </cell>
          <cell r="F2453">
            <v>10</v>
          </cell>
          <cell r="G2453">
            <v>34865317617</v>
          </cell>
          <cell r="H2453">
            <v>508788</v>
          </cell>
          <cell r="I2453">
            <v>1001871946</v>
          </cell>
          <cell r="J2453" t="str">
            <v>Liberado</v>
          </cell>
          <cell r="K2453" t="str">
            <v>P25_ERA_G2_HDT_CIRC CALIENTES_LAMINA-01A</v>
          </cell>
          <cell r="L2453" t="str">
            <v>S2_08_4500355937</v>
          </cell>
          <cell r="M2453">
            <v>4346250</v>
          </cell>
          <cell r="N2453" t="str">
            <v>CLP</v>
          </cell>
          <cell r="O2453">
            <v>73834</v>
          </cell>
          <cell r="P2453" t="str">
            <v>Compensado</v>
          </cell>
          <cell r="Q2453">
            <v>6004061</v>
          </cell>
          <cell r="R2453" t="str">
            <v>de 3/4" a 3" de diámetro</v>
          </cell>
          <cell r="S2453">
            <v>2.91</v>
          </cell>
          <cell r="T2453" t="str">
            <v>ML</v>
          </cell>
          <cell r="U2453">
            <v>32066</v>
          </cell>
          <cell r="V2453" t="str">
            <v>CLP</v>
          </cell>
          <cell r="W2453">
            <v>93312</v>
          </cell>
          <cell r="X2453" t="str">
            <v>CLP</v>
          </cell>
          <cell r="Y2453">
            <v>50119174</v>
          </cell>
          <cell r="Z2453">
            <v>95.53</v>
          </cell>
        </row>
        <row r="2454">
          <cell r="A2454">
            <v>4600035317</v>
          </cell>
          <cell r="B2454" t="str">
            <v>FERROSTAAL CHILE S.A.C.</v>
          </cell>
          <cell r="C2454">
            <v>34865826405</v>
          </cell>
          <cell r="D2454" t="str">
            <v>Servicio Civil Mecánico PARO ERA 2025</v>
          </cell>
          <cell r="E2454">
            <v>4500355937</v>
          </cell>
          <cell r="F2454">
            <v>10</v>
          </cell>
          <cell r="G2454">
            <v>34865317617</v>
          </cell>
          <cell r="H2454">
            <v>508788</v>
          </cell>
          <cell r="I2454">
            <v>1001871946</v>
          </cell>
          <cell r="J2454" t="str">
            <v>Liberado</v>
          </cell>
          <cell r="K2454" t="str">
            <v>P25_ERA_G2_HDT_CIRC CALIENTES_LAMINA-01A</v>
          </cell>
          <cell r="L2454" t="str">
            <v>S2_08_4500355937</v>
          </cell>
          <cell r="M2454">
            <v>4346250</v>
          </cell>
          <cell r="N2454" t="str">
            <v>CLP</v>
          </cell>
          <cell r="O2454">
            <v>73834</v>
          </cell>
          <cell r="P2454" t="str">
            <v>Compensado</v>
          </cell>
          <cell r="Q2454">
            <v>6004064</v>
          </cell>
          <cell r="R2454" t="str">
            <v>de 12" a 14" de diámetro</v>
          </cell>
          <cell r="S2454">
            <v>19.18</v>
          </cell>
          <cell r="T2454" t="str">
            <v>ML</v>
          </cell>
          <cell r="U2454">
            <v>70193</v>
          </cell>
          <cell r="V2454" t="str">
            <v>CLP</v>
          </cell>
          <cell r="W2454">
            <v>1346302</v>
          </cell>
          <cell r="X2454" t="str">
            <v>CLP</v>
          </cell>
          <cell r="Y2454">
            <v>50119174</v>
          </cell>
          <cell r="Z2454">
            <v>1378.28</v>
          </cell>
        </row>
        <row r="2455">
          <cell r="A2455">
            <v>4600035317</v>
          </cell>
          <cell r="B2455" t="str">
            <v>FERROSTAAL CHILE S.A.C.</v>
          </cell>
          <cell r="C2455">
            <v>34865826405</v>
          </cell>
          <cell r="D2455" t="str">
            <v>Servicio Civil Mecánico PARO ERA 2025</v>
          </cell>
          <cell r="E2455">
            <v>4500355937</v>
          </cell>
          <cell r="F2455">
            <v>10</v>
          </cell>
          <cell r="G2455">
            <v>34865317617</v>
          </cell>
          <cell r="H2455">
            <v>508788</v>
          </cell>
          <cell r="I2455">
            <v>1001871946</v>
          </cell>
          <cell r="J2455" t="str">
            <v>Liberado</v>
          </cell>
          <cell r="K2455" t="str">
            <v>P25_ERA_G2_HDT_CIRC CALIENTES_LAMINA-01A</v>
          </cell>
          <cell r="L2455" t="str">
            <v>S2_08_4500355937</v>
          </cell>
          <cell r="M2455">
            <v>4346250</v>
          </cell>
          <cell r="N2455" t="str">
            <v>CLP</v>
          </cell>
          <cell r="O2455">
            <v>73834</v>
          </cell>
          <cell r="P2455" t="str">
            <v>Compensado</v>
          </cell>
          <cell r="Q2455">
            <v>6004061</v>
          </cell>
          <cell r="R2455" t="str">
            <v>de 3/4" a 3" de diámetro</v>
          </cell>
          <cell r="S2455">
            <v>2.91</v>
          </cell>
          <cell r="T2455" t="str">
            <v>ML</v>
          </cell>
          <cell r="U2455">
            <v>51339</v>
          </cell>
          <cell r="V2455" t="str">
            <v>CLP</v>
          </cell>
          <cell r="W2455">
            <v>149396</v>
          </cell>
          <cell r="X2455" t="str">
            <v>CLP</v>
          </cell>
          <cell r="Y2455">
            <v>50119174</v>
          </cell>
          <cell r="Z2455">
            <v>152.94</v>
          </cell>
        </row>
        <row r="2456">
          <cell r="A2456">
            <v>4600035317</v>
          </cell>
          <cell r="B2456" t="str">
            <v>FERROSTAAL CHILE S.A.C.</v>
          </cell>
          <cell r="C2456">
            <v>34865826405</v>
          </cell>
          <cell r="D2456" t="str">
            <v>Servicio Civil Mecánico PARO ERA 2025</v>
          </cell>
          <cell r="E2456">
            <v>4500355937</v>
          </cell>
          <cell r="F2456">
            <v>10</v>
          </cell>
          <cell r="G2456">
            <v>34865317617</v>
          </cell>
          <cell r="H2456">
            <v>508788</v>
          </cell>
          <cell r="I2456">
            <v>1001871946</v>
          </cell>
          <cell r="J2456" t="str">
            <v>Liberado</v>
          </cell>
          <cell r="K2456" t="str">
            <v>P25_ERA_G2_HDT_CIRC CALIENTES_LAMINA-01A</v>
          </cell>
          <cell r="L2456" t="str">
            <v>S2_08_4500355937</v>
          </cell>
          <cell r="M2456">
            <v>4346250</v>
          </cell>
          <cell r="N2456" t="str">
            <v>CLP</v>
          </cell>
          <cell r="O2456">
            <v>73834</v>
          </cell>
          <cell r="P2456" t="str">
            <v>Compensado</v>
          </cell>
          <cell r="Q2456">
            <v>6004064</v>
          </cell>
          <cell r="R2456" t="str">
            <v>de 12" a 14" de diámetro</v>
          </cell>
          <cell r="S2456">
            <v>19.18</v>
          </cell>
          <cell r="T2456" t="str">
            <v>ML</v>
          </cell>
          <cell r="U2456">
            <v>143756</v>
          </cell>
          <cell r="V2456" t="str">
            <v>CLP</v>
          </cell>
          <cell r="W2456">
            <v>2757240</v>
          </cell>
          <cell r="X2456" t="str">
            <v>CLP</v>
          </cell>
          <cell r="Y2456">
            <v>50119174</v>
          </cell>
          <cell r="Z2456">
            <v>2822.73</v>
          </cell>
        </row>
        <row r="2457">
          <cell r="A2457">
            <v>4600035317</v>
          </cell>
          <cell r="B2457" t="str">
            <v>FERROSTAAL CHILE S.A.C.</v>
          </cell>
          <cell r="C2457">
            <v>34865826405</v>
          </cell>
          <cell r="D2457" t="str">
            <v>Servicio Civil Mecánico PARO ERA 2025</v>
          </cell>
          <cell r="E2457">
            <v>4500355937</v>
          </cell>
          <cell r="F2457">
            <v>10</v>
          </cell>
          <cell r="G2457">
            <v>34865317617</v>
          </cell>
          <cell r="H2457">
            <v>508788</v>
          </cell>
          <cell r="I2457">
            <v>1001871947</v>
          </cell>
          <cell r="J2457" t="str">
            <v>Liberado</v>
          </cell>
          <cell r="K2457" t="str">
            <v>P25_ERA_G2_HDT_CIRC CALIENTES_LAMINA-1</v>
          </cell>
          <cell r="L2457" t="str">
            <v>S4_09_4500355937</v>
          </cell>
          <cell r="M2457">
            <v>3553888</v>
          </cell>
          <cell r="N2457" t="str">
            <v>CLP</v>
          </cell>
          <cell r="O2457">
            <v>73942</v>
          </cell>
          <cell r="P2457" t="str">
            <v>Compensado</v>
          </cell>
          <cell r="Q2457">
            <v>6004061</v>
          </cell>
          <cell r="R2457" t="str">
            <v>de 3/4" a 3" de diámetro</v>
          </cell>
          <cell r="S2457">
            <v>12.11</v>
          </cell>
          <cell r="T2457" t="str">
            <v>ML</v>
          </cell>
          <cell r="U2457">
            <v>32066</v>
          </cell>
          <cell r="V2457" t="str">
            <v>CLP</v>
          </cell>
          <cell r="W2457">
            <v>388319</v>
          </cell>
          <cell r="X2457" t="str">
            <v>CLP</v>
          </cell>
          <cell r="Y2457">
            <v>50119174</v>
          </cell>
          <cell r="Z2457">
            <v>397.54</v>
          </cell>
        </row>
        <row r="2458">
          <cell r="A2458">
            <v>4600035317</v>
          </cell>
          <cell r="B2458" t="str">
            <v>FERROSTAAL CHILE S.A.C.</v>
          </cell>
          <cell r="C2458">
            <v>34865826405</v>
          </cell>
          <cell r="D2458" t="str">
            <v>Servicio Civil Mecánico PARO ERA 2025</v>
          </cell>
          <cell r="E2458">
            <v>4500355937</v>
          </cell>
          <cell r="F2458">
            <v>10</v>
          </cell>
          <cell r="G2458">
            <v>34865317617</v>
          </cell>
          <cell r="H2458">
            <v>508788</v>
          </cell>
          <cell r="I2458">
            <v>1001871947</v>
          </cell>
          <cell r="J2458" t="str">
            <v>Liberado</v>
          </cell>
          <cell r="K2458" t="str">
            <v>P25_ERA_G2_HDT_CIRC CALIENTES_LAMINA-1</v>
          </cell>
          <cell r="L2458" t="str">
            <v>S4_09_4500355937</v>
          </cell>
          <cell r="M2458">
            <v>3553888</v>
          </cell>
          <cell r="N2458" t="str">
            <v>CLP</v>
          </cell>
          <cell r="O2458">
            <v>73942</v>
          </cell>
          <cell r="P2458" t="str">
            <v>Compensado</v>
          </cell>
          <cell r="Q2458">
            <v>6004064</v>
          </cell>
          <cell r="R2458" t="str">
            <v>de 12" a 14" de diámetro</v>
          </cell>
          <cell r="S2458">
            <v>11.89</v>
          </cell>
          <cell r="T2458" t="str">
            <v>ML</v>
          </cell>
          <cell r="U2458">
            <v>70193</v>
          </cell>
          <cell r="V2458" t="str">
            <v>CLP</v>
          </cell>
          <cell r="W2458">
            <v>834595</v>
          </cell>
          <cell r="X2458" t="str">
            <v>CLP</v>
          </cell>
          <cell r="Y2458">
            <v>50119174</v>
          </cell>
          <cell r="Z2458">
            <v>854.42</v>
          </cell>
        </row>
        <row r="2459">
          <cell r="A2459">
            <v>4600035317</v>
          </cell>
          <cell r="B2459" t="str">
            <v>FERROSTAAL CHILE S.A.C.</v>
          </cell>
          <cell r="C2459">
            <v>34865826405</v>
          </cell>
          <cell r="D2459" t="str">
            <v>Servicio Civil Mecánico PARO ERA 2025</v>
          </cell>
          <cell r="E2459">
            <v>4500355937</v>
          </cell>
          <cell r="F2459">
            <v>10</v>
          </cell>
          <cell r="G2459">
            <v>34865317617</v>
          </cell>
          <cell r="H2459">
            <v>508788</v>
          </cell>
          <cell r="I2459">
            <v>1001871947</v>
          </cell>
          <cell r="J2459" t="str">
            <v>Liberado</v>
          </cell>
          <cell r="K2459" t="str">
            <v>P25_ERA_G2_HDT_CIRC CALIENTES_LAMINA-1</v>
          </cell>
          <cell r="L2459" t="str">
            <v>S4_09_4500355937</v>
          </cell>
          <cell r="M2459">
            <v>3553888</v>
          </cell>
          <cell r="N2459" t="str">
            <v>CLP</v>
          </cell>
          <cell r="O2459">
            <v>73942</v>
          </cell>
          <cell r="P2459" t="str">
            <v>Compensado</v>
          </cell>
          <cell r="Q2459">
            <v>6004061</v>
          </cell>
          <cell r="R2459" t="str">
            <v>de 3/4" a 3" de diámetro</v>
          </cell>
          <cell r="S2459">
            <v>12.11</v>
          </cell>
          <cell r="T2459" t="str">
            <v>ML</v>
          </cell>
          <cell r="U2459">
            <v>51339</v>
          </cell>
          <cell r="V2459" t="str">
            <v>CLP</v>
          </cell>
          <cell r="W2459">
            <v>621715</v>
          </cell>
          <cell r="X2459" t="str">
            <v>CLP</v>
          </cell>
          <cell r="Y2459">
            <v>50119174</v>
          </cell>
          <cell r="Z2459">
            <v>636.48</v>
          </cell>
        </row>
        <row r="2460">
          <cell r="A2460">
            <v>4600035317</v>
          </cell>
          <cell r="B2460" t="str">
            <v>FERROSTAAL CHILE S.A.C.</v>
          </cell>
          <cell r="C2460">
            <v>34865826405</v>
          </cell>
          <cell r="D2460" t="str">
            <v>Servicio Civil Mecánico PARO ERA 2025</v>
          </cell>
          <cell r="E2460">
            <v>4500355937</v>
          </cell>
          <cell r="F2460">
            <v>10</v>
          </cell>
          <cell r="G2460">
            <v>34865317617</v>
          </cell>
          <cell r="H2460">
            <v>508788</v>
          </cell>
          <cell r="I2460">
            <v>1001871947</v>
          </cell>
          <cell r="J2460" t="str">
            <v>Liberado</v>
          </cell>
          <cell r="K2460" t="str">
            <v>P25_ERA_G2_HDT_CIRC CALIENTES_LAMINA-1</v>
          </cell>
          <cell r="L2460" t="str">
            <v>S4_09_4500355937</v>
          </cell>
          <cell r="M2460">
            <v>3553888</v>
          </cell>
          <cell r="N2460" t="str">
            <v>CLP</v>
          </cell>
          <cell r="O2460">
            <v>73942</v>
          </cell>
          <cell r="P2460" t="str">
            <v>Compensado</v>
          </cell>
          <cell r="Q2460">
            <v>6004064</v>
          </cell>
          <cell r="R2460" t="str">
            <v>de 12" a 14" de diámetro</v>
          </cell>
          <cell r="S2460">
            <v>11.89</v>
          </cell>
          <cell r="T2460" t="str">
            <v>ML</v>
          </cell>
          <cell r="U2460">
            <v>143756</v>
          </cell>
          <cell r="V2460" t="str">
            <v>CLP</v>
          </cell>
          <cell r="W2460">
            <v>1709259</v>
          </cell>
          <cell r="X2460" t="str">
            <v>CLP</v>
          </cell>
          <cell r="Y2460">
            <v>50119174</v>
          </cell>
          <cell r="Z2460">
            <v>1749.86</v>
          </cell>
        </row>
        <row r="2461">
          <cell r="A2461">
            <v>4600035317</v>
          </cell>
          <cell r="B2461" t="str">
            <v>FERROSTAAL CHILE S.A.C.</v>
          </cell>
          <cell r="C2461">
            <v>34865826405</v>
          </cell>
          <cell r="D2461" t="str">
            <v>Servicio Civil Mecánico PARO ERA 2025</v>
          </cell>
          <cell r="E2461">
            <v>4500355937</v>
          </cell>
          <cell r="F2461">
            <v>10</v>
          </cell>
          <cell r="G2461">
            <v>34865317617</v>
          </cell>
          <cell r="H2461">
            <v>508788</v>
          </cell>
          <cell r="I2461">
            <v>1001871948</v>
          </cell>
          <cell r="J2461" t="str">
            <v>Liberado</v>
          </cell>
          <cell r="K2461" t="str">
            <v>s25_ERA_G2_HDT_CIRC CALIENTES_LAMINA-10</v>
          </cell>
          <cell r="L2461" t="str">
            <v>S2_08_4500355937</v>
          </cell>
          <cell r="M2461">
            <v>1276745</v>
          </cell>
          <cell r="N2461" t="str">
            <v>CLP</v>
          </cell>
          <cell r="O2461">
            <v>73834</v>
          </cell>
          <cell r="P2461" t="str">
            <v>Compensado</v>
          </cell>
          <cell r="Q2461">
            <v>6004063</v>
          </cell>
          <cell r="R2461" t="str">
            <v>de 8" a 10" de diámetro</v>
          </cell>
          <cell r="S2461">
            <v>7.51</v>
          </cell>
          <cell r="T2461" t="str">
            <v>ML</v>
          </cell>
          <cell r="U2461">
            <v>53183</v>
          </cell>
          <cell r="V2461" t="str">
            <v>CLP</v>
          </cell>
          <cell r="W2461">
            <v>399404</v>
          </cell>
          <cell r="X2461" t="str">
            <v>CLP</v>
          </cell>
          <cell r="Y2461">
            <v>50119174</v>
          </cell>
          <cell r="Z2461">
            <v>408.89</v>
          </cell>
        </row>
        <row r="2462">
          <cell r="A2462">
            <v>4600035317</v>
          </cell>
          <cell r="B2462" t="str">
            <v>FERROSTAAL CHILE S.A.C.</v>
          </cell>
          <cell r="C2462">
            <v>34865826405</v>
          </cell>
          <cell r="D2462" t="str">
            <v>Servicio Civil Mecánico PARO ERA 2025</v>
          </cell>
          <cell r="E2462">
            <v>4500355937</v>
          </cell>
          <cell r="F2462">
            <v>10</v>
          </cell>
          <cell r="G2462">
            <v>34865317617</v>
          </cell>
          <cell r="H2462">
            <v>508788</v>
          </cell>
          <cell r="I2462">
            <v>1001871948</v>
          </cell>
          <cell r="J2462" t="str">
            <v>Liberado</v>
          </cell>
          <cell r="K2462" t="str">
            <v>s25_ERA_G2_HDT_CIRC CALIENTES_LAMINA-10</v>
          </cell>
          <cell r="L2462" t="str">
            <v>S2_08_4500355937</v>
          </cell>
          <cell r="M2462">
            <v>1276745</v>
          </cell>
          <cell r="N2462" t="str">
            <v>CLP</v>
          </cell>
          <cell r="O2462">
            <v>73834</v>
          </cell>
          <cell r="P2462" t="str">
            <v>Compensado</v>
          </cell>
          <cell r="Q2462">
            <v>6004063</v>
          </cell>
          <cell r="R2462" t="str">
            <v>de 8" a 10" de diámetro</v>
          </cell>
          <cell r="S2462">
            <v>7.51</v>
          </cell>
          <cell r="T2462" t="str">
            <v>ML</v>
          </cell>
          <cell r="U2462">
            <v>116823</v>
          </cell>
          <cell r="V2462" t="str">
            <v>CLP</v>
          </cell>
          <cell r="W2462">
            <v>877341</v>
          </cell>
          <cell r="X2462" t="str">
            <v>CLP</v>
          </cell>
          <cell r="Y2462">
            <v>50119174</v>
          </cell>
          <cell r="Z2462">
            <v>898.18</v>
          </cell>
        </row>
        <row r="2463">
          <cell r="A2463">
            <v>4600035317</v>
          </cell>
          <cell r="B2463" t="str">
            <v>FERROSTAAL CHILE S.A.C.</v>
          </cell>
          <cell r="C2463">
            <v>34865826405</v>
          </cell>
          <cell r="D2463" t="str">
            <v>Servicio Civil Mecánico PARO ERA 2025</v>
          </cell>
          <cell r="E2463">
            <v>4500355937</v>
          </cell>
          <cell r="F2463">
            <v>10</v>
          </cell>
          <cell r="G2463">
            <v>34865317617</v>
          </cell>
          <cell r="H2463">
            <v>508788</v>
          </cell>
          <cell r="I2463">
            <v>1001872530</v>
          </cell>
          <cell r="J2463" t="str">
            <v>Liberado</v>
          </cell>
          <cell r="K2463" t="str">
            <v>P25_ERA_G2_HDT_CIRC CALIENTES_LAMINA-11</v>
          </cell>
          <cell r="L2463" t="str">
            <v>S2_08_4500355937</v>
          </cell>
          <cell r="M2463">
            <v>57550</v>
          </cell>
          <cell r="N2463" t="str">
            <v>CLP</v>
          </cell>
          <cell r="O2463">
            <v>73834</v>
          </cell>
          <cell r="P2463" t="str">
            <v>Compensado</v>
          </cell>
          <cell r="Q2463">
            <v>6004061</v>
          </cell>
          <cell r="R2463" t="str">
            <v>de 3/4" a 3" de diámetro</v>
          </cell>
          <cell r="S2463">
            <v>0.69</v>
          </cell>
          <cell r="T2463" t="str">
            <v>ML</v>
          </cell>
          <cell r="U2463">
            <v>32066</v>
          </cell>
          <cell r="V2463" t="str">
            <v>CLP</v>
          </cell>
          <cell r="W2463">
            <v>22126</v>
          </cell>
          <cell r="X2463" t="str">
            <v>CLP</v>
          </cell>
          <cell r="Y2463">
            <v>50119174</v>
          </cell>
          <cell r="Z2463">
            <v>22.95</v>
          </cell>
        </row>
        <row r="2464">
          <cell r="A2464">
            <v>4600035317</v>
          </cell>
          <cell r="B2464" t="str">
            <v>FERROSTAAL CHILE S.A.C.</v>
          </cell>
          <cell r="C2464">
            <v>34865826405</v>
          </cell>
          <cell r="D2464" t="str">
            <v>Servicio Civil Mecánico PARO ERA 2025</v>
          </cell>
          <cell r="E2464">
            <v>4500355937</v>
          </cell>
          <cell r="F2464">
            <v>10</v>
          </cell>
          <cell r="G2464">
            <v>34865317617</v>
          </cell>
          <cell r="H2464">
            <v>508788</v>
          </cell>
          <cell r="I2464">
            <v>1001872530</v>
          </cell>
          <cell r="J2464" t="str">
            <v>Liberado</v>
          </cell>
          <cell r="K2464" t="str">
            <v>P25_ERA_G2_HDT_CIRC CALIENTES_LAMINA-11</v>
          </cell>
          <cell r="L2464" t="str">
            <v>S2_08_4500355937</v>
          </cell>
          <cell r="M2464">
            <v>57550</v>
          </cell>
          <cell r="N2464" t="str">
            <v>CLP</v>
          </cell>
          <cell r="O2464">
            <v>73834</v>
          </cell>
          <cell r="P2464" t="str">
            <v>Compensado</v>
          </cell>
          <cell r="Q2464">
            <v>6004061</v>
          </cell>
          <cell r="R2464" t="str">
            <v>de 3/4" a 3" de diámetro</v>
          </cell>
          <cell r="S2464">
            <v>0.69</v>
          </cell>
          <cell r="T2464" t="str">
            <v>ML</v>
          </cell>
          <cell r="U2464">
            <v>51339</v>
          </cell>
          <cell r="V2464" t="str">
            <v>CLP</v>
          </cell>
          <cell r="W2464">
            <v>35424</v>
          </cell>
          <cell r="X2464" t="str">
            <v>CLP</v>
          </cell>
          <cell r="Y2464">
            <v>50119174</v>
          </cell>
          <cell r="Z2464">
            <v>36.74</v>
          </cell>
        </row>
        <row r="2465">
          <cell r="A2465">
            <v>4600035317</v>
          </cell>
          <cell r="B2465" t="str">
            <v>FERROSTAAL CHILE S.A.C.</v>
          </cell>
          <cell r="C2465">
            <v>34865826405</v>
          </cell>
          <cell r="D2465" t="str">
            <v>Servicio Civil Mecánico PARO ERA 2025</v>
          </cell>
          <cell r="E2465">
            <v>4500355937</v>
          </cell>
          <cell r="F2465">
            <v>10</v>
          </cell>
          <cell r="G2465">
            <v>34865317617</v>
          </cell>
          <cell r="H2465">
            <v>508788</v>
          </cell>
          <cell r="I2465">
            <v>1001872531</v>
          </cell>
          <cell r="J2465" t="str">
            <v>Liberado</v>
          </cell>
          <cell r="K2465" t="str">
            <v>P25_ERA_G2_HDT_CIRC CALIENTES_LAMINA-12</v>
          </cell>
          <cell r="L2465" t="str">
            <v>S4_09_4500355937</v>
          </cell>
          <cell r="M2465">
            <v>6328334</v>
          </cell>
          <cell r="N2465" t="str">
            <v>CLP</v>
          </cell>
          <cell r="O2465">
            <v>73942</v>
          </cell>
          <cell r="P2465" t="str">
            <v>Compensado</v>
          </cell>
          <cell r="Q2465">
            <v>6004061</v>
          </cell>
          <cell r="R2465" t="str">
            <v>de 3/4" a 3" de diámetro</v>
          </cell>
          <cell r="S2465">
            <v>1.92</v>
          </cell>
          <cell r="T2465" t="str">
            <v>ML</v>
          </cell>
          <cell r="U2465">
            <v>32066</v>
          </cell>
          <cell r="V2465" t="str">
            <v>CLP</v>
          </cell>
          <cell r="W2465">
            <v>61567</v>
          </cell>
          <cell r="X2465" t="str">
            <v>CLP</v>
          </cell>
          <cell r="Y2465">
            <v>50119174</v>
          </cell>
          <cell r="Z2465">
            <v>63.85</v>
          </cell>
        </row>
        <row r="2466">
          <cell r="A2466">
            <v>4600035317</v>
          </cell>
          <cell r="B2466" t="str">
            <v>FERROSTAAL CHILE S.A.C.</v>
          </cell>
          <cell r="C2466">
            <v>34865826405</v>
          </cell>
          <cell r="D2466" t="str">
            <v>Servicio Civil Mecánico PARO ERA 2025</v>
          </cell>
          <cell r="E2466">
            <v>4500355937</v>
          </cell>
          <cell r="F2466">
            <v>10</v>
          </cell>
          <cell r="G2466">
            <v>34865317617</v>
          </cell>
          <cell r="H2466">
            <v>508788</v>
          </cell>
          <cell r="I2466">
            <v>1001872531</v>
          </cell>
          <cell r="J2466" t="str">
            <v>Liberado</v>
          </cell>
          <cell r="K2466" t="str">
            <v>P25_ERA_G2_HDT_CIRC CALIENTES_LAMINA-12</v>
          </cell>
          <cell r="L2466" t="str">
            <v>S4_09_4500355937</v>
          </cell>
          <cell r="M2466">
            <v>6328334</v>
          </cell>
          <cell r="N2466" t="str">
            <v>CLP</v>
          </cell>
          <cell r="O2466">
            <v>73942</v>
          </cell>
          <cell r="P2466" t="str">
            <v>Compensado</v>
          </cell>
          <cell r="Q2466">
            <v>6004064</v>
          </cell>
          <cell r="R2466" t="str">
            <v>de 12" a 14" de diámetro</v>
          </cell>
          <cell r="S2466">
            <v>3.8</v>
          </cell>
          <cell r="T2466" t="str">
            <v>ML</v>
          </cell>
          <cell r="U2466">
            <v>70193</v>
          </cell>
          <cell r="V2466" t="str">
            <v>CLP</v>
          </cell>
          <cell r="W2466">
            <v>266733</v>
          </cell>
          <cell r="X2466" t="str">
            <v>CLP</v>
          </cell>
          <cell r="Y2466">
            <v>50119174</v>
          </cell>
          <cell r="Z2466">
            <v>276.61</v>
          </cell>
        </row>
        <row r="2467">
          <cell r="A2467">
            <v>4600035317</v>
          </cell>
          <cell r="B2467" t="str">
            <v>FERROSTAAL CHILE S.A.C.</v>
          </cell>
          <cell r="C2467">
            <v>34865826405</v>
          </cell>
          <cell r="D2467" t="str">
            <v>Servicio Civil Mecánico PARO ERA 2025</v>
          </cell>
          <cell r="E2467">
            <v>4500355937</v>
          </cell>
          <cell r="F2467">
            <v>10</v>
          </cell>
          <cell r="G2467">
            <v>34865317617</v>
          </cell>
          <cell r="H2467">
            <v>508788</v>
          </cell>
          <cell r="I2467">
            <v>1001872531</v>
          </cell>
          <cell r="J2467" t="str">
            <v>Liberado</v>
          </cell>
          <cell r="K2467" t="str">
            <v>P25_ERA_G2_HDT_CIRC CALIENTES_LAMINA-12</v>
          </cell>
          <cell r="L2467" t="str">
            <v>S4_09_4500355937</v>
          </cell>
          <cell r="M2467">
            <v>6328334</v>
          </cell>
          <cell r="N2467" t="str">
            <v>CLP</v>
          </cell>
          <cell r="O2467">
            <v>73942</v>
          </cell>
          <cell r="P2467" t="str">
            <v>Compensado</v>
          </cell>
          <cell r="Q2467">
            <v>6004061</v>
          </cell>
          <cell r="R2467" t="str">
            <v>de 3/4" a 3" de diámetro</v>
          </cell>
          <cell r="S2467">
            <v>1.92</v>
          </cell>
          <cell r="T2467" t="str">
            <v>ML</v>
          </cell>
          <cell r="U2467">
            <v>51339</v>
          </cell>
          <cell r="V2467" t="str">
            <v>CLP</v>
          </cell>
          <cell r="W2467">
            <v>98571</v>
          </cell>
          <cell r="X2467" t="str">
            <v>CLP</v>
          </cell>
          <cell r="Y2467">
            <v>50119174</v>
          </cell>
          <cell r="Z2467">
            <v>102.22</v>
          </cell>
        </row>
        <row r="2468">
          <cell r="A2468">
            <v>4600035317</v>
          </cell>
          <cell r="B2468" t="str">
            <v>FERROSTAAL CHILE S.A.C.</v>
          </cell>
          <cell r="C2468">
            <v>34865826405</v>
          </cell>
          <cell r="D2468" t="str">
            <v>Servicio Civil Mecánico PARO ERA 2025</v>
          </cell>
          <cell r="E2468">
            <v>4500355937</v>
          </cell>
          <cell r="F2468">
            <v>10</v>
          </cell>
          <cell r="G2468">
            <v>34865317617</v>
          </cell>
          <cell r="H2468">
            <v>508788</v>
          </cell>
          <cell r="I2468">
            <v>1001872531</v>
          </cell>
          <cell r="J2468" t="str">
            <v>Liberado</v>
          </cell>
          <cell r="K2468" t="str">
            <v>P25_ERA_G2_HDT_CIRC CALIENTES_LAMINA-12</v>
          </cell>
          <cell r="L2468" t="str">
            <v>S4_09_4500355937</v>
          </cell>
          <cell r="M2468">
            <v>6328334</v>
          </cell>
          <cell r="N2468" t="str">
            <v>CLP</v>
          </cell>
          <cell r="O2468">
            <v>73942</v>
          </cell>
          <cell r="P2468" t="str">
            <v>Compensado</v>
          </cell>
          <cell r="Q2468">
            <v>6004064</v>
          </cell>
          <cell r="R2468" t="str">
            <v>de 12" a 14" de diámetro</v>
          </cell>
          <cell r="S2468">
            <v>3.8</v>
          </cell>
          <cell r="T2468" t="str">
            <v>ML</v>
          </cell>
          <cell r="U2468">
            <v>143756</v>
          </cell>
          <cell r="V2468" t="str">
            <v>CLP</v>
          </cell>
          <cell r="W2468">
            <v>546273</v>
          </cell>
          <cell r="X2468" t="str">
            <v>CLP</v>
          </cell>
          <cell r="Y2468">
            <v>50119174</v>
          </cell>
          <cell r="Z2468">
            <v>566.51</v>
          </cell>
        </row>
        <row r="2469">
          <cell r="A2469">
            <v>4600035317</v>
          </cell>
          <cell r="B2469" t="str">
            <v>FERROSTAAL CHILE S.A.C.</v>
          </cell>
          <cell r="C2469">
            <v>34865826405</v>
          </cell>
          <cell r="D2469" t="str">
            <v>Servicio Civil Mecánico PARO ERA 2025</v>
          </cell>
          <cell r="E2469">
            <v>4500355937</v>
          </cell>
          <cell r="F2469">
            <v>10</v>
          </cell>
          <cell r="G2469">
            <v>34865317617</v>
          </cell>
          <cell r="H2469">
            <v>508788</v>
          </cell>
          <cell r="I2469">
            <v>1001872531</v>
          </cell>
          <cell r="J2469" t="str">
            <v>Liberado</v>
          </cell>
          <cell r="K2469" t="str">
            <v>P25_ERA_G2_HDT_CIRC CALIENTES_LAMINA-12</v>
          </cell>
          <cell r="L2469" t="str">
            <v>S4_09_4500355937</v>
          </cell>
          <cell r="M2469">
            <v>6328334</v>
          </cell>
          <cell r="N2469" t="str">
            <v>CLP</v>
          </cell>
          <cell r="O2469">
            <v>73942</v>
          </cell>
          <cell r="P2469" t="str">
            <v>Compensado</v>
          </cell>
          <cell r="Q2469">
            <v>6004063</v>
          </cell>
          <cell r="R2469" t="str">
            <v>de 8" a 10" de diámetro</v>
          </cell>
          <cell r="S2469">
            <v>31.5</v>
          </cell>
          <cell r="T2469" t="str">
            <v>ML</v>
          </cell>
          <cell r="U2469">
            <v>53183</v>
          </cell>
          <cell r="V2469" t="str">
            <v>CLP</v>
          </cell>
          <cell r="W2469">
            <v>1675265</v>
          </cell>
          <cell r="X2469" t="str">
            <v>CLP</v>
          </cell>
          <cell r="Y2469">
            <v>50119174</v>
          </cell>
          <cell r="Z2469">
            <v>1737.32</v>
          </cell>
        </row>
        <row r="2470">
          <cell r="A2470">
            <v>4600035317</v>
          </cell>
          <cell r="B2470" t="str">
            <v>FERROSTAAL CHILE S.A.C.</v>
          </cell>
          <cell r="C2470">
            <v>34865826405</v>
          </cell>
          <cell r="D2470" t="str">
            <v>Servicio Civil Mecánico PARO ERA 2025</v>
          </cell>
          <cell r="E2470">
            <v>4500355937</v>
          </cell>
          <cell r="F2470">
            <v>10</v>
          </cell>
          <cell r="G2470">
            <v>34865317617</v>
          </cell>
          <cell r="H2470">
            <v>508788</v>
          </cell>
          <cell r="I2470">
            <v>1001872531</v>
          </cell>
          <cell r="J2470" t="str">
            <v>Liberado</v>
          </cell>
          <cell r="K2470" t="str">
            <v>P25_ERA_G2_HDT_CIRC CALIENTES_LAMINA-12</v>
          </cell>
          <cell r="L2470" t="str">
            <v>S4_09_4500355937</v>
          </cell>
          <cell r="M2470">
            <v>6328334</v>
          </cell>
          <cell r="N2470" t="str">
            <v>CLP</v>
          </cell>
          <cell r="O2470">
            <v>73942</v>
          </cell>
          <cell r="P2470" t="str">
            <v>Compensado</v>
          </cell>
          <cell r="Q2470">
            <v>6004063</v>
          </cell>
          <cell r="R2470" t="str">
            <v>de 8" a 10" de diámetro</v>
          </cell>
          <cell r="S2470">
            <v>31.5</v>
          </cell>
          <cell r="T2470" t="str">
            <v>ML</v>
          </cell>
          <cell r="U2470">
            <v>116823</v>
          </cell>
          <cell r="V2470" t="str">
            <v>CLP</v>
          </cell>
          <cell r="W2470">
            <v>3679925</v>
          </cell>
          <cell r="X2470" t="str">
            <v>CLP</v>
          </cell>
          <cell r="Y2470">
            <v>50119174</v>
          </cell>
          <cell r="Z2470">
            <v>3816.24</v>
          </cell>
        </row>
        <row r="2471">
          <cell r="A2471">
            <v>4600035317</v>
          </cell>
          <cell r="B2471" t="str">
            <v>FERROSTAAL CHILE S.A.C.</v>
          </cell>
          <cell r="C2471">
            <v>34865826405</v>
          </cell>
          <cell r="D2471" t="str">
            <v>Servicio Civil Mecánico PARO ERA 2025</v>
          </cell>
          <cell r="E2471">
            <v>4500355937</v>
          </cell>
          <cell r="F2471">
            <v>10</v>
          </cell>
          <cell r="G2471">
            <v>34865317617</v>
          </cell>
          <cell r="H2471">
            <v>508788</v>
          </cell>
          <cell r="I2471">
            <v>1001872532</v>
          </cell>
          <cell r="J2471" t="str">
            <v>Liberado</v>
          </cell>
          <cell r="K2471" t="str">
            <v>P25_ERA_G2_HDT_CIRC CALIENTES_LAMINA-13</v>
          </cell>
          <cell r="L2471" t="str">
            <v>S2_08_4500355937</v>
          </cell>
          <cell r="M2471">
            <v>6249420</v>
          </cell>
          <cell r="N2471" t="str">
            <v>CLP</v>
          </cell>
          <cell r="O2471">
            <v>73834</v>
          </cell>
          <cell r="P2471" t="str">
            <v>Compensado</v>
          </cell>
          <cell r="Q2471">
            <v>6004063</v>
          </cell>
          <cell r="R2471" t="str">
            <v>de 8" a 10" de diámetro</v>
          </cell>
          <cell r="S2471">
            <v>36.76</v>
          </cell>
          <cell r="T2471" t="str">
            <v>ML</v>
          </cell>
          <cell r="U2471">
            <v>53183</v>
          </cell>
          <cell r="V2471" t="str">
            <v>CLP</v>
          </cell>
          <cell r="W2471">
            <v>1955007</v>
          </cell>
          <cell r="X2471" t="str">
            <v>CLP</v>
          </cell>
          <cell r="Y2471">
            <v>50119174</v>
          </cell>
          <cell r="Z2471">
            <v>2027.43</v>
          </cell>
        </row>
        <row r="2472">
          <cell r="A2472">
            <v>4600035317</v>
          </cell>
          <cell r="B2472" t="str">
            <v>FERROSTAAL CHILE S.A.C.</v>
          </cell>
          <cell r="C2472">
            <v>34865826405</v>
          </cell>
          <cell r="D2472" t="str">
            <v>Servicio Civil Mecánico PARO ERA 2025</v>
          </cell>
          <cell r="E2472">
            <v>4500355937</v>
          </cell>
          <cell r="F2472">
            <v>10</v>
          </cell>
          <cell r="G2472">
            <v>34865317617</v>
          </cell>
          <cell r="H2472">
            <v>508788</v>
          </cell>
          <cell r="I2472">
            <v>1001872532</v>
          </cell>
          <cell r="J2472" t="str">
            <v>Liberado</v>
          </cell>
          <cell r="K2472" t="str">
            <v>P25_ERA_G2_HDT_CIRC CALIENTES_LAMINA-13</v>
          </cell>
          <cell r="L2472" t="str">
            <v>S2_08_4500355937</v>
          </cell>
          <cell r="M2472">
            <v>6249420</v>
          </cell>
          <cell r="N2472" t="str">
            <v>CLP</v>
          </cell>
          <cell r="O2472">
            <v>73834</v>
          </cell>
          <cell r="P2472" t="str">
            <v>Compensado</v>
          </cell>
          <cell r="Q2472">
            <v>6004063</v>
          </cell>
          <cell r="R2472" t="str">
            <v>de 8" a 10" de diámetro</v>
          </cell>
          <cell r="S2472">
            <v>36.76</v>
          </cell>
          <cell r="T2472" t="str">
            <v>ML</v>
          </cell>
          <cell r="U2472">
            <v>116823</v>
          </cell>
          <cell r="V2472" t="str">
            <v>CLP</v>
          </cell>
          <cell r="W2472">
            <v>4294413</v>
          </cell>
          <cell r="X2472" t="str">
            <v>CLP</v>
          </cell>
          <cell r="Y2472">
            <v>50119174</v>
          </cell>
          <cell r="Z2472">
            <v>4453.49</v>
          </cell>
        </row>
        <row r="2473">
          <cell r="A2473">
            <v>4600035317</v>
          </cell>
          <cell r="B2473" t="str">
            <v>FERROSTAAL CHILE S.A.C.</v>
          </cell>
          <cell r="C2473">
            <v>34865826405</v>
          </cell>
          <cell r="D2473" t="str">
            <v>Servicio Civil Mecánico PARO ERA 2025</v>
          </cell>
          <cell r="E2473">
            <v>4500355937</v>
          </cell>
          <cell r="F2473">
            <v>10</v>
          </cell>
          <cell r="G2473">
            <v>34865317617</v>
          </cell>
          <cell r="H2473">
            <v>508788</v>
          </cell>
          <cell r="I2473">
            <v>1001872533</v>
          </cell>
          <cell r="J2473" t="str">
            <v>Liberado</v>
          </cell>
          <cell r="K2473" t="str">
            <v>P25_ERA_G2_HDT_CIRC CALIENTES_LAMINA-14</v>
          </cell>
          <cell r="L2473" t="str">
            <v>S2_08_4500355937</v>
          </cell>
          <cell r="M2473">
            <v>379111</v>
          </cell>
          <cell r="N2473" t="str">
            <v>CLP</v>
          </cell>
          <cell r="O2473">
            <v>73834</v>
          </cell>
          <cell r="P2473" t="str">
            <v>Compensado</v>
          </cell>
          <cell r="Q2473">
            <v>6004061</v>
          </cell>
          <cell r="R2473" t="str">
            <v>de 3/4" a 3" de diámetro</v>
          </cell>
          <cell r="S2473">
            <v>0.65</v>
          </cell>
          <cell r="T2473" t="str">
            <v>ML</v>
          </cell>
          <cell r="U2473">
            <v>32066</v>
          </cell>
          <cell r="V2473" t="str">
            <v>CLP</v>
          </cell>
          <cell r="W2473">
            <v>20843</v>
          </cell>
          <cell r="X2473" t="str">
            <v>CLP</v>
          </cell>
          <cell r="Y2473">
            <v>50119174</v>
          </cell>
          <cell r="Z2473">
            <v>21.62</v>
          </cell>
        </row>
        <row r="2474">
          <cell r="A2474">
            <v>4600035317</v>
          </cell>
          <cell r="B2474" t="str">
            <v>FERROSTAAL CHILE S.A.C.</v>
          </cell>
          <cell r="C2474">
            <v>34865826405</v>
          </cell>
          <cell r="D2474" t="str">
            <v>Servicio Civil Mecánico PARO ERA 2025</v>
          </cell>
          <cell r="E2474">
            <v>4500355937</v>
          </cell>
          <cell r="F2474">
            <v>10</v>
          </cell>
          <cell r="G2474">
            <v>34865317617</v>
          </cell>
          <cell r="H2474">
            <v>508788</v>
          </cell>
          <cell r="I2474">
            <v>1001872533</v>
          </cell>
          <cell r="J2474" t="str">
            <v>Liberado</v>
          </cell>
          <cell r="K2474" t="str">
            <v>P25_ERA_G2_HDT_CIRC CALIENTES_LAMINA-14</v>
          </cell>
          <cell r="L2474" t="str">
            <v>S2_08_4500355937</v>
          </cell>
          <cell r="M2474">
            <v>379111</v>
          </cell>
          <cell r="N2474" t="str">
            <v>CLP</v>
          </cell>
          <cell r="O2474">
            <v>73834</v>
          </cell>
          <cell r="P2474" t="str">
            <v>Compensado</v>
          </cell>
          <cell r="Q2474">
            <v>6004062</v>
          </cell>
          <cell r="R2474" t="str">
            <v>de 4" a 6" de diámetro</v>
          </cell>
          <cell r="S2474">
            <v>0.3</v>
          </cell>
          <cell r="T2474" t="str">
            <v>ML</v>
          </cell>
          <cell r="U2474">
            <v>41061</v>
          </cell>
          <cell r="V2474" t="str">
            <v>CLP</v>
          </cell>
          <cell r="W2474">
            <v>12318</v>
          </cell>
          <cell r="X2474" t="str">
            <v>CLP</v>
          </cell>
          <cell r="Y2474">
            <v>50119174</v>
          </cell>
          <cell r="Z2474">
            <v>12.77</v>
          </cell>
        </row>
        <row r="2475">
          <cell r="A2475">
            <v>4600035317</v>
          </cell>
          <cell r="B2475" t="str">
            <v>FERROSTAAL CHILE S.A.C.</v>
          </cell>
          <cell r="C2475">
            <v>34865826405</v>
          </cell>
          <cell r="D2475" t="str">
            <v>Servicio Civil Mecánico PARO ERA 2025</v>
          </cell>
          <cell r="E2475">
            <v>4500355937</v>
          </cell>
          <cell r="F2475">
            <v>10</v>
          </cell>
          <cell r="G2475">
            <v>34865317617</v>
          </cell>
          <cell r="H2475">
            <v>508788</v>
          </cell>
          <cell r="I2475">
            <v>1001872533</v>
          </cell>
          <cell r="J2475" t="str">
            <v>Liberado</v>
          </cell>
          <cell r="K2475" t="str">
            <v>P25_ERA_G2_HDT_CIRC CALIENTES_LAMINA-14</v>
          </cell>
          <cell r="L2475" t="str">
            <v>S2_08_4500355937</v>
          </cell>
          <cell r="M2475">
            <v>379111</v>
          </cell>
          <cell r="N2475" t="str">
            <v>CLP</v>
          </cell>
          <cell r="O2475">
            <v>73834</v>
          </cell>
          <cell r="P2475" t="str">
            <v>Compensado</v>
          </cell>
          <cell r="Q2475">
            <v>6004063</v>
          </cell>
          <cell r="R2475" t="str">
            <v>de 8" a 10" de diámetro</v>
          </cell>
          <cell r="S2475">
            <v>1.7</v>
          </cell>
          <cell r="T2475" t="str">
            <v>ML</v>
          </cell>
          <cell r="U2475">
            <v>53183</v>
          </cell>
          <cell r="V2475" t="str">
            <v>CLP</v>
          </cell>
          <cell r="W2475">
            <v>90411</v>
          </cell>
          <cell r="X2475" t="str">
            <v>CLP</v>
          </cell>
          <cell r="Y2475">
            <v>50119174</v>
          </cell>
          <cell r="Z2475">
            <v>93.76</v>
          </cell>
        </row>
        <row r="2476">
          <cell r="A2476">
            <v>4600035317</v>
          </cell>
          <cell r="B2476" t="str">
            <v>FERROSTAAL CHILE S.A.C.</v>
          </cell>
          <cell r="C2476">
            <v>34865826405</v>
          </cell>
          <cell r="D2476" t="str">
            <v>Servicio Civil Mecánico PARO ERA 2025</v>
          </cell>
          <cell r="E2476">
            <v>4500355937</v>
          </cell>
          <cell r="F2476">
            <v>10</v>
          </cell>
          <cell r="G2476">
            <v>34865317617</v>
          </cell>
          <cell r="H2476">
            <v>508788</v>
          </cell>
          <cell r="I2476">
            <v>1001872533</v>
          </cell>
          <cell r="J2476" t="str">
            <v>Liberado</v>
          </cell>
          <cell r="K2476" t="str">
            <v>P25_ERA_G2_HDT_CIRC CALIENTES_LAMINA-14</v>
          </cell>
          <cell r="L2476" t="str">
            <v>S2_08_4500355937</v>
          </cell>
          <cell r="M2476">
            <v>379111</v>
          </cell>
          <cell r="N2476" t="str">
            <v>CLP</v>
          </cell>
          <cell r="O2476">
            <v>73834</v>
          </cell>
          <cell r="P2476" t="str">
            <v>Compensado</v>
          </cell>
          <cell r="Q2476">
            <v>6004061</v>
          </cell>
          <cell r="R2476" t="str">
            <v>de 3/4" a 3" de diámetro</v>
          </cell>
          <cell r="S2476">
            <v>0.65</v>
          </cell>
          <cell r="T2476" t="str">
            <v>ML</v>
          </cell>
          <cell r="U2476">
            <v>51339</v>
          </cell>
          <cell r="V2476" t="str">
            <v>CLP</v>
          </cell>
          <cell r="W2476">
            <v>33370</v>
          </cell>
          <cell r="X2476" t="str">
            <v>CLP</v>
          </cell>
          <cell r="Y2476">
            <v>50119174</v>
          </cell>
          <cell r="Z2476">
            <v>34.61</v>
          </cell>
        </row>
        <row r="2477">
          <cell r="A2477">
            <v>4600035317</v>
          </cell>
          <cell r="B2477" t="str">
            <v>FERROSTAAL CHILE S.A.C.</v>
          </cell>
          <cell r="C2477">
            <v>34865826405</v>
          </cell>
          <cell r="D2477" t="str">
            <v>Servicio Civil Mecánico PARO ERA 2025</v>
          </cell>
          <cell r="E2477">
            <v>4500355937</v>
          </cell>
          <cell r="F2477">
            <v>10</v>
          </cell>
          <cell r="G2477">
            <v>34865317617</v>
          </cell>
          <cell r="H2477">
            <v>508788</v>
          </cell>
          <cell r="I2477">
            <v>1001872533</v>
          </cell>
          <cell r="J2477" t="str">
            <v>Liberado</v>
          </cell>
          <cell r="K2477" t="str">
            <v>P25_ERA_G2_HDT_CIRC CALIENTES_LAMINA-14</v>
          </cell>
          <cell r="L2477" t="str">
            <v>S2_08_4500355937</v>
          </cell>
          <cell r="M2477">
            <v>379111</v>
          </cell>
          <cell r="N2477" t="str">
            <v>CLP</v>
          </cell>
          <cell r="O2477">
            <v>73834</v>
          </cell>
          <cell r="P2477" t="str">
            <v>Compensado</v>
          </cell>
          <cell r="Q2477">
            <v>6004062</v>
          </cell>
          <cell r="R2477" t="str">
            <v>de 4" a 6" de diámetro</v>
          </cell>
          <cell r="S2477">
            <v>0.3</v>
          </cell>
          <cell r="T2477" t="str">
            <v>ML</v>
          </cell>
          <cell r="U2477">
            <v>78568</v>
          </cell>
          <cell r="V2477" t="str">
            <v>CLP</v>
          </cell>
          <cell r="W2477">
            <v>23570</v>
          </cell>
          <cell r="X2477" t="str">
            <v>CLP</v>
          </cell>
          <cell r="Y2477">
            <v>50119174</v>
          </cell>
          <cell r="Z2477">
            <v>24.44</v>
          </cell>
        </row>
        <row r="2478">
          <cell r="A2478">
            <v>4600035317</v>
          </cell>
          <cell r="B2478" t="str">
            <v>FERROSTAAL CHILE S.A.C.</v>
          </cell>
          <cell r="C2478">
            <v>34865826405</v>
          </cell>
          <cell r="D2478" t="str">
            <v>Servicio Civil Mecánico PARO ERA 2025</v>
          </cell>
          <cell r="E2478">
            <v>4500355937</v>
          </cell>
          <cell r="F2478">
            <v>10</v>
          </cell>
          <cell r="G2478">
            <v>34865317617</v>
          </cell>
          <cell r="H2478">
            <v>508788</v>
          </cell>
          <cell r="I2478">
            <v>1001872533</v>
          </cell>
          <cell r="J2478" t="str">
            <v>Liberado</v>
          </cell>
          <cell r="K2478" t="str">
            <v>P25_ERA_G2_HDT_CIRC CALIENTES_LAMINA-14</v>
          </cell>
          <cell r="L2478" t="str">
            <v>S2_08_4500355937</v>
          </cell>
          <cell r="M2478">
            <v>379111</v>
          </cell>
          <cell r="N2478" t="str">
            <v>CLP</v>
          </cell>
          <cell r="O2478">
            <v>73834</v>
          </cell>
          <cell r="P2478" t="str">
            <v>Compensado</v>
          </cell>
          <cell r="Q2478">
            <v>6004063</v>
          </cell>
          <cell r="R2478" t="str">
            <v>de 8" a 10" de diámetro</v>
          </cell>
          <cell r="S2478">
            <v>1.7</v>
          </cell>
          <cell r="T2478" t="str">
            <v>ML</v>
          </cell>
          <cell r="U2478">
            <v>116823</v>
          </cell>
          <cell r="V2478" t="str">
            <v>CLP</v>
          </cell>
          <cell r="W2478">
            <v>198599</v>
          </cell>
          <cell r="X2478" t="str">
            <v>CLP</v>
          </cell>
          <cell r="Y2478">
            <v>50119174</v>
          </cell>
          <cell r="Z2478">
            <v>205.96</v>
          </cell>
        </row>
        <row r="2479">
          <cell r="A2479">
            <v>4600035317</v>
          </cell>
          <cell r="B2479" t="str">
            <v>FERROSTAAL CHILE S.A.C.</v>
          </cell>
          <cell r="C2479">
            <v>34865826405</v>
          </cell>
          <cell r="D2479" t="str">
            <v>Servicio Civil Mecánico PARO ERA 2025</v>
          </cell>
          <cell r="E2479">
            <v>4500355937</v>
          </cell>
          <cell r="F2479">
            <v>10</v>
          </cell>
          <cell r="G2479">
            <v>34865317617</v>
          </cell>
          <cell r="H2479">
            <v>508788</v>
          </cell>
          <cell r="I2479">
            <v>1001872534</v>
          </cell>
          <cell r="J2479" t="str">
            <v>Liberado</v>
          </cell>
          <cell r="K2479" t="str">
            <v>P25_ERA_G2_HDT_CIRC CALIENTES_LAMINA-15</v>
          </cell>
          <cell r="L2479" t="str">
            <v>S2_08_4500355937</v>
          </cell>
          <cell r="M2479">
            <v>386521</v>
          </cell>
          <cell r="N2479" t="str">
            <v>CLP</v>
          </cell>
          <cell r="O2479">
            <v>73834</v>
          </cell>
          <cell r="P2479" t="str">
            <v>Compensado</v>
          </cell>
          <cell r="Q2479">
            <v>6004061</v>
          </cell>
          <cell r="R2479" t="str">
            <v>de 3/4" a 3" de diámetro</v>
          </cell>
          <cell r="S2479">
            <v>0.36</v>
          </cell>
          <cell r="T2479" t="str">
            <v>ML</v>
          </cell>
          <cell r="U2479">
            <v>32066</v>
          </cell>
          <cell r="V2479" t="str">
            <v>CLP</v>
          </cell>
          <cell r="W2479">
            <v>11544</v>
          </cell>
          <cell r="X2479" t="str">
            <v>CLP</v>
          </cell>
          <cell r="Y2479">
            <v>50119174</v>
          </cell>
          <cell r="Z2479">
            <v>11.97</v>
          </cell>
        </row>
        <row r="2480">
          <cell r="A2480">
            <v>4600035317</v>
          </cell>
          <cell r="B2480" t="str">
            <v>FERROSTAAL CHILE S.A.C.</v>
          </cell>
          <cell r="C2480">
            <v>34865826405</v>
          </cell>
          <cell r="D2480" t="str">
            <v>Servicio Civil Mecánico PARO ERA 2025</v>
          </cell>
          <cell r="E2480">
            <v>4500355937</v>
          </cell>
          <cell r="F2480">
            <v>10</v>
          </cell>
          <cell r="G2480">
            <v>34865317617</v>
          </cell>
          <cell r="H2480">
            <v>508788</v>
          </cell>
          <cell r="I2480">
            <v>1001872534</v>
          </cell>
          <cell r="J2480" t="str">
            <v>Liberado</v>
          </cell>
          <cell r="K2480" t="str">
            <v>P25_ERA_G2_HDT_CIRC CALIENTES_LAMINA-15</v>
          </cell>
          <cell r="L2480" t="str">
            <v>S2_08_4500355937</v>
          </cell>
          <cell r="M2480">
            <v>386521</v>
          </cell>
          <cell r="N2480" t="str">
            <v>CLP</v>
          </cell>
          <cell r="O2480">
            <v>73834</v>
          </cell>
          <cell r="P2480" t="str">
            <v>Compensado</v>
          </cell>
          <cell r="Q2480">
            <v>6004062</v>
          </cell>
          <cell r="R2480" t="str">
            <v>de 4" a 6" de diámetro</v>
          </cell>
          <cell r="S2480">
            <v>2.98</v>
          </cell>
          <cell r="T2480" t="str">
            <v>ML</v>
          </cell>
          <cell r="U2480">
            <v>41061</v>
          </cell>
          <cell r="V2480" t="str">
            <v>CLP</v>
          </cell>
          <cell r="W2480">
            <v>122362</v>
          </cell>
          <cell r="X2480" t="str">
            <v>CLP</v>
          </cell>
          <cell r="Y2480">
            <v>50119174</v>
          </cell>
          <cell r="Z2480">
            <v>126.89</v>
          </cell>
        </row>
        <row r="2481">
          <cell r="A2481">
            <v>4600035317</v>
          </cell>
          <cell r="B2481" t="str">
            <v>FERROSTAAL CHILE S.A.C.</v>
          </cell>
          <cell r="C2481">
            <v>34865826405</v>
          </cell>
          <cell r="D2481" t="str">
            <v>Servicio Civil Mecánico PARO ERA 2025</v>
          </cell>
          <cell r="E2481">
            <v>4500355937</v>
          </cell>
          <cell r="F2481">
            <v>10</v>
          </cell>
          <cell r="G2481">
            <v>34865317617</v>
          </cell>
          <cell r="H2481">
            <v>508788</v>
          </cell>
          <cell r="I2481">
            <v>1001872534</v>
          </cell>
          <cell r="J2481" t="str">
            <v>Liberado</v>
          </cell>
          <cell r="K2481" t="str">
            <v>P25_ERA_G2_HDT_CIRC CALIENTES_LAMINA-15</v>
          </cell>
          <cell r="L2481" t="str">
            <v>S2_08_4500355937</v>
          </cell>
          <cell r="M2481">
            <v>386521</v>
          </cell>
          <cell r="N2481" t="str">
            <v>CLP</v>
          </cell>
          <cell r="O2481">
            <v>73834</v>
          </cell>
          <cell r="P2481" t="str">
            <v>Compensado</v>
          </cell>
          <cell r="Q2481">
            <v>6004061</v>
          </cell>
          <cell r="R2481" t="str">
            <v>de 3/4" a 3" de diámetro</v>
          </cell>
          <cell r="S2481">
            <v>0.36</v>
          </cell>
          <cell r="T2481" t="str">
            <v>ML</v>
          </cell>
          <cell r="U2481">
            <v>51339</v>
          </cell>
          <cell r="V2481" t="str">
            <v>CLP</v>
          </cell>
          <cell r="W2481">
            <v>18482</v>
          </cell>
          <cell r="X2481" t="str">
            <v>CLP</v>
          </cell>
          <cell r="Y2481">
            <v>50119174</v>
          </cell>
          <cell r="Z2481">
            <v>19.170000000000002</v>
          </cell>
        </row>
        <row r="2482">
          <cell r="A2482">
            <v>4600035317</v>
          </cell>
          <cell r="B2482" t="str">
            <v>FERROSTAAL CHILE S.A.C.</v>
          </cell>
          <cell r="C2482">
            <v>34865826405</v>
          </cell>
          <cell r="D2482" t="str">
            <v>Servicio Civil Mecánico PARO ERA 2025</v>
          </cell>
          <cell r="E2482">
            <v>4500355937</v>
          </cell>
          <cell r="F2482">
            <v>10</v>
          </cell>
          <cell r="G2482">
            <v>34865317617</v>
          </cell>
          <cell r="H2482">
            <v>508788</v>
          </cell>
          <cell r="I2482">
            <v>1001872534</v>
          </cell>
          <cell r="J2482" t="str">
            <v>Liberado</v>
          </cell>
          <cell r="K2482" t="str">
            <v>P25_ERA_G2_HDT_CIRC CALIENTES_LAMINA-15</v>
          </cell>
          <cell r="L2482" t="str">
            <v>S2_08_4500355937</v>
          </cell>
          <cell r="M2482">
            <v>386521</v>
          </cell>
          <cell r="N2482" t="str">
            <v>CLP</v>
          </cell>
          <cell r="O2482">
            <v>73834</v>
          </cell>
          <cell r="P2482" t="str">
            <v>Compensado</v>
          </cell>
          <cell r="Q2482">
            <v>6004062</v>
          </cell>
          <cell r="R2482" t="str">
            <v>de 4" a 6" de diámetro</v>
          </cell>
          <cell r="S2482">
            <v>2.98</v>
          </cell>
          <cell r="T2482" t="str">
            <v>ML</v>
          </cell>
          <cell r="U2482">
            <v>78568</v>
          </cell>
          <cell r="V2482" t="str">
            <v>CLP</v>
          </cell>
          <cell r="W2482">
            <v>234133</v>
          </cell>
          <cell r="X2482" t="str">
            <v>CLP</v>
          </cell>
          <cell r="Y2482">
            <v>50119174</v>
          </cell>
          <cell r="Z2482">
            <v>242.81</v>
          </cell>
        </row>
        <row r="2483">
          <cell r="A2483">
            <v>4600035317</v>
          </cell>
          <cell r="B2483" t="str">
            <v>FERROSTAAL CHILE S.A.C.</v>
          </cell>
          <cell r="C2483">
            <v>34865826405</v>
          </cell>
          <cell r="D2483" t="str">
            <v>Servicio Civil Mecánico PARO ERA 2025</v>
          </cell>
          <cell r="E2483">
            <v>4500355937</v>
          </cell>
          <cell r="F2483">
            <v>10</v>
          </cell>
          <cell r="G2483">
            <v>34865317617</v>
          </cell>
          <cell r="H2483">
            <v>508788</v>
          </cell>
          <cell r="I2483">
            <v>1001872537</v>
          </cell>
          <cell r="J2483" t="str">
            <v>Liberado</v>
          </cell>
          <cell r="K2483" t="str">
            <v>P25_ERA_G2_HDT_CIRC CALIENTES_LAMINA-2</v>
          </cell>
          <cell r="L2483" t="str">
            <v>S4_09_4500355937</v>
          </cell>
          <cell r="M2483">
            <v>5324219</v>
          </cell>
          <cell r="N2483" t="str">
            <v>CLP</v>
          </cell>
          <cell r="O2483">
            <v>73942</v>
          </cell>
          <cell r="P2483" t="str">
            <v>Compensado</v>
          </cell>
          <cell r="Q2483">
            <v>6004061</v>
          </cell>
          <cell r="R2483" t="str">
            <v>de 3/4" a 3" de diámetro</v>
          </cell>
          <cell r="S2483">
            <v>5.76</v>
          </cell>
          <cell r="T2483" t="str">
            <v>ML</v>
          </cell>
          <cell r="U2483">
            <v>32066</v>
          </cell>
          <cell r="V2483" t="str">
            <v>CLP</v>
          </cell>
          <cell r="W2483">
            <v>184700</v>
          </cell>
          <cell r="X2483" t="str">
            <v>CLP</v>
          </cell>
          <cell r="Y2483">
            <v>50119174</v>
          </cell>
          <cell r="Z2483">
            <v>191.54</v>
          </cell>
        </row>
        <row r="2484">
          <cell r="A2484">
            <v>4600035317</v>
          </cell>
          <cell r="B2484" t="str">
            <v>FERROSTAAL CHILE S.A.C.</v>
          </cell>
          <cell r="C2484">
            <v>34865826405</v>
          </cell>
          <cell r="D2484" t="str">
            <v>Servicio Civil Mecánico PARO ERA 2025</v>
          </cell>
          <cell r="E2484">
            <v>4500355937</v>
          </cell>
          <cell r="F2484">
            <v>10</v>
          </cell>
          <cell r="G2484">
            <v>34865317617</v>
          </cell>
          <cell r="H2484">
            <v>508788</v>
          </cell>
          <cell r="I2484">
            <v>1001872537</v>
          </cell>
          <cell r="J2484" t="str">
            <v>Liberado</v>
          </cell>
          <cell r="K2484" t="str">
            <v>P25_ERA_G2_HDT_CIRC CALIENTES_LAMINA-2</v>
          </cell>
          <cell r="L2484" t="str">
            <v>S4_09_4500355937</v>
          </cell>
          <cell r="M2484">
            <v>5324219</v>
          </cell>
          <cell r="N2484" t="str">
            <v>CLP</v>
          </cell>
          <cell r="O2484">
            <v>73942</v>
          </cell>
          <cell r="P2484" t="str">
            <v>Compensado</v>
          </cell>
          <cell r="Q2484">
            <v>6004064</v>
          </cell>
          <cell r="R2484" t="str">
            <v>de 12" a 14" de diámetro</v>
          </cell>
          <cell r="S2484">
            <v>22.64</v>
          </cell>
          <cell r="T2484" t="str">
            <v>ML</v>
          </cell>
          <cell r="U2484">
            <v>70193</v>
          </cell>
          <cell r="V2484" t="str">
            <v>CLP</v>
          </cell>
          <cell r="W2484">
            <v>1589170</v>
          </cell>
          <cell r="X2484" t="str">
            <v>CLP</v>
          </cell>
          <cell r="Y2484">
            <v>50119174</v>
          </cell>
          <cell r="Z2484">
            <v>1648.04</v>
          </cell>
        </row>
        <row r="2485">
          <cell r="A2485">
            <v>4600035317</v>
          </cell>
          <cell r="B2485" t="str">
            <v>FERROSTAAL CHILE S.A.C.</v>
          </cell>
          <cell r="C2485">
            <v>34865826405</v>
          </cell>
          <cell r="D2485" t="str">
            <v>Servicio Civil Mecánico PARO ERA 2025</v>
          </cell>
          <cell r="E2485">
            <v>4500355937</v>
          </cell>
          <cell r="F2485">
            <v>10</v>
          </cell>
          <cell r="G2485">
            <v>34865317617</v>
          </cell>
          <cell r="H2485">
            <v>508788</v>
          </cell>
          <cell r="I2485">
            <v>1001872537</v>
          </cell>
          <cell r="J2485" t="str">
            <v>Liberado</v>
          </cell>
          <cell r="K2485" t="str">
            <v>P25_ERA_G2_HDT_CIRC CALIENTES_LAMINA-2</v>
          </cell>
          <cell r="L2485" t="str">
            <v>S4_09_4500355937</v>
          </cell>
          <cell r="M2485">
            <v>5324219</v>
          </cell>
          <cell r="N2485" t="str">
            <v>CLP</v>
          </cell>
          <cell r="O2485">
            <v>73942</v>
          </cell>
          <cell r="P2485" t="str">
            <v>Compensado</v>
          </cell>
          <cell r="Q2485">
            <v>6004061</v>
          </cell>
          <cell r="R2485" t="str">
            <v>de 3/4" a 3" de diámetro</v>
          </cell>
          <cell r="S2485">
            <v>5.76</v>
          </cell>
          <cell r="T2485" t="str">
            <v>ML</v>
          </cell>
          <cell r="U2485">
            <v>51339</v>
          </cell>
          <cell r="V2485" t="str">
            <v>CLP</v>
          </cell>
          <cell r="W2485">
            <v>295713</v>
          </cell>
          <cell r="X2485" t="str">
            <v>CLP</v>
          </cell>
          <cell r="Y2485">
            <v>50119174</v>
          </cell>
          <cell r="Z2485">
            <v>306.67</v>
          </cell>
        </row>
        <row r="2486">
          <cell r="A2486">
            <v>4600035317</v>
          </cell>
          <cell r="B2486" t="str">
            <v>FERROSTAAL CHILE S.A.C.</v>
          </cell>
          <cell r="C2486">
            <v>34865826405</v>
          </cell>
          <cell r="D2486" t="str">
            <v>Servicio Civil Mecánico PARO ERA 2025</v>
          </cell>
          <cell r="E2486">
            <v>4500355937</v>
          </cell>
          <cell r="F2486">
            <v>10</v>
          </cell>
          <cell r="G2486">
            <v>34865317617</v>
          </cell>
          <cell r="H2486">
            <v>508788</v>
          </cell>
          <cell r="I2486">
            <v>1001872537</v>
          </cell>
          <cell r="J2486" t="str">
            <v>Liberado</v>
          </cell>
          <cell r="K2486" t="str">
            <v>P25_ERA_G2_HDT_CIRC CALIENTES_LAMINA-2</v>
          </cell>
          <cell r="L2486" t="str">
            <v>S4_09_4500355937</v>
          </cell>
          <cell r="M2486">
            <v>5324219</v>
          </cell>
          <cell r="N2486" t="str">
            <v>CLP</v>
          </cell>
          <cell r="O2486">
            <v>73942</v>
          </cell>
          <cell r="P2486" t="str">
            <v>Compensado</v>
          </cell>
          <cell r="Q2486">
            <v>6004064</v>
          </cell>
          <cell r="R2486" t="str">
            <v>de 12" a 14" de diámetro</v>
          </cell>
          <cell r="S2486">
            <v>22.64</v>
          </cell>
          <cell r="T2486" t="str">
            <v>ML</v>
          </cell>
          <cell r="U2486">
            <v>143756</v>
          </cell>
          <cell r="V2486" t="str">
            <v>CLP</v>
          </cell>
          <cell r="W2486">
            <v>3254636</v>
          </cell>
          <cell r="X2486" t="str">
            <v>CLP</v>
          </cell>
          <cell r="Y2486">
            <v>50119174</v>
          </cell>
          <cell r="Z2486">
            <v>3375.2</v>
          </cell>
        </row>
        <row r="2487">
          <cell r="A2487">
            <v>4600035317</v>
          </cell>
          <cell r="B2487" t="str">
            <v>FERROSTAAL CHILE S.A.C.</v>
          </cell>
          <cell r="C2487">
            <v>34865826405</v>
          </cell>
          <cell r="D2487" t="str">
            <v>Servicio Civil Mecánico PARO ERA 2025</v>
          </cell>
          <cell r="E2487">
            <v>4500355937</v>
          </cell>
          <cell r="F2487">
            <v>10</v>
          </cell>
          <cell r="G2487">
            <v>34865317617</v>
          </cell>
          <cell r="H2487">
            <v>508788</v>
          </cell>
          <cell r="I2487">
            <v>1001872538</v>
          </cell>
          <cell r="J2487" t="str">
            <v>Liberado</v>
          </cell>
          <cell r="K2487" t="str">
            <v>P25_ERA_G2_HDT_CIRC CALIENTES_LAMINA-3</v>
          </cell>
          <cell r="L2487" t="str">
            <v>S3_09_4500355937</v>
          </cell>
          <cell r="M2487">
            <v>3652800</v>
          </cell>
          <cell r="N2487" t="str">
            <v>CLP</v>
          </cell>
          <cell r="O2487">
            <v>73923</v>
          </cell>
          <cell r="P2487" t="str">
            <v>Compensado</v>
          </cell>
          <cell r="Q2487">
            <v>6004061</v>
          </cell>
          <cell r="R2487" t="str">
            <v>de 3/4" a 3" de diámetro</v>
          </cell>
          <cell r="S2487">
            <v>1.65</v>
          </cell>
          <cell r="T2487" t="str">
            <v>ML</v>
          </cell>
          <cell r="U2487">
            <v>32066</v>
          </cell>
          <cell r="V2487" t="str">
            <v>CLP</v>
          </cell>
          <cell r="W2487">
            <v>52909</v>
          </cell>
          <cell r="X2487" t="str">
            <v>CLP</v>
          </cell>
          <cell r="Y2487">
            <v>50119174</v>
          </cell>
          <cell r="Z2487">
            <v>54.87</v>
          </cell>
        </row>
        <row r="2488">
          <cell r="A2488">
            <v>4600035317</v>
          </cell>
          <cell r="B2488" t="str">
            <v>FERROSTAAL CHILE S.A.C.</v>
          </cell>
          <cell r="C2488">
            <v>34865826405</v>
          </cell>
          <cell r="D2488" t="str">
            <v>Servicio Civil Mecánico PARO ERA 2025</v>
          </cell>
          <cell r="E2488">
            <v>4500355937</v>
          </cell>
          <cell r="F2488">
            <v>10</v>
          </cell>
          <cell r="G2488">
            <v>34865317617</v>
          </cell>
          <cell r="H2488">
            <v>508788</v>
          </cell>
          <cell r="I2488">
            <v>1001872538</v>
          </cell>
          <cell r="J2488" t="str">
            <v>Liberado</v>
          </cell>
          <cell r="K2488" t="str">
            <v>P25_ERA_G2_HDT_CIRC CALIENTES_LAMINA-3</v>
          </cell>
          <cell r="L2488" t="str">
            <v>S3_09_4500355937</v>
          </cell>
          <cell r="M2488">
            <v>3652800</v>
          </cell>
          <cell r="N2488" t="str">
            <v>CLP</v>
          </cell>
          <cell r="O2488">
            <v>73923</v>
          </cell>
          <cell r="P2488" t="str">
            <v>Compensado</v>
          </cell>
          <cell r="Q2488">
            <v>6004064</v>
          </cell>
          <cell r="R2488" t="str">
            <v>de 12" a 14" de diámetro</v>
          </cell>
          <cell r="S2488">
            <v>16.43</v>
          </cell>
          <cell r="T2488" t="str">
            <v>ML</v>
          </cell>
          <cell r="U2488">
            <v>70193</v>
          </cell>
          <cell r="V2488" t="str">
            <v>CLP</v>
          </cell>
          <cell r="W2488">
            <v>1153271</v>
          </cell>
          <cell r="X2488" t="str">
            <v>CLP</v>
          </cell>
          <cell r="Y2488">
            <v>50119174</v>
          </cell>
          <cell r="Z2488">
            <v>1195.99</v>
          </cell>
        </row>
        <row r="2489">
          <cell r="A2489">
            <v>4600035317</v>
          </cell>
          <cell r="B2489" t="str">
            <v>FERROSTAAL CHILE S.A.C.</v>
          </cell>
          <cell r="C2489">
            <v>34865826405</v>
          </cell>
          <cell r="D2489" t="str">
            <v>Servicio Civil Mecánico PARO ERA 2025</v>
          </cell>
          <cell r="E2489">
            <v>4500355937</v>
          </cell>
          <cell r="F2489">
            <v>10</v>
          </cell>
          <cell r="G2489">
            <v>34865317617</v>
          </cell>
          <cell r="H2489">
            <v>508788</v>
          </cell>
          <cell r="I2489">
            <v>1001872538</v>
          </cell>
          <cell r="J2489" t="str">
            <v>Liberado</v>
          </cell>
          <cell r="K2489" t="str">
            <v>P25_ERA_G2_HDT_CIRC CALIENTES_LAMINA-3</v>
          </cell>
          <cell r="L2489" t="str">
            <v>S3_09_4500355937</v>
          </cell>
          <cell r="M2489">
            <v>3652800</v>
          </cell>
          <cell r="N2489" t="str">
            <v>CLP</v>
          </cell>
          <cell r="O2489">
            <v>73923</v>
          </cell>
          <cell r="P2489" t="str">
            <v>Compensado</v>
          </cell>
          <cell r="Q2489">
            <v>6004061</v>
          </cell>
          <cell r="R2489" t="str">
            <v>de 3/4" a 3" de diámetro</v>
          </cell>
          <cell r="S2489">
            <v>1.65</v>
          </cell>
          <cell r="T2489" t="str">
            <v>ML</v>
          </cell>
          <cell r="U2489">
            <v>51339</v>
          </cell>
          <cell r="V2489" t="str">
            <v>CLP</v>
          </cell>
          <cell r="W2489">
            <v>84709</v>
          </cell>
          <cell r="X2489" t="str">
            <v>CLP</v>
          </cell>
          <cell r="Y2489">
            <v>50119174</v>
          </cell>
          <cell r="Z2489">
            <v>87.85</v>
          </cell>
        </row>
        <row r="2490">
          <cell r="A2490">
            <v>4600035317</v>
          </cell>
          <cell r="B2490" t="str">
            <v>FERROSTAAL CHILE S.A.C.</v>
          </cell>
          <cell r="C2490">
            <v>34865826405</v>
          </cell>
          <cell r="D2490" t="str">
            <v>Servicio Civil Mecánico PARO ERA 2025</v>
          </cell>
          <cell r="E2490">
            <v>4500355937</v>
          </cell>
          <cell r="F2490">
            <v>10</v>
          </cell>
          <cell r="G2490">
            <v>34865317617</v>
          </cell>
          <cell r="H2490">
            <v>508788</v>
          </cell>
          <cell r="I2490">
            <v>1001872538</v>
          </cell>
          <cell r="J2490" t="str">
            <v>Liberado</v>
          </cell>
          <cell r="K2490" t="str">
            <v>P25_ERA_G2_HDT_CIRC CALIENTES_LAMINA-3</v>
          </cell>
          <cell r="L2490" t="str">
            <v>S3_09_4500355937</v>
          </cell>
          <cell r="M2490">
            <v>3652800</v>
          </cell>
          <cell r="N2490" t="str">
            <v>CLP</v>
          </cell>
          <cell r="O2490">
            <v>73923</v>
          </cell>
          <cell r="P2490" t="str">
            <v>Compensado</v>
          </cell>
          <cell r="Q2490">
            <v>6004064</v>
          </cell>
          <cell r="R2490" t="str">
            <v>de 12" a 14" de diámetro</v>
          </cell>
          <cell r="S2490">
            <v>16.43</v>
          </cell>
          <cell r="T2490" t="str">
            <v>ML</v>
          </cell>
          <cell r="U2490">
            <v>143756</v>
          </cell>
          <cell r="V2490" t="str">
            <v>CLP</v>
          </cell>
          <cell r="W2490">
            <v>2361911</v>
          </cell>
          <cell r="X2490" t="str">
            <v>CLP</v>
          </cell>
          <cell r="Y2490">
            <v>50119174</v>
          </cell>
          <cell r="Z2490">
            <v>2449.4</v>
          </cell>
        </row>
        <row r="2491">
          <cell r="A2491">
            <v>4600035317</v>
          </cell>
          <cell r="B2491" t="str">
            <v>FERROSTAAL CHILE S.A.C.</v>
          </cell>
          <cell r="C2491">
            <v>34865826405</v>
          </cell>
          <cell r="D2491" t="str">
            <v>Servicio Civil Mecánico PARO ERA 2025</v>
          </cell>
          <cell r="E2491">
            <v>4500355937</v>
          </cell>
          <cell r="F2491">
            <v>10</v>
          </cell>
          <cell r="G2491">
            <v>34865317617</v>
          </cell>
          <cell r="H2491">
            <v>508788</v>
          </cell>
          <cell r="I2491">
            <v>1001872539</v>
          </cell>
          <cell r="J2491" t="str">
            <v>Liberado</v>
          </cell>
          <cell r="K2491" t="str">
            <v>P25_ERA_G2_HDT_CIRC CALIENTES_LAMINA-4</v>
          </cell>
          <cell r="L2491" t="str">
            <v>S3_09_4500355937</v>
          </cell>
          <cell r="M2491">
            <v>4514505</v>
          </cell>
          <cell r="N2491" t="str">
            <v>CLP</v>
          </cell>
          <cell r="O2491">
            <v>73923</v>
          </cell>
          <cell r="P2491" t="str">
            <v>Compensado</v>
          </cell>
          <cell r="Q2491">
            <v>6004061</v>
          </cell>
          <cell r="R2491" t="str">
            <v>de 3/4" a 3" de diámetro</v>
          </cell>
          <cell r="S2491">
            <v>0.31</v>
          </cell>
          <cell r="T2491" t="str">
            <v>ML</v>
          </cell>
          <cell r="U2491">
            <v>32066</v>
          </cell>
          <cell r="V2491" t="str">
            <v>CLP</v>
          </cell>
          <cell r="W2491">
            <v>9940</v>
          </cell>
          <cell r="X2491" t="str">
            <v>CLP</v>
          </cell>
          <cell r="Y2491">
            <v>50119174</v>
          </cell>
          <cell r="Z2491">
            <v>10.31</v>
          </cell>
        </row>
        <row r="2492">
          <cell r="A2492">
            <v>4600035317</v>
          </cell>
          <cell r="B2492" t="str">
            <v>FERROSTAAL CHILE S.A.C.</v>
          </cell>
          <cell r="C2492">
            <v>34865826405</v>
          </cell>
          <cell r="D2492" t="str">
            <v>Servicio Civil Mecánico PARO ERA 2025</v>
          </cell>
          <cell r="E2492">
            <v>4500355937</v>
          </cell>
          <cell r="F2492">
            <v>10</v>
          </cell>
          <cell r="G2492">
            <v>34865317617</v>
          </cell>
          <cell r="H2492">
            <v>508788</v>
          </cell>
          <cell r="I2492">
            <v>1001872539</v>
          </cell>
          <cell r="J2492" t="str">
            <v>Liberado</v>
          </cell>
          <cell r="K2492" t="str">
            <v>P25_ERA_G2_HDT_CIRC CALIENTES_LAMINA-4</v>
          </cell>
          <cell r="L2492" t="str">
            <v>S3_09_4500355937</v>
          </cell>
          <cell r="M2492">
            <v>4514505</v>
          </cell>
          <cell r="N2492" t="str">
            <v>CLP</v>
          </cell>
          <cell r="O2492">
            <v>73923</v>
          </cell>
          <cell r="P2492" t="str">
            <v>Compensado</v>
          </cell>
          <cell r="Q2492">
            <v>6004064</v>
          </cell>
          <cell r="R2492" t="str">
            <v>de 12" a 14" de diámetro</v>
          </cell>
          <cell r="S2492">
            <v>20.98</v>
          </cell>
          <cell r="T2492" t="str">
            <v>ML</v>
          </cell>
          <cell r="U2492">
            <v>70193</v>
          </cell>
          <cell r="V2492" t="str">
            <v>CLP</v>
          </cell>
          <cell r="W2492">
            <v>1472649</v>
          </cell>
          <cell r="X2492" t="str">
            <v>CLP</v>
          </cell>
          <cell r="Y2492">
            <v>50119174</v>
          </cell>
          <cell r="Z2492">
            <v>1527.2</v>
          </cell>
        </row>
        <row r="2493">
          <cell r="A2493">
            <v>4600035317</v>
          </cell>
          <cell r="B2493" t="str">
            <v>FERROSTAAL CHILE S.A.C.</v>
          </cell>
          <cell r="C2493">
            <v>34865826405</v>
          </cell>
          <cell r="D2493" t="str">
            <v>Servicio Civil Mecánico PARO ERA 2025</v>
          </cell>
          <cell r="E2493">
            <v>4500355937</v>
          </cell>
          <cell r="F2493">
            <v>10</v>
          </cell>
          <cell r="G2493">
            <v>34865317617</v>
          </cell>
          <cell r="H2493">
            <v>508788</v>
          </cell>
          <cell r="I2493">
            <v>1001872539</v>
          </cell>
          <cell r="J2493" t="str">
            <v>Liberado</v>
          </cell>
          <cell r="K2493" t="str">
            <v>P25_ERA_G2_HDT_CIRC CALIENTES_LAMINA-4</v>
          </cell>
          <cell r="L2493" t="str">
            <v>S3_09_4500355937</v>
          </cell>
          <cell r="M2493">
            <v>4514505</v>
          </cell>
          <cell r="N2493" t="str">
            <v>CLP</v>
          </cell>
          <cell r="O2493">
            <v>73923</v>
          </cell>
          <cell r="P2493" t="str">
            <v>Compensado</v>
          </cell>
          <cell r="Q2493">
            <v>6004061</v>
          </cell>
          <cell r="R2493" t="str">
            <v>de 3/4" a 3" de diámetro</v>
          </cell>
          <cell r="S2493">
            <v>0.31</v>
          </cell>
          <cell r="T2493" t="str">
            <v>ML</v>
          </cell>
          <cell r="U2493">
            <v>51339</v>
          </cell>
          <cell r="V2493" t="str">
            <v>CLP</v>
          </cell>
          <cell r="W2493">
            <v>15915</v>
          </cell>
          <cell r="X2493" t="str">
            <v>CLP</v>
          </cell>
          <cell r="Y2493">
            <v>50119174</v>
          </cell>
          <cell r="Z2493">
            <v>16.5</v>
          </cell>
        </row>
        <row r="2494">
          <cell r="A2494">
            <v>4600035317</v>
          </cell>
          <cell r="B2494" t="str">
            <v>FERROSTAAL CHILE S.A.C.</v>
          </cell>
          <cell r="C2494">
            <v>34865826405</v>
          </cell>
          <cell r="D2494" t="str">
            <v>Servicio Civil Mecánico PARO ERA 2025</v>
          </cell>
          <cell r="E2494">
            <v>4500355937</v>
          </cell>
          <cell r="F2494">
            <v>10</v>
          </cell>
          <cell r="G2494">
            <v>34865317617</v>
          </cell>
          <cell r="H2494">
            <v>508788</v>
          </cell>
          <cell r="I2494">
            <v>1001872539</v>
          </cell>
          <cell r="J2494" t="str">
            <v>Liberado</v>
          </cell>
          <cell r="K2494" t="str">
            <v>P25_ERA_G2_HDT_CIRC CALIENTES_LAMINA-4</v>
          </cell>
          <cell r="L2494" t="str">
            <v>S3_09_4500355937</v>
          </cell>
          <cell r="M2494">
            <v>4514505</v>
          </cell>
          <cell r="N2494" t="str">
            <v>CLP</v>
          </cell>
          <cell r="O2494">
            <v>73923</v>
          </cell>
          <cell r="P2494" t="str">
            <v>Compensado</v>
          </cell>
          <cell r="Q2494">
            <v>6004064</v>
          </cell>
          <cell r="R2494" t="str">
            <v>de 12" a 14" de diámetro</v>
          </cell>
          <cell r="S2494">
            <v>20.98</v>
          </cell>
          <cell r="T2494" t="str">
            <v>ML</v>
          </cell>
          <cell r="U2494">
            <v>143756</v>
          </cell>
          <cell r="V2494" t="str">
            <v>CLP</v>
          </cell>
          <cell r="W2494">
            <v>3016001</v>
          </cell>
          <cell r="X2494" t="str">
            <v>CLP</v>
          </cell>
          <cell r="Y2494">
            <v>50119174</v>
          </cell>
          <cell r="Z2494">
            <v>3127.72</v>
          </cell>
        </row>
        <row r="2495">
          <cell r="A2495">
            <v>4600035317</v>
          </cell>
          <cell r="B2495" t="str">
            <v>FERROSTAAL CHILE S.A.C.</v>
          </cell>
          <cell r="C2495">
            <v>34865826405</v>
          </cell>
          <cell r="D2495" t="str">
            <v>Servicio Civil Mecánico PARO ERA 2025</v>
          </cell>
          <cell r="E2495">
            <v>4500355937</v>
          </cell>
          <cell r="F2495">
            <v>10</v>
          </cell>
          <cell r="G2495">
            <v>34865317617</v>
          </cell>
          <cell r="H2495">
            <v>508788</v>
          </cell>
          <cell r="I2495">
            <v>1001872540</v>
          </cell>
          <cell r="J2495" t="str">
            <v>Liberado</v>
          </cell>
          <cell r="K2495" t="str">
            <v>P25_ERA_G2_HDT_CIRC CALIENTES_LAMINA-5</v>
          </cell>
          <cell r="L2495" t="str">
            <v>S3_09_4500355937</v>
          </cell>
          <cell r="M2495">
            <v>4415909</v>
          </cell>
          <cell r="N2495" t="str">
            <v>CLP</v>
          </cell>
          <cell r="O2495">
            <v>73923</v>
          </cell>
          <cell r="P2495" t="str">
            <v>Compensado</v>
          </cell>
          <cell r="Q2495">
            <v>6004061</v>
          </cell>
          <cell r="R2495" t="str">
            <v>de 3/4" a 3" de diámetro</v>
          </cell>
          <cell r="S2495">
            <v>1.18</v>
          </cell>
          <cell r="T2495" t="str">
            <v>ML</v>
          </cell>
          <cell r="U2495">
            <v>32066</v>
          </cell>
          <cell r="V2495" t="str">
            <v>CLP</v>
          </cell>
          <cell r="W2495">
            <v>37838</v>
          </cell>
          <cell r="X2495" t="str">
            <v>CLP</v>
          </cell>
          <cell r="Y2495">
            <v>50119174</v>
          </cell>
          <cell r="Z2495">
            <v>39.24</v>
          </cell>
        </row>
        <row r="2496">
          <cell r="A2496">
            <v>4600035317</v>
          </cell>
          <cell r="B2496" t="str">
            <v>FERROSTAAL CHILE S.A.C.</v>
          </cell>
          <cell r="C2496">
            <v>34865826405</v>
          </cell>
          <cell r="D2496" t="str">
            <v>Servicio Civil Mecánico PARO ERA 2025</v>
          </cell>
          <cell r="E2496">
            <v>4500355937</v>
          </cell>
          <cell r="F2496">
            <v>10</v>
          </cell>
          <cell r="G2496">
            <v>34865317617</v>
          </cell>
          <cell r="H2496">
            <v>508788</v>
          </cell>
          <cell r="I2496">
            <v>1001872540</v>
          </cell>
          <cell r="J2496" t="str">
            <v>Liberado</v>
          </cell>
          <cell r="K2496" t="str">
            <v>P25_ERA_G2_HDT_CIRC CALIENTES_LAMINA-5</v>
          </cell>
          <cell r="L2496" t="str">
            <v>S3_09_4500355937</v>
          </cell>
          <cell r="M2496">
            <v>4415909</v>
          </cell>
          <cell r="N2496" t="str">
            <v>CLP</v>
          </cell>
          <cell r="O2496">
            <v>73923</v>
          </cell>
          <cell r="P2496" t="str">
            <v>Compensado</v>
          </cell>
          <cell r="Q2496">
            <v>6004064</v>
          </cell>
          <cell r="R2496" t="str">
            <v>de 12" a 14" de diámetro</v>
          </cell>
          <cell r="S2496">
            <v>20.18</v>
          </cell>
          <cell r="T2496" t="str">
            <v>ML</v>
          </cell>
          <cell r="U2496">
            <v>70193</v>
          </cell>
          <cell r="V2496" t="str">
            <v>CLP</v>
          </cell>
          <cell r="W2496">
            <v>1416495</v>
          </cell>
          <cell r="X2496" t="str">
            <v>CLP</v>
          </cell>
          <cell r="Y2496">
            <v>50119174</v>
          </cell>
          <cell r="Z2496">
            <v>1468.97</v>
          </cell>
        </row>
        <row r="2497">
          <cell r="A2497">
            <v>4600035317</v>
          </cell>
          <cell r="B2497" t="str">
            <v>FERROSTAAL CHILE S.A.C.</v>
          </cell>
          <cell r="C2497">
            <v>34865826405</v>
          </cell>
          <cell r="D2497" t="str">
            <v>Servicio Civil Mecánico PARO ERA 2025</v>
          </cell>
          <cell r="E2497">
            <v>4500355937</v>
          </cell>
          <cell r="F2497">
            <v>10</v>
          </cell>
          <cell r="G2497">
            <v>34865317617</v>
          </cell>
          <cell r="H2497">
            <v>508788</v>
          </cell>
          <cell r="I2497">
            <v>1001872540</v>
          </cell>
          <cell r="J2497" t="str">
            <v>Liberado</v>
          </cell>
          <cell r="K2497" t="str">
            <v>P25_ERA_G2_HDT_CIRC CALIENTES_LAMINA-5</v>
          </cell>
          <cell r="L2497" t="str">
            <v>S3_09_4500355937</v>
          </cell>
          <cell r="M2497">
            <v>4415909</v>
          </cell>
          <cell r="N2497" t="str">
            <v>CLP</v>
          </cell>
          <cell r="O2497">
            <v>73923</v>
          </cell>
          <cell r="P2497" t="str">
            <v>Compensado</v>
          </cell>
          <cell r="Q2497">
            <v>6004061</v>
          </cell>
          <cell r="R2497" t="str">
            <v>de 3/4" a 3" de diámetro</v>
          </cell>
          <cell r="S2497">
            <v>1.18</v>
          </cell>
          <cell r="T2497" t="str">
            <v>ML</v>
          </cell>
          <cell r="U2497">
            <v>51339</v>
          </cell>
          <cell r="V2497" t="str">
            <v>CLP</v>
          </cell>
          <cell r="W2497">
            <v>60580</v>
          </cell>
          <cell r="X2497" t="str">
            <v>CLP</v>
          </cell>
          <cell r="Y2497">
            <v>50119174</v>
          </cell>
          <cell r="Z2497">
            <v>62.82</v>
          </cell>
        </row>
        <row r="2498">
          <cell r="A2498">
            <v>4600035317</v>
          </cell>
          <cell r="B2498" t="str">
            <v>FERROSTAAL CHILE S.A.C.</v>
          </cell>
          <cell r="C2498">
            <v>34865826405</v>
          </cell>
          <cell r="D2498" t="str">
            <v>Servicio Civil Mecánico PARO ERA 2025</v>
          </cell>
          <cell r="E2498">
            <v>4500355937</v>
          </cell>
          <cell r="F2498">
            <v>10</v>
          </cell>
          <cell r="G2498">
            <v>34865317617</v>
          </cell>
          <cell r="H2498">
            <v>508788</v>
          </cell>
          <cell r="I2498">
            <v>1001872540</v>
          </cell>
          <cell r="J2498" t="str">
            <v>Liberado</v>
          </cell>
          <cell r="K2498" t="str">
            <v>P25_ERA_G2_HDT_CIRC CALIENTES_LAMINA-5</v>
          </cell>
          <cell r="L2498" t="str">
            <v>S3_09_4500355937</v>
          </cell>
          <cell r="M2498">
            <v>4415909</v>
          </cell>
          <cell r="N2498" t="str">
            <v>CLP</v>
          </cell>
          <cell r="O2498">
            <v>73923</v>
          </cell>
          <cell r="P2498" t="str">
            <v>Compensado</v>
          </cell>
          <cell r="Q2498">
            <v>6004064</v>
          </cell>
          <cell r="R2498" t="str">
            <v>de 12" a 14" de diámetro</v>
          </cell>
          <cell r="S2498">
            <v>20.18</v>
          </cell>
          <cell r="T2498" t="str">
            <v>ML</v>
          </cell>
          <cell r="U2498">
            <v>143756</v>
          </cell>
          <cell r="V2498" t="str">
            <v>CLP</v>
          </cell>
          <cell r="W2498">
            <v>2900996</v>
          </cell>
          <cell r="X2498" t="str">
            <v>CLP</v>
          </cell>
          <cell r="Y2498">
            <v>50119174</v>
          </cell>
          <cell r="Z2498">
            <v>3008.46</v>
          </cell>
        </row>
        <row r="2499">
          <cell r="A2499">
            <v>4600035317</v>
          </cell>
          <cell r="B2499" t="str">
            <v>FERROSTAAL CHILE S.A.C.</v>
          </cell>
          <cell r="C2499">
            <v>34865826405</v>
          </cell>
          <cell r="D2499" t="str">
            <v>Servicio Civil Mecánico PARO ERA 2025</v>
          </cell>
          <cell r="E2499">
            <v>4500355937</v>
          </cell>
          <cell r="F2499">
            <v>10</v>
          </cell>
          <cell r="G2499">
            <v>34865317617</v>
          </cell>
          <cell r="H2499">
            <v>508788</v>
          </cell>
          <cell r="I2499">
            <v>1001872541</v>
          </cell>
          <cell r="J2499" t="str">
            <v>Liberado</v>
          </cell>
          <cell r="K2499" t="str">
            <v>P25_ERA_G2_HDT_CIRC CALIENTES_LAMINA-6</v>
          </cell>
          <cell r="L2499" t="str">
            <v>S3_09_4500355937</v>
          </cell>
          <cell r="M2499">
            <v>5017612</v>
          </cell>
          <cell r="N2499" t="str">
            <v>CLP</v>
          </cell>
          <cell r="O2499">
            <v>73923</v>
          </cell>
          <cell r="P2499" t="str">
            <v>Compensado</v>
          </cell>
          <cell r="Q2499">
            <v>6004061</v>
          </cell>
          <cell r="R2499" t="str">
            <v>de 3/4" a 3" de diámetro</v>
          </cell>
          <cell r="S2499">
            <v>0.16</v>
          </cell>
          <cell r="T2499" t="str">
            <v>ML</v>
          </cell>
          <cell r="U2499">
            <v>32066</v>
          </cell>
          <cell r="V2499" t="str">
            <v>CLP</v>
          </cell>
          <cell r="W2499">
            <v>5131</v>
          </cell>
          <cell r="X2499" t="str">
            <v>CLP</v>
          </cell>
          <cell r="Y2499">
            <v>50119174</v>
          </cell>
          <cell r="Z2499">
            <v>5.32</v>
          </cell>
        </row>
        <row r="2500">
          <cell r="A2500">
            <v>4600035317</v>
          </cell>
          <cell r="B2500" t="str">
            <v>FERROSTAAL CHILE S.A.C.</v>
          </cell>
          <cell r="C2500">
            <v>34865826405</v>
          </cell>
          <cell r="D2500" t="str">
            <v>Servicio Civil Mecánico PARO ERA 2025</v>
          </cell>
          <cell r="E2500">
            <v>4500355937</v>
          </cell>
          <cell r="F2500">
            <v>10</v>
          </cell>
          <cell r="G2500">
            <v>34865317617</v>
          </cell>
          <cell r="H2500">
            <v>508788</v>
          </cell>
          <cell r="I2500">
            <v>1001872541</v>
          </cell>
          <cell r="J2500" t="str">
            <v>Liberado</v>
          </cell>
          <cell r="K2500" t="str">
            <v>P25_ERA_G2_HDT_CIRC CALIENTES_LAMINA-6</v>
          </cell>
          <cell r="L2500" t="str">
            <v>S3_09_4500355937</v>
          </cell>
          <cell r="M2500">
            <v>5017612</v>
          </cell>
          <cell r="N2500" t="str">
            <v>CLP</v>
          </cell>
          <cell r="O2500">
            <v>73923</v>
          </cell>
          <cell r="P2500" t="str">
            <v>Compensado</v>
          </cell>
          <cell r="Q2500">
            <v>6004064</v>
          </cell>
          <cell r="R2500" t="str">
            <v>de 12" a 14" de diámetro</v>
          </cell>
          <cell r="S2500">
            <v>23.39</v>
          </cell>
          <cell r="T2500" t="str">
            <v>ML</v>
          </cell>
          <cell r="U2500">
            <v>70193</v>
          </cell>
          <cell r="V2500" t="str">
            <v>CLP</v>
          </cell>
          <cell r="W2500">
            <v>1641814</v>
          </cell>
          <cell r="X2500" t="str">
            <v>CLP</v>
          </cell>
          <cell r="Y2500">
            <v>50119174</v>
          </cell>
          <cell r="Z2500">
            <v>1702.63</v>
          </cell>
        </row>
        <row r="2501">
          <cell r="A2501">
            <v>4600035317</v>
          </cell>
          <cell r="B2501" t="str">
            <v>FERROSTAAL CHILE S.A.C.</v>
          </cell>
          <cell r="C2501">
            <v>34865826405</v>
          </cell>
          <cell r="D2501" t="str">
            <v>Servicio Civil Mecánico PARO ERA 2025</v>
          </cell>
          <cell r="E2501">
            <v>4500355937</v>
          </cell>
          <cell r="F2501">
            <v>10</v>
          </cell>
          <cell r="G2501">
            <v>34865317617</v>
          </cell>
          <cell r="H2501">
            <v>508788</v>
          </cell>
          <cell r="I2501">
            <v>1001872541</v>
          </cell>
          <cell r="J2501" t="str">
            <v>Liberado</v>
          </cell>
          <cell r="K2501" t="str">
            <v>P25_ERA_G2_HDT_CIRC CALIENTES_LAMINA-6</v>
          </cell>
          <cell r="L2501" t="str">
            <v>S3_09_4500355937</v>
          </cell>
          <cell r="M2501">
            <v>5017612</v>
          </cell>
          <cell r="N2501" t="str">
            <v>CLP</v>
          </cell>
          <cell r="O2501">
            <v>73923</v>
          </cell>
          <cell r="P2501" t="str">
            <v>Compensado</v>
          </cell>
          <cell r="Q2501">
            <v>6004061</v>
          </cell>
          <cell r="R2501" t="str">
            <v>de 3/4" a 3" de diámetro</v>
          </cell>
          <cell r="S2501">
            <v>0.16</v>
          </cell>
          <cell r="T2501" t="str">
            <v>ML</v>
          </cell>
          <cell r="U2501">
            <v>51339</v>
          </cell>
          <cell r="V2501" t="str">
            <v>CLP</v>
          </cell>
          <cell r="W2501">
            <v>8214</v>
          </cell>
          <cell r="X2501" t="str">
            <v>CLP</v>
          </cell>
          <cell r="Y2501">
            <v>50119174</v>
          </cell>
          <cell r="Z2501">
            <v>8.52</v>
          </cell>
        </row>
        <row r="2502">
          <cell r="A2502">
            <v>4600035317</v>
          </cell>
          <cell r="B2502" t="str">
            <v>FERROSTAAL CHILE S.A.C.</v>
          </cell>
          <cell r="C2502">
            <v>34865826405</v>
          </cell>
          <cell r="D2502" t="str">
            <v>Servicio Civil Mecánico PARO ERA 2025</v>
          </cell>
          <cell r="E2502">
            <v>4500355937</v>
          </cell>
          <cell r="F2502">
            <v>10</v>
          </cell>
          <cell r="G2502">
            <v>34865317617</v>
          </cell>
          <cell r="H2502">
            <v>508788</v>
          </cell>
          <cell r="I2502">
            <v>1001872541</v>
          </cell>
          <cell r="J2502" t="str">
            <v>Liberado</v>
          </cell>
          <cell r="K2502" t="str">
            <v>P25_ERA_G2_HDT_CIRC CALIENTES_LAMINA-6</v>
          </cell>
          <cell r="L2502" t="str">
            <v>S3_09_4500355937</v>
          </cell>
          <cell r="M2502">
            <v>5017612</v>
          </cell>
          <cell r="N2502" t="str">
            <v>CLP</v>
          </cell>
          <cell r="O2502">
            <v>73923</v>
          </cell>
          <cell r="P2502" t="str">
            <v>Compensado</v>
          </cell>
          <cell r="Q2502">
            <v>6004064</v>
          </cell>
          <cell r="R2502" t="str">
            <v>de 12" a 14" de diámetro</v>
          </cell>
          <cell r="S2502">
            <v>23.39</v>
          </cell>
          <cell r="T2502" t="str">
            <v>ML</v>
          </cell>
          <cell r="U2502">
            <v>143756</v>
          </cell>
          <cell r="V2502" t="str">
            <v>CLP</v>
          </cell>
          <cell r="W2502">
            <v>3362453</v>
          </cell>
          <cell r="X2502" t="str">
            <v>CLP</v>
          </cell>
          <cell r="Y2502">
            <v>50119174</v>
          </cell>
          <cell r="Z2502">
            <v>3487.01</v>
          </cell>
        </row>
        <row r="2503">
          <cell r="A2503">
            <v>4600035317</v>
          </cell>
          <cell r="B2503" t="str">
            <v>FERROSTAAL CHILE S.A.C.</v>
          </cell>
          <cell r="C2503">
            <v>34865826405</v>
          </cell>
          <cell r="D2503" t="str">
            <v>Servicio Civil Mecánico PARO ERA 2025</v>
          </cell>
          <cell r="E2503">
            <v>4500355937</v>
          </cell>
          <cell r="F2503">
            <v>10</v>
          </cell>
          <cell r="G2503">
            <v>34865317617</v>
          </cell>
          <cell r="H2503">
            <v>508788</v>
          </cell>
          <cell r="I2503">
            <v>1001872542</v>
          </cell>
          <cell r="J2503" t="str">
            <v>Liberado</v>
          </cell>
          <cell r="K2503" t="str">
            <v>P25_ERA_G2_HDT_CIRC CALIENTES_LAMINA-9</v>
          </cell>
          <cell r="L2503" t="str">
            <v>S2_08_4500355937</v>
          </cell>
          <cell r="M2503">
            <v>1273345</v>
          </cell>
          <cell r="N2503" t="str">
            <v>CLP</v>
          </cell>
          <cell r="O2503">
            <v>73834</v>
          </cell>
          <cell r="P2503" t="str">
            <v>Compensado</v>
          </cell>
          <cell r="Q2503">
            <v>6004063</v>
          </cell>
          <cell r="R2503" t="str">
            <v>de 8" a 10" de diámetro</v>
          </cell>
          <cell r="S2503">
            <v>7.49</v>
          </cell>
          <cell r="T2503" t="str">
            <v>ML</v>
          </cell>
          <cell r="U2503">
            <v>53183</v>
          </cell>
          <cell r="V2503" t="str">
            <v>CLP</v>
          </cell>
          <cell r="W2503">
            <v>398341</v>
          </cell>
          <cell r="X2503" t="str">
            <v>CLP</v>
          </cell>
          <cell r="Y2503">
            <v>50119174</v>
          </cell>
          <cell r="Z2503">
            <v>413.1</v>
          </cell>
        </row>
        <row r="2504">
          <cell r="A2504">
            <v>4600035317</v>
          </cell>
          <cell r="B2504" t="str">
            <v>FERROSTAAL CHILE S.A.C.</v>
          </cell>
          <cell r="C2504">
            <v>34865826405</v>
          </cell>
          <cell r="D2504" t="str">
            <v>Servicio Civil Mecánico PARO ERA 2025</v>
          </cell>
          <cell r="E2504">
            <v>4500355937</v>
          </cell>
          <cell r="F2504">
            <v>10</v>
          </cell>
          <cell r="G2504">
            <v>34865317617</v>
          </cell>
          <cell r="H2504">
            <v>508788</v>
          </cell>
          <cell r="I2504">
            <v>1001872542</v>
          </cell>
          <cell r="J2504" t="str">
            <v>Liberado</v>
          </cell>
          <cell r="K2504" t="str">
            <v>P25_ERA_G2_HDT_CIRC CALIENTES_LAMINA-9</v>
          </cell>
          <cell r="L2504" t="str">
            <v>S2_08_4500355937</v>
          </cell>
          <cell r="M2504">
            <v>1273345</v>
          </cell>
          <cell r="N2504" t="str">
            <v>CLP</v>
          </cell>
          <cell r="O2504">
            <v>73834</v>
          </cell>
          <cell r="P2504" t="str">
            <v>Compensado</v>
          </cell>
          <cell r="Q2504">
            <v>6004063</v>
          </cell>
          <cell r="R2504" t="str">
            <v>de 8" a 10" de diámetro</v>
          </cell>
          <cell r="S2504">
            <v>7.49</v>
          </cell>
          <cell r="T2504" t="str">
            <v>ML</v>
          </cell>
          <cell r="U2504">
            <v>116823</v>
          </cell>
          <cell r="V2504" t="str">
            <v>CLP</v>
          </cell>
          <cell r="W2504">
            <v>875004</v>
          </cell>
          <cell r="X2504" t="str">
            <v>CLP</v>
          </cell>
          <cell r="Y2504">
            <v>50119174</v>
          </cell>
          <cell r="Z2504">
            <v>907.42</v>
          </cell>
        </row>
        <row r="2505">
          <cell r="A2505">
            <v>4600035317</v>
          </cell>
          <cell r="B2505" t="str">
            <v>FERROSTAAL CHILE S.A.C.</v>
          </cell>
          <cell r="C2505">
            <v>34865826405</v>
          </cell>
          <cell r="D2505" t="str">
            <v>Servicio Civil Mecánico PARO ERA 2025</v>
          </cell>
          <cell r="E2505">
            <v>4500355937</v>
          </cell>
          <cell r="F2505">
            <v>10</v>
          </cell>
          <cell r="G2505">
            <v>34865317617</v>
          </cell>
          <cell r="H2505">
            <v>508788</v>
          </cell>
          <cell r="I2505">
            <v>1001872543</v>
          </cell>
          <cell r="J2505" t="str">
            <v>Liberado</v>
          </cell>
          <cell r="K2505" t="str">
            <v>P25_ERA_G2_HDT_CIRCUITO ALTA TEMPERATURA</v>
          </cell>
          <cell r="L2505" t="str">
            <v>S1_09_4500355937</v>
          </cell>
          <cell r="M2505">
            <v>44891089</v>
          </cell>
          <cell r="N2505" t="str">
            <v>CLP</v>
          </cell>
          <cell r="O2505">
            <v>73909</v>
          </cell>
          <cell r="P2505" t="str">
            <v>Compensado</v>
          </cell>
          <cell r="Q2505">
            <v>6004070</v>
          </cell>
          <cell r="R2505" t="str">
            <v>Instalación de pisos de andamios</v>
          </cell>
          <cell r="S2505">
            <v>223.16</v>
          </cell>
          <cell r="T2505" t="str">
            <v>C/U</v>
          </cell>
          <cell r="U2505">
            <v>201161</v>
          </cell>
          <cell r="V2505" t="str">
            <v>CLP</v>
          </cell>
          <cell r="W2505">
            <v>44891089</v>
          </cell>
          <cell r="X2505" t="str">
            <v>CLP</v>
          </cell>
          <cell r="Y2505">
            <v>50119174</v>
          </cell>
          <cell r="Z2505">
            <v>46554</v>
          </cell>
        </row>
        <row r="2506">
          <cell r="A2506">
            <v>4600035317</v>
          </cell>
          <cell r="B2506" t="str">
            <v>FERROSTAAL CHILE S.A.C.</v>
          </cell>
          <cell r="C2506">
            <v>34865826405</v>
          </cell>
          <cell r="D2506" t="str">
            <v>Servicio Civil Mecánico PARO ERA 2025</v>
          </cell>
          <cell r="E2506">
            <v>4500355937</v>
          </cell>
          <cell r="F2506">
            <v>10</v>
          </cell>
          <cell r="G2506">
            <v>34865317617</v>
          </cell>
          <cell r="H2506">
            <v>508788</v>
          </cell>
          <cell r="I2506">
            <v>1001872571</v>
          </cell>
          <cell r="J2506" t="str">
            <v>Liberado</v>
          </cell>
          <cell r="K2506" t="str">
            <v>P25_ERA_G1_COK_L-3017A TRABAJOS UNITARIO</v>
          </cell>
          <cell r="L2506" t="str">
            <v>25_10_4500355937</v>
          </cell>
          <cell r="M2506">
            <v>11529605</v>
          </cell>
          <cell r="N2506" t="str">
            <v>CLP</v>
          </cell>
          <cell r="O2506">
            <v>74054</v>
          </cell>
          <cell r="P2506" t="str">
            <v>Compensado</v>
          </cell>
          <cell r="Q2506">
            <v>6004070</v>
          </cell>
          <cell r="R2506" t="str">
            <v>Instalación de pisos de andamios</v>
          </cell>
          <cell r="S2506">
            <v>56.7</v>
          </cell>
          <cell r="T2506" t="str">
            <v>C/U</v>
          </cell>
          <cell r="U2506">
            <v>203344</v>
          </cell>
          <cell r="V2506" t="str">
            <v>CLP</v>
          </cell>
          <cell r="W2506">
            <v>11529605</v>
          </cell>
          <cell r="X2506" t="str">
            <v>CLP</v>
          </cell>
          <cell r="Y2506">
            <v>50108919</v>
          </cell>
          <cell r="Z2506">
            <v>11956.7</v>
          </cell>
        </row>
        <row r="2507">
          <cell r="A2507">
            <v>4600035317</v>
          </cell>
          <cell r="B2507" t="str">
            <v>FERROSTAAL CHILE S.A.C.</v>
          </cell>
          <cell r="C2507">
            <v>34865826405</v>
          </cell>
          <cell r="D2507" t="str">
            <v>Servicio Civil Mecánico PARO ERA 2025</v>
          </cell>
          <cell r="E2507">
            <v>4500355937</v>
          </cell>
          <cell r="F2507">
            <v>10</v>
          </cell>
          <cell r="G2507">
            <v>34865317617</v>
          </cell>
          <cell r="H2507">
            <v>508788</v>
          </cell>
          <cell r="I2507">
            <v>1001872572</v>
          </cell>
          <cell r="J2507" t="str">
            <v>Liberado</v>
          </cell>
          <cell r="K2507" t="str">
            <v>P25_ERA_G1_COK_L-3017B TRABAJOS UNITARIO</v>
          </cell>
          <cell r="L2507" t="str">
            <v>S4_09_4500355937</v>
          </cell>
          <cell r="M2507">
            <v>8507913</v>
          </cell>
          <cell r="N2507" t="str">
            <v>CLP</v>
          </cell>
          <cell r="O2507">
            <v>73941</v>
          </cell>
          <cell r="P2507" t="str">
            <v>Compensado</v>
          </cell>
          <cell r="Q2507">
            <v>6004070</v>
          </cell>
          <cell r="R2507" t="str">
            <v>Instalación de pisos de andamios</v>
          </cell>
          <cell r="S2507">
            <v>41.84</v>
          </cell>
          <cell r="T2507" t="str">
            <v>C/U</v>
          </cell>
          <cell r="U2507">
            <v>203344</v>
          </cell>
          <cell r="V2507" t="str">
            <v>CLP</v>
          </cell>
          <cell r="W2507">
            <v>8507913</v>
          </cell>
          <cell r="X2507" t="str">
            <v>CLP</v>
          </cell>
          <cell r="Y2507">
            <v>50109016</v>
          </cell>
          <cell r="Z2507">
            <v>8823.07</v>
          </cell>
        </row>
        <row r="2508">
          <cell r="A2508">
            <v>4600035317</v>
          </cell>
          <cell r="B2508" t="str">
            <v>FERROSTAAL CHILE S.A.C.</v>
          </cell>
          <cell r="C2508">
            <v>34865826405</v>
          </cell>
          <cell r="D2508" t="str">
            <v>Servicio Civil Mecánico PARO ERA 2025</v>
          </cell>
          <cell r="E2508">
            <v>4500355937</v>
          </cell>
          <cell r="F2508">
            <v>10</v>
          </cell>
          <cell r="G2508">
            <v>34865317617</v>
          </cell>
          <cell r="H2508">
            <v>508788</v>
          </cell>
          <cell r="I2508">
            <v>1001872581</v>
          </cell>
          <cell r="J2508" t="str">
            <v>Liberado</v>
          </cell>
          <cell r="K2508" t="str">
            <v>P25_ERA_G1_COK_CP-40 PU PIPING</v>
          </cell>
          <cell r="L2508" t="str">
            <v>S3_08_4500355937</v>
          </cell>
          <cell r="M2508">
            <v>51725034</v>
          </cell>
          <cell r="N2508" t="str">
            <v>CLP</v>
          </cell>
          <cell r="O2508">
            <v>73845</v>
          </cell>
          <cell r="P2508" t="str">
            <v>Compensado</v>
          </cell>
          <cell r="Q2508">
            <v>6004010</v>
          </cell>
          <cell r="R2508" t="str">
            <v>de 6" a 8" de diámetro</v>
          </cell>
          <cell r="S2508">
            <v>3</v>
          </cell>
          <cell r="T2508" t="str">
            <v>C/U</v>
          </cell>
          <cell r="U2508">
            <v>186786</v>
          </cell>
          <cell r="V2508" t="str">
            <v>CLP</v>
          </cell>
          <cell r="W2508">
            <v>560358</v>
          </cell>
          <cell r="X2508" t="str">
            <v>CLP</v>
          </cell>
          <cell r="Y2508">
            <v>50115159</v>
          </cell>
          <cell r="Z2508">
            <v>581.12</v>
          </cell>
        </row>
        <row r="2509">
          <cell r="A2509">
            <v>4600035317</v>
          </cell>
          <cell r="B2509" t="str">
            <v>FERROSTAAL CHILE S.A.C.</v>
          </cell>
          <cell r="C2509">
            <v>34865826405</v>
          </cell>
          <cell r="D2509" t="str">
            <v>Servicio Civil Mecánico PARO ERA 2025</v>
          </cell>
          <cell r="E2509">
            <v>4500355937</v>
          </cell>
          <cell r="F2509">
            <v>10</v>
          </cell>
          <cell r="G2509">
            <v>34865317617</v>
          </cell>
          <cell r="H2509">
            <v>508788</v>
          </cell>
          <cell r="I2509">
            <v>1001872581</v>
          </cell>
          <cell r="J2509" t="str">
            <v>Liberado</v>
          </cell>
          <cell r="K2509" t="str">
            <v>P25_ERA_G1_COK_CP-40 PU PIPING</v>
          </cell>
          <cell r="L2509" t="str">
            <v>S3_08_4500355937</v>
          </cell>
          <cell r="M2509">
            <v>51725034</v>
          </cell>
          <cell r="N2509" t="str">
            <v>CLP</v>
          </cell>
          <cell r="O2509">
            <v>73845</v>
          </cell>
          <cell r="P2509" t="str">
            <v>Compensado</v>
          </cell>
          <cell r="Q2509">
            <v>6004014</v>
          </cell>
          <cell r="R2509" t="str">
            <v>de 1/2" a 2" Acero aliado</v>
          </cell>
          <cell r="S2509">
            <v>1</v>
          </cell>
          <cell r="T2509" t="str">
            <v>C/U</v>
          </cell>
          <cell r="U2509">
            <v>360683</v>
          </cell>
          <cell r="V2509" t="str">
            <v>CLP</v>
          </cell>
          <cell r="W2509">
            <v>360683</v>
          </cell>
          <cell r="X2509" t="str">
            <v>CLP</v>
          </cell>
          <cell r="Y2509">
            <v>50115159</v>
          </cell>
          <cell r="Z2509">
            <v>374.04</v>
          </cell>
        </row>
        <row r="2510">
          <cell r="A2510">
            <v>4600035317</v>
          </cell>
          <cell r="B2510" t="str">
            <v>FERROSTAAL CHILE S.A.C.</v>
          </cell>
          <cell r="C2510">
            <v>34865826405</v>
          </cell>
          <cell r="D2510" t="str">
            <v>Servicio Civil Mecánico PARO ERA 2025</v>
          </cell>
          <cell r="E2510">
            <v>4500355937</v>
          </cell>
          <cell r="F2510">
            <v>10</v>
          </cell>
          <cell r="G2510">
            <v>34865317617</v>
          </cell>
          <cell r="H2510">
            <v>508788</v>
          </cell>
          <cell r="I2510">
            <v>1001872581</v>
          </cell>
          <cell r="J2510" t="str">
            <v>Liberado</v>
          </cell>
          <cell r="K2510" t="str">
            <v>P25_ERA_G1_COK_CP-40 PU PIPING</v>
          </cell>
          <cell r="L2510" t="str">
            <v>S3_08_4500355937</v>
          </cell>
          <cell r="M2510">
            <v>51725034</v>
          </cell>
          <cell r="N2510" t="str">
            <v>CLP</v>
          </cell>
          <cell r="O2510">
            <v>73845</v>
          </cell>
          <cell r="P2510" t="str">
            <v>Compensado</v>
          </cell>
          <cell r="Q2510">
            <v>6004016</v>
          </cell>
          <cell r="R2510" t="str">
            <v>cañería de 3" a 4" de diámetro</v>
          </cell>
          <cell r="S2510">
            <v>1.5</v>
          </cell>
          <cell r="T2510" t="str">
            <v>ML</v>
          </cell>
          <cell r="U2510">
            <v>88536</v>
          </cell>
          <cell r="V2510" t="str">
            <v>CLP</v>
          </cell>
          <cell r="W2510">
            <v>132804</v>
          </cell>
          <cell r="X2510" t="str">
            <v>CLP</v>
          </cell>
          <cell r="Y2510">
            <v>50115159</v>
          </cell>
          <cell r="Z2510">
            <v>137.72</v>
          </cell>
        </row>
        <row r="2511">
          <cell r="A2511">
            <v>4600035317</v>
          </cell>
          <cell r="B2511" t="str">
            <v>FERROSTAAL CHILE S.A.C.</v>
          </cell>
          <cell r="C2511">
            <v>34865826405</v>
          </cell>
          <cell r="D2511" t="str">
            <v>Servicio Civil Mecánico PARO ERA 2025</v>
          </cell>
          <cell r="E2511">
            <v>4500355937</v>
          </cell>
          <cell r="F2511">
            <v>10</v>
          </cell>
          <cell r="G2511">
            <v>34865317617</v>
          </cell>
          <cell r="H2511">
            <v>508788</v>
          </cell>
          <cell r="I2511">
            <v>1001872581</v>
          </cell>
          <cell r="J2511" t="str">
            <v>Liberado</v>
          </cell>
          <cell r="K2511" t="str">
            <v>P25_ERA_G1_COK_CP-40 PU PIPING</v>
          </cell>
          <cell r="L2511" t="str">
            <v>S3_08_4500355937</v>
          </cell>
          <cell r="M2511">
            <v>51725034</v>
          </cell>
          <cell r="N2511" t="str">
            <v>CLP</v>
          </cell>
          <cell r="O2511">
            <v>73845</v>
          </cell>
          <cell r="P2511" t="str">
            <v>Compensado</v>
          </cell>
          <cell r="Q2511">
            <v>6004017</v>
          </cell>
          <cell r="R2511" t="str">
            <v>cañería de 6" a 8" de diámetro</v>
          </cell>
          <cell r="S2511">
            <v>30.05</v>
          </cell>
          <cell r="T2511" t="str">
            <v>ML</v>
          </cell>
          <cell r="U2511">
            <v>165892</v>
          </cell>
          <cell r="V2511" t="str">
            <v>CLP</v>
          </cell>
          <cell r="W2511">
            <v>4985055</v>
          </cell>
          <cell r="X2511" t="str">
            <v>CLP</v>
          </cell>
          <cell r="Y2511">
            <v>50115159</v>
          </cell>
          <cell r="Z2511">
            <v>5169.72</v>
          </cell>
        </row>
        <row r="2512">
          <cell r="A2512">
            <v>4600035317</v>
          </cell>
          <cell r="B2512" t="str">
            <v>FERROSTAAL CHILE S.A.C.</v>
          </cell>
          <cell r="C2512">
            <v>34865826405</v>
          </cell>
          <cell r="D2512" t="str">
            <v>Servicio Civil Mecánico PARO ERA 2025</v>
          </cell>
          <cell r="E2512">
            <v>4500355937</v>
          </cell>
          <cell r="F2512">
            <v>10</v>
          </cell>
          <cell r="G2512">
            <v>34865317617</v>
          </cell>
          <cell r="H2512">
            <v>508788</v>
          </cell>
          <cell r="I2512">
            <v>1001872581</v>
          </cell>
          <cell r="J2512" t="str">
            <v>Liberado</v>
          </cell>
          <cell r="K2512" t="str">
            <v>P25_ERA_G1_COK_CP-40 PU PIPING</v>
          </cell>
          <cell r="L2512" t="str">
            <v>S3_08_4500355937</v>
          </cell>
          <cell r="M2512">
            <v>51725034</v>
          </cell>
          <cell r="N2512" t="str">
            <v>CLP</v>
          </cell>
          <cell r="O2512">
            <v>73845</v>
          </cell>
          <cell r="P2512" t="str">
            <v>Compensado</v>
          </cell>
          <cell r="Q2512">
            <v>6004016</v>
          </cell>
          <cell r="R2512" t="str">
            <v>cañería de 3" a 4" de diámetro</v>
          </cell>
          <cell r="S2512">
            <v>1.7</v>
          </cell>
          <cell r="T2512" t="str">
            <v>ML</v>
          </cell>
          <cell r="U2512">
            <v>100766</v>
          </cell>
          <cell r="V2512" t="str">
            <v>CLP</v>
          </cell>
          <cell r="W2512">
            <v>171302</v>
          </cell>
          <cell r="X2512" t="str">
            <v>CLP</v>
          </cell>
          <cell r="Y2512">
            <v>50115159</v>
          </cell>
          <cell r="Z2512">
            <v>177.65</v>
          </cell>
        </row>
        <row r="2513">
          <cell r="A2513">
            <v>4600035317</v>
          </cell>
          <cell r="B2513" t="str">
            <v>FERROSTAAL CHILE S.A.C.</v>
          </cell>
          <cell r="C2513">
            <v>34865826405</v>
          </cell>
          <cell r="D2513" t="str">
            <v>Servicio Civil Mecánico PARO ERA 2025</v>
          </cell>
          <cell r="E2513">
            <v>4500355937</v>
          </cell>
          <cell r="F2513">
            <v>10</v>
          </cell>
          <cell r="G2513">
            <v>34865317617</v>
          </cell>
          <cell r="H2513">
            <v>508788</v>
          </cell>
          <cell r="I2513">
            <v>1001872581</v>
          </cell>
          <cell r="J2513" t="str">
            <v>Liberado</v>
          </cell>
          <cell r="K2513" t="str">
            <v>P25_ERA_G1_COK_CP-40 PU PIPING</v>
          </cell>
          <cell r="L2513" t="str">
            <v>S3_08_4500355937</v>
          </cell>
          <cell r="M2513">
            <v>51725034</v>
          </cell>
          <cell r="N2513" t="str">
            <v>CLP</v>
          </cell>
          <cell r="O2513">
            <v>73845</v>
          </cell>
          <cell r="P2513" t="str">
            <v>Compensado</v>
          </cell>
          <cell r="Q2513">
            <v>6004017</v>
          </cell>
          <cell r="R2513" t="str">
            <v>cañería de 6" a 8" de diámetro</v>
          </cell>
          <cell r="S2513">
            <v>30.05</v>
          </cell>
          <cell r="T2513" t="str">
            <v>ML</v>
          </cell>
          <cell r="U2513">
            <v>193037</v>
          </cell>
          <cell r="V2513" t="str">
            <v>CLP</v>
          </cell>
          <cell r="W2513">
            <v>5800762</v>
          </cell>
          <cell r="X2513" t="str">
            <v>CLP</v>
          </cell>
          <cell r="Y2513">
            <v>50115159</v>
          </cell>
          <cell r="Z2513">
            <v>6015.64</v>
          </cell>
        </row>
        <row r="2514">
          <cell r="A2514">
            <v>4600035317</v>
          </cell>
          <cell r="B2514" t="str">
            <v>FERROSTAAL CHILE S.A.C.</v>
          </cell>
          <cell r="C2514">
            <v>34865826405</v>
          </cell>
          <cell r="D2514" t="str">
            <v>Servicio Civil Mecánico PARO ERA 2025</v>
          </cell>
          <cell r="E2514">
            <v>4500355937</v>
          </cell>
          <cell r="F2514">
            <v>10</v>
          </cell>
          <cell r="G2514">
            <v>34865317617</v>
          </cell>
          <cell r="H2514">
            <v>508788</v>
          </cell>
          <cell r="I2514">
            <v>1001872581</v>
          </cell>
          <cell r="J2514" t="str">
            <v>Liberado</v>
          </cell>
          <cell r="K2514" t="str">
            <v>P25_ERA_G1_COK_CP-40 PU PIPING</v>
          </cell>
          <cell r="L2514" t="str">
            <v>S3_08_4500355937</v>
          </cell>
          <cell r="M2514">
            <v>51725034</v>
          </cell>
          <cell r="N2514" t="str">
            <v>CLP</v>
          </cell>
          <cell r="O2514">
            <v>73845</v>
          </cell>
          <cell r="P2514" t="str">
            <v>Compensado</v>
          </cell>
          <cell r="Q2514">
            <v>6004023</v>
          </cell>
          <cell r="R2514" t="str">
            <v>cañería de 1/2" a 1" de diámetro</v>
          </cell>
          <cell r="S2514">
            <v>3</v>
          </cell>
          <cell r="T2514" t="str">
            <v>C/U</v>
          </cell>
          <cell r="U2514">
            <v>161328</v>
          </cell>
          <cell r="V2514" t="str">
            <v>CLP</v>
          </cell>
          <cell r="W2514">
            <v>483984</v>
          </cell>
          <cell r="X2514" t="str">
            <v>CLP</v>
          </cell>
          <cell r="Y2514">
            <v>50115159</v>
          </cell>
          <cell r="Z2514">
            <v>501.91</v>
          </cell>
        </row>
        <row r="2515">
          <cell r="A2515">
            <v>4600035317</v>
          </cell>
          <cell r="B2515" t="str">
            <v>FERROSTAAL CHILE S.A.C.</v>
          </cell>
          <cell r="C2515">
            <v>34865826405</v>
          </cell>
          <cell r="D2515" t="str">
            <v>Servicio Civil Mecánico PARO ERA 2025</v>
          </cell>
          <cell r="E2515">
            <v>4500355937</v>
          </cell>
          <cell r="F2515">
            <v>10</v>
          </cell>
          <cell r="G2515">
            <v>34865317617</v>
          </cell>
          <cell r="H2515">
            <v>508788</v>
          </cell>
          <cell r="I2515">
            <v>1001872581</v>
          </cell>
          <cell r="J2515" t="str">
            <v>Liberado</v>
          </cell>
          <cell r="K2515" t="str">
            <v>P25_ERA_G1_COK_CP-40 PU PIPING</v>
          </cell>
          <cell r="L2515" t="str">
            <v>S3_08_4500355937</v>
          </cell>
          <cell r="M2515">
            <v>51725034</v>
          </cell>
          <cell r="N2515" t="str">
            <v>CLP</v>
          </cell>
          <cell r="O2515">
            <v>73845</v>
          </cell>
          <cell r="P2515" t="str">
            <v>Compensado</v>
          </cell>
          <cell r="Q2515">
            <v>6004024</v>
          </cell>
          <cell r="R2515" t="str">
            <v>cañería de 1.1/2" a 2.1/2" de diámetro</v>
          </cell>
          <cell r="S2515">
            <v>1</v>
          </cell>
          <cell r="T2515" t="str">
            <v>C/U</v>
          </cell>
          <cell r="U2515">
            <v>296363</v>
          </cell>
          <cell r="V2515" t="str">
            <v>CLP</v>
          </cell>
          <cell r="W2515">
            <v>296363</v>
          </cell>
          <cell r="X2515" t="str">
            <v>CLP</v>
          </cell>
          <cell r="Y2515">
            <v>50115159</v>
          </cell>
          <cell r="Z2515">
            <v>307.33999999999997</v>
          </cell>
        </row>
        <row r="2516">
          <cell r="A2516">
            <v>4600035317</v>
          </cell>
          <cell r="B2516" t="str">
            <v>FERROSTAAL CHILE S.A.C.</v>
          </cell>
          <cell r="C2516">
            <v>34865826405</v>
          </cell>
          <cell r="D2516" t="str">
            <v>Servicio Civil Mecánico PARO ERA 2025</v>
          </cell>
          <cell r="E2516">
            <v>4500355937</v>
          </cell>
          <cell r="F2516">
            <v>10</v>
          </cell>
          <cell r="G2516">
            <v>34865317617</v>
          </cell>
          <cell r="H2516">
            <v>508788</v>
          </cell>
          <cell r="I2516">
            <v>1001872581</v>
          </cell>
          <cell r="J2516" t="str">
            <v>Liberado</v>
          </cell>
          <cell r="K2516" t="str">
            <v>P25_ERA_G1_COK_CP-40 PU PIPING</v>
          </cell>
          <cell r="L2516" t="str">
            <v>S3_08_4500355937</v>
          </cell>
          <cell r="M2516">
            <v>51725034</v>
          </cell>
          <cell r="N2516" t="str">
            <v>CLP</v>
          </cell>
          <cell r="O2516">
            <v>73845</v>
          </cell>
          <cell r="P2516" t="str">
            <v>Compensado</v>
          </cell>
          <cell r="Q2516">
            <v>6004036</v>
          </cell>
          <cell r="R2516" t="str">
            <v>cañería de 2" a  3" de diámetro</v>
          </cell>
          <cell r="S2516">
            <v>7</v>
          </cell>
          <cell r="T2516" t="str">
            <v>C/U</v>
          </cell>
          <cell r="U2516">
            <v>327316</v>
          </cell>
          <cell r="V2516" t="str">
            <v>CLP</v>
          </cell>
          <cell r="W2516">
            <v>2291212</v>
          </cell>
          <cell r="X2516" t="str">
            <v>CLP</v>
          </cell>
          <cell r="Y2516">
            <v>50115159</v>
          </cell>
          <cell r="Z2516">
            <v>2376.09</v>
          </cell>
        </row>
        <row r="2517">
          <cell r="A2517">
            <v>4600035317</v>
          </cell>
          <cell r="B2517" t="str">
            <v>FERROSTAAL CHILE S.A.C.</v>
          </cell>
          <cell r="C2517">
            <v>34865826405</v>
          </cell>
          <cell r="D2517" t="str">
            <v>Servicio Civil Mecánico PARO ERA 2025</v>
          </cell>
          <cell r="E2517">
            <v>4500355937</v>
          </cell>
          <cell r="F2517">
            <v>10</v>
          </cell>
          <cell r="G2517">
            <v>34865317617</v>
          </cell>
          <cell r="H2517">
            <v>508788</v>
          </cell>
          <cell r="I2517">
            <v>1001872581</v>
          </cell>
          <cell r="J2517" t="str">
            <v>Liberado</v>
          </cell>
          <cell r="K2517" t="str">
            <v>P25_ERA_G1_COK_CP-40 PU PIPING</v>
          </cell>
          <cell r="L2517" t="str">
            <v>S3_08_4500355937</v>
          </cell>
          <cell r="M2517">
            <v>51725034</v>
          </cell>
          <cell r="N2517" t="str">
            <v>CLP</v>
          </cell>
          <cell r="O2517">
            <v>73845</v>
          </cell>
          <cell r="P2517" t="str">
            <v>Compensado</v>
          </cell>
          <cell r="Q2517">
            <v>6004029</v>
          </cell>
          <cell r="R2517" t="str">
            <v>cañería de  4" de diámetro</v>
          </cell>
          <cell r="S2517">
            <v>3</v>
          </cell>
          <cell r="T2517" t="str">
            <v>C/U</v>
          </cell>
          <cell r="U2517">
            <v>380380</v>
          </cell>
          <cell r="V2517" t="str">
            <v>CLP</v>
          </cell>
          <cell r="W2517">
            <v>1141140</v>
          </cell>
          <cell r="X2517" t="str">
            <v>CLP</v>
          </cell>
          <cell r="Y2517">
            <v>50115159</v>
          </cell>
          <cell r="Z2517">
            <v>1183.4100000000001</v>
          </cell>
        </row>
        <row r="2518">
          <cell r="A2518">
            <v>4600035317</v>
          </cell>
          <cell r="B2518" t="str">
            <v>FERROSTAAL CHILE S.A.C.</v>
          </cell>
          <cell r="C2518">
            <v>34865826405</v>
          </cell>
          <cell r="D2518" t="str">
            <v>Servicio Civil Mecánico PARO ERA 2025</v>
          </cell>
          <cell r="E2518">
            <v>4500355937</v>
          </cell>
          <cell r="F2518">
            <v>10</v>
          </cell>
          <cell r="G2518">
            <v>34865317617</v>
          </cell>
          <cell r="H2518">
            <v>508788</v>
          </cell>
          <cell r="I2518">
            <v>1001872581</v>
          </cell>
          <cell r="J2518" t="str">
            <v>Liberado</v>
          </cell>
          <cell r="K2518" t="str">
            <v>P25_ERA_G1_COK_CP-40 PU PIPING</v>
          </cell>
          <cell r="L2518" t="str">
            <v>S3_08_4500355937</v>
          </cell>
          <cell r="M2518">
            <v>51725034</v>
          </cell>
          <cell r="N2518" t="str">
            <v>CLP</v>
          </cell>
          <cell r="O2518">
            <v>73845</v>
          </cell>
          <cell r="P2518" t="str">
            <v>Compensado</v>
          </cell>
          <cell r="Q2518">
            <v>6004031</v>
          </cell>
          <cell r="R2518" t="str">
            <v>cañería de 8" de diámetro</v>
          </cell>
          <cell r="S2518">
            <v>42</v>
          </cell>
          <cell r="T2518" t="str">
            <v>C/U</v>
          </cell>
          <cell r="U2518">
            <v>654009</v>
          </cell>
          <cell r="V2518" t="str">
            <v>CLP</v>
          </cell>
          <cell r="W2518">
            <v>27468378</v>
          </cell>
          <cell r="X2518" t="str">
            <v>CLP</v>
          </cell>
          <cell r="Y2518">
            <v>50115159</v>
          </cell>
          <cell r="Z2518">
            <v>28485.89</v>
          </cell>
        </row>
        <row r="2519">
          <cell r="A2519">
            <v>4600035317</v>
          </cell>
          <cell r="B2519" t="str">
            <v>FERROSTAAL CHILE S.A.C.</v>
          </cell>
          <cell r="C2519">
            <v>34865826405</v>
          </cell>
          <cell r="D2519" t="str">
            <v>Servicio Civil Mecánico PARO ERA 2025</v>
          </cell>
          <cell r="E2519">
            <v>4500355937</v>
          </cell>
          <cell r="F2519">
            <v>10</v>
          </cell>
          <cell r="G2519">
            <v>34865317617</v>
          </cell>
          <cell r="H2519">
            <v>508788</v>
          </cell>
          <cell r="I2519">
            <v>1001872581</v>
          </cell>
          <cell r="J2519" t="str">
            <v>Liberado</v>
          </cell>
          <cell r="K2519" t="str">
            <v>P25_ERA_G1_COK_CP-40 PU PIPING</v>
          </cell>
          <cell r="L2519" t="str">
            <v>S3_08_4500355937</v>
          </cell>
          <cell r="M2519">
            <v>51725034</v>
          </cell>
          <cell r="N2519" t="str">
            <v>CLP</v>
          </cell>
          <cell r="O2519">
            <v>73845</v>
          </cell>
          <cell r="P2519" t="str">
            <v>Compensado</v>
          </cell>
          <cell r="Q2519">
            <v>6018828</v>
          </cell>
          <cell r="R2519" t="str">
            <v>DESMONT Y MONT DE ESTRUCTURA EXISTENTE.</v>
          </cell>
          <cell r="S2519">
            <v>65.63</v>
          </cell>
          <cell r="T2519" t="str">
            <v>KG</v>
          </cell>
          <cell r="U2519">
            <v>4268</v>
          </cell>
          <cell r="V2519" t="str">
            <v>CLP</v>
          </cell>
          <cell r="W2519">
            <v>280109</v>
          </cell>
          <cell r="X2519" t="str">
            <v>CLP</v>
          </cell>
          <cell r="Y2519">
            <v>50115159</v>
          </cell>
          <cell r="Z2519">
            <v>290.49</v>
          </cell>
        </row>
        <row r="2520">
          <cell r="A2520">
            <v>4600035317</v>
          </cell>
          <cell r="B2520" t="str">
            <v>FERROSTAAL CHILE S.A.C.</v>
          </cell>
          <cell r="C2520">
            <v>34865826405</v>
          </cell>
          <cell r="D2520" t="str">
            <v>Servicio Civil Mecánico PARO ERA 2025</v>
          </cell>
          <cell r="E2520">
            <v>4500355937</v>
          </cell>
          <cell r="F2520">
            <v>10</v>
          </cell>
          <cell r="G2520">
            <v>34865317617</v>
          </cell>
          <cell r="H2520">
            <v>508788</v>
          </cell>
          <cell r="I2520">
            <v>1001872581</v>
          </cell>
          <cell r="J2520" t="str">
            <v>Liberado</v>
          </cell>
          <cell r="K2520" t="str">
            <v>P25_ERA_G1_COK_CP-40 PU PIPING</v>
          </cell>
          <cell r="L2520" t="str">
            <v>S3_08_4500355937</v>
          </cell>
          <cell r="M2520">
            <v>51725034</v>
          </cell>
          <cell r="N2520" t="str">
            <v>CLP</v>
          </cell>
          <cell r="O2520">
            <v>73845</v>
          </cell>
          <cell r="P2520" t="str">
            <v>Compensado</v>
          </cell>
          <cell r="Q2520">
            <v>6004061</v>
          </cell>
          <cell r="R2520" t="str">
            <v>de 3/4" a 3" de diámetro</v>
          </cell>
          <cell r="S2520">
            <v>2.5</v>
          </cell>
          <cell r="T2520" t="str">
            <v>ML</v>
          </cell>
          <cell r="U2520">
            <v>32414</v>
          </cell>
          <cell r="V2520" t="str">
            <v>CLP</v>
          </cell>
          <cell r="W2520">
            <v>81035</v>
          </cell>
          <cell r="X2520" t="str">
            <v>CLP</v>
          </cell>
          <cell r="Y2520">
            <v>50115159</v>
          </cell>
          <cell r="Z2520">
            <v>84.04</v>
          </cell>
        </row>
        <row r="2521">
          <cell r="A2521">
            <v>4600035317</v>
          </cell>
          <cell r="B2521" t="str">
            <v>FERROSTAAL CHILE S.A.C.</v>
          </cell>
          <cell r="C2521">
            <v>34865826405</v>
          </cell>
          <cell r="D2521" t="str">
            <v>Servicio Civil Mecánico PARO ERA 2025</v>
          </cell>
          <cell r="E2521">
            <v>4500355937</v>
          </cell>
          <cell r="F2521">
            <v>10</v>
          </cell>
          <cell r="G2521">
            <v>34865317617</v>
          </cell>
          <cell r="H2521">
            <v>508788</v>
          </cell>
          <cell r="I2521">
            <v>1001872581</v>
          </cell>
          <cell r="J2521" t="str">
            <v>Liberado</v>
          </cell>
          <cell r="K2521" t="str">
            <v>P25_ERA_G1_COK_CP-40 PU PIPING</v>
          </cell>
          <cell r="L2521" t="str">
            <v>S3_08_4500355937</v>
          </cell>
          <cell r="M2521">
            <v>51725034</v>
          </cell>
          <cell r="N2521" t="str">
            <v>CLP</v>
          </cell>
          <cell r="O2521">
            <v>73845</v>
          </cell>
          <cell r="P2521" t="str">
            <v>Compensado</v>
          </cell>
          <cell r="Q2521">
            <v>6004063</v>
          </cell>
          <cell r="R2521" t="str">
            <v>de 8" a 10" de diámetro</v>
          </cell>
          <cell r="S2521">
            <v>30.05</v>
          </cell>
          <cell r="T2521" t="str">
            <v>ML</v>
          </cell>
          <cell r="U2521">
            <v>53760</v>
          </cell>
          <cell r="V2521" t="str">
            <v>CLP</v>
          </cell>
          <cell r="W2521">
            <v>1615488</v>
          </cell>
          <cell r="X2521" t="str">
            <v>CLP</v>
          </cell>
          <cell r="Y2521">
            <v>50115159</v>
          </cell>
          <cell r="Z2521">
            <v>1675.33</v>
          </cell>
        </row>
        <row r="2522">
          <cell r="A2522">
            <v>4600035317</v>
          </cell>
          <cell r="B2522" t="str">
            <v>FERROSTAAL CHILE S.A.C.</v>
          </cell>
          <cell r="C2522">
            <v>34865826405</v>
          </cell>
          <cell r="D2522" t="str">
            <v>Servicio Civil Mecánico PARO ERA 2025</v>
          </cell>
          <cell r="E2522">
            <v>4500355937</v>
          </cell>
          <cell r="F2522">
            <v>10</v>
          </cell>
          <cell r="G2522">
            <v>34865317617</v>
          </cell>
          <cell r="H2522">
            <v>508788</v>
          </cell>
          <cell r="I2522">
            <v>1001872581</v>
          </cell>
          <cell r="J2522" t="str">
            <v>Liberado</v>
          </cell>
          <cell r="K2522" t="str">
            <v>P25_ERA_G1_COK_CP-40 PU PIPING</v>
          </cell>
          <cell r="L2522" t="str">
            <v>S3_08_4500355937</v>
          </cell>
          <cell r="M2522">
            <v>51725034</v>
          </cell>
          <cell r="N2522" t="str">
            <v>CLP</v>
          </cell>
          <cell r="O2522">
            <v>73845</v>
          </cell>
          <cell r="P2522" t="str">
            <v>Compensado</v>
          </cell>
          <cell r="Q2522">
            <v>6004061</v>
          </cell>
          <cell r="R2522" t="str">
            <v>de 3/4" a 3" de diámetro</v>
          </cell>
          <cell r="S2522">
            <v>2.5</v>
          </cell>
          <cell r="T2522" t="str">
            <v>ML</v>
          </cell>
          <cell r="U2522">
            <v>51896</v>
          </cell>
          <cell r="V2522" t="str">
            <v>CLP</v>
          </cell>
          <cell r="W2522">
            <v>129740</v>
          </cell>
          <cell r="X2522" t="str">
            <v>CLP</v>
          </cell>
          <cell r="Y2522">
            <v>50115159</v>
          </cell>
          <cell r="Z2522">
            <v>134.55000000000001</v>
          </cell>
        </row>
        <row r="2523">
          <cell r="A2523">
            <v>4600035317</v>
          </cell>
          <cell r="B2523" t="str">
            <v>FERROSTAAL CHILE S.A.C.</v>
          </cell>
          <cell r="C2523">
            <v>34865826405</v>
          </cell>
          <cell r="D2523" t="str">
            <v>Servicio Civil Mecánico PARO ERA 2025</v>
          </cell>
          <cell r="E2523">
            <v>4500355937</v>
          </cell>
          <cell r="F2523">
            <v>10</v>
          </cell>
          <cell r="G2523">
            <v>34865317617</v>
          </cell>
          <cell r="H2523">
            <v>508788</v>
          </cell>
          <cell r="I2523">
            <v>1001872581</v>
          </cell>
          <cell r="J2523" t="str">
            <v>Liberado</v>
          </cell>
          <cell r="K2523" t="str">
            <v>P25_ERA_G1_COK_CP-40 PU PIPING</v>
          </cell>
          <cell r="L2523" t="str">
            <v>S3_08_4500355937</v>
          </cell>
          <cell r="M2523">
            <v>51725034</v>
          </cell>
          <cell r="N2523" t="str">
            <v>CLP</v>
          </cell>
          <cell r="O2523">
            <v>73845</v>
          </cell>
          <cell r="P2523" t="str">
            <v>Compensado</v>
          </cell>
          <cell r="Q2523">
            <v>6004063</v>
          </cell>
          <cell r="R2523" t="str">
            <v>de 8" a 10" de diámetro</v>
          </cell>
          <cell r="S2523">
            <v>30.05</v>
          </cell>
          <cell r="T2523" t="str">
            <v>ML</v>
          </cell>
          <cell r="U2523">
            <v>118090</v>
          </cell>
          <cell r="V2523" t="str">
            <v>CLP</v>
          </cell>
          <cell r="W2523">
            <v>3548605</v>
          </cell>
          <cell r="X2523" t="str">
            <v>CLP</v>
          </cell>
          <cell r="Y2523">
            <v>50115159</v>
          </cell>
          <cell r="Z2523">
            <v>3680.06</v>
          </cell>
        </row>
        <row r="2524">
          <cell r="A2524">
            <v>4600035317</v>
          </cell>
          <cell r="B2524" t="str">
            <v>FERROSTAAL CHILE S.A.C.</v>
          </cell>
          <cell r="C2524">
            <v>34865826405</v>
          </cell>
          <cell r="D2524" t="str">
            <v>Servicio Civil Mecánico PARO ERA 2025</v>
          </cell>
          <cell r="E2524">
            <v>4500355937</v>
          </cell>
          <cell r="F2524">
            <v>10</v>
          </cell>
          <cell r="G2524">
            <v>34865317617</v>
          </cell>
          <cell r="H2524">
            <v>508788</v>
          </cell>
          <cell r="I2524">
            <v>1001872581</v>
          </cell>
          <cell r="J2524" t="str">
            <v>Liberado</v>
          </cell>
          <cell r="K2524" t="str">
            <v>P25_ERA_G1_COK_CP-40 PU PIPING</v>
          </cell>
          <cell r="L2524" t="str">
            <v>S3_08_4500355937</v>
          </cell>
          <cell r="M2524">
            <v>51725034</v>
          </cell>
          <cell r="N2524" t="str">
            <v>CLP</v>
          </cell>
          <cell r="O2524">
            <v>73845</v>
          </cell>
          <cell r="P2524" t="str">
            <v>Compensado</v>
          </cell>
          <cell r="Q2524">
            <v>6011690</v>
          </cell>
          <cell r="R2524" t="str">
            <v>Pint Equip Cañ Sop&amp;EstrGral T°hasta60°C</v>
          </cell>
          <cell r="S2524">
            <v>0.32</v>
          </cell>
          <cell r="T2524" t="str">
            <v>M2</v>
          </cell>
          <cell r="U2524">
            <v>131780</v>
          </cell>
          <cell r="V2524" t="str">
            <v>CLP</v>
          </cell>
          <cell r="W2524">
            <v>42170</v>
          </cell>
          <cell r="X2524" t="str">
            <v>CLP</v>
          </cell>
          <cell r="Y2524">
            <v>50115159</v>
          </cell>
          <cell r="Z2524">
            <v>43.73</v>
          </cell>
        </row>
        <row r="2525">
          <cell r="A2525">
            <v>4600035317</v>
          </cell>
          <cell r="B2525" t="str">
            <v>FERROSTAAL CHILE S.A.C.</v>
          </cell>
          <cell r="C2525">
            <v>34865826405</v>
          </cell>
          <cell r="D2525" t="str">
            <v>Servicio Civil Mecánico PARO ERA 2025</v>
          </cell>
          <cell r="E2525">
            <v>4500355937</v>
          </cell>
          <cell r="F2525">
            <v>10</v>
          </cell>
          <cell r="G2525">
            <v>34865317617</v>
          </cell>
          <cell r="H2525">
            <v>508788</v>
          </cell>
          <cell r="I2525">
            <v>1001872581</v>
          </cell>
          <cell r="J2525" t="str">
            <v>Liberado</v>
          </cell>
          <cell r="K2525" t="str">
            <v>P25_ERA_G1_COK_CP-40 PU PIPING</v>
          </cell>
          <cell r="L2525" t="str">
            <v>S3_08_4500355937</v>
          </cell>
          <cell r="M2525">
            <v>51725034</v>
          </cell>
          <cell r="N2525" t="str">
            <v>CLP</v>
          </cell>
          <cell r="O2525">
            <v>73845</v>
          </cell>
          <cell r="P2525" t="str">
            <v>Compensado</v>
          </cell>
          <cell r="Q2525">
            <v>6018624</v>
          </cell>
          <cell r="R2525" t="str">
            <v>DESMONT VV DE CONTROL MAYOR DE  4" A 10"</v>
          </cell>
          <cell r="S2525">
            <v>2</v>
          </cell>
          <cell r="T2525" t="str">
            <v>C/U</v>
          </cell>
          <cell r="U2525">
            <v>436851</v>
          </cell>
          <cell r="V2525" t="str">
            <v>CLP</v>
          </cell>
          <cell r="W2525">
            <v>873702</v>
          </cell>
          <cell r="X2525" t="str">
            <v>CLP</v>
          </cell>
          <cell r="Y2525">
            <v>50115159</v>
          </cell>
          <cell r="Z2525">
            <v>906.07</v>
          </cell>
        </row>
        <row r="2526">
          <cell r="A2526">
            <v>4600035317</v>
          </cell>
          <cell r="B2526" t="str">
            <v>FERROSTAAL CHILE S.A.C.</v>
          </cell>
          <cell r="C2526">
            <v>34865826405</v>
          </cell>
          <cell r="D2526" t="str">
            <v>Servicio Civil Mecánico PARO ERA 2025</v>
          </cell>
          <cell r="E2526">
            <v>4500355937</v>
          </cell>
          <cell r="F2526">
            <v>10</v>
          </cell>
          <cell r="G2526">
            <v>34865317617</v>
          </cell>
          <cell r="H2526">
            <v>508788</v>
          </cell>
          <cell r="I2526">
            <v>1001872581</v>
          </cell>
          <cell r="J2526" t="str">
            <v>Liberado</v>
          </cell>
          <cell r="K2526" t="str">
            <v>P25_ERA_G1_COK_CP-40 PU PIPING</v>
          </cell>
          <cell r="L2526" t="str">
            <v>S3_08_4500355937</v>
          </cell>
          <cell r="M2526">
            <v>51725034</v>
          </cell>
          <cell r="N2526" t="str">
            <v>CLP</v>
          </cell>
          <cell r="O2526">
            <v>73845</v>
          </cell>
          <cell r="P2526" t="str">
            <v>Compensado</v>
          </cell>
          <cell r="Q2526">
            <v>6018626</v>
          </cell>
          <cell r="R2526" t="str">
            <v>MONT VV DE CONTROL MAYOR DE  4" A 10"</v>
          </cell>
          <cell r="S2526">
            <v>2</v>
          </cell>
          <cell r="T2526" t="str">
            <v>C/U</v>
          </cell>
          <cell r="U2526">
            <v>731072</v>
          </cell>
          <cell r="V2526" t="str">
            <v>CLP</v>
          </cell>
          <cell r="W2526">
            <v>1462144</v>
          </cell>
          <cell r="X2526" t="str">
            <v>CLP</v>
          </cell>
          <cell r="Y2526">
            <v>50115159</v>
          </cell>
          <cell r="Z2526">
            <v>1516.31</v>
          </cell>
        </row>
        <row r="2527">
          <cell r="A2527">
            <v>4600035317</v>
          </cell>
          <cell r="B2527" t="str">
            <v>FERROSTAAL CHILE S.A.C.</v>
          </cell>
          <cell r="C2527">
            <v>34865826405</v>
          </cell>
          <cell r="D2527" t="str">
            <v>Servicio Civil Mecánico PARO ERA 2025</v>
          </cell>
          <cell r="E2527">
            <v>4500355937</v>
          </cell>
          <cell r="F2527">
            <v>10</v>
          </cell>
          <cell r="G2527">
            <v>34865317617</v>
          </cell>
          <cell r="H2527">
            <v>508788</v>
          </cell>
          <cell r="I2527">
            <v>1001872582</v>
          </cell>
          <cell r="J2527" t="str">
            <v>Liberado</v>
          </cell>
          <cell r="K2527" t="str">
            <v>P25_ERA_G1_COK_CP-42 PU PIPING</v>
          </cell>
          <cell r="L2527" t="str">
            <v>S3_08_4500355937</v>
          </cell>
          <cell r="M2527">
            <v>1138172</v>
          </cell>
          <cell r="N2527" t="str">
            <v>CLP</v>
          </cell>
          <cell r="O2527">
            <v>73845</v>
          </cell>
          <cell r="P2527" t="str">
            <v>Compensado</v>
          </cell>
          <cell r="Q2527">
            <v>6004018</v>
          </cell>
          <cell r="R2527" t="str">
            <v>cañería de 10" a 12" de diámetro</v>
          </cell>
          <cell r="S2527">
            <v>0.5</v>
          </cell>
          <cell r="T2527" t="str">
            <v>ML</v>
          </cell>
          <cell r="U2527">
            <v>284032</v>
          </cell>
          <cell r="V2527" t="str">
            <v>CLP</v>
          </cell>
          <cell r="W2527">
            <v>142016</v>
          </cell>
          <cell r="X2527" t="str">
            <v>CLP</v>
          </cell>
          <cell r="Y2527">
            <v>50117585</v>
          </cell>
          <cell r="Z2527">
            <v>147.28</v>
          </cell>
        </row>
        <row r="2528">
          <cell r="A2528">
            <v>4600035317</v>
          </cell>
          <cell r="B2528" t="str">
            <v>FERROSTAAL CHILE S.A.C.</v>
          </cell>
          <cell r="C2528">
            <v>34865826405</v>
          </cell>
          <cell r="D2528" t="str">
            <v>Servicio Civil Mecánico PARO ERA 2025</v>
          </cell>
          <cell r="E2528">
            <v>4500355937</v>
          </cell>
          <cell r="F2528">
            <v>10</v>
          </cell>
          <cell r="G2528">
            <v>34865317617</v>
          </cell>
          <cell r="H2528">
            <v>508788</v>
          </cell>
          <cell r="I2528">
            <v>1001872582</v>
          </cell>
          <cell r="J2528" t="str">
            <v>Liberado</v>
          </cell>
          <cell r="K2528" t="str">
            <v>P25_ERA_G1_COK_CP-42 PU PIPING</v>
          </cell>
          <cell r="L2528" t="str">
            <v>S3_08_4500355937</v>
          </cell>
          <cell r="M2528">
            <v>1138172</v>
          </cell>
          <cell r="N2528" t="str">
            <v>CLP</v>
          </cell>
          <cell r="O2528">
            <v>73845</v>
          </cell>
          <cell r="P2528" t="str">
            <v>Compensado</v>
          </cell>
          <cell r="Q2528">
            <v>6004032</v>
          </cell>
          <cell r="R2528" t="str">
            <v>cañería de 10" de diámetro</v>
          </cell>
          <cell r="S2528">
            <v>2</v>
          </cell>
          <cell r="T2528" t="str">
            <v>C/U</v>
          </cell>
          <cell r="U2528">
            <v>424940</v>
          </cell>
          <cell r="V2528" t="str">
            <v>CLP</v>
          </cell>
          <cell r="W2528">
            <v>849880</v>
          </cell>
          <cell r="X2528" t="str">
            <v>CLP</v>
          </cell>
          <cell r="Y2528">
            <v>50117585</v>
          </cell>
          <cell r="Z2528">
            <v>881.36</v>
          </cell>
        </row>
        <row r="2529">
          <cell r="A2529">
            <v>4600035317</v>
          </cell>
          <cell r="B2529" t="str">
            <v>FERROSTAAL CHILE S.A.C.</v>
          </cell>
          <cell r="C2529">
            <v>34865826405</v>
          </cell>
          <cell r="D2529" t="str">
            <v>Servicio Civil Mecánico PARO ERA 2025</v>
          </cell>
          <cell r="E2529">
            <v>4500355937</v>
          </cell>
          <cell r="F2529">
            <v>10</v>
          </cell>
          <cell r="G2529">
            <v>34865317617</v>
          </cell>
          <cell r="H2529">
            <v>508788</v>
          </cell>
          <cell r="I2529">
            <v>1001872582</v>
          </cell>
          <cell r="J2529" t="str">
            <v>Liberado</v>
          </cell>
          <cell r="K2529" t="str">
            <v>P25_ERA_G1_COK_CP-42 PU PIPING</v>
          </cell>
          <cell r="L2529" t="str">
            <v>S3_08_4500355937</v>
          </cell>
          <cell r="M2529">
            <v>1138172</v>
          </cell>
          <cell r="N2529" t="str">
            <v>CLP</v>
          </cell>
          <cell r="O2529">
            <v>73845</v>
          </cell>
          <cell r="P2529" t="str">
            <v>Compensado</v>
          </cell>
          <cell r="Q2529">
            <v>6011691</v>
          </cell>
          <cell r="R2529" t="str">
            <v>Pint Equip Cañ Sop&amp;EstrGral T°sobre60°C</v>
          </cell>
          <cell r="S2529">
            <v>1.1100000000000001</v>
          </cell>
          <cell r="T2529" t="str">
            <v>M2</v>
          </cell>
          <cell r="U2529">
            <v>131780</v>
          </cell>
          <cell r="V2529" t="str">
            <v>CLP</v>
          </cell>
          <cell r="W2529">
            <v>146276</v>
          </cell>
          <cell r="X2529" t="str">
            <v>CLP</v>
          </cell>
          <cell r="Y2529">
            <v>50117585</v>
          </cell>
          <cell r="Z2529">
            <v>151.69</v>
          </cell>
        </row>
        <row r="2530">
          <cell r="A2530">
            <v>4600035317</v>
          </cell>
          <cell r="B2530" t="str">
            <v>FERROSTAAL CHILE S.A.C.</v>
          </cell>
          <cell r="C2530">
            <v>34865826405</v>
          </cell>
          <cell r="D2530" t="str">
            <v>Servicio Civil Mecánico PARO ERA 2025</v>
          </cell>
          <cell r="E2530">
            <v>4500355937</v>
          </cell>
          <cell r="F2530">
            <v>10</v>
          </cell>
          <cell r="G2530">
            <v>34865317617</v>
          </cell>
          <cell r="H2530">
            <v>508788</v>
          </cell>
          <cell r="I2530">
            <v>1001872585</v>
          </cell>
          <cell r="J2530" t="str">
            <v>Liberado</v>
          </cell>
          <cell r="K2530" t="str">
            <v>P25_ERA_G1_COK_CP-47 PU PIPING</v>
          </cell>
          <cell r="L2530" t="str">
            <v>S3_08_4500355937</v>
          </cell>
          <cell r="M2530">
            <v>50230</v>
          </cell>
          <cell r="N2530" t="str">
            <v>CLP</v>
          </cell>
          <cell r="O2530">
            <v>73845</v>
          </cell>
          <cell r="P2530" t="str">
            <v>Compensado</v>
          </cell>
          <cell r="Q2530">
            <v>6018441</v>
          </cell>
          <cell r="R2530" t="str">
            <v>INST PLANCH REF - CARSTE ESP&lt;=12MM</v>
          </cell>
          <cell r="S2530">
            <v>0.05</v>
          </cell>
          <cell r="T2530" t="str">
            <v>M2</v>
          </cell>
          <cell r="U2530">
            <v>1004596</v>
          </cell>
          <cell r="V2530" t="str">
            <v>CLP</v>
          </cell>
          <cell r="W2530">
            <v>50230</v>
          </cell>
          <cell r="X2530" t="str">
            <v>CLP</v>
          </cell>
          <cell r="Y2530">
            <v>50119589</v>
          </cell>
          <cell r="Z2530">
            <v>52.09</v>
          </cell>
        </row>
        <row r="2531">
          <cell r="A2531">
            <v>4600035317</v>
          </cell>
          <cell r="B2531" t="str">
            <v>FERROSTAAL CHILE S.A.C.</v>
          </cell>
          <cell r="C2531">
            <v>34865826405</v>
          </cell>
          <cell r="D2531" t="str">
            <v>Servicio Civil Mecánico PARO ERA 2025</v>
          </cell>
          <cell r="E2531">
            <v>4500355937</v>
          </cell>
          <cell r="F2531">
            <v>10</v>
          </cell>
          <cell r="G2531">
            <v>34865317617</v>
          </cell>
          <cell r="H2531">
            <v>508788</v>
          </cell>
          <cell r="I2531">
            <v>1001872603</v>
          </cell>
          <cell r="J2531" t="str">
            <v>Liberado</v>
          </cell>
          <cell r="K2531" t="str">
            <v>P25_ERA_G1_LPG1_CP-120 PU PIPING</v>
          </cell>
          <cell r="L2531" t="str">
            <v>S4_09_4500355937</v>
          </cell>
          <cell r="M2531">
            <v>1386024</v>
          </cell>
          <cell r="N2531" t="str">
            <v>CLP</v>
          </cell>
          <cell r="O2531">
            <v>73941</v>
          </cell>
          <cell r="P2531" t="str">
            <v>Compensado</v>
          </cell>
          <cell r="Q2531">
            <v>6016707</v>
          </cell>
          <cell r="R2531" t="str">
            <v>hasta 4" de diámetro</v>
          </cell>
          <cell r="S2531">
            <v>1</v>
          </cell>
          <cell r="T2531" t="str">
            <v>C/U</v>
          </cell>
          <cell r="U2531">
            <v>111789</v>
          </cell>
          <cell r="V2531" t="str">
            <v>CLP</v>
          </cell>
          <cell r="W2531">
            <v>111789</v>
          </cell>
          <cell r="X2531" t="str">
            <v>CLP</v>
          </cell>
          <cell r="Y2531">
            <v>50120114</v>
          </cell>
          <cell r="Z2531">
            <v>115.93</v>
          </cell>
        </row>
        <row r="2532">
          <cell r="A2532">
            <v>4600035317</v>
          </cell>
          <cell r="B2532" t="str">
            <v>FERROSTAAL CHILE S.A.C.</v>
          </cell>
          <cell r="C2532">
            <v>34865826405</v>
          </cell>
          <cell r="D2532" t="str">
            <v>Servicio Civil Mecánico PARO ERA 2025</v>
          </cell>
          <cell r="E2532">
            <v>4500355937</v>
          </cell>
          <cell r="F2532">
            <v>10</v>
          </cell>
          <cell r="G2532">
            <v>34865317617</v>
          </cell>
          <cell r="H2532">
            <v>508788</v>
          </cell>
          <cell r="I2532">
            <v>1001872603</v>
          </cell>
          <cell r="J2532" t="str">
            <v>Liberado</v>
          </cell>
          <cell r="K2532" t="str">
            <v>P25_ERA_G1_LPG1_CP-120 PU PIPING</v>
          </cell>
          <cell r="L2532" t="str">
            <v>S4_09_4500355937</v>
          </cell>
          <cell r="M2532">
            <v>1386024</v>
          </cell>
          <cell r="N2532" t="str">
            <v>CLP</v>
          </cell>
          <cell r="O2532">
            <v>73941</v>
          </cell>
          <cell r="P2532" t="str">
            <v>Compensado</v>
          </cell>
          <cell r="Q2532">
            <v>6004015</v>
          </cell>
          <cell r="R2532" t="str">
            <v>cañería de 1/2" hasta 2.1/2" de diámetro</v>
          </cell>
          <cell r="S2532">
            <v>1.1599999999999999</v>
          </cell>
          <cell r="T2532" t="str">
            <v>ML</v>
          </cell>
          <cell r="U2532">
            <v>66499</v>
          </cell>
          <cell r="V2532" t="str">
            <v>CLP</v>
          </cell>
          <cell r="W2532">
            <v>77139</v>
          </cell>
          <cell r="X2532" t="str">
            <v>CLP</v>
          </cell>
          <cell r="Y2532">
            <v>50120114</v>
          </cell>
          <cell r="Z2532">
            <v>80</v>
          </cell>
        </row>
        <row r="2533">
          <cell r="A2533">
            <v>4600035317</v>
          </cell>
          <cell r="B2533" t="str">
            <v>FERROSTAAL CHILE S.A.C.</v>
          </cell>
          <cell r="C2533">
            <v>34865826405</v>
          </cell>
          <cell r="D2533" t="str">
            <v>Servicio Civil Mecánico PARO ERA 2025</v>
          </cell>
          <cell r="E2533">
            <v>4500355937</v>
          </cell>
          <cell r="F2533">
            <v>10</v>
          </cell>
          <cell r="G2533">
            <v>34865317617</v>
          </cell>
          <cell r="H2533">
            <v>508788</v>
          </cell>
          <cell r="I2533">
            <v>1001872603</v>
          </cell>
          <cell r="J2533" t="str">
            <v>Liberado</v>
          </cell>
          <cell r="K2533" t="str">
            <v>P25_ERA_G1_LPG1_CP-120 PU PIPING</v>
          </cell>
          <cell r="L2533" t="str">
            <v>S4_09_4500355937</v>
          </cell>
          <cell r="M2533">
            <v>1386024</v>
          </cell>
          <cell r="N2533" t="str">
            <v>CLP</v>
          </cell>
          <cell r="O2533">
            <v>73941</v>
          </cell>
          <cell r="P2533" t="str">
            <v>Compensado</v>
          </cell>
          <cell r="Q2533">
            <v>6004015</v>
          </cell>
          <cell r="R2533" t="str">
            <v>cañería de 1/2" hasta 2.1/2" de diámetro</v>
          </cell>
          <cell r="S2533">
            <v>1.1599999999999999</v>
          </cell>
          <cell r="T2533" t="str">
            <v>ML</v>
          </cell>
          <cell r="U2533">
            <v>74407</v>
          </cell>
          <cell r="V2533" t="str">
            <v>CLP</v>
          </cell>
          <cell r="W2533">
            <v>86312</v>
          </cell>
          <cell r="X2533" t="str">
            <v>CLP</v>
          </cell>
          <cell r="Y2533">
            <v>50120114</v>
          </cell>
          <cell r="Z2533">
            <v>89.51</v>
          </cell>
        </row>
        <row r="2534">
          <cell r="A2534">
            <v>4600035317</v>
          </cell>
          <cell r="B2534" t="str">
            <v>FERROSTAAL CHILE S.A.C.</v>
          </cell>
          <cell r="C2534">
            <v>34865826405</v>
          </cell>
          <cell r="D2534" t="str">
            <v>Servicio Civil Mecánico PARO ERA 2025</v>
          </cell>
          <cell r="E2534">
            <v>4500355937</v>
          </cell>
          <cell r="F2534">
            <v>10</v>
          </cell>
          <cell r="G2534">
            <v>34865317617</v>
          </cell>
          <cell r="H2534">
            <v>508788</v>
          </cell>
          <cell r="I2534">
            <v>1001872603</v>
          </cell>
          <cell r="J2534" t="str">
            <v>Liberado</v>
          </cell>
          <cell r="K2534" t="str">
            <v>P25_ERA_G1_LPG1_CP-120 PU PIPING</v>
          </cell>
          <cell r="L2534" t="str">
            <v>S4_09_4500355937</v>
          </cell>
          <cell r="M2534">
            <v>1386024</v>
          </cell>
          <cell r="N2534" t="str">
            <v>CLP</v>
          </cell>
          <cell r="O2534">
            <v>73941</v>
          </cell>
          <cell r="P2534" t="str">
            <v>Compensado</v>
          </cell>
          <cell r="Q2534">
            <v>6018820</v>
          </cell>
          <cell r="R2534" t="str">
            <v>UN SW CARB STEEL CAÑERÍA  2" A 2.1/2"</v>
          </cell>
          <cell r="S2534">
            <v>2</v>
          </cell>
          <cell r="T2534" t="str">
            <v>C/U</v>
          </cell>
          <cell r="U2534">
            <v>112989</v>
          </cell>
          <cell r="V2534" t="str">
            <v>CLP</v>
          </cell>
          <cell r="W2534">
            <v>225978</v>
          </cell>
          <cell r="X2534" t="str">
            <v>CLP</v>
          </cell>
          <cell r="Y2534">
            <v>50120114</v>
          </cell>
          <cell r="Z2534">
            <v>234.35</v>
          </cell>
        </row>
        <row r="2535">
          <cell r="A2535">
            <v>4600035317</v>
          </cell>
          <cell r="B2535" t="str">
            <v>FERROSTAAL CHILE S.A.C.</v>
          </cell>
          <cell r="C2535">
            <v>34865826405</v>
          </cell>
          <cell r="D2535" t="str">
            <v>Servicio Civil Mecánico PARO ERA 2025</v>
          </cell>
          <cell r="E2535">
            <v>4500355937</v>
          </cell>
          <cell r="F2535">
            <v>10</v>
          </cell>
          <cell r="G2535">
            <v>34865317617</v>
          </cell>
          <cell r="H2535">
            <v>508788</v>
          </cell>
          <cell r="I2535">
            <v>1001872603</v>
          </cell>
          <cell r="J2535" t="str">
            <v>Liberado</v>
          </cell>
          <cell r="K2535" t="str">
            <v>P25_ERA_G1_LPG1_CP-120 PU PIPING</v>
          </cell>
          <cell r="L2535" t="str">
            <v>S4_09_4500355937</v>
          </cell>
          <cell r="M2535">
            <v>1386024</v>
          </cell>
          <cell r="N2535" t="str">
            <v>CLP</v>
          </cell>
          <cell r="O2535">
            <v>73941</v>
          </cell>
          <cell r="P2535" t="str">
            <v>Compensado</v>
          </cell>
          <cell r="Q2535">
            <v>6006394</v>
          </cell>
          <cell r="R2535" t="str">
            <v>Desmontaje Válvula Control de 3/4" a 4"</v>
          </cell>
          <cell r="S2535">
            <v>1</v>
          </cell>
          <cell r="T2535" t="str">
            <v>C/U</v>
          </cell>
          <cell r="U2535">
            <v>184396</v>
          </cell>
          <cell r="V2535" t="str">
            <v>CLP</v>
          </cell>
          <cell r="W2535">
            <v>184396</v>
          </cell>
          <cell r="X2535" t="str">
            <v>CLP</v>
          </cell>
          <cell r="Y2535">
            <v>50120114</v>
          </cell>
          <cell r="Z2535">
            <v>191.23</v>
          </cell>
        </row>
        <row r="2536">
          <cell r="A2536">
            <v>4600035317</v>
          </cell>
          <cell r="B2536" t="str">
            <v>FERROSTAAL CHILE S.A.C.</v>
          </cell>
          <cell r="C2536">
            <v>34865826405</v>
          </cell>
          <cell r="D2536" t="str">
            <v>Servicio Civil Mecánico PARO ERA 2025</v>
          </cell>
          <cell r="E2536">
            <v>4500355937</v>
          </cell>
          <cell r="F2536">
            <v>10</v>
          </cell>
          <cell r="G2536">
            <v>34865317617</v>
          </cell>
          <cell r="H2536">
            <v>508788</v>
          </cell>
          <cell r="I2536">
            <v>1001872603</v>
          </cell>
          <cell r="J2536" t="str">
            <v>Liberado</v>
          </cell>
          <cell r="K2536" t="str">
            <v>P25_ERA_G1_LPG1_CP-120 PU PIPING</v>
          </cell>
          <cell r="L2536" t="str">
            <v>S4_09_4500355937</v>
          </cell>
          <cell r="M2536">
            <v>1386024</v>
          </cell>
          <cell r="N2536" t="str">
            <v>CLP</v>
          </cell>
          <cell r="O2536">
            <v>73941</v>
          </cell>
          <cell r="P2536" t="str">
            <v>Compensado</v>
          </cell>
          <cell r="Q2536">
            <v>6006396</v>
          </cell>
          <cell r="R2536" t="str">
            <v>Montaje Válvula de Control de 3/4" a 4"</v>
          </cell>
          <cell r="S2536">
            <v>1</v>
          </cell>
          <cell r="T2536" t="str">
            <v>C/U</v>
          </cell>
          <cell r="U2536">
            <v>318578</v>
          </cell>
          <cell r="V2536" t="str">
            <v>CLP</v>
          </cell>
          <cell r="W2536">
            <v>318578</v>
          </cell>
          <cell r="X2536" t="str">
            <v>CLP</v>
          </cell>
          <cell r="Y2536">
            <v>50120114</v>
          </cell>
          <cell r="Z2536">
            <v>330.38</v>
          </cell>
        </row>
        <row r="2537">
          <cell r="A2537">
            <v>4600035317</v>
          </cell>
          <cell r="B2537" t="str">
            <v>FERROSTAAL CHILE S.A.C.</v>
          </cell>
          <cell r="C2537">
            <v>34865826405</v>
          </cell>
          <cell r="D2537" t="str">
            <v>Servicio Civil Mecánico PARO ERA 2025</v>
          </cell>
          <cell r="E2537">
            <v>4500355937</v>
          </cell>
          <cell r="F2537">
            <v>10</v>
          </cell>
          <cell r="G2537">
            <v>34865317617</v>
          </cell>
          <cell r="H2537">
            <v>508788</v>
          </cell>
          <cell r="I2537">
            <v>1001872603</v>
          </cell>
          <cell r="J2537" t="str">
            <v>Liberado</v>
          </cell>
          <cell r="K2537" t="str">
            <v>P25_ERA_G1_LPG1_CP-120 PU PIPING</v>
          </cell>
          <cell r="L2537" t="str">
            <v>S4_09_4500355937</v>
          </cell>
          <cell r="M2537">
            <v>1386024</v>
          </cell>
          <cell r="N2537" t="str">
            <v>CLP</v>
          </cell>
          <cell r="O2537">
            <v>73941</v>
          </cell>
          <cell r="P2537" t="str">
            <v>Compensado</v>
          </cell>
          <cell r="Q2537">
            <v>6004024</v>
          </cell>
          <cell r="R2537" t="str">
            <v>cañería de 1.1/2" a 2.1/2" de diámetro</v>
          </cell>
          <cell r="S2537">
            <v>4</v>
          </cell>
          <cell r="T2537" t="str">
            <v>C/U</v>
          </cell>
          <cell r="U2537">
            <v>95458</v>
          </cell>
          <cell r="V2537" t="str">
            <v>CLP</v>
          </cell>
          <cell r="W2537">
            <v>381832</v>
          </cell>
          <cell r="X2537" t="str">
            <v>CLP</v>
          </cell>
          <cell r="Y2537">
            <v>50120114</v>
          </cell>
          <cell r="Z2537">
            <v>395.98</v>
          </cell>
        </row>
        <row r="2538">
          <cell r="A2538">
            <v>4600035317</v>
          </cell>
          <cell r="B2538" t="str">
            <v>FERROSTAAL CHILE S.A.C.</v>
          </cell>
          <cell r="C2538">
            <v>34865826405</v>
          </cell>
          <cell r="D2538" t="str">
            <v>Servicio Civil Mecánico PARO ERA 2025</v>
          </cell>
          <cell r="E2538">
            <v>4500355937</v>
          </cell>
          <cell r="F2538">
            <v>10</v>
          </cell>
          <cell r="G2538">
            <v>34865317617</v>
          </cell>
          <cell r="H2538">
            <v>508788</v>
          </cell>
          <cell r="I2538">
            <v>1001873314</v>
          </cell>
          <cell r="J2538" t="str">
            <v>Liberado</v>
          </cell>
          <cell r="K2538" t="str">
            <v>P25_ERA_G2_SWS2_PSV-33012 VALVULA RV</v>
          </cell>
          <cell r="L2538" t="str">
            <v>25_10_4500355937</v>
          </cell>
          <cell r="M2538">
            <v>1961970</v>
          </cell>
          <cell r="N2538" t="str">
            <v>CLP</v>
          </cell>
          <cell r="O2538">
            <v>74055</v>
          </cell>
          <cell r="P2538" t="str">
            <v>Compensado</v>
          </cell>
          <cell r="Q2538">
            <v>6020040</v>
          </cell>
          <cell r="R2538" t="str">
            <v>SWS2-RET TRAS&amp;MONT VÁLV. RV SEGÚN LISTA</v>
          </cell>
          <cell r="S2538">
            <v>1</v>
          </cell>
          <cell r="T2538" t="str">
            <v>GL</v>
          </cell>
          <cell r="U2538">
            <v>1961970</v>
          </cell>
          <cell r="V2538" t="str">
            <v>CLP</v>
          </cell>
          <cell r="W2538">
            <v>1961970</v>
          </cell>
          <cell r="X2538" t="str">
            <v>CLP</v>
          </cell>
          <cell r="Y2538">
            <v>50110599</v>
          </cell>
          <cell r="Z2538">
            <v>2009.35</v>
          </cell>
        </row>
        <row r="2539">
          <cell r="A2539">
            <v>4600035317</v>
          </cell>
          <cell r="B2539" t="str">
            <v>FERROSTAAL CHILE S.A.C.</v>
          </cell>
          <cell r="C2539">
            <v>34865826405</v>
          </cell>
          <cell r="D2539" t="str">
            <v>Servicio Civil Mecánico PARO ERA 2025</v>
          </cell>
          <cell r="E2539">
            <v>4500355937</v>
          </cell>
          <cell r="F2539">
            <v>10</v>
          </cell>
          <cell r="G2539">
            <v>34865317617</v>
          </cell>
          <cell r="H2539">
            <v>508788</v>
          </cell>
          <cell r="I2539">
            <v>1001873315</v>
          </cell>
          <cell r="J2539" t="str">
            <v>Liberado</v>
          </cell>
          <cell r="K2539" t="str">
            <v>P25_ERA_G2_SWS2_PSV-33019 VALVULA RV</v>
          </cell>
          <cell r="L2539" t="str">
            <v>25_10_4500355937</v>
          </cell>
          <cell r="M2539">
            <v>1961970</v>
          </cell>
          <cell r="N2539" t="str">
            <v>CLP</v>
          </cell>
          <cell r="O2539">
            <v>74055</v>
          </cell>
          <cell r="P2539" t="str">
            <v>Compensado</v>
          </cell>
          <cell r="Q2539">
            <v>6020040</v>
          </cell>
          <cell r="R2539" t="str">
            <v>SWS2-RET TRAS&amp;MONT VÁLV. RV SEGÚN LISTA</v>
          </cell>
          <cell r="S2539">
            <v>1</v>
          </cell>
          <cell r="T2539" t="str">
            <v>GL</v>
          </cell>
          <cell r="U2539">
            <v>1961970</v>
          </cell>
          <cell r="V2539" t="str">
            <v>CLP</v>
          </cell>
          <cell r="W2539">
            <v>1961970</v>
          </cell>
          <cell r="X2539" t="str">
            <v>CLP</v>
          </cell>
          <cell r="Y2539">
            <v>50110600</v>
          </cell>
          <cell r="Z2539">
            <v>2009.35</v>
          </cell>
        </row>
        <row r="2540">
          <cell r="A2540">
            <v>4600035317</v>
          </cell>
          <cell r="B2540" t="str">
            <v>FERROSTAAL CHILE S.A.C.</v>
          </cell>
          <cell r="C2540">
            <v>34865826405</v>
          </cell>
          <cell r="D2540" t="str">
            <v>Servicio Civil Mecánico PARO ERA 2025</v>
          </cell>
          <cell r="E2540">
            <v>4500355937</v>
          </cell>
          <cell r="F2540">
            <v>10</v>
          </cell>
          <cell r="G2540">
            <v>34865317617</v>
          </cell>
          <cell r="H2540">
            <v>508788</v>
          </cell>
          <cell r="I2540">
            <v>1001873316</v>
          </cell>
          <cell r="J2540" t="str">
            <v>Liberado</v>
          </cell>
          <cell r="K2540" t="str">
            <v>P25_ERA_G2_SWS2_PSV-33034 VALVULA RV</v>
          </cell>
          <cell r="L2540" t="str">
            <v>25_10_4500355937</v>
          </cell>
          <cell r="M2540">
            <v>1961970</v>
          </cell>
          <cell r="N2540" t="str">
            <v>CLP</v>
          </cell>
          <cell r="O2540">
            <v>74055</v>
          </cell>
          <cell r="P2540" t="str">
            <v>Compensado</v>
          </cell>
          <cell r="Q2540">
            <v>6020040</v>
          </cell>
          <cell r="R2540" t="str">
            <v>SWS2-RET TRAS&amp;MONT VÁLV. RV SEGÚN LISTA</v>
          </cell>
          <cell r="S2540">
            <v>1</v>
          </cell>
          <cell r="T2540" t="str">
            <v>GL</v>
          </cell>
          <cell r="U2540">
            <v>1961970</v>
          </cell>
          <cell r="V2540" t="str">
            <v>CLP</v>
          </cell>
          <cell r="W2540">
            <v>1961970</v>
          </cell>
          <cell r="X2540" t="str">
            <v>CLP</v>
          </cell>
          <cell r="Y2540">
            <v>50110601</v>
          </cell>
          <cell r="Z2540">
            <v>2009.35</v>
          </cell>
        </row>
        <row r="2541">
          <cell r="A2541">
            <v>4600035317</v>
          </cell>
          <cell r="B2541" t="str">
            <v>FERROSTAAL CHILE S.A.C.</v>
          </cell>
          <cell r="C2541">
            <v>34865826405</v>
          </cell>
          <cell r="D2541" t="str">
            <v>Servicio Civil Mecánico PARO ERA 2025</v>
          </cell>
          <cell r="E2541">
            <v>4500355937</v>
          </cell>
          <cell r="F2541">
            <v>10</v>
          </cell>
          <cell r="G2541">
            <v>34865317617</v>
          </cell>
          <cell r="H2541">
            <v>508788</v>
          </cell>
          <cell r="I2541">
            <v>1001873317</v>
          </cell>
          <cell r="J2541" t="str">
            <v>Liberado</v>
          </cell>
          <cell r="K2541" t="str">
            <v>P25_ERA_G2_SWS2_PSV-33035 VALVULA RV</v>
          </cell>
          <cell r="L2541" t="str">
            <v>25_10_4500355937</v>
          </cell>
          <cell r="M2541">
            <v>1961970</v>
          </cell>
          <cell r="N2541" t="str">
            <v>CLP</v>
          </cell>
          <cell r="O2541">
            <v>74055</v>
          </cell>
          <cell r="P2541" t="str">
            <v>Compensado</v>
          </cell>
          <cell r="Q2541">
            <v>6020040</v>
          </cell>
          <cell r="R2541" t="str">
            <v>SWS2-RET TRAS&amp;MONT VÁLV. RV SEGÚN LISTA</v>
          </cell>
          <cell r="S2541">
            <v>1</v>
          </cell>
          <cell r="T2541" t="str">
            <v>GL</v>
          </cell>
          <cell r="U2541">
            <v>1961970</v>
          </cell>
          <cell r="V2541" t="str">
            <v>CLP</v>
          </cell>
          <cell r="W2541">
            <v>1961970</v>
          </cell>
          <cell r="X2541" t="str">
            <v>CLP</v>
          </cell>
          <cell r="Y2541">
            <v>50110602</v>
          </cell>
          <cell r="Z2541">
            <v>2009.35</v>
          </cell>
        </row>
        <row r="2542">
          <cell r="A2542">
            <v>4600035317</v>
          </cell>
          <cell r="B2542" t="str">
            <v>FERROSTAAL CHILE S.A.C.</v>
          </cell>
          <cell r="C2542">
            <v>34865826405</v>
          </cell>
          <cell r="D2542" t="str">
            <v>Servicio Civil Mecánico PARO ERA 2025</v>
          </cell>
          <cell r="E2542">
            <v>4500355937</v>
          </cell>
          <cell r="F2542">
            <v>10</v>
          </cell>
          <cell r="G2542">
            <v>34865317617</v>
          </cell>
          <cell r="H2542">
            <v>508788</v>
          </cell>
          <cell r="I2542">
            <v>1001873318</v>
          </cell>
          <cell r="J2542" t="str">
            <v>Liberado</v>
          </cell>
          <cell r="K2542" t="str">
            <v>P25_ERA_G2_SWS2_PSV-33036 VALVULA RV</v>
          </cell>
          <cell r="L2542" t="str">
            <v>25_10_4500355937</v>
          </cell>
          <cell r="M2542">
            <v>1961970</v>
          </cell>
          <cell r="N2542" t="str">
            <v>CLP</v>
          </cell>
          <cell r="O2542">
            <v>74055</v>
          </cell>
          <cell r="P2542" t="str">
            <v>Compensado</v>
          </cell>
          <cell r="Q2542">
            <v>6020040</v>
          </cell>
          <cell r="R2542" t="str">
            <v>SWS2-RET TRAS&amp;MONT VÁLV. RV SEGÚN LISTA</v>
          </cell>
          <cell r="S2542">
            <v>1</v>
          </cell>
          <cell r="T2542" t="str">
            <v>GL</v>
          </cell>
          <cell r="U2542">
            <v>1961970</v>
          </cell>
          <cell r="V2542" t="str">
            <v>CLP</v>
          </cell>
          <cell r="W2542">
            <v>1961970</v>
          </cell>
          <cell r="X2542" t="str">
            <v>CLP</v>
          </cell>
          <cell r="Y2542">
            <v>50110604</v>
          </cell>
          <cell r="Z2542">
            <v>2009.35</v>
          </cell>
        </row>
        <row r="2543">
          <cell r="A2543">
            <v>4600035317</v>
          </cell>
          <cell r="B2543" t="str">
            <v>FERROSTAAL CHILE S.A.C.</v>
          </cell>
          <cell r="C2543">
            <v>34865826405</v>
          </cell>
          <cell r="D2543" t="str">
            <v>Servicio Civil Mecánico PARO ERA 2025</v>
          </cell>
          <cell r="E2543">
            <v>4500355937</v>
          </cell>
          <cell r="F2543">
            <v>10</v>
          </cell>
          <cell r="G2543">
            <v>34865317617</v>
          </cell>
          <cell r="H2543">
            <v>508788</v>
          </cell>
          <cell r="I2543">
            <v>1001873319</v>
          </cell>
          <cell r="J2543" t="str">
            <v>Liberado</v>
          </cell>
          <cell r="K2543" t="str">
            <v>P25_ERA_G2_SWS2_PSV-33040 VALVULA RV</v>
          </cell>
          <cell r="L2543" t="str">
            <v>25_10_4500355937</v>
          </cell>
          <cell r="M2543">
            <v>1961970</v>
          </cell>
          <cell r="N2543" t="str">
            <v>CLP</v>
          </cell>
          <cell r="O2543">
            <v>74055</v>
          </cell>
          <cell r="P2543" t="str">
            <v>Compensado</v>
          </cell>
          <cell r="Q2543">
            <v>6020040</v>
          </cell>
          <cell r="R2543" t="str">
            <v>SWS2-RET TRAS&amp;MONT VÁLV. RV SEGÚN LISTA</v>
          </cell>
          <cell r="S2543">
            <v>1</v>
          </cell>
          <cell r="T2543" t="str">
            <v>GL</v>
          </cell>
          <cell r="U2543">
            <v>1961970</v>
          </cell>
          <cell r="V2543" t="str">
            <v>CLP</v>
          </cell>
          <cell r="W2543">
            <v>1961970</v>
          </cell>
          <cell r="X2543" t="str">
            <v>CLP</v>
          </cell>
          <cell r="Y2543">
            <v>50110605</v>
          </cell>
          <cell r="Z2543">
            <v>2009.35</v>
          </cell>
        </row>
        <row r="2544">
          <cell r="A2544">
            <v>4600035317</v>
          </cell>
          <cell r="B2544" t="str">
            <v>FERROSTAAL CHILE S.A.C.</v>
          </cell>
          <cell r="C2544">
            <v>34865826405</v>
          </cell>
          <cell r="D2544" t="str">
            <v>Servicio Civil Mecánico PARO ERA 2025</v>
          </cell>
          <cell r="E2544">
            <v>4500355937</v>
          </cell>
          <cell r="F2544">
            <v>10</v>
          </cell>
          <cell r="G2544">
            <v>34865317617</v>
          </cell>
          <cell r="H2544">
            <v>508788</v>
          </cell>
          <cell r="I2544">
            <v>1001873320</v>
          </cell>
          <cell r="J2544" t="str">
            <v>Liberado</v>
          </cell>
          <cell r="K2544" t="str">
            <v>P25_ERA_G2_SWS2_PSV-33041 VALVULA RV</v>
          </cell>
          <cell r="L2544" t="str">
            <v>25_10_4500355937</v>
          </cell>
          <cell r="M2544">
            <v>1961970</v>
          </cell>
          <cell r="N2544" t="str">
            <v>CLP</v>
          </cell>
          <cell r="O2544">
            <v>74055</v>
          </cell>
          <cell r="P2544" t="str">
            <v>Compensado</v>
          </cell>
          <cell r="Q2544">
            <v>6020040</v>
          </cell>
          <cell r="R2544" t="str">
            <v>SWS2-RET TRAS&amp;MONT VÁLV. RV SEGÚN LISTA</v>
          </cell>
          <cell r="S2544">
            <v>1</v>
          </cell>
          <cell r="T2544" t="str">
            <v>GL</v>
          </cell>
          <cell r="U2544">
            <v>1961970</v>
          </cell>
          <cell r="V2544" t="str">
            <v>CLP</v>
          </cell>
          <cell r="W2544">
            <v>1961970</v>
          </cell>
          <cell r="X2544" t="str">
            <v>CLP</v>
          </cell>
          <cell r="Y2544">
            <v>50110606</v>
          </cell>
          <cell r="Z2544">
            <v>2009.35</v>
          </cell>
        </row>
        <row r="2545">
          <cell r="A2545">
            <v>4600035317</v>
          </cell>
          <cell r="B2545" t="str">
            <v>FERROSTAAL CHILE S.A.C.</v>
          </cell>
          <cell r="C2545">
            <v>34865826405</v>
          </cell>
          <cell r="D2545" t="str">
            <v>Servicio Civil Mecánico PARO ERA 2025</v>
          </cell>
          <cell r="E2545">
            <v>4500355937</v>
          </cell>
          <cell r="F2545">
            <v>10</v>
          </cell>
          <cell r="G2545">
            <v>34865317617</v>
          </cell>
          <cell r="H2545">
            <v>508788</v>
          </cell>
          <cell r="I2545">
            <v>1001873321</v>
          </cell>
          <cell r="J2545" t="str">
            <v>Liberado</v>
          </cell>
          <cell r="K2545" t="str">
            <v>P25_ERA_G2_URA3_PSV-35001 VALVULA RV</v>
          </cell>
          <cell r="L2545" t="str">
            <v>25_10_4500355937</v>
          </cell>
          <cell r="M2545">
            <v>871987</v>
          </cell>
          <cell r="N2545" t="str">
            <v>CLP</v>
          </cell>
          <cell r="O2545">
            <v>74055</v>
          </cell>
          <cell r="P2545" t="str">
            <v>Compensado</v>
          </cell>
          <cell r="Q2545">
            <v>6020039</v>
          </cell>
          <cell r="R2545" t="str">
            <v>URA3-RET TRAS&amp;MONT VÁLV. RV SEGÚN LISTA</v>
          </cell>
          <cell r="S2545">
            <v>1</v>
          </cell>
          <cell r="T2545" t="str">
            <v>GL</v>
          </cell>
          <cell r="U2545">
            <v>871987</v>
          </cell>
          <cell r="V2545" t="str">
            <v>CLP</v>
          </cell>
          <cell r="W2545">
            <v>871987</v>
          </cell>
          <cell r="X2545" t="str">
            <v>CLP</v>
          </cell>
          <cell r="Y2545">
            <v>50110582</v>
          </cell>
          <cell r="Z2545">
            <v>893.05</v>
          </cell>
        </row>
        <row r="2546">
          <cell r="A2546">
            <v>4600035317</v>
          </cell>
          <cell r="B2546" t="str">
            <v>FERROSTAAL CHILE S.A.C.</v>
          </cell>
          <cell r="C2546">
            <v>34865826405</v>
          </cell>
          <cell r="D2546" t="str">
            <v>Servicio Civil Mecánico PARO ERA 2025</v>
          </cell>
          <cell r="E2546">
            <v>4500355937</v>
          </cell>
          <cell r="F2546">
            <v>10</v>
          </cell>
          <cell r="G2546">
            <v>34865317617</v>
          </cell>
          <cell r="H2546">
            <v>508788</v>
          </cell>
          <cell r="I2546">
            <v>1001873324</v>
          </cell>
          <cell r="J2546" t="str">
            <v>Liberado</v>
          </cell>
          <cell r="K2546" t="str">
            <v>P25_ERA_G2_URA3_PSV-35005A VALVULA RV</v>
          </cell>
          <cell r="L2546" t="str">
            <v>25_10_4500355937</v>
          </cell>
          <cell r="M2546">
            <v>871987</v>
          </cell>
          <cell r="N2546" t="str">
            <v>CLP</v>
          </cell>
          <cell r="O2546">
            <v>74055</v>
          </cell>
          <cell r="P2546" t="str">
            <v>Compensado</v>
          </cell>
          <cell r="Q2546">
            <v>6020039</v>
          </cell>
          <cell r="R2546" t="str">
            <v>URA3-RET TRAS&amp;MONT VÁLV. RV SEGÚN LISTA</v>
          </cell>
          <cell r="S2546">
            <v>1</v>
          </cell>
          <cell r="T2546" t="str">
            <v>GL</v>
          </cell>
          <cell r="U2546">
            <v>871987</v>
          </cell>
          <cell r="V2546" t="str">
            <v>CLP</v>
          </cell>
          <cell r="W2546">
            <v>871987</v>
          </cell>
          <cell r="X2546" t="str">
            <v>CLP</v>
          </cell>
          <cell r="Y2546">
            <v>50110586</v>
          </cell>
          <cell r="Z2546">
            <v>893.05</v>
          </cell>
        </row>
        <row r="2547">
          <cell r="A2547">
            <v>4600035317</v>
          </cell>
          <cell r="B2547" t="str">
            <v>FERROSTAAL CHILE S.A.C.</v>
          </cell>
          <cell r="C2547">
            <v>34865826405</v>
          </cell>
          <cell r="D2547" t="str">
            <v>Servicio Civil Mecánico PARO ERA 2025</v>
          </cell>
          <cell r="E2547">
            <v>4500355937</v>
          </cell>
          <cell r="F2547">
            <v>10</v>
          </cell>
          <cell r="G2547">
            <v>34865317617</v>
          </cell>
          <cell r="H2547">
            <v>508788</v>
          </cell>
          <cell r="I2547">
            <v>1001873325</v>
          </cell>
          <cell r="J2547" t="str">
            <v>Liberado</v>
          </cell>
          <cell r="K2547" t="str">
            <v>P25_ERA_G2_URA3_PSV-35005B VALVULA RV</v>
          </cell>
          <cell r="L2547" t="str">
            <v>25_10_4500355937</v>
          </cell>
          <cell r="M2547">
            <v>871987</v>
          </cell>
          <cell r="N2547" t="str">
            <v>CLP</v>
          </cell>
          <cell r="O2547">
            <v>74055</v>
          </cell>
          <cell r="P2547" t="str">
            <v>Compensado</v>
          </cell>
          <cell r="Q2547">
            <v>6020039</v>
          </cell>
          <cell r="R2547" t="str">
            <v>URA3-RET TRAS&amp;MONT VÁLV. RV SEGÚN LISTA</v>
          </cell>
          <cell r="S2547">
            <v>1</v>
          </cell>
          <cell r="T2547" t="str">
            <v>GL</v>
          </cell>
          <cell r="U2547">
            <v>871987</v>
          </cell>
          <cell r="V2547" t="str">
            <v>CLP</v>
          </cell>
          <cell r="W2547">
            <v>871987</v>
          </cell>
          <cell r="X2547" t="str">
            <v>CLP</v>
          </cell>
          <cell r="Y2547">
            <v>50110587</v>
          </cell>
          <cell r="Z2547">
            <v>893.05</v>
          </cell>
        </row>
        <row r="2548">
          <cell r="A2548">
            <v>4600035317</v>
          </cell>
          <cell r="B2548" t="str">
            <v>FERROSTAAL CHILE S.A.C.</v>
          </cell>
          <cell r="C2548">
            <v>34865826405</v>
          </cell>
          <cell r="D2548" t="str">
            <v>Servicio Civil Mecánico PARO ERA 2025</v>
          </cell>
          <cell r="E2548">
            <v>4500355937</v>
          </cell>
          <cell r="F2548">
            <v>10</v>
          </cell>
          <cell r="G2548">
            <v>34865317617</v>
          </cell>
          <cell r="H2548">
            <v>508788</v>
          </cell>
          <cell r="I2548">
            <v>1001873326</v>
          </cell>
          <cell r="J2548" t="str">
            <v>Liberado</v>
          </cell>
          <cell r="K2548" t="str">
            <v>P25_ERA_G2_URA3_PSV-35006A VALVULA RV</v>
          </cell>
          <cell r="L2548" t="str">
            <v>25_10_4500355937</v>
          </cell>
          <cell r="M2548">
            <v>871987</v>
          </cell>
          <cell r="N2548" t="str">
            <v>CLP</v>
          </cell>
          <cell r="O2548">
            <v>74055</v>
          </cell>
          <cell r="P2548" t="str">
            <v>Compensado</v>
          </cell>
          <cell r="Q2548">
            <v>6020039</v>
          </cell>
          <cell r="R2548" t="str">
            <v>URA3-RET TRAS&amp;MONT VÁLV. RV SEGÚN LISTA</v>
          </cell>
          <cell r="S2548">
            <v>1</v>
          </cell>
          <cell r="T2548" t="str">
            <v>GL</v>
          </cell>
          <cell r="U2548">
            <v>871987</v>
          </cell>
          <cell r="V2548" t="str">
            <v>CLP</v>
          </cell>
          <cell r="W2548">
            <v>871987</v>
          </cell>
          <cell r="X2548" t="str">
            <v>CLP</v>
          </cell>
          <cell r="Y2548">
            <v>50110588</v>
          </cell>
          <cell r="Z2548">
            <v>893.05</v>
          </cell>
        </row>
        <row r="2549">
          <cell r="A2549">
            <v>4600035317</v>
          </cell>
          <cell r="B2549" t="str">
            <v>FERROSTAAL CHILE S.A.C.</v>
          </cell>
          <cell r="C2549">
            <v>34865826405</v>
          </cell>
          <cell r="D2549" t="str">
            <v>Servicio Civil Mecánico PARO ERA 2025</v>
          </cell>
          <cell r="E2549">
            <v>4500355937</v>
          </cell>
          <cell r="F2549">
            <v>10</v>
          </cell>
          <cell r="G2549">
            <v>34865317617</v>
          </cell>
          <cell r="H2549">
            <v>508788</v>
          </cell>
          <cell r="I2549">
            <v>1001873327</v>
          </cell>
          <cell r="J2549" t="str">
            <v>Liberado</v>
          </cell>
          <cell r="K2549" t="str">
            <v>P25_ERA_G2_URA3_PSV-35006B VALVULA RV</v>
          </cell>
          <cell r="L2549" t="str">
            <v>25_10_4500355937</v>
          </cell>
          <cell r="M2549">
            <v>871987</v>
          </cell>
          <cell r="N2549" t="str">
            <v>CLP</v>
          </cell>
          <cell r="O2549">
            <v>74055</v>
          </cell>
          <cell r="P2549" t="str">
            <v>Compensado</v>
          </cell>
          <cell r="Q2549">
            <v>6020039</v>
          </cell>
          <cell r="R2549" t="str">
            <v>URA3-RET TRAS&amp;MONT VÁLV. RV SEGÚN LISTA</v>
          </cell>
          <cell r="S2549">
            <v>1</v>
          </cell>
          <cell r="T2549" t="str">
            <v>GL</v>
          </cell>
          <cell r="U2549">
            <v>871987</v>
          </cell>
          <cell r="V2549" t="str">
            <v>CLP</v>
          </cell>
          <cell r="W2549">
            <v>871987</v>
          </cell>
          <cell r="X2549" t="str">
            <v>CLP</v>
          </cell>
          <cell r="Y2549">
            <v>50110590</v>
          </cell>
          <cell r="Z2549">
            <v>893.05</v>
          </cell>
        </row>
        <row r="2550">
          <cell r="A2550">
            <v>4600035317</v>
          </cell>
          <cell r="B2550" t="str">
            <v>FERROSTAAL CHILE S.A.C.</v>
          </cell>
          <cell r="C2550">
            <v>34865826405</v>
          </cell>
          <cell r="D2550" t="str">
            <v>Servicio Civil Mecánico PARO ERA 2025</v>
          </cell>
          <cell r="E2550">
            <v>4500355937</v>
          </cell>
          <cell r="F2550">
            <v>10</v>
          </cell>
          <cell r="G2550">
            <v>34865317617</v>
          </cell>
          <cell r="H2550">
            <v>508788</v>
          </cell>
          <cell r="I2550">
            <v>1001873328</v>
          </cell>
          <cell r="J2550" t="str">
            <v>Liberado</v>
          </cell>
          <cell r="K2550" t="str">
            <v>P25_ERA_G2_URA3_PSV-35007A VALVULA RV</v>
          </cell>
          <cell r="L2550" t="str">
            <v>25_10_4500355937</v>
          </cell>
          <cell r="M2550">
            <v>871987</v>
          </cell>
          <cell r="N2550" t="str">
            <v>CLP</v>
          </cell>
          <cell r="O2550">
            <v>74055</v>
          </cell>
          <cell r="P2550" t="str">
            <v>Compensado</v>
          </cell>
          <cell r="Q2550">
            <v>6020039</v>
          </cell>
          <cell r="R2550" t="str">
            <v>URA3-RET TRAS&amp;MONT VÁLV. RV SEGÚN LISTA</v>
          </cell>
          <cell r="S2550">
            <v>1</v>
          </cell>
          <cell r="T2550" t="str">
            <v>GL</v>
          </cell>
          <cell r="U2550">
            <v>871987</v>
          </cell>
          <cell r="V2550" t="str">
            <v>CLP</v>
          </cell>
          <cell r="W2550">
            <v>871987</v>
          </cell>
          <cell r="X2550" t="str">
            <v>CLP</v>
          </cell>
          <cell r="Y2550">
            <v>50110591</v>
          </cell>
          <cell r="Z2550">
            <v>893.05</v>
          </cell>
        </row>
        <row r="2551">
          <cell r="A2551">
            <v>4600035317</v>
          </cell>
          <cell r="B2551" t="str">
            <v>FERROSTAAL CHILE S.A.C.</v>
          </cell>
          <cell r="C2551">
            <v>34865826405</v>
          </cell>
          <cell r="D2551" t="str">
            <v>Servicio Civil Mecánico PARO ERA 2025</v>
          </cell>
          <cell r="E2551">
            <v>4500355937</v>
          </cell>
          <cell r="F2551">
            <v>10</v>
          </cell>
          <cell r="G2551">
            <v>34865317617</v>
          </cell>
          <cell r="H2551">
            <v>508788</v>
          </cell>
          <cell r="I2551">
            <v>1001873329</v>
          </cell>
          <cell r="J2551" t="str">
            <v>Liberado</v>
          </cell>
          <cell r="K2551" t="str">
            <v>P25_ERA_G2_URA3_PSV-35007B VALVULA RV</v>
          </cell>
          <cell r="L2551" t="str">
            <v>25_10_4500355937</v>
          </cell>
          <cell r="M2551">
            <v>871987</v>
          </cell>
          <cell r="N2551" t="str">
            <v>CLP</v>
          </cell>
          <cell r="O2551">
            <v>74055</v>
          </cell>
          <cell r="P2551" t="str">
            <v>Compensado</v>
          </cell>
          <cell r="Q2551">
            <v>6020039</v>
          </cell>
          <cell r="R2551" t="str">
            <v>URA3-RET TRAS&amp;MONT VÁLV. RV SEGÚN LISTA</v>
          </cell>
          <cell r="S2551">
            <v>1</v>
          </cell>
          <cell r="T2551" t="str">
            <v>GL</v>
          </cell>
          <cell r="U2551">
            <v>871987</v>
          </cell>
          <cell r="V2551" t="str">
            <v>CLP</v>
          </cell>
          <cell r="W2551">
            <v>871987</v>
          </cell>
          <cell r="X2551" t="str">
            <v>CLP</v>
          </cell>
          <cell r="Y2551">
            <v>50110592</v>
          </cell>
          <cell r="Z2551">
            <v>893.05</v>
          </cell>
        </row>
        <row r="2552">
          <cell r="A2552">
            <v>4600035317</v>
          </cell>
          <cell r="B2552" t="str">
            <v>FERROSTAAL CHILE S.A.C.</v>
          </cell>
          <cell r="C2552">
            <v>34865826405</v>
          </cell>
          <cell r="D2552" t="str">
            <v>Servicio Civil Mecánico PARO ERA 2025</v>
          </cell>
          <cell r="E2552">
            <v>4500355937</v>
          </cell>
          <cell r="F2552">
            <v>10</v>
          </cell>
          <cell r="G2552">
            <v>34865317617</v>
          </cell>
          <cell r="H2552">
            <v>508788</v>
          </cell>
          <cell r="I2552">
            <v>1001873330</v>
          </cell>
          <cell r="J2552" t="str">
            <v>Liberado</v>
          </cell>
          <cell r="K2552" t="str">
            <v>P25_ERA_G2_URA3_PSV-35008A VALVULA RV</v>
          </cell>
          <cell r="L2552" t="str">
            <v>25_10_4500355937</v>
          </cell>
          <cell r="M2552">
            <v>871987</v>
          </cell>
          <cell r="N2552" t="str">
            <v>CLP</v>
          </cell>
          <cell r="O2552">
            <v>74055</v>
          </cell>
          <cell r="P2552" t="str">
            <v>Compensado</v>
          </cell>
          <cell r="Q2552">
            <v>6020039</v>
          </cell>
          <cell r="R2552" t="str">
            <v>URA3-RET TRAS&amp;MONT VÁLV. RV SEGÚN LISTA</v>
          </cell>
          <cell r="S2552">
            <v>1</v>
          </cell>
          <cell r="T2552" t="str">
            <v>GL</v>
          </cell>
          <cell r="U2552">
            <v>871987</v>
          </cell>
          <cell r="V2552" t="str">
            <v>CLP</v>
          </cell>
          <cell r="W2552">
            <v>871987</v>
          </cell>
          <cell r="X2552" t="str">
            <v>CLP</v>
          </cell>
          <cell r="Y2552">
            <v>50110593</v>
          </cell>
          <cell r="Z2552">
            <v>893.05</v>
          </cell>
        </row>
        <row r="2553">
          <cell r="A2553">
            <v>4600035317</v>
          </cell>
          <cell r="B2553" t="str">
            <v>FERROSTAAL CHILE S.A.C.</v>
          </cell>
          <cell r="C2553">
            <v>34865826405</v>
          </cell>
          <cell r="D2553" t="str">
            <v>Servicio Civil Mecánico PARO ERA 2025</v>
          </cell>
          <cell r="E2553">
            <v>4500355937</v>
          </cell>
          <cell r="F2553">
            <v>10</v>
          </cell>
          <cell r="G2553">
            <v>34865317617</v>
          </cell>
          <cell r="H2553">
            <v>508788</v>
          </cell>
          <cell r="I2553">
            <v>1001873331</v>
          </cell>
          <cell r="J2553" t="str">
            <v>Liberado</v>
          </cell>
          <cell r="K2553" t="str">
            <v>P25_ERA_G2_URA3_PSV-35008B VALVULA RV</v>
          </cell>
          <cell r="L2553" t="str">
            <v>25_10_4500355937</v>
          </cell>
          <cell r="M2553">
            <v>871987</v>
          </cell>
          <cell r="N2553" t="str">
            <v>CLP</v>
          </cell>
          <cell r="O2553">
            <v>74055</v>
          </cell>
          <cell r="P2553" t="str">
            <v>Compensado</v>
          </cell>
          <cell r="Q2553">
            <v>6020039</v>
          </cell>
          <cell r="R2553" t="str">
            <v>URA3-RET TRAS&amp;MONT VÁLV. RV SEGÚN LISTA</v>
          </cell>
          <cell r="S2553">
            <v>1</v>
          </cell>
          <cell r="T2553" t="str">
            <v>GL</v>
          </cell>
          <cell r="U2553">
            <v>871987</v>
          </cell>
          <cell r="V2553" t="str">
            <v>CLP</v>
          </cell>
          <cell r="W2553">
            <v>871987</v>
          </cell>
          <cell r="X2553" t="str">
            <v>CLP</v>
          </cell>
          <cell r="Y2553">
            <v>50110594</v>
          </cell>
          <cell r="Z2553">
            <v>893.05</v>
          </cell>
        </row>
        <row r="2554">
          <cell r="A2554">
            <v>4600035317</v>
          </cell>
          <cell r="B2554" t="str">
            <v>FERROSTAAL CHILE S.A.C.</v>
          </cell>
          <cell r="C2554">
            <v>34865826405</v>
          </cell>
          <cell r="D2554" t="str">
            <v>Servicio Civil Mecánico PARO ERA 2025</v>
          </cell>
          <cell r="E2554">
            <v>4500355937</v>
          </cell>
          <cell r="F2554">
            <v>10</v>
          </cell>
          <cell r="G2554">
            <v>34865317617</v>
          </cell>
          <cell r="H2554">
            <v>508788</v>
          </cell>
          <cell r="I2554">
            <v>1001873333</v>
          </cell>
          <cell r="J2554" t="str">
            <v>Liberado</v>
          </cell>
          <cell r="K2554" t="str">
            <v>P25_ERA_G2_URA3_PSV-35009 VALVULA RV</v>
          </cell>
          <cell r="L2554" t="str">
            <v>25_10_4500355937</v>
          </cell>
          <cell r="M2554">
            <v>871987</v>
          </cell>
          <cell r="N2554" t="str">
            <v>CLP</v>
          </cell>
          <cell r="O2554">
            <v>74055</v>
          </cell>
          <cell r="P2554" t="str">
            <v>Compensado</v>
          </cell>
          <cell r="Q2554">
            <v>6020039</v>
          </cell>
          <cell r="R2554" t="str">
            <v>URA3-RET TRAS&amp;MONT VÁLV. RV SEGÚN LISTA</v>
          </cell>
          <cell r="S2554">
            <v>1</v>
          </cell>
          <cell r="T2554" t="str">
            <v>GL</v>
          </cell>
          <cell r="U2554">
            <v>871987</v>
          </cell>
          <cell r="V2554" t="str">
            <v>CLP</v>
          </cell>
          <cell r="W2554">
            <v>871987</v>
          </cell>
          <cell r="X2554" t="str">
            <v>CLP</v>
          </cell>
          <cell r="Y2554">
            <v>50110595</v>
          </cell>
          <cell r="Z2554">
            <v>893.05</v>
          </cell>
        </row>
        <row r="2555">
          <cell r="A2555">
            <v>4600035317</v>
          </cell>
          <cell r="B2555" t="str">
            <v>FERROSTAAL CHILE S.A.C.</v>
          </cell>
          <cell r="C2555">
            <v>34865826405</v>
          </cell>
          <cell r="D2555" t="str">
            <v>Servicio Civil Mecánico PARO ERA 2025</v>
          </cell>
          <cell r="E2555">
            <v>4500355937</v>
          </cell>
          <cell r="F2555">
            <v>10</v>
          </cell>
          <cell r="G2555">
            <v>34865317617</v>
          </cell>
          <cell r="H2555">
            <v>508788</v>
          </cell>
          <cell r="I2555">
            <v>1001873334</v>
          </cell>
          <cell r="J2555" t="str">
            <v>Liberado</v>
          </cell>
          <cell r="K2555" t="str">
            <v>P25_ERA_G2_URA3_PSV-35010 VALVULA RV</v>
          </cell>
          <cell r="L2555" t="str">
            <v>25_10_4500355937</v>
          </cell>
          <cell r="M2555">
            <v>871987</v>
          </cell>
          <cell r="N2555" t="str">
            <v>CLP</v>
          </cell>
          <cell r="O2555">
            <v>74055</v>
          </cell>
          <cell r="P2555" t="str">
            <v>Compensado</v>
          </cell>
          <cell r="Q2555">
            <v>6020039</v>
          </cell>
          <cell r="R2555" t="str">
            <v>URA3-RET TRAS&amp;MONT VÁLV. RV SEGÚN LISTA</v>
          </cell>
          <cell r="S2555">
            <v>1</v>
          </cell>
          <cell r="T2555" t="str">
            <v>GL</v>
          </cell>
          <cell r="U2555">
            <v>871987</v>
          </cell>
          <cell r="V2555" t="str">
            <v>CLP</v>
          </cell>
          <cell r="W2555">
            <v>871987</v>
          </cell>
          <cell r="X2555" t="str">
            <v>CLP</v>
          </cell>
          <cell r="Y2555">
            <v>50110596</v>
          </cell>
          <cell r="Z2555">
            <v>893.05</v>
          </cell>
        </row>
        <row r="2556">
          <cell r="A2556">
            <v>4600035317</v>
          </cell>
          <cell r="B2556" t="str">
            <v>FERROSTAAL CHILE S.A.C.</v>
          </cell>
          <cell r="C2556">
            <v>34865826405</v>
          </cell>
          <cell r="D2556" t="str">
            <v>Servicio Civil Mecánico PARO ERA 2025</v>
          </cell>
          <cell r="E2556">
            <v>4500355937</v>
          </cell>
          <cell r="F2556">
            <v>10</v>
          </cell>
          <cell r="G2556">
            <v>34865317617</v>
          </cell>
          <cell r="H2556">
            <v>508788</v>
          </cell>
          <cell r="I2556">
            <v>1001873335</v>
          </cell>
          <cell r="J2556" t="str">
            <v>Liberado</v>
          </cell>
          <cell r="K2556" t="str">
            <v>P25_ERA_G2_URA3_PSV-35011 VALVULA RV</v>
          </cell>
          <cell r="L2556" t="str">
            <v>25_10_4500355937</v>
          </cell>
          <cell r="M2556">
            <v>871987</v>
          </cell>
          <cell r="N2556" t="str">
            <v>CLP</v>
          </cell>
          <cell r="O2556">
            <v>74055</v>
          </cell>
          <cell r="P2556" t="str">
            <v>Compensado</v>
          </cell>
          <cell r="Q2556">
            <v>6020039</v>
          </cell>
          <cell r="R2556" t="str">
            <v>URA3-RET TRAS&amp;MONT VÁLV. RV SEGÚN LISTA</v>
          </cell>
          <cell r="S2556">
            <v>1</v>
          </cell>
          <cell r="T2556" t="str">
            <v>GL</v>
          </cell>
          <cell r="U2556">
            <v>871987</v>
          </cell>
          <cell r="V2556" t="str">
            <v>CLP</v>
          </cell>
          <cell r="W2556">
            <v>871987</v>
          </cell>
          <cell r="X2556" t="str">
            <v>CLP</v>
          </cell>
          <cell r="Y2556">
            <v>50110597</v>
          </cell>
          <cell r="Z2556">
            <v>893.05</v>
          </cell>
        </row>
        <row r="2557">
          <cell r="A2557">
            <v>4600035317</v>
          </cell>
          <cell r="B2557" t="str">
            <v>FERROSTAAL CHILE S.A.C.</v>
          </cell>
          <cell r="C2557">
            <v>34865826405</v>
          </cell>
          <cell r="D2557" t="str">
            <v>Servicio Civil Mecánico PARO ERA 2025</v>
          </cell>
          <cell r="E2557">
            <v>4500355937</v>
          </cell>
          <cell r="F2557">
            <v>10</v>
          </cell>
          <cell r="G2557">
            <v>34865317617</v>
          </cell>
          <cell r="H2557">
            <v>508788</v>
          </cell>
          <cell r="I2557">
            <v>1001873336</v>
          </cell>
          <cell r="J2557" t="str">
            <v>Liberado</v>
          </cell>
          <cell r="K2557" t="str">
            <v>P25_ERA_G2_URA3_PSV-35012 VALVULA RV</v>
          </cell>
          <cell r="L2557" t="str">
            <v>25_10_4500355937</v>
          </cell>
          <cell r="M2557">
            <v>871987</v>
          </cell>
          <cell r="N2557" t="str">
            <v>CLP</v>
          </cell>
          <cell r="O2557">
            <v>74055</v>
          </cell>
          <cell r="P2557" t="str">
            <v>Compensado</v>
          </cell>
          <cell r="Q2557">
            <v>6020039</v>
          </cell>
          <cell r="R2557" t="str">
            <v>URA3-RET TRAS&amp;MONT VÁLV. RV SEGÚN LISTA</v>
          </cell>
          <cell r="S2557">
            <v>1</v>
          </cell>
          <cell r="T2557" t="str">
            <v>GL</v>
          </cell>
          <cell r="U2557">
            <v>871987</v>
          </cell>
          <cell r="V2557" t="str">
            <v>CLP</v>
          </cell>
          <cell r="W2557">
            <v>871987</v>
          </cell>
          <cell r="X2557" t="str">
            <v>CLP</v>
          </cell>
          <cell r="Y2557">
            <v>50110598</v>
          </cell>
          <cell r="Z2557">
            <v>893.05</v>
          </cell>
        </row>
        <row r="2558">
          <cell r="A2558">
            <v>4600035317</v>
          </cell>
          <cell r="B2558" t="str">
            <v>FERROSTAAL CHILE S.A.C.</v>
          </cell>
          <cell r="C2558">
            <v>34865826405</v>
          </cell>
          <cell r="D2558" t="str">
            <v>Servicio Civil Mecánico PARO ERA 2025</v>
          </cell>
          <cell r="E2558">
            <v>4500355937</v>
          </cell>
          <cell r="F2558">
            <v>10</v>
          </cell>
          <cell r="G2558">
            <v>34865317617</v>
          </cell>
          <cell r="H2558">
            <v>508788</v>
          </cell>
          <cell r="I2558">
            <v>1001873354</v>
          </cell>
          <cell r="J2558" t="str">
            <v>Liberado</v>
          </cell>
          <cell r="K2558" t="str">
            <v>P25_ERA_G2_URA3_AD-110 B-3503</v>
          </cell>
          <cell r="L2558" t="str">
            <v>S1_09_4500355937</v>
          </cell>
          <cell r="M2558">
            <v>31625319</v>
          </cell>
          <cell r="N2558" t="str">
            <v>CLP</v>
          </cell>
          <cell r="O2558">
            <v>73909</v>
          </cell>
          <cell r="P2558" t="str">
            <v>Compensado</v>
          </cell>
          <cell r="Q2558">
            <v>6018842</v>
          </cell>
          <cell r="R2558" t="str">
            <v>PROV TRABAJOS ADICIONALES (8% ÍTEM C)</v>
          </cell>
          <cell r="S2558">
            <v>1</v>
          </cell>
          <cell r="T2558" t="str">
            <v>GL</v>
          </cell>
          <cell r="U2558">
            <v>31625319</v>
          </cell>
          <cell r="V2558" t="str">
            <v>CLP</v>
          </cell>
          <cell r="W2558">
            <v>31625319</v>
          </cell>
          <cell r="X2558" t="str">
            <v>CLP</v>
          </cell>
          <cell r="Y2558">
            <v>50111636</v>
          </cell>
          <cell r="Z2558">
            <v>32389.05</v>
          </cell>
        </row>
        <row r="2559">
          <cell r="A2559">
            <v>4600035317</v>
          </cell>
          <cell r="B2559" t="str">
            <v>FERROSTAAL CHILE S.A.C.</v>
          </cell>
          <cell r="C2559">
            <v>34865826405</v>
          </cell>
          <cell r="D2559" t="str">
            <v>Servicio Civil Mecánico PARO ERA 2025</v>
          </cell>
          <cell r="E2559">
            <v>4500355937</v>
          </cell>
          <cell r="F2559">
            <v>10</v>
          </cell>
          <cell r="G2559">
            <v>34865317617</v>
          </cell>
          <cell r="H2559">
            <v>508788</v>
          </cell>
          <cell r="I2559">
            <v>1001873355</v>
          </cell>
          <cell r="J2559" t="str">
            <v>Liberado</v>
          </cell>
          <cell r="K2559" t="str">
            <v>P25_ERA_G1_TV1_CIRCUITO ALTA TEMPERATURA</v>
          </cell>
          <cell r="L2559" t="str">
            <v>S4_09_4500355937</v>
          </cell>
          <cell r="M2559">
            <v>13934922</v>
          </cell>
          <cell r="N2559" t="str">
            <v>CLP</v>
          </cell>
          <cell r="O2559">
            <v>73941</v>
          </cell>
          <cell r="P2559" t="str">
            <v>Compensado</v>
          </cell>
          <cell r="Q2559">
            <v>6004061</v>
          </cell>
          <cell r="R2559" t="str">
            <v>de 3/4" a 3" de diámetro</v>
          </cell>
          <cell r="S2559">
            <v>39.1</v>
          </cell>
          <cell r="T2559" t="str">
            <v>ML</v>
          </cell>
          <cell r="U2559">
            <v>32414</v>
          </cell>
          <cell r="V2559" t="str">
            <v>CLP</v>
          </cell>
          <cell r="W2559">
            <v>1267387</v>
          </cell>
          <cell r="X2559" t="str">
            <v>CLP</v>
          </cell>
          <cell r="Y2559">
            <v>50117541</v>
          </cell>
          <cell r="Z2559">
            <v>1297.99</v>
          </cell>
        </row>
        <row r="2560">
          <cell r="A2560">
            <v>4600035317</v>
          </cell>
          <cell r="B2560" t="str">
            <v>FERROSTAAL CHILE S.A.C.</v>
          </cell>
          <cell r="C2560">
            <v>34865826405</v>
          </cell>
          <cell r="D2560" t="str">
            <v>Servicio Civil Mecánico PARO ERA 2025</v>
          </cell>
          <cell r="E2560">
            <v>4500355937</v>
          </cell>
          <cell r="F2560">
            <v>10</v>
          </cell>
          <cell r="G2560">
            <v>34865317617</v>
          </cell>
          <cell r="H2560">
            <v>508788</v>
          </cell>
          <cell r="I2560">
            <v>1001873355</v>
          </cell>
          <cell r="J2560" t="str">
            <v>Liberado</v>
          </cell>
          <cell r="K2560" t="str">
            <v>P25_ERA_G1_TV1_CIRCUITO ALTA TEMPERATURA</v>
          </cell>
          <cell r="L2560" t="str">
            <v>S4_09_4500355937</v>
          </cell>
          <cell r="M2560">
            <v>13934922</v>
          </cell>
          <cell r="N2560" t="str">
            <v>CLP</v>
          </cell>
          <cell r="O2560">
            <v>73941</v>
          </cell>
          <cell r="P2560" t="str">
            <v>Compensado</v>
          </cell>
          <cell r="Q2560">
            <v>6004062</v>
          </cell>
          <cell r="R2560" t="str">
            <v>de 4" a 6" de diámetro</v>
          </cell>
          <cell r="S2560">
            <v>38.950000000000003</v>
          </cell>
          <cell r="T2560" t="str">
            <v>ML</v>
          </cell>
          <cell r="U2560">
            <v>41506</v>
          </cell>
          <cell r="V2560" t="str">
            <v>CLP</v>
          </cell>
          <cell r="W2560">
            <v>1616659</v>
          </cell>
          <cell r="X2560" t="str">
            <v>CLP</v>
          </cell>
          <cell r="Y2560">
            <v>50117541</v>
          </cell>
          <cell r="Z2560">
            <v>1655.7</v>
          </cell>
        </row>
        <row r="2561">
          <cell r="A2561">
            <v>4600035317</v>
          </cell>
          <cell r="B2561" t="str">
            <v>FERROSTAAL CHILE S.A.C.</v>
          </cell>
          <cell r="C2561">
            <v>34865826405</v>
          </cell>
          <cell r="D2561" t="str">
            <v>Servicio Civil Mecánico PARO ERA 2025</v>
          </cell>
          <cell r="E2561">
            <v>4500355937</v>
          </cell>
          <cell r="F2561">
            <v>10</v>
          </cell>
          <cell r="G2561">
            <v>34865317617</v>
          </cell>
          <cell r="H2561">
            <v>508788</v>
          </cell>
          <cell r="I2561">
            <v>1001873355</v>
          </cell>
          <cell r="J2561" t="str">
            <v>Liberado</v>
          </cell>
          <cell r="K2561" t="str">
            <v>P25_ERA_G1_TV1_CIRCUITO ALTA TEMPERATURA</v>
          </cell>
          <cell r="L2561" t="str">
            <v>S4_09_4500355937</v>
          </cell>
          <cell r="M2561">
            <v>13934922</v>
          </cell>
          <cell r="N2561" t="str">
            <v>CLP</v>
          </cell>
          <cell r="O2561">
            <v>73941</v>
          </cell>
          <cell r="P2561" t="str">
            <v>Compensado</v>
          </cell>
          <cell r="Q2561">
            <v>6004063</v>
          </cell>
          <cell r="R2561" t="str">
            <v>de 8" a 10" de diámetro</v>
          </cell>
          <cell r="S2561">
            <v>35.75</v>
          </cell>
          <cell r="T2561" t="str">
            <v>ML</v>
          </cell>
          <cell r="U2561">
            <v>53760</v>
          </cell>
          <cell r="V2561" t="str">
            <v>CLP</v>
          </cell>
          <cell r="W2561">
            <v>1921920</v>
          </cell>
          <cell r="X2561" t="str">
            <v>CLP</v>
          </cell>
          <cell r="Y2561">
            <v>50117541</v>
          </cell>
          <cell r="Z2561">
            <v>1968.33</v>
          </cell>
        </row>
        <row r="2562">
          <cell r="A2562">
            <v>4600035317</v>
          </cell>
          <cell r="B2562" t="str">
            <v>FERROSTAAL CHILE S.A.C.</v>
          </cell>
          <cell r="C2562">
            <v>34865826405</v>
          </cell>
          <cell r="D2562" t="str">
            <v>Servicio Civil Mecánico PARO ERA 2025</v>
          </cell>
          <cell r="E2562">
            <v>4500355937</v>
          </cell>
          <cell r="F2562">
            <v>10</v>
          </cell>
          <cell r="G2562">
            <v>34865317617</v>
          </cell>
          <cell r="H2562">
            <v>508788</v>
          </cell>
          <cell r="I2562">
            <v>1001873355</v>
          </cell>
          <cell r="J2562" t="str">
            <v>Liberado</v>
          </cell>
          <cell r="K2562" t="str">
            <v>P25_ERA_G1_TV1_CIRCUITO ALTA TEMPERATURA</v>
          </cell>
          <cell r="L2562" t="str">
            <v>S4_09_4500355937</v>
          </cell>
          <cell r="M2562">
            <v>13934922</v>
          </cell>
          <cell r="N2562" t="str">
            <v>CLP</v>
          </cell>
          <cell r="O2562">
            <v>73941</v>
          </cell>
          <cell r="P2562" t="str">
            <v>Compensado</v>
          </cell>
          <cell r="Q2562">
            <v>6004064</v>
          </cell>
          <cell r="R2562" t="str">
            <v>de 12" a 14" de diámetro</v>
          </cell>
          <cell r="S2562">
            <v>12.22</v>
          </cell>
          <cell r="T2562" t="str">
            <v>ML</v>
          </cell>
          <cell r="U2562">
            <v>70954</v>
          </cell>
          <cell r="V2562" t="str">
            <v>CLP</v>
          </cell>
          <cell r="W2562">
            <v>867058</v>
          </cell>
          <cell r="X2562" t="str">
            <v>CLP</v>
          </cell>
          <cell r="Y2562">
            <v>50117541</v>
          </cell>
          <cell r="Z2562">
            <v>888</v>
          </cell>
        </row>
        <row r="2563">
          <cell r="A2563">
            <v>4600035317</v>
          </cell>
          <cell r="B2563" t="str">
            <v>FERROSTAAL CHILE S.A.C.</v>
          </cell>
          <cell r="C2563">
            <v>34865826405</v>
          </cell>
          <cell r="D2563" t="str">
            <v>Servicio Civil Mecánico PARO ERA 2025</v>
          </cell>
          <cell r="E2563">
            <v>4500355937</v>
          </cell>
          <cell r="F2563">
            <v>10</v>
          </cell>
          <cell r="G2563">
            <v>34865317617</v>
          </cell>
          <cell r="H2563">
            <v>508788</v>
          </cell>
          <cell r="I2563">
            <v>1001873355</v>
          </cell>
          <cell r="J2563" t="str">
            <v>Liberado</v>
          </cell>
          <cell r="K2563" t="str">
            <v>P25_ERA_G1_TV1_CIRCUITO ALTA TEMPERATURA</v>
          </cell>
          <cell r="L2563" t="str">
            <v>S4_09_4500355937</v>
          </cell>
          <cell r="M2563">
            <v>13934922</v>
          </cell>
          <cell r="N2563" t="str">
            <v>CLP</v>
          </cell>
          <cell r="O2563">
            <v>73941</v>
          </cell>
          <cell r="P2563" t="str">
            <v>Compensado</v>
          </cell>
          <cell r="Q2563">
            <v>6004061</v>
          </cell>
          <cell r="R2563" t="str">
            <v>de 3/4" a 3" de diámetro</v>
          </cell>
          <cell r="S2563">
            <v>8.42</v>
          </cell>
          <cell r="T2563" t="str">
            <v>ML</v>
          </cell>
          <cell r="U2563">
            <v>51896</v>
          </cell>
          <cell r="V2563" t="str">
            <v>CLP</v>
          </cell>
          <cell r="W2563">
            <v>436964</v>
          </cell>
          <cell r="X2563" t="str">
            <v>CLP</v>
          </cell>
          <cell r="Y2563">
            <v>50117541</v>
          </cell>
          <cell r="Z2563">
            <v>447.52</v>
          </cell>
        </row>
        <row r="2564">
          <cell r="A2564">
            <v>4600035317</v>
          </cell>
          <cell r="B2564" t="str">
            <v>FERROSTAAL CHILE S.A.C.</v>
          </cell>
          <cell r="C2564">
            <v>34865826405</v>
          </cell>
          <cell r="D2564" t="str">
            <v>Servicio Civil Mecánico PARO ERA 2025</v>
          </cell>
          <cell r="E2564">
            <v>4500355937</v>
          </cell>
          <cell r="F2564">
            <v>10</v>
          </cell>
          <cell r="G2564">
            <v>34865317617</v>
          </cell>
          <cell r="H2564">
            <v>508788</v>
          </cell>
          <cell r="I2564">
            <v>1001873355</v>
          </cell>
          <cell r="J2564" t="str">
            <v>Liberado</v>
          </cell>
          <cell r="K2564" t="str">
            <v>P25_ERA_G1_TV1_CIRCUITO ALTA TEMPERATURA</v>
          </cell>
          <cell r="L2564" t="str">
            <v>S4_09_4500355937</v>
          </cell>
          <cell r="M2564">
            <v>13934922</v>
          </cell>
          <cell r="N2564" t="str">
            <v>CLP</v>
          </cell>
          <cell r="O2564">
            <v>73941</v>
          </cell>
          <cell r="P2564" t="str">
            <v>Compensado</v>
          </cell>
          <cell r="Q2564">
            <v>6004062</v>
          </cell>
          <cell r="R2564" t="str">
            <v>de 4" a 6" de diámetro</v>
          </cell>
          <cell r="S2564">
            <v>23.01</v>
          </cell>
          <cell r="T2564" t="str">
            <v>ML</v>
          </cell>
          <cell r="U2564">
            <v>79420</v>
          </cell>
          <cell r="V2564" t="str">
            <v>CLP</v>
          </cell>
          <cell r="W2564">
            <v>1827454</v>
          </cell>
          <cell r="X2564" t="str">
            <v>CLP</v>
          </cell>
          <cell r="Y2564">
            <v>50117541</v>
          </cell>
          <cell r="Z2564">
            <v>1871.59</v>
          </cell>
        </row>
        <row r="2565">
          <cell r="A2565">
            <v>4600035317</v>
          </cell>
          <cell r="B2565" t="str">
            <v>FERROSTAAL CHILE S.A.C.</v>
          </cell>
          <cell r="C2565">
            <v>34865826405</v>
          </cell>
          <cell r="D2565" t="str">
            <v>Servicio Civil Mecánico PARO ERA 2025</v>
          </cell>
          <cell r="E2565">
            <v>4500355937</v>
          </cell>
          <cell r="F2565">
            <v>10</v>
          </cell>
          <cell r="G2565">
            <v>34865317617</v>
          </cell>
          <cell r="H2565">
            <v>508788</v>
          </cell>
          <cell r="I2565">
            <v>1001873355</v>
          </cell>
          <cell r="J2565" t="str">
            <v>Liberado</v>
          </cell>
          <cell r="K2565" t="str">
            <v>P25_ERA_G1_TV1_CIRCUITO ALTA TEMPERATURA</v>
          </cell>
          <cell r="L2565" t="str">
            <v>S4_09_4500355937</v>
          </cell>
          <cell r="M2565">
            <v>13934922</v>
          </cell>
          <cell r="N2565" t="str">
            <v>CLP</v>
          </cell>
          <cell r="O2565">
            <v>73941</v>
          </cell>
          <cell r="P2565" t="str">
            <v>Compensado</v>
          </cell>
          <cell r="Q2565">
            <v>6004063</v>
          </cell>
          <cell r="R2565" t="str">
            <v>de 8" a 10" de diámetro</v>
          </cell>
          <cell r="S2565">
            <v>35.75</v>
          </cell>
          <cell r="T2565" t="str">
            <v>ML</v>
          </cell>
          <cell r="U2565">
            <v>118090</v>
          </cell>
          <cell r="V2565" t="str">
            <v>CLP</v>
          </cell>
          <cell r="W2565">
            <v>4221718</v>
          </cell>
          <cell r="X2565" t="str">
            <v>CLP</v>
          </cell>
          <cell r="Y2565">
            <v>50117541</v>
          </cell>
          <cell r="Z2565">
            <v>4323.67</v>
          </cell>
        </row>
        <row r="2566">
          <cell r="A2566">
            <v>4600035317</v>
          </cell>
          <cell r="B2566" t="str">
            <v>FERROSTAAL CHILE S.A.C.</v>
          </cell>
          <cell r="C2566">
            <v>34865826405</v>
          </cell>
          <cell r="D2566" t="str">
            <v>Servicio Civil Mecánico PARO ERA 2025</v>
          </cell>
          <cell r="E2566">
            <v>4500355937</v>
          </cell>
          <cell r="F2566">
            <v>10</v>
          </cell>
          <cell r="G2566">
            <v>34865317617</v>
          </cell>
          <cell r="H2566">
            <v>508788</v>
          </cell>
          <cell r="I2566">
            <v>1001873355</v>
          </cell>
          <cell r="J2566" t="str">
            <v>Liberado</v>
          </cell>
          <cell r="K2566" t="str">
            <v>P25_ERA_G1_TV1_CIRCUITO ALTA TEMPERATURA</v>
          </cell>
          <cell r="L2566" t="str">
            <v>S4_09_4500355937</v>
          </cell>
          <cell r="M2566">
            <v>13934922</v>
          </cell>
          <cell r="N2566" t="str">
            <v>CLP</v>
          </cell>
          <cell r="O2566">
            <v>73941</v>
          </cell>
          <cell r="P2566" t="str">
            <v>Compensado</v>
          </cell>
          <cell r="Q2566">
            <v>6004064</v>
          </cell>
          <cell r="R2566" t="str">
            <v>de 12" a 14" de diámetro</v>
          </cell>
          <cell r="S2566">
            <v>12.22</v>
          </cell>
          <cell r="T2566" t="str">
            <v>ML</v>
          </cell>
          <cell r="U2566">
            <v>145316</v>
          </cell>
          <cell r="V2566" t="str">
            <v>CLP</v>
          </cell>
          <cell r="W2566">
            <v>1775762</v>
          </cell>
          <cell r="X2566" t="str">
            <v>CLP</v>
          </cell>
          <cell r="Y2566">
            <v>50117541</v>
          </cell>
          <cell r="Z2566">
            <v>1818.65</v>
          </cell>
        </row>
        <row r="2567">
          <cell r="A2567">
            <v>4600035317</v>
          </cell>
          <cell r="B2567" t="str">
            <v>FERROSTAAL CHILE S.A.C.</v>
          </cell>
          <cell r="C2567">
            <v>34865826405</v>
          </cell>
          <cell r="D2567" t="str">
            <v>Servicio Civil Mecánico PARO ERA 2025</v>
          </cell>
          <cell r="E2567">
            <v>4500355937</v>
          </cell>
          <cell r="F2567">
            <v>10</v>
          </cell>
          <cell r="G2567">
            <v>34865317617</v>
          </cell>
          <cell r="H2567">
            <v>508788</v>
          </cell>
          <cell r="I2567">
            <v>1001873356</v>
          </cell>
          <cell r="J2567" t="str">
            <v>Liberado</v>
          </cell>
          <cell r="K2567" t="str">
            <v>P25_ERA_G2_HDT_CM-1805C1 TRABAJO UNITARI</v>
          </cell>
          <cell r="L2567" t="str">
            <v>S2_08_4500355937</v>
          </cell>
          <cell r="M2567">
            <v>2289212</v>
          </cell>
          <cell r="N2567" t="str">
            <v>CLP</v>
          </cell>
          <cell r="O2567">
            <v>73834</v>
          </cell>
          <cell r="P2567" t="str">
            <v>Compensado</v>
          </cell>
          <cell r="Q2567">
            <v>6004070</v>
          </cell>
          <cell r="R2567" t="str">
            <v>Instalación de pisos de andamios</v>
          </cell>
          <cell r="S2567">
            <v>11.38</v>
          </cell>
          <cell r="T2567" t="str">
            <v>C/U</v>
          </cell>
          <cell r="U2567">
            <v>201161</v>
          </cell>
          <cell r="V2567" t="str">
            <v>CLP</v>
          </cell>
          <cell r="W2567">
            <v>2289212</v>
          </cell>
          <cell r="X2567" t="str">
            <v>CLP</v>
          </cell>
          <cell r="Y2567">
            <v>50109963</v>
          </cell>
          <cell r="Z2567">
            <v>2344.5</v>
          </cell>
        </row>
        <row r="2568">
          <cell r="A2568">
            <v>4600035317</v>
          </cell>
          <cell r="B2568" t="str">
            <v>FERROSTAAL CHILE S.A.C.</v>
          </cell>
          <cell r="C2568">
            <v>34865826405</v>
          </cell>
          <cell r="D2568" t="str">
            <v>Servicio Civil Mecánico PARO ERA 2025</v>
          </cell>
          <cell r="E2568">
            <v>4500355937</v>
          </cell>
          <cell r="F2568">
            <v>10</v>
          </cell>
          <cell r="G2568">
            <v>34865317617</v>
          </cell>
          <cell r="H2568">
            <v>508788</v>
          </cell>
          <cell r="I2568">
            <v>1001873357</v>
          </cell>
          <cell r="J2568" t="str">
            <v>Liberado</v>
          </cell>
          <cell r="K2568" t="str">
            <v>P25_ERA_G2_HDT_CM-1805C2 TRABAJO UNITARI</v>
          </cell>
          <cell r="L2568" t="str">
            <v>S2_08_4500355937</v>
          </cell>
          <cell r="M2568">
            <v>2804184</v>
          </cell>
          <cell r="N2568" t="str">
            <v>CLP</v>
          </cell>
          <cell r="O2568">
            <v>73834</v>
          </cell>
          <cell r="P2568" t="str">
            <v>Compensado</v>
          </cell>
          <cell r="Q2568">
            <v>6004070</v>
          </cell>
          <cell r="R2568" t="str">
            <v>Instalación de pisos de andamios</v>
          </cell>
          <cell r="S2568">
            <v>13.94</v>
          </cell>
          <cell r="T2568" t="str">
            <v>C/U</v>
          </cell>
          <cell r="U2568">
            <v>201161</v>
          </cell>
          <cell r="V2568" t="str">
            <v>CLP</v>
          </cell>
          <cell r="W2568">
            <v>2804184</v>
          </cell>
          <cell r="X2568" t="str">
            <v>CLP</v>
          </cell>
          <cell r="Y2568">
            <v>50109964</v>
          </cell>
          <cell r="Z2568">
            <v>2871.9</v>
          </cell>
        </row>
        <row r="2569">
          <cell r="A2569">
            <v>4600035317</v>
          </cell>
          <cell r="B2569" t="str">
            <v>FERROSTAAL CHILE S.A.C.</v>
          </cell>
          <cell r="C2569">
            <v>34865826405</v>
          </cell>
          <cell r="D2569" t="str">
            <v>Servicio Civil Mecánico PARO ERA 2025</v>
          </cell>
          <cell r="E2569">
            <v>4500355937</v>
          </cell>
          <cell r="F2569">
            <v>10</v>
          </cell>
          <cell r="G2569">
            <v>34865317617</v>
          </cell>
          <cell r="H2569">
            <v>508788</v>
          </cell>
          <cell r="I2569">
            <v>1001873358</v>
          </cell>
          <cell r="J2569" t="str">
            <v>Liberado</v>
          </cell>
          <cell r="K2569" t="str">
            <v>P25_ERA_G2_HDT_CM-1805D1 TRABAJO UNITARI</v>
          </cell>
          <cell r="L2569" t="str">
            <v>S2_08_4500355937</v>
          </cell>
          <cell r="M2569">
            <v>1961320</v>
          </cell>
          <cell r="N2569" t="str">
            <v>CLP</v>
          </cell>
          <cell r="O2569">
            <v>73834</v>
          </cell>
          <cell r="P2569" t="str">
            <v>Compensado</v>
          </cell>
          <cell r="Q2569">
            <v>6004070</v>
          </cell>
          <cell r="R2569" t="str">
            <v>Instalación de pisos de andamios</v>
          </cell>
          <cell r="S2569">
            <v>9.75</v>
          </cell>
          <cell r="T2569" t="str">
            <v>C/U</v>
          </cell>
          <cell r="U2569">
            <v>201161</v>
          </cell>
          <cell r="V2569" t="str">
            <v>CLP</v>
          </cell>
          <cell r="W2569">
            <v>1961320</v>
          </cell>
          <cell r="X2569" t="str">
            <v>CLP</v>
          </cell>
          <cell r="Y2569">
            <v>50109965</v>
          </cell>
          <cell r="Z2569">
            <v>2008.68</v>
          </cell>
        </row>
        <row r="2570">
          <cell r="A2570">
            <v>4600035317</v>
          </cell>
          <cell r="B2570" t="str">
            <v>FERROSTAAL CHILE S.A.C.</v>
          </cell>
          <cell r="C2570">
            <v>34865826405</v>
          </cell>
          <cell r="D2570" t="str">
            <v>Servicio Civil Mecánico PARO ERA 2025</v>
          </cell>
          <cell r="E2570">
            <v>4500355937</v>
          </cell>
          <cell r="F2570">
            <v>10</v>
          </cell>
          <cell r="G2570">
            <v>34865317617</v>
          </cell>
          <cell r="H2570">
            <v>508788</v>
          </cell>
          <cell r="I2570">
            <v>1001873359</v>
          </cell>
          <cell r="J2570" t="str">
            <v>Liberado</v>
          </cell>
          <cell r="K2570" t="str">
            <v>P25_ERA_G2_HDT_CM-1805D2 TRABAJO UNITARI</v>
          </cell>
          <cell r="L2570" t="str">
            <v>S2_08_4500355937</v>
          </cell>
          <cell r="M2570">
            <v>2218806</v>
          </cell>
          <cell r="N2570" t="str">
            <v>CLP</v>
          </cell>
          <cell r="O2570">
            <v>73834</v>
          </cell>
          <cell r="P2570" t="str">
            <v>Compensado</v>
          </cell>
          <cell r="Q2570">
            <v>6004070</v>
          </cell>
          <cell r="R2570" t="str">
            <v>Instalación de pisos de andamios</v>
          </cell>
          <cell r="S2570">
            <v>11.03</v>
          </cell>
          <cell r="T2570" t="str">
            <v>C/U</v>
          </cell>
          <cell r="U2570">
            <v>201161</v>
          </cell>
          <cell r="V2570" t="str">
            <v>CLP</v>
          </cell>
          <cell r="W2570">
            <v>2218806</v>
          </cell>
          <cell r="X2570" t="str">
            <v>CLP</v>
          </cell>
          <cell r="Y2570">
            <v>50109966</v>
          </cell>
          <cell r="Z2570">
            <v>2272.39</v>
          </cell>
        </row>
        <row r="2571">
          <cell r="A2571">
            <v>4600035317</v>
          </cell>
          <cell r="B2571" t="str">
            <v>FERROSTAAL CHILE S.A.C.</v>
          </cell>
          <cell r="C2571">
            <v>34865826405</v>
          </cell>
          <cell r="D2571" t="str">
            <v>Servicio Civil Mecánico PARO ERA 2025</v>
          </cell>
          <cell r="E2571">
            <v>4500355937</v>
          </cell>
          <cell r="F2571">
            <v>10</v>
          </cell>
          <cell r="G2571">
            <v>34865317617</v>
          </cell>
          <cell r="H2571">
            <v>508788</v>
          </cell>
          <cell r="I2571">
            <v>1001873360</v>
          </cell>
          <cell r="J2571" t="str">
            <v>Liberado</v>
          </cell>
          <cell r="K2571" t="str">
            <v>P25_ERA_G2_HDT_CM-1806-2 TRABAJO UNITARI</v>
          </cell>
          <cell r="L2571" t="str">
            <v>S2_08_4500355937</v>
          </cell>
          <cell r="M2571">
            <v>2017645</v>
          </cell>
          <cell r="N2571" t="str">
            <v>CLP</v>
          </cell>
          <cell r="O2571">
            <v>73834</v>
          </cell>
          <cell r="P2571" t="str">
            <v>Compensado</v>
          </cell>
          <cell r="Q2571">
            <v>6004070</v>
          </cell>
          <cell r="R2571" t="str">
            <v>Instalación de pisos de andamios</v>
          </cell>
          <cell r="S2571">
            <v>10.029999999999999</v>
          </cell>
          <cell r="T2571" t="str">
            <v>C/U</v>
          </cell>
          <cell r="U2571">
            <v>201161</v>
          </cell>
          <cell r="V2571" t="str">
            <v>CLP</v>
          </cell>
          <cell r="W2571">
            <v>2017645</v>
          </cell>
          <cell r="X2571" t="str">
            <v>CLP</v>
          </cell>
          <cell r="Y2571">
            <v>50109974</v>
          </cell>
          <cell r="Z2571">
            <v>2066.37</v>
          </cell>
        </row>
        <row r="2572">
          <cell r="A2572">
            <v>4600035317</v>
          </cell>
          <cell r="B2572" t="str">
            <v>FERROSTAAL CHILE S.A.C.</v>
          </cell>
          <cell r="C2572">
            <v>34865826405</v>
          </cell>
          <cell r="D2572" t="str">
            <v>Servicio Civil Mecánico PARO ERA 2025</v>
          </cell>
          <cell r="E2572">
            <v>4500355937</v>
          </cell>
          <cell r="F2572">
            <v>10</v>
          </cell>
          <cell r="G2572">
            <v>34865317617</v>
          </cell>
          <cell r="H2572">
            <v>508788</v>
          </cell>
          <cell r="I2572">
            <v>1001873361</v>
          </cell>
          <cell r="J2572" t="str">
            <v>Liberado</v>
          </cell>
          <cell r="K2572" t="str">
            <v>P25_ERA_G2_HDT_CM-1811B1 TRABAJO UNITARI</v>
          </cell>
          <cell r="L2572" t="str">
            <v>S2_08_4500355937</v>
          </cell>
          <cell r="M2572">
            <v>1436290</v>
          </cell>
          <cell r="N2572" t="str">
            <v>CLP</v>
          </cell>
          <cell r="O2572">
            <v>73834</v>
          </cell>
          <cell r="P2572" t="str">
            <v>Compensado</v>
          </cell>
          <cell r="Q2572">
            <v>6004070</v>
          </cell>
          <cell r="R2572" t="str">
            <v>Instalación de pisos de andamios</v>
          </cell>
          <cell r="S2572">
            <v>7.14</v>
          </cell>
          <cell r="T2572" t="str">
            <v>C/U</v>
          </cell>
          <cell r="U2572">
            <v>201161</v>
          </cell>
          <cell r="V2572" t="str">
            <v>CLP</v>
          </cell>
          <cell r="W2572">
            <v>1436290</v>
          </cell>
          <cell r="X2572" t="str">
            <v>CLP</v>
          </cell>
          <cell r="Y2572">
            <v>50109970</v>
          </cell>
          <cell r="Z2572">
            <v>1470.98</v>
          </cell>
        </row>
        <row r="2573">
          <cell r="A2573">
            <v>4600035317</v>
          </cell>
          <cell r="B2573" t="str">
            <v>FERROSTAAL CHILE S.A.C.</v>
          </cell>
          <cell r="C2573">
            <v>34865826405</v>
          </cell>
          <cell r="D2573" t="str">
            <v>Servicio Civil Mecánico PARO ERA 2025</v>
          </cell>
          <cell r="E2573">
            <v>4500355937</v>
          </cell>
          <cell r="F2573">
            <v>10</v>
          </cell>
          <cell r="G2573">
            <v>34865317617</v>
          </cell>
          <cell r="H2573">
            <v>508788</v>
          </cell>
          <cell r="I2573">
            <v>1001873362</v>
          </cell>
          <cell r="J2573" t="str">
            <v>Liberado</v>
          </cell>
          <cell r="K2573" t="str">
            <v>P25_ERA_G2_HDT_CM-1811B2 TRABAJO UNITARI</v>
          </cell>
          <cell r="L2573" t="str">
            <v>S2_08_4500355937</v>
          </cell>
          <cell r="M2573">
            <v>1752825</v>
          </cell>
          <cell r="N2573" t="str">
            <v>CLP</v>
          </cell>
          <cell r="O2573">
            <v>73834</v>
          </cell>
          <cell r="P2573" t="str">
            <v>Compensado</v>
          </cell>
          <cell r="Q2573">
            <v>6004070</v>
          </cell>
          <cell r="R2573" t="str">
            <v>Instalación de pisos de andamios</v>
          </cell>
          <cell r="S2573">
            <v>8.6199999999999992</v>
          </cell>
          <cell r="T2573" t="str">
            <v>C/U</v>
          </cell>
          <cell r="U2573">
            <v>203344</v>
          </cell>
          <cell r="V2573" t="str">
            <v>CLP</v>
          </cell>
          <cell r="W2573">
            <v>1752825</v>
          </cell>
          <cell r="X2573" t="str">
            <v>CLP</v>
          </cell>
          <cell r="Y2573">
            <v>50109971</v>
          </cell>
          <cell r="Z2573">
            <v>1795.15</v>
          </cell>
        </row>
        <row r="2574">
          <cell r="A2574">
            <v>4600035317</v>
          </cell>
          <cell r="B2574" t="str">
            <v>FERROSTAAL CHILE S.A.C.</v>
          </cell>
          <cell r="C2574">
            <v>34865826405</v>
          </cell>
          <cell r="D2574" t="str">
            <v>Servicio Civil Mecánico PARO ERA 2025</v>
          </cell>
          <cell r="E2574">
            <v>4500355937</v>
          </cell>
          <cell r="F2574">
            <v>10</v>
          </cell>
          <cell r="G2574">
            <v>34865317617</v>
          </cell>
          <cell r="H2574">
            <v>508788</v>
          </cell>
          <cell r="I2574">
            <v>1001873363</v>
          </cell>
          <cell r="J2574" t="str">
            <v>Liberado</v>
          </cell>
          <cell r="K2574" t="str">
            <v>P25_ERA_G2_HDT_CM-1813B1 TRABAJO UNITARI</v>
          </cell>
          <cell r="L2574" t="str">
            <v>S2_08_4500355937</v>
          </cell>
          <cell r="M2574">
            <v>3451923</v>
          </cell>
          <cell r="N2574" t="str">
            <v>CLP</v>
          </cell>
          <cell r="O2574">
            <v>73834</v>
          </cell>
          <cell r="P2574" t="str">
            <v>Compensado</v>
          </cell>
          <cell r="Q2574">
            <v>6004070</v>
          </cell>
          <cell r="R2574" t="str">
            <v>Instalación de pisos de andamios</v>
          </cell>
          <cell r="S2574">
            <v>17.16</v>
          </cell>
          <cell r="T2574" t="str">
            <v>C/U</v>
          </cell>
          <cell r="U2574">
            <v>201161</v>
          </cell>
          <cell r="V2574" t="str">
            <v>CLP</v>
          </cell>
          <cell r="W2574">
            <v>3451923</v>
          </cell>
          <cell r="X2574" t="str">
            <v>CLP</v>
          </cell>
          <cell r="Y2574">
            <v>50109972</v>
          </cell>
          <cell r="Z2574">
            <v>3535.29</v>
          </cell>
        </row>
        <row r="2575">
          <cell r="A2575">
            <v>4600035317</v>
          </cell>
          <cell r="B2575" t="str">
            <v>FERROSTAAL CHILE S.A.C.</v>
          </cell>
          <cell r="C2575">
            <v>34865826405</v>
          </cell>
          <cell r="D2575" t="str">
            <v>Servicio Civil Mecánico PARO ERA 2025</v>
          </cell>
          <cell r="E2575">
            <v>4500355937</v>
          </cell>
          <cell r="F2575">
            <v>10</v>
          </cell>
          <cell r="G2575">
            <v>34865317617</v>
          </cell>
          <cell r="H2575">
            <v>508788</v>
          </cell>
          <cell r="I2575">
            <v>1001873364</v>
          </cell>
          <cell r="J2575" t="str">
            <v>Liberado</v>
          </cell>
          <cell r="K2575" t="str">
            <v>P25_ERA_G2_HDT_CM-1813B2 TRABAJO UNITARI</v>
          </cell>
          <cell r="L2575" t="str">
            <v>S2_08_4500355937</v>
          </cell>
          <cell r="M2575">
            <v>3079775</v>
          </cell>
          <cell r="N2575" t="str">
            <v>CLP</v>
          </cell>
          <cell r="O2575">
            <v>73834</v>
          </cell>
          <cell r="P2575" t="str">
            <v>Compensado</v>
          </cell>
          <cell r="Q2575">
            <v>6004070</v>
          </cell>
          <cell r="R2575" t="str">
            <v>Instalación de pisos de andamios</v>
          </cell>
          <cell r="S2575">
            <v>15.31</v>
          </cell>
          <cell r="T2575" t="str">
            <v>C/U</v>
          </cell>
          <cell r="U2575">
            <v>201161</v>
          </cell>
          <cell r="V2575" t="str">
            <v>CLP</v>
          </cell>
          <cell r="W2575">
            <v>3079775</v>
          </cell>
          <cell r="X2575" t="str">
            <v>CLP</v>
          </cell>
          <cell r="Y2575">
            <v>50109973</v>
          </cell>
          <cell r="Z2575">
            <v>3154.15</v>
          </cell>
        </row>
        <row r="2576">
          <cell r="A2576">
            <v>4600035317</v>
          </cell>
          <cell r="B2576" t="str">
            <v>FERROSTAAL CHILE S.A.C.</v>
          </cell>
          <cell r="C2576">
            <v>34865826405</v>
          </cell>
          <cell r="D2576" t="str">
            <v>Servicio Civil Mecánico PARO ERA 2025</v>
          </cell>
          <cell r="E2576">
            <v>4500355937</v>
          </cell>
          <cell r="F2576">
            <v>10</v>
          </cell>
          <cell r="G2576">
            <v>34865317617</v>
          </cell>
          <cell r="H2576">
            <v>508788</v>
          </cell>
          <cell r="I2576">
            <v>1001873366</v>
          </cell>
          <cell r="J2576" t="str">
            <v>Liberado</v>
          </cell>
          <cell r="K2576" t="str">
            <v>P25_ERA_G2_SWS2_CM-3301A TRABAJO UNITARI</v>
          </cell>
          <cell r="L2576" t="str">
            <v>S4_09_4500355937</v>
          </cell>
          <cell r="M2576">
            <v>1170757</v>
          </cell>
          <cell r="N2576" t="str">
            <v>CLP</v>
          </cell>
          <cell r="O2576">
            <v>73942</v>
          </cell>
          <cell r="P2576" t="str">
            <v>Compensado</v>
          </cell>
          <cell r="Q2576">
            <v>6004070</v>
          </cell>
          <cell r="R2576" t="str">
            <v>Instalación de pisos de andamios</v>
          </cell>
          <cell r="S2576">
            <v>5.82</v>
          </cell>
          <cell r="T2576" t="str">
            <v>C/U</v>
          </cell>
          <cell r="U2576">
            <v>201161</v>
          </cell>
          <cell r="V2576" t="str">
            <v>CLP</v>
          </cell>
          <cell r="W2576">
            <v>1170757</v>
          </cell>
          <cell r="X2576" t="str">
            <v>CLP</v>
          </cell>
          <cell r="Y2576">
            <v>50110743</v>
          </cell>
          <cell r="Z2576">
            <v>1199.03</v>
          </cell>
        </row>
        <row r="2577">
          <cell r="A2577">
            <v>4600035317</v>
          </cell>
          <cell r="B2577" t="str">
            <v>FERROSTAAL CHILE S.A.C.</v>
          </cell>
          <cell r="C2577">
            <v>34865826405</v>
          </cell>
          <cell r="D2577" t="str">
            <v>Servicio Civil Mecánico PARO ERA 2025</v>
          </cell>
          <cell r="E2577">
            <v>4500355937</v>
          </cell>
          <cell r="F2577">
            <v>10</v>
          </cell>
          <cell r="G2577">
            <v>34865317617</v>
          </cell>
          <cell r="H2577">
            <v>508788</v>
          </cell>
          <cell r="I2577">
            <v>1001873367</v>
          </cell>
          <cell r="J2577" t="str">
            <v>Liberado</v>
          </cell>
          <cell r="K2577" t="str">
            <v>P25_ERA_G2_SWS2_CM-3301B TRABAJO UNITARI</v>
          </cell>
          <cell r="L2577" t="str">
            <v>S4_09_4500355937</v>
          </cell>
          <cell r="M2577">
            <v>995747</v>
          </cell>
          <cell r="N2577" t="str">
            <v>CLP</v>
          </cell>
          <cell r="O2577">
            <v>73942</v>
          </cell>
          <cell r="P2577" t="str">
            <v>Compensado</v>
          </cell>
          <cell r="Q2577">
            <v>6004070</v>
          </cell>
          <cell r="R2577" t="str">
            <v>Instalación de pisos de andamios</v>
          </cell>
          <cell r="S2577">
            <v>4.95</v>
          </cell>
          <cell r="T2577" t="str">
            <v>C/U</v>
          </cell>
          <cell r="U2577">
            <v>201161</v>
          </cell>
          <cell r="V2577" t="str">
            <v>CLP</v>
          </cell>
          <cell r="W2577">
            <v>995747</v>
          </cell>
          <cell r="X2577" t="str">
            <v>CLP</v>
          </cell>
          <cell r="Y2577">
            <v>50110734</v>
          </cell>
          <cell r="Z2577">
            <v>1019.79</v>
          </cell>
        </row>
        <row r="2578">
          <cell r="A2578">
            <v>4600035317</v>
          </cell>
          <cell r="B2578" t="str">
            <v>FERROSTAAL CHILE S.A.C.</v>
          </cell>
          <cell r="C2578">
            <v>34865826405</v>
          </cell>
          <cell r="D2578" t="str">
            <v>Servicio Civil Mecánico PARO ERA 2025</v>
          </cell>
          <cell r="E2578">
            <v>4500355937</v>
          </cell>
          <cell r="F2578">
            <v>10</v>
          </cell>
          <cell r="G2578">
            <v>34865317617</v>
          </cell>
          <cell r="H2578">
            <v>508788</v>
          </cell>
          <cell r="I2578">
            <v>1001873491</v>
          </cell>
          <cell r="J2578" t="str">
            <v>Liberado</v>
          </cell>
          <cell r="K2578" t="str">
            <v>P25_ERA_G1_TOP1_AD-G1-010 B-52 ADICIONAL</v>
          </cell>
          <cell r="L2578" t="str">
            <v>S1_09_4500355937</v>
          </cell>
          <cell r="M2578">
            <v>46307251</v>
          </cell>
          <cell r="N2578" t="str">
            <v>CLP</v>
          </cell>
          <cell r="O2578">
            <v>73908</v>
          </cell>
          <cell r="P2578" t="str">
            <v>Compensado</v>
          </cell>
          <cell r="Q2578">
            <v>6018842</v>
          </cell>
          <cell r="R2578" t="str">
            <v>PROV TRABAJOS ADICIONALES (8% ÍTEM C)</v>
          </cell>
          <cell r="S2578">
            <v>1</v>
          </cell>
          <cell r="T2578" t="str">
            <v>GL</v>
          </cell>
          <cell r="U2578">
            <v>46307251</v>
          </cell>
          <cell r="V2578" t="str">
            <v>CLP</v>
          </cell>
          <cell r="W2578">
            <v>46307251</v>
          </cell>
          <cell r="X2578" t="str">
            <v>CLP</v>
          </cell>
          <cell r="Y2578" t="str">
            <v/>
          </cell>
          <cell r="Z2578">
            <v>47647.09</v>
          </cell>
        </row>
        <row r="2579">
          <cell r="A2579">
            <v>4600035317</v>
          </cell>
          <cell r="B2579" t="str">
            <v>FERROSTAAL CHILE S.A.C.</v>
          </cell>
          <cell r="C2579">
            <v>34865826405</v>
          </cell>
          <cell r="D2579" t="str">
            <v>Servicio Civil Mecánico PARO ERA 2025</v>
          </cell>
          <cell r="E2579">
            <v>4500355937</v>
          </cell>
          <cell r="F2579">
            <v>10</v>
          </cell>
          <cell r="G2579">
            <v>34865317617</v>
          </cell>
          <cell r="H2579">
            <v>508788</v>
          </cell>
          <cell r="I2579">
            <v>1001873492</v>
          </cell>
          <cell r="J2579" t="str">
            <v>Liberado</v>
          </cell>
          <cell r="K2579" t="str">
            <v>P25_ERA_G1_TOP1_AD-G1-023 B-52 ADICIONAL</v>
          </cell>
          <cell r="L2579" t="str">
            <v>S1_09_4500355937</v>
          </cell>
          <cell r="M2579">
            <v>2980095</v>
          </cell>
          <cell r="N2579" t="str">
            <v>CLP</v>
          </cell>
          <cell r="O2579">
            <v>73908</v>
          </cell>
          <cell r="P2579" t="str">
            <v>Compensado</v>
          </cell>
          <cell r="Q2579">
            <v>6018842</v>
          </cell>
          <cell r="R2579" t="str">
            <v>PROV TRABAJOS ADICIONALES (8% ÍTEM C)</v>
          </cell>
          <cell r="S2579">
            <v>1</v>
          </cell>
          <cell r="T2579" t="str">
            <v>GL</v>
          </cell>
          <cell r="U2579">
            <v>2980095</v>
          </cell>
          <cell r="V2579" t="str">
            <v>CLP</v>
          </cell>
          <cell r="W2579">
            <v>2980095</v>
          </cell>
          <cell r="X2579" t="str">
            <v>CLP</v>
          </cell>
          <cell r="Y2579" t="str">
            <v/>
          </cell>
          <cell r="Z2579">
            <v>3066.32</v>
          </cell>
        </row>
        <row r="2580">
          <cell r="A2580">
            <v>4600035317</v>
          </cell>
          <cell r="B2580" t="str">
            <v>FERROSTAAL CHILE S.A.C.</v>
          </cell>
          <cell r="C2580">
            <v>34865826405</v>
          </cell>
          <cell r="D2580" t="str">
            <v>Servicio Civil Mecánico PARO ERA 2025</v>
          </cell>
          <cell r="E2580">
            <v>4500355937</v>
          </cell>
          <cell r="F2580">
            <v>10</v>
          </cell>
          <cell r="G2580">
            <v>34865317617</v>
          </cell>
          <cell r="H2580">
            <v>508788</v>
          </cell>
          <cell r="I2580">
            <v>1001873860</v>
          </cell>
          <cell r="J2580" t="str">
            <v>Liberado</v>
          </cell>
          <cell r="K2580" t="str">
            <v>P25_ERA_G1_AD-024_C-132A LAVADO AAP</v>
          </cell>
          <cell r="L2580" t="str">
            <v>S1_09_4500355937</v>
          </cell>
          <cell r="M2580">
            <v>11194197</v>
          </cell>
          <cell r="N2580" t="str">
            <v>CLP</v>
          </cell>
          <cell r="O2580">
            <v>73908</v>
          </cell>
          <cell r="P2580" t="str">
            <v>Compensado</v>
          </cell>
          <cell r="Q2580">
            <v>6018842</v>
          </cell>
          <cell r="R2580" t="str">
            <v>PROV TRABAJOS ADICIONALES (8% ÍTEM C)</v>
          </cell>
          <cell r="S2580">
            <v>1</v>
          </cell>
          <cell r="T2580" t="str">
            <v>GL</v>
          </cell>
          <cell r="U2580">
            <v>11194197</v>
          </cell>
          <cell r="V2580" t="str">
            <v>CLP</v>
          </cell>
          <cell r="W2580">
            <v>11194197</v>
          </cell>
          <cell r="X2580" t="str">
            <v>CLP</v>
          </cell>
          <cell r="Y2580">
            <v>50105719</v>
          </cell>
          <cell r="Z2580">
            <v>11543.15</v>
          </cell>
        </row>
        <row r="2581">
          <cell r="A2581">
            <v>4600035317</v>
          </cell>
          <cell r="B2581" t="str">
            <v>FERROSTAAL CHILE S.A.C.</v>
          </cell>
          <cell r="C2581">
            <v>34865826405</v>
          </cell>
          <cell r="D2581" t="str">
            <v>Servicio Civil Mecánico PARO ERA 2025</v>
          </cell>
          <cell r="E2581">
            <v>4500355937</v>
          </cell>
          <cell r="F2581">
            <v>10</v>
          </cell>
          <cell r="G2581">
            <v>34865317617</v>
          </cell>
          <cell r="H2581">
            <v>508788</v>
          </cell>
          <cell r="I2581">
            <v>1001873861</v>
          </cell>
          <cell r="J2581" t="str">
            <v>Liberado</v>
          </cell>
          <cell r="K2581" t="str">
            <v>P25_ERA_G1_AD-024_C-132B LAVADO AAP</v>
          </cell>
          <cell r="L2581" t="str">
            <v>S1_09_4500355937</v>
          </cell>
          <cell r="M2581">
            <v>11194197</v>
          </cell>
          <cell r="N2581" t="str">
            <v>CLP</v>
          </cell>
          <cell r="O2581">
            <v>73908</v>
          </cell>
          <cell r="P2581" t="str">
            <v>Compensado</v>
          </cell>
          <cell r="Q2581">
            <v>6018842</v>
          </cell>
          <cell r="R2581" t="str">
            <v>PROV TRABAJOS ADICIONALES (8% ÍTEM C)</v>
          </cell>
          <cell r="S2581">
            <v>1</v>
          </cell>
          <cell r="T2581" t="str">
            <v>GL</v>
          </cell>
          <cell r="U2581">
            <v>11194197</v>
          </cell>
          <cell r="V2581" t="str">
            <v>CLP</v>
          </cell>
          <cell r="W2581">
            <v>11194197</v>
          </cell>
          <cell r="X2581" t="str">
            <v>CLP</v>
          </cell>
          <cell r="Y2581">
            <v>50105720</v>
          </cell>
          <cell r="Z2581">
            <v>11543.15</v>
          </cell>
        </row>
        <row r="2582">
          <cell r="A2582">
            <v>4600035317</v>
          </cell>
          <cell r="B2582" t="str">
            <v>FERROSTAAL CHILE S.A.C.</v>
          </cell>
          <cell r="C2582">
            <v>34865826405</v>
          </cell>
          <cell r="D2582" t="str">
            <v>Servicio Civil Mecánico PARO ERA 2025</v>
          </cell>
          <cell r="E2582">
            <v>4500355937</v>
          </cell>
          <cell r="F2582">
            <v>10</v>
          </cell>
          <cell r="G2582">
            <v>34865317617</v>
          </cell>
          <cell r="H2582">
            <v>508788</v>
          </cell>
          <cell r="I2582">
            <v>1001873862</v>
          </cell>
          <cell r="J2582" t="str">
            <v>Liberado</v>
          </cell>
          <cell r="K2582" t="str">
            <v>P25_ERA_G1_AD-024_C-134 LAVADO AAP</v>
          </cell>
          <cell r="L2582" t="str">
            <v>S1_09_4500355937</v>
          </cell>
          <cell r="M2582">
            <v>4154256</v>
          </cell>
          <cell r="N2582" t="str">
            <v>CLP</v>
          </cell>
          <cell r="O2582">
            <v>73908</v>
          </cell>
          <cell r="P2582" t="str">
            <v>Compensado</v>
          </cell>
          <cell r="Q2582">
            <v>6018842</v>
          </cell>
          <cell r="R2582" t="str">
            <v>PROV TRABAJOS ADICIONALES (8% ÍTEM C)</v>
          </cell>
          <cell r="S2582">
            <v>1</v>
          </cell>
          <cell r="T2582" t="str">
            <v>GL</v>
          </cell>
          <cell r="U2582">
            <v>4154256</v>
          </cell>
          <cell r="V2582" t="str">
            <v>CLP</v>
          </cell>
          <cell r="W2582">
            <v>4154256</v>
          </cell>
          <cell r="X2582" t="str">
            <v>CLP</v>
          </cell>
          <cell r="Y2582">
            <v>50105721</v>
          </cell>
          <cell r="Z2582">
            <v>4283.75</v>
          </cell>
        </row>
        <row r="2583">
          <cell r="A2583">
            <v>4600035317</v>
          </cell>
          <cell r="B2583" t="str">
            <v>FERROSTAAL CHILE S.A.C.</v>
          </cell>
          <cell r="C2583">
            <v>34865826405</v>
          </cell>
          <cell r="D2583" t="str">
            <v>Servicio Civil Mecánico PARO ERA 2025</v>
          </cell>
          <cell r="E2583">
            <v>4500355937</v>
          </cell>
          <cell r="F2583">
            <v>10</v>
          </cell>
          <cell r="G2583">
            <v>34865317617</v>
          </cell>
          <cell r="H2583">
            <v>508788</v>
          </cell>
          <cell r="I2583">
            <v>1001873863</v>
          </cell>
          <cell r="J2583" t="str">
            <v>Liberado</v>
          </cell>
          <cell r="K2583" t="str">
            <v>P25_ERA_G1_AD-024_C-137 LAVADO AAP</v>
          </cell>
          <cell r="L2583" t="str">
            <v>S1_09_4500355937</v>
          </cell>
          <cell r="M2583">
            <v>1305625</v>
          </cell>
          <cell r="N2583" t="str">
            <v>CLP</v>
          </cell>
          <cell r="O2583">
            <v>73908</v>
          </cell>
          <cell r="P2583" t="str">
            <v>Compensado</v>
          </cell>
          <cell r="Q2583">
            <v>6018842</v>
          </cell>
          <cell r="R2583" t="str">
            <v>PROV TRABAJOS ADICIONALES (8% ÍTEM C)</v>
          </cell>
          <cell r="S2583">
            <v>1</v>
          </cell>
          <cell r="T2583" t="str">
            <v>GL</v>
          </cell>
          <cell r="U2583">
            <v>1305625</v>
          </cell>
          <cell r="V2583" t="str">
            <v>CLP</v>
          </cell>
          <cell r="W2583">
            <v>1305625</v>
          </cell>
          <cell r="X2583" t="str">
            <v>CLP</v>
          </cell>
          <cell r="Y2583">
            <v>50105724</v>
          </cell>
          <cell r="Z2583">
            <v>1346.32</v>
          </cell>
        </row>
        <row r="2584">
          <cell r="A2584">
            <v>4600035317</v>
          </cell>
          <cell r="B2584" t="str">
            <v>FERROSTAAL CHILE S.A.C.</v>
          </cell>
          <cell r="C2584">
            <v>34865826405</v>
          </cell>
          <cell r="D2584" t="str">
            <v>Servicio Civil Mecánico PARO ERA 2025</v>
          </cell>
          <cell r="E2584">
            <v>4500355937</v>
          </cell>
          <cell r="F2584">
            <v>10</v>
          </cell>
          <cell r="G2584">
            <v>34865317617</v>
          </cell>
          <cell r="H2584">
            <v>508788</v>
          </cell>
          <cell r="I2584">
            <v>1001873864</v>
          </cell>
          <cell r="J2584" t="str">
            <v>Liberado</v>
          </cell>
          <cell r="K2584" t="str">
            <v>P25_ERA_G1_AD-024_C-140A LAVADO AAP</v>
          </cell>
          <cell r="L2584" t="str">
            <v>S1_09_4500355937</v>
          </cell>
          <cell r="M2584">
            <v>11587154</v>
          </cell>
          <cell r="N2584" t="str">
            <v>CLP</v>
          </cell>
          <cell r="O2584">
            <v>73908</v>
          </cell>
          <cell r="P2584" t="str">
            <v>Compensado</v>
          </cell>
          <cell r="Q2584">
            <v>6018842</v>
          </cell>
          <cell r="R2584" t="str">
            <v>PROV TRABAJOS ADICIONALES (8% ÍTEM C)</v>
          </cell>
          <cell r="S2584">
            <v>1</v>
          </cell>
          <cell r="T2584" t="str">
            <v>GL</v>
          </cell>
          <cell r="U2584">
            <v>11587154</v>
          </cell>
          <cell r="V2584" t="str">
            <v>CLP</v>
          </cell>
          <cell r="W2584">
            <v>11587154</v>
          </cell>
          <cell r="X2584" t="str">
            <v>CLP</v>
          </cell>
          <cell r="Y2584">
            <v>50105728</v>
          </cell>
          <cell r="Z2584">
            <v>11948.35</v>
          </cell>
        </row>
        <row r="2585">
          <cell r="A2585">
            <v>4600035317</v>
          </cell>
          <cell r="B2585" t="str">
            <v>FERROSTAAL CHILE S.A.C.</v>
          </cell>
          <cell r="C2585">
            <v>34865826405</v>
          </cell>
          <cell r="D2585" t="str">
            <v>Servicio Civil Mecánico PARO ERA 2025</v>
          </cell>
          <cell r="E2585">
            <v>4500355937</v>
          </cell>
          <cell r="F2585">
            <v>10</v>
          </cell>
          <cell r="G2585">
            <v>34865317617</v>
          </cell>
          <cell r="H2585">
            <v>508788</v>
          </cell>
          <cell r="I2585">
            <v>1001873865</v>
          </cell>
          <cell r="J2585" t="str">
            <v>Liberado</v>
          </cell>
          <cell r="K2585" t="str">
            <v>P25_ERA_G1_AD-024_C-140B LAVADO AAP</v>
          </cell>
          <cell r="L2585" t="str">
            <v>S1_09_4500355937</v>
          </cell>
          <cell r="M2585">
            <v>11587154</v>
          </cell>
          <cell r="N2585" t="str">
            <v>CLP</v>
          </cell>
          <cell r="O2585">
            <v>73908</v>
          </cell>
          <cell r="P2585" t="str">
            <v>Compensado</v>
          </cell>
          <cell r="Q2585">
            <v>6018842</v>
          </cell>
          <cell r="R2585" t="str">
            <v>PROV TRABAJOS ADICIONALES (8% ÍTEM C)</v>
          </cell>
          <cell r="S2585">
            <v>1</v>
          </cell>
          <cell r="T2585" t="str">
            <v>GL</v>
          </cell>
          <cell r="U2585">
            <v>11587154</v>
          </cell>
          <cell r="V2585" t="str">
            <v>CLP</v>
          </cell>
          <cell r="W2585">
            <v>11587154</v>
          </cell>
          <cell r="X2585" t="str">
            <v>CLP</v>
          </cell>
          <cell r="Y2585">
            <v>50105729</v>
          </cell>
          <cell r="Z2585">
            <v>11948.35</v>
          </cell>
        </row>
        <row r="2586">
          <cell r="A2586">
            <v>4600035317</v>
          </cell>
          <cell r="B2586" t="str">
            <v>FERROSTAAL CHILE S.A.C.</v>
          </cell>
          <cell r="C2586">
            <v>34865826405</v>
          </cell>
          <cell r="D2586" t="str">
            <v>Servicio Civil Mecánico PARO ERA 2025</v>
          </cell>
          <cell r="E2586">
            <v>4500355937</v>
          </cell>
          <cell r="F2586">
            <v>10</v>
          </cell>
          <cell r="G2586">
            <v>34865317617</v>
          </cell>
          <cell r="H2586">
            <v>508788</v>
          </cell>
          <cell r="I2586">
            <v>1001873866</v>
          </cell>
          <cell r="J2586" t="str">
            <v>Liberado</v>
          </cell>
          <cell r="K2586" t="str">
            <v>P25_ERA_G1_AD-024_C-141 LAVADO AAP</v>
          </cell>
          <cell r="L2586" t="str">
            <v>S1_09_4500355937</v>
          </cell>
          <cell r="M2586">
            <v>4770554</v>
          </cell>
          <cell r="N2586" t="str">
            <v>CLP</v>
          </cell>
          <cell r="O2586">
            <v>73908</v>
          </cell>
          <cell r="P2586" t="str">
            <v>Compensado</v>
          </cell>
          <cell r="Q2586">
            <v>6018842</v>
          </cell>
          <cell r="R2586" t="str">
            <v>PROV TRABAJOS ADICIONALES (8% ÍTEM C)</v>
          </cell>
          <cell r="S2586">
            <v>1</v>
          </cell>
          <cell r="T2586" t="str">
            <v>GL</v>
          </cell>
          <cell r="U2586">
            <v>4770554</v>
          </cell>
          <cell r="V2586" t="str">
            <v>CLP</v>
          </cell>
          <cell r="W2586">
            <v>4770554</v>
          </cell>
          <cell r="X2586" t="str">
            <v>CLP</v>
          </cell>
          <cell r="Y2586">
            <v>50105730</v>
          </cell>
          <cell r="Z2586">
            <v>4919.26</v>
          </cell>
        </row>
        <row r="2587">
          <cell r="A2587">
            <v>4600035317</v>
          </cell>
          <cell r="B2587" t="str">
            <v>FERROSTAAL CHILE S.A.C.</v>
          </cell>
          <cell r="C2587">
            <v>34865826405</v>
          </cell>
          <cell r="D2587" t="str">
            <v>Servicio Civil Mecánico PARO ERA 2025</v>
          </cell>
          <cell r="E2587">
            <v>4500355937</v>
          </cell>
          <cell r="F2587">
            <v>10</v>
          </cell>
          <cell r="G2587">
            <v>34865317617</v>
          </cell>
          <cell r="H2587">
            <v>508788</v>
          </cell>
          <cell r="I2587">
            <v>1001873867</v>
          </cell>
          <cell r="J2587" t="str">
            <v>Liberado</v>
          </cell>
          <cell r="K2587" t="str">
            <v>P25_ERA_G1_AD-024_C-142 LAVADO AAP</v>
          </cell>
          <cell r="L2587" t="str">
            <v>S1_09_4500355937</v>
          </cell>
          <cell r="M2587">
            <v>3802740</v>
          </cell>
          <cell r="N2587" t="str">
            <v>CLP</v>
          </cell>
          <cell r="O2587">
            <v>73908</v>
          </cell>
          <cell r="P2587" t="str">
            <v>Compensado</v>
          </cell>
          <cell r="Q2587">
            <v>6018842</v>
          </cell>
          <cell r="R2587" t="str">
            <v>PROV TRABAJOS ADICIONALES (8% ÍTEM C)</v>
          </cell>
          <cell r="S2587">
            <v>1</v>
          </cell>
          <cell r="T2587" t="str">
            <v>GL</v>
          </cell>
          <cell r="U2587">
            <v>3802740</v>
          </cell>
          <cell r="V2587" t="str">
            <v>CLP</v>
          </cell>
          <cell r="W2587">
            <v>3802740</v>
          </cell>
          <cell r="X2587" t="str">
            <v>CLP</v>
          </cell>
          <cell r="Y2587">
            <v>50105731</v>
          </cell>
          <cell r="Z2587">
            <v>3921.28</v>
          </cell>
        </row>
        <row r="2588">
          <cell r="A2588">
            <v>4600035317</v>
          </cell>
          <cell r="B2588" t="str">
            <v>FERROSTAAL CHILE S.A.C.</v>
          </cell>
          <cell r="C2588">
            <v>34865826405</v>
          </cell>
          <cell r="D2588" t="str">
            <v>Servicio Civil Mecánico PARO ERA 2025</v>
          </cell>
          <cell r="E2588">
            <v>4500355937</v>
          </cell>
          <cell r="F2588">
            <v>10</v>
          </cell>
          <cell r="G2588">
            <v>34865317617</v>
          </cell>
          <cell r="H2588">
            <v>508788</v>
          </cell>
          <cell r="I2588">
            <v>1001873868</v>
          </cell>
          <cell r="J2588" t="str">
            <v>Liberado</v>
          </cell>
          <cell r="K2588" t="str">
            <v>P25_ERA_G1_AD-024_C-154 LAVADO AAP</v>
          </cell>
          <cell r="L2588" t="str">
            <v>S1_09_4500355937</v>
          </cell>
          <cell r="M2588">
            <v>1166382</v>
          </cell>
          <cell r="N2588" t="str">
            <v>CLP</v>
          </cell>
          <cell r="O2588">
            <v>73908</v>
          </cell>
          <cell r="P2588" t="str">
            <v>Compensado</v>
          </cell>
          <cell r="Q2588">
            <v>6018842</v>
          </cell>
          <cell r="R2588" t="str">
            <v>PROV TRABAJOS ADICIONALES (8% ÍTEM C)</v>
          </cell>
          <cell r="S2588">
            <v>1</v>
          </cell>
          <cell r="T2588" t="str">
            <v>GL</v>
          </cell>
          <cell r="U2588">
            <v>1166382</v>
          </cell>
          <cell r="V2588" t="str">
            <v>CLP</v>
          </cell>
          <cell r="W2588">
            <v>1166382</v>
          </cell>
          <cell r="X2588" t="str">
            <v>CLP</v>
          </cell>
          <cell r="Y2588">
            <v>50105973</v>
          </cell>
          <cell r="Z2588">
            <v>1202.74</v>
          </cell>
        </row>
        <row r="2589">
          <cell r="A2589">
            <v>4600035317</v>
          </cell>
          <cell r="B2589" t="str">
            <v>FERROSTAAL CHILE S.A.C.</v>
          </cell>
          <cell r="C2589">
            <v>34865826405</v>
          </cell>
          <cell r="D2589" t="str">
            <v>Servicio Civil Mecánico PARO ERA 2025</v>
          </cell>
          <cell r="E2589">
            <v>4500355937</v>
          </cell>
          <cell r="F2589">
            <v>10</v>
          </cell>
          <cell r="G2589">
            <v>34865317617</v>
          </cell>
          <cell r="H2589">
            <v>508788</v>
          </cell>
          <cell r="I2589">
            <v>1001873869</v>
          </cell>
          <cell r="J2589" t="str">
            <v>Liberado</v>
          </cell>
          <cell r="K2589" t="str">
            <v>P25_ERA_G1_AD-024_C-149 LAVADO AAP</v>
          </cell>
          <cell r="L2589" t="str">
            <v>S1_09_4500355937</v>
          </cell>
          <cell r="M2589">
            <v>4832177</v>
          </cell>
          <cell r="N2589" t="str">
            <v>CLP</v>
          </cell>
          <cell r="O2589">
            <v>73908</v>
          </cell>
          <cell r="P2589" t="str">
            <v>Compensado</v>
          </cell>
          <cell r="Q2589">
            <v>6018842</v>
          </cell>
          <cell r="R2589" t="str">
            <v>PROV TRABAJOS ADICIONALES (8% ÍTEM C)</v>
          </cell>
          <cell r="S2589">
            <v>1</v>
          </cell>
          <cell r="T2589" t="str">
            <v>GL</v>
          </cell>
          <cell r="U2589">
            <v>4832177</v>
          </cell>
          <cell r="V2589" t="str">
            <v>CLP</v>
          </cell>
          <cell r="W2589">
            <v>4832177</v>
          </cell>
          <cell r="X2589" t="str">
            <v>CLP</v>
          </cell>
          <cell r="Y2589">
            <v>50105740</v>
          </cell>
          <cell r="Z2589">
            <v>4982.8100000000004</v>
          </cell>
        </row>
        <row r="2590">
          <cell r="A2590">
            <v>4600035317</v>
          </cell>
          <cell r="B2590" t="str">
            <v>FERROSTAAL CHILE S.A.C.</v>
          </cell>
          <cell r="C2590">
            <v>34865826405</v>
          </cell>
          <cell r="D2590" t="str">
            <v>Servicio Civil Mecánico PARO ERA 2025</v>
          </cell>
          <cell r="E2590">
            <v>4500355937</v>
          </cell>
          <cell r="F2590">
            <v>10</v>
          </cell>
          <cell r="G2590">
            <v>34865317617</v>
          </cell>
          <cell r="H2590">
            <v>508788</v>
          </cell>
          <cell r="I2590">
            <v>1001873872</v>
          </cell>
          <cell r="J2590" t="str">
            <v>Liberado</v>
          </cell>
          <cell r="K2590" t="str">
            <v>P25_ERA_G1_AD-024_C-155A LAVADO AAP</v>
          </cell>
          <cell r="L2590" t="str">
            <v>S1_09_4500355937</v>
          </cell>
          <cell r="M2590">
            <v>4307201</v>
          </cell>
          <cell r="N2590" t="str">
            <v>CLP</v>
          </cell>
          <cell r="O2590">
            <v>73908</v>
          </cell>
          <cell r="P2590" t="str">
            <v>Compensado</v>
          </cell>
          <cell r="Q2590">
            <v>6018842</v>
          </cell>
          <cell r="R2590" t="str">
            <v>PROV TRABAJOS ADICIONALES (8% ÍTEM C)</v>
          </cell>
          <cell r="S2590">
            <v>1</v>
          </cell>
          <cell r="T2590" t="str">
            <v>GL</v>
          </cell>
          <cell r="U2590">
            <v>4307201</v>
          </cell>
          <cell r="V2590" t="str">
            <v>CLP</v>
          </cell>
          <cell r="W2590">
            <v>4307201</v>
          </cell>
          <cell r="X2590" t="str">
            <v>CLP</v>
          </cell>
          <cell r="Y2590">
            <v>50105974</v>
          </cell>
          <cell r="Z2590">
            <v>4441.47</v>
          </cell>
        </row>
        <row r="2591">
          <cell r="A2591">
            <v>4600035317</v>
          </cell>
          <cell r="B2591" t="str">
            <v>FERROSTAAL CHILE S.A.C.</v>
          </cell>
          <cell r="C2591">
            <v>34865826405</v>
          </cell>
          <cell r="D2591" t="str">
            <v>Servicio Civil Mecánico PARO ERA 2025</v>
          </cell>
          <cell r="E2591">
            <v>4500355937</v>
          </cell>
          <cell r="F2591">
            <v>10</v>
          </cell>
          <cell r="G2591">
            <v>34865317617</v>
          </cell>
          <cell r="H2591">
            <v>508788</v>
          </cell>
          <cell r="I2591">
            <v>1001873873</v>
          </cell>
          <cell r="J2591" t="str">
            <v>Liberado</v>
          </cell>
          <cell r="K2591" t="str">
            <v>P25_ERA_G1_AD-024_C-155B LAVADO AAP</v>
          </cell>
          <cell r="L2591" t="str">
            <v>S1_09_4500355937</v>
          </cell>
          <cell r="M2591">
            <v>4307201</v>
          </cell>
          <cell r="N2591" t="str">
            <v>CLP</v>
          </cell>
          <cell r="O2591">
            <v>73908</v>
          </cell>
          <cell r="P2591" t="str">
            <v>Compensado</v>
          </cell>
          <cell r="Q2591">
            <v>6018842</v>
          </cell>
          <cell r="R2591" t="str">
            <v>PROV TRABAJOS ADICIONALES (8% ÍTEM C)</v>
          </cell>
          <cell r="S2591">
            <v>1</v>
          </cell>
          <cell r="T2591" t="str">
            <v>GL</v>
          </cell>
          <cell r="U2591">
            <v>4307201</v>
          </cell>
          <cell r="V2591" t="str">
            <v>CLP</v>
          </cell>
          <cell r="W2591">
            <v>4307201</v>
          </cell>
          <cell r="X2591" t="str">
            <v>CLP</v>
          </cell>
          <cell r="Y2591">
            <v>50105975</v>
          </cell>
          <cell r="Z2591">
            <v>4441.47</v>
          </cell>
        </row>
        <row r="2592">
          <cell r="A2592">
            <v>4600035317</v>
          </cell>
          <cell r="B2592" t="str">
            <v>FERROSTAAL CHILE S.A.C.</v>
          </cell>
          <cell r="C2592">
            <v>34865826405</v>
          </cell>
          <cell r="D2592" t="str">
            <v>Servicio Civil Mecánico PARO ERA 2025</v>
          </cell>
          <cell r="E2592">
            <v>4500355937</v>
          </cell>
          <cell r="F2592">
            <v>10</v>
          </cell>
          <cell r="G2592">
            <v>34865317617</v>
          </cell>
          <cell r="H2592">
            <v>508788</v>
          </cell>
          <cell r="I2592">
            <v>1001873874</v>
          </cell>
          <cell r="J2592" t="str">
            <v>Liberado</v>
          </cell>
          <cell r="K2592" t="str">
            <v>P25_ERA_G1_AD-024_C-155C LAVADO AAP</v>
          </cell>
          <cell r="L2592" t="str">
            <v>S1_09_4500355937</v>
          </cell>
          <cell r="M2592">
            <v>4307201</v>
          </cell>
          <cell r="N2592" t="str">
            <v>CLP</v>
          </cell>
          <cell r="O2592">
            <v>73908</v>
          </cell>
          <cell r="P2592" t="str">
            <v>Compensado</v>
          </cell>
          <cell r="Q2592">
            <v>6018842</v>
          </cell>
          <cell r="R2592" t="str">
            <v>PROV TRABAJOS ADICIONALES (8% ÍTEM C)</v>
          </cell>
          <cell r="S2592">
            <v>1</v>
          </cell>
          <cell r="T2592" t="str">
            <v>GL</v>
          </cell>
          <cell r="U2592">
            <v>4307201</v>
          </cell>
          <cell r="V2592" t="str">
            <v>CLP</v>
          </cell>
          <cell r="W2592">
            <v>4307201</v>
          </cell>
          <cell r="X2592" t="str">
            <v>CLP</v>
          </cell>
          <cell r="Y2592">
            <v>50105976</v>
          </cell>
          <cell r="Z2592">
            <v>4441.47</v>
          </cell>
        </row>
        <row r="2593">
          <cell r="A2593">
            <v>4600035317</v>
          </cell>
          <cell r="B2593" t="str">
            <v>FERROSTAAL CHILE S.A.C.</v>
          </cell>
          <cell r="C2593">
            <v>34865826405</v>
          </cell>
          <cell r="D2593" t="str">
            <v>Servicio Civil Mecánico PARO ERA 2025</v>
          </cell>
          <cell r="E2593">
            <v>4500355937</v>
          </cell>
          <cell r="F2593">
            <v>10</v>
          </cell>
          <cell r="G2593">
            <v>34865317617</v>
          </cell>
          <cell r="H2593">
            <v>508788</v>
          </cell>
          <cell r="I2593">
            <v>1001873875</v>
          </cell>
          <cell r="J2593" t="str">
            <v>Liberado</v>
          </cell>
          <cell r="K2593" t="str">
            <v>P25_ERA_G1_AD-024_C-157 LAVADO AAP</v>
          </cell>
          <cell r="L2593" t="str">
            <v>S1_09_4500355937</v>
          </cell>
          <cell r="M2593">
            <v>1255409</v>
          </cell>
          <cell r="N2593" t="str">
            <v>CLP</v>
          </cell>
          <cell r="O2593">
            <v>73908</v>
          </cell>
          <cell r="P2593" t="str">
            <v>Compensado</v>
          </cell>
          <cell r="Q2593">
            <v>6018842</v>
          </cell>
          <cell r="R2593" t="str">
            <v>PROV TRABAJOS ADICIONALES (8% ÍTEM C)</v>
          </cell>
          <cell r="S2593">
            <v>1</v>
          </cell>
          <cell r="T2593" t="str">
            <v>GL</v>
          </cell>
          <cell r="U2593">
            <v>1255409</v>
          </cell>
          <cell r="V2593" t="str">
            <v>CLP</v>
          </cell>
          <cell r="W2593">
            <v>1255409</v>
          </cell>
          <cell r="X2593" t="str">
            <v>CLP</v>
          </cell>
          <cell r="Y2593">
            <v>50105978</v>
          </cell>
          <cell r="Z2593">
            <v>1294.54</v>
          </cell>
        </row>
        <row r="2594">
          <cell r="A2594">
            <v>4600035317</v>
          </cell>
          <cell r="B2594" t="str">
            <v>FERROSTAAL CHILE S.A.C.</v>
          </cell>
          <cell r="C2594">
            <v>34865826405</v>
          </cell>
          <cell r="D2594" t="str">
            <v>Servicio Civil Mecánico PARO ERA 2025</v>
          </cell>
          <cell r="E2594">
            <v>4500355937</v>
          </cell>
          <cell r="F2594">
            <v>10</v>
          </cell>
          <cell r="G2594">
            <v>34865317617</v>
          </cell>
          <cell r="H2594">
            <v>508788</v>
          </cell>
          <cell r="I2594">
            <v>1001873876</v>
          </cell>
          <cell r="J2594" t="str">
            <v>Liberado</v>
          </cell>
          <cell r="K2594" t="str">
            <v>P25_ERA_G1_AD-024_C-158 LAVADO AAP</v>
          </cell>
          <cell r="L2594" t="str">
            <v>S1_09_4500355937</v>
          </cell>
          <cell r="M2594">
            <v>5373150</v>
          </cell>
          <cell r="N2594" t="str">
            <v>CLP</v>
          </cell>
          <cell r="O2594">
            <v>73908</v>
          </cell>
          <cell r="P2594" t="str">
            <v>Compensado</v>
          </cell>
          <cell r="Q2594">
            <v>6018842</v>
          </cell>
          <cell r="R2594" t="str">
            <v>PROV TRABAJOS ADICIONALES (8% ÍTEM C)</v>
          </cell>
          <cell r="S2594">
            <v>1</v>
          </cell>
          <cell r="T2594" t="str">
            <v>GL</v>
          </cell>
          <cell r="U2594">
            <v>5373150</v>
          </cell>
          <cell r="V2594" t="str">
            <v>CLP</v>
          </cell>
          <cell r="W2594">
            <v>5373150</v>
          </cell>
          <cell r="X2594" t="str">
            <v>CLP</v>
          </cell>
          <cell r="Y2594">
            <v>50105979</v>
          </cell>
          <cell r="Z2594">
            <v>5540.64</v>
          </cell>
        </row>
        <row r="2595">
          <cell r="A2595">
            <v>4600035317</v>
          </cell>
          <cell r="B2595" t="str">
            <v>FERROSTAAL CHILE S.A.C.</v>
          </cell>
          <cell r="C2595">
            <v>34865826405</v>
          </cell>
          <cell r="D2595" t="str">
            <v>Servicio Civil Mecánico PARO ERA 2025</v>
          </cell>
          <cell r="E2595">
            <v>4500355937</v>
          </cell>
          <cell r="F2595">
            <v>10</v>
          </cell>
          <cell r="G2595">
            <v>34865317617</v>
          </cell>
          <cell r="H2595">
            <v>508788</v>
          </cell>
          <cell r="I2595">
            <v>1001873877</v>
          </cell>
          <cell r="J2595" t="str">
            <v>Liberado</v>
          </cell>
          <cell r="K2595" t="str">
            <v>P25_ERA_G1_AD-024_C-159 LAVADO AAP</v>
          </cell>
          <cell r="L2595" t="str">
            <v>S1_09_4500355937</v>
          </cell>
          <cell r="M2595">
            <v>7607779</v>
          </cell>
          <cell r="N2595" t="str">
            <v>CLP</v>
          </cell>
          <cell r="O2595">
            <v>73908</v>
          </cell>
          <cell r="P2595" t="str">
            <v>Compensado</v>
          </cell>
          <cell r="Q2595">
            <v>6018842</v>
          </cell>
          <cell r="R2595" t="str">
            <v>PROV TRABAJOS ADICIONALES (8% ÍTEM C)</v>
          </cell>
          <cell r="S2595">
            <v>1</v>
          </cell>
          <cell r="T2595" t="str">
            <v>GL</v>
          </cell>
          <cell r="U2595">
            <v>7607779</v>
          </cell>
          <cell r="V2595" t="str">
            <v>CLP</v>
          </cell>
          <cell r="W2595">
            <v>7607779</v>
          </cell>
          <cell r="X2595" t="str">
            <v>CLP</v>
          </cell>
          <cell r="Y2595">
            <v>50105980</v>
          </cell>
          <cell r="Z2595">
            <v>7844.93</v>
          </cell>
        </row>
        <row r="2596">
          <cell r="A2596">
            <v>4600035317</v>
          </cell>
          <cell r="B2596" t="str">
            <v>FERROSTAAL CHILE S.A.C.</v>
          </cell>
          <cell r="C2596">
            <v>34865826405</v>
          </cell>
          <cell r="D2596" t="str">
            <v>Servicio Civil Mecánico PARO ERA 2025</v>
          </cell>
          <cell r="E2596">
            <v>4500355937</v>
          </cell>
          <cell r="F2596">
            <v>10</v>
          </cell>
          <cell r="G2596">
            <v>34865317617</v>
          </cell>
          <cell r="H2596">
            <v>508788</v>
          </cell>
          <cell r="I2596">
            <v>1001873878</v>
          </cell>
          <cell r="J2596" t="str">
            <v>Liberado</v>
          </cell>
          <cell r="K2596" t="str">
            <v>P25_ERA_G1_AD-024_C-20 LAVADO AAP</v>
          </cell>
          <cell r="L2596" t="str">
            <v>S1_09_4500355937</v>
          </cell>
          <cell r="M2596">
            <v>4670121</v>
          </cell>
          <cell r="N2596" t="str">
            <v>CLP</v>
          </cell>
          <cell r="O2596">
            <v>73908</v>
          </cell>
          <cell r="P2596" t="str">
            <v>Compensado</v>
          </cell>
          <cell r="Q2596">
            <v>6018842</v>
          </cell>
          <cell r="R2596" t="str">
            <v>PROV TRABAJOS ADICIONALES (8% ÍTEM C)</v>
          </cell>
          <cell r="S2596">
            <v>1</v>
          </cell>
          <cell r="T2596" t="str">
            <v>GL</v>
          </cell>
          <cell r="U2596">
            <v>4670121</v>
          </cell>
          <cell r="V2596" t="str">
            <v>CLP</v>
          </cell>
          <cell r="W2596">
            <v>4670121</v>
          </cell>
          <cell r="X2596" t="str">
            <v>CLP</v>
          </cell>
          <cell r="Y2596">
            <v>50100957</v>
          </cell>
          <cell r="Z2596">
            <v>4815.7</v>
          </cell>
        </row>
        <row r="2597">
          <cell r="A2597">
            <v>4600035317</v>
          </cell>
          <cell r="B2597" t="str">
            <v>FERROSTAAL CHILE S.A.C.</v>
          </cell>
          <cell r="C2597">
            <v>34865826405</v>
          </cell>
          <cell r="D2597" t="str">
            <v>Servicio Civil Mecánico PARO ERA 2025</v>
          </cell>
          <cell r="E2597">
            <v>4500355937</v>
          </cell>
          <cell r="F2597">
            <v>10</v>
          </cell>
          <cell r="G2597">
            <v>34865317617</v>
          </cell>
          <cell r="H2597">
            <v>508788</v>
          </cell>
          <cell r="I2597">
            <v>1001873880</v>
          </cell>
          <cell r="J2597" t="str">
            <v>Liberado</v>
          </cell>
          <cell r="K2597" t="str">
            <v>P25_ERA_G1_AD-024_C-24-1 LAVADO AAP</v>
          </cell>
          <cell r="L2597" t="str">
            <v>S1_09_4500355937</v>
          </cell>
          <cell r="M2597">
            <v>3132819</v>
          </cell>
          <cell r="N2597" t="str">
            <v>CLP</v>
          </cell>
          <cell r="O2597">
            <v>73908</v>
          </cell>
          <cell r="P2597" t="str">
            <v>Compensado</v>
          </cell>
          <cell r="Q2597">
            <v>6018842</v>
          </cell>
          <cell r="R2597" t="str">
            <v>PROV TRABAJOS ADICIONALES (8% ÍTEM C)</v>
          </cell>
          <cell r="S2597">
            <v>1</v>
          </cell>
          <cell r="T2597" t="str">
            <v>GL</v>
          </cell>
          <cell r="U2597">
            <v>3132819</v>
          </cell>
          <cell r="V2597" t="str">
            <v>CLP</v>
          </cell>
          <cell r="W2597">
            <v>3132819</v>
          </cell>
          <cell r="X2597" t="str">
            <v>CLP</v>
          </cell>
          <cell r="Y2597">
            <v>50100962</v>
          </cell>
          <cell r="Z2597">
            <v>3230.48</v>
          </cell>
        </row>
        <row r="2598">
          <cell r="A2598">
            <v>4600035317</v>
          </cell>
          <cell r="B2598" t="str">
            <v>FERROSTAAL CHILE S.A.C.</v>
          </cell>
          <cell r="C2598">
            <v>34865826405</v>
          </cell>
          <cell r="D2598" t="str">
            <v>Servicio Civil Mecánico PARO ERA 2025</v>
          </cell>
          <cell r="E2598">
            <v>4500355937</v>
          </cell>
          <cell r="F2598">
            <v>10</v>
          </cell>
          <cell r="G2598">
            <v>34865317617</v>
          </cell>
          <cell r="H2598">
            <v>508788</v>
          </cell>
          <cell r="I2598">
            <v>1001873881</v>
          </cell>
          <cell r="J2598" t="str">
            <v>Liberado</v>
          </cell>
          <cell r="K2598" t="str">
            <v>P25_ERA_G1_AD-024_C-24-2 LAVADO AAP</v>
          </cell>
          <cell r="L2598" t="str">
            <v>S1_09_4500355937</v>
          </cell>
          <cell r="M2598">
            <v>3132819</v>
          </cell>
          <cell r="N2598" t="str">
            <v>CLP</v>
          </cell>
          <cell r="O2598">
            <v>73908</v>
          </cell>
          <cell r="P2598" t="str">
            <v>Compensado</v>
          </cell>
          <cell r="Q2598">
            <v>6018842</v>
          </cell>
          <cell r="R2598" t="str">
            <v>PROV TRABAJOS ADICIONALES (8% ÍTEM C)</v>
          </cell>
          <cell r="S2598">
            <v>1</v>
          </cell>
          <cell r="T2598" t="str">
            <v>GL</v>
          </cell>
          <cell r="U2598">
            <v>3132819</v>
          </cell>
          <cell r="V2598" t="str">
            <v>CLP</v>
          </cell>
          <cell r="W2598">
            <v>3132819</v>
          </cell>
          <cell r="X2598" t="str">
            <v>CLP</v>
          </cell>
          <cell r="Y2598">
            <v>50100963</v>
          </cell>
          <cell r="Z2598">
            <v>3230.48</v>
          </cell>
        </row>
        <row r="2599">
          <cell r="A2599">
            <v>4600035317</v>
          </cell>
          <cell r="B2599" t="str">
            <v>FERROSTAAL CHILE S.A.C.</v>
          </cell>
          <cell r="C2599">
            <v>34865826405</v>
          </cell>
          <cell r="D2599" t="str">
            <v>Servicio Civil Mecánico PARO ERA 2025</v>
          </cell>
          <cell r="E2599">
            <v>4500355937</v>
          </cell>
          <cell r="F2599">
            <v>10</v>
          </cell>
          <cell r="G2599">
            <v>34865317617</v>
          </cell>
          <cell r="H2599">
            <v>508788</v>
          </cell>
          <cell r="I2599">
            <v>1001873882</v>
          </cell>
          <cell r="J2599" t="str">
            <v>Liberado</v>
          </cell>
          <cell r="K2599" t="str">
            <v>P25_ERA_G1_AD-024_C-25 LAVADO AAP</v>
          </cell>
          <cell r="L2599" t="str">
            <v>S1_09_4500355937</v>
          </cell>
          <cell r="M2599">
            <v>5710963</v>
          </cell>
          <cell r="N2599" t="str">
            <v>CLP</v>
          </cell>
          <cell r="O2599">
            <v>73908</v>
          </cell>
          <cell r="P2599" t="str">
            <v>Compensado</v>
          </cell>
          <cell r="Q2599">
            <v>6018842</v>
          </cell>
          <cell r="R2599" t="str">
            <v>PROV TRABAJOS ADICIONALES (8% ÍTEM C)</v>
          </cell>
          <cell r="S2599">
            <v>1</v>
          </cell>
          <cell r="T2599" t="str">
            <v>GL</v>
          </cell>
          <cell r="U2599">
            <v>5710963</v>
          </cell>
          <cell r="V2599" t="str">
            <v>CLP</v>
          </cell>
          <cell r="W2599">
            <v>5710963</v>
          </cell>
          <cell r="X2599" t="str">
            <v>CLP</v>
          </cell>
          <cell r="Y2599">
            <v>50106000</v>
          </cell>
          <cell r="Z2599">
            <v>5888.99</v>
          </cell>
        </row>
        <row r="2600">
          <cell r="A2600">
            <v>4600035317</v>
          </cell>
          <cell r="B2600" t="str">
            <v>FERROSTAAL CHILE S.A.C.</v>
          </cell>
          <cell r="C2600">
            <v>34865826405</v>
          </cell>
          <cell r="D2600" t="str">
            <v>Servicio Civil Mecánico PARO ERA 2025</v>
          </cell>
          <cell r="E2600">
            <v>4500355937</v>
          </cell>
          <cell r="F2600">
            <v>10</v>
          </cell>
          <cell r="G2600">
            <v>34865317617</v>
          </cell>
          <cell r="H2600">
            <v>508788</v>
          </cell>
          <cell r="I2600">
            <v>1001873883</v>
          </cell>
          <cell r="J2600" t="str">
            <v>Liberado</v>
          </cell>
          <cell r="K2600" t="str">
            <v>P25_ERA_G1_AD-024_C-39-1 LAVADO AAP</v>
          </cell>
          <cell r="L2600" t="str">
            <v>S1_09_4500355937</v>
          </cell>
          <cell r="M2600">
            <v>1994952</v>
          </cell>
          <cell r="N2600" t="str">
            <v>CLP</v>
          </cell>
          <cell r="O2600">
            <v>73908</v>
          </cell>
          <cell r="P2600" t="str">
            <v>Compensado</v>
          </cell>
          <cell r="Q2600">
            <v>6018842</v>
          </cell>
          <cell r="R2600" t="str">
            <v>PROV TRABAJOS ADICIONALES (8% ÍTEM C)</v>
          </cell>
          <cell r="S2600">
            <v>1</v>
          </cell>
          <cell r="T2600" t="str">
            <v>GL</v>
          </cell>
          <cell r="U2600">
            <v>1994952</v>
          </cell>
          <cell r="V2600" t="str">
            <v>CLP</v>
          </cell>
          <cell r="W2600">
            <v>1994952</v>
          </cell>
          <cell r="X2600" t="str">
            <v>CLP</v>
          </cell>
          <cell r="Y2600">
            <v>50106001</v>
          </cell>
          <cell r="Z2600">
            <v>2057.14</v>
          </cell>
        </row>
        <row r="2601">
          <cell r="A2601">
            <v>4600035317</v>
          </cell>
          <cell r="B2601" t="str">
            <v>FERROSTAAL CHILE S.A.C.</v>
          </cell>
          <cell r="C2601">
            <v>34865826405</v>
          </cell>
          <cell r="D2601" t="str">
            <v>Servicio Civil Mecánico PARO ERA 2025</v>
          </cell>
          <cell r="E2601">
            <v>4500355937</v>
          </cell>
          <cell r="F2601">
            <v>10</v>
          </cell>
          <cell r="G2601">
            <v>34865317617</v>
          </cell>
          <cell r="H2601">
            <v>508788</v>
          </cell>
          <cell r="I2601">
            <v>1001873884</v>
          </cell>
          <cell r="J2601" t="str">
            <v>Liberado</v>
          </cell>
          <cell r="K2601" t="str">
            <v>P25_ERA_G1_AD-024_C-39-2 LAVADO AAP</v>
          </cell>
          <cell r="L2601" t="str">
            <v>S1_09_4500355937</v>
          </cell>
          <cell r="M2601">
            <v>1994952</v>
          </cell>
          <cell r="N2601" t="str">
            <v>CLP</v>
          </cell>
          <cell r="O2601">
            <v>73908</v>
          </cell>
          <cell r="P2601" t="str">
            <v>Compensado</v>
          </cell>
          <cell r="Q2601">
            <v>6018842</v>
          </cell>
          <cell r="R2601" t="str">
            <v>PROV TRABAJOS ADICIONALES (8% ÍTEM C)</v>
          </cell>
          <cell r="S2601">
            <v>1</v>
          </cell>
          <cell r="T2601" t="str">
            <v>GL</v>
          </cell>
          <cell r="U2601">
            <v>1994952</v>
          </cell>
          <cell r="V2601" t="str">
            <v>CLP</v>
          </cell>
          <cell r="W2601">
            <v>1994952</v>
          </cell>
          <cell r="X2601" t="str">
            <v>CLP</v>
          </cell>
          <cell r="Y2601">
            <v>50106002</v>
          </cell>
          <cell r="Z2601">
            <v>2057.14</v>
          </cell>
        </row>
        <row r="2602">
          <cell r="A2602">
            <v>4600035317</v>
          </cell>
          <cell r="B2602" t="str">
            <v>FERROSTAAL CHILE S.A.C.</v>
          </cell>
          <cell r="C2602">
            <v>34865826405</v>
          </cell>
          <cell r="D2602" t="str">
            <v>Servicio Civil Mecánico PARO ERA 2025</v>
          </cell>
          <cell r="E2602">
            <v>4500355937</v>
          </cell>
          <cell r="F2602">
            <v>10</v>
          </cell>
          <cell r="G2602">
            <v>34865317617</v>
          </cell>
          <cell r="H2602">
            <v>508788</v>
          </cell>
          <cell r="I2602">
            <v>1001873885</v>
          </cell>
          <cell r="J2602" t="str">
            <v>Liberado</v>
          </cell>
          <cell r="K2602" t="str">
            <v>P25_ERA_G1_AD-024_C-35 LAVADO AAP</v>
          </cell>
          <cell r="L2602" t="str">
            <v>S1_09_4500355937</v>
          </cell>
          <cell r="M2602">
            <v>2420080</v>
          </cell>
          <cell r="N2602" t="str">
            <v>CLP</v>
          </cell>
          <cell r="O2602">
            <v>73908</v>
          </cell>
          <cell r="P2602" t="str">
            <v>Compensado</v>
          </cell>
          <cell r="Q2602">
            <v>6018842</v>
          </cell>
          <cell r="R2602" t="str">
            <v>PROV TRABAJOS ADICIONALES (8% ÍTEM C)</v>
          </cell>
          <cell r="S2602">
            <v>1</v>
          </cell>
          <cell r="T2602" t="str">
            <v>GL</v>
          </cell>
          <cell r="U2602">
            <v>2420080</v>
          </cell>
          <cell r="V2602" t="str">
            <v>CLP</v>
          </cell>
          <cell r="W2602">
            <v>2420080</v>
          </cell>
          <cell r="X2602" t="str">
            <v>CLP</v>
          </cell>
          <cell r="Y2602">
            <v>50106010</v>
          </cell>
          <cell r="Z2602">
            <v>2495.52</v>
          </cell>
        </row>
        <row r="2603">
          <cell r="A2603">
            <v>4600035317</v>
          </cell>
          <cell r="B2603" t="str">
            <v>FERROSTAAL CHILE S.A.C.</v>
          </cell>
          <cell r="C2603">
            <v>34865826405</v>
          </cell>
          <cell r="D2603" t="str">
            <v>Servicio Civil Mecánico PARO ERA 2025</v>
          </cell>
          <cell r="E2603">
            <v>4500355937</v>
          </cell>
          <cell r="F2603">
            <v>10</v>
          </cell>
          <cell r="G2603">
            <v>34865317617</v>
          </cell>
          <cell r="H2603">
            <v>508788</v>
          </cell>
          <cell r="I2603">
            <v>1001873886</v>
          </cell>
          <cell r="J2603" t="str">
            <v>Liberado</v>
          </cell>
          <cell r="K2603" t="str">
            <v>P25_ERA_G1_AD-024_C-36 LAVADO AAP</v>
          </cell>
          <cell r="L2603" t="str">
            <v>S1_09_4500355937</v>
          </cell>
          <cell r="M2603">
            <v>858239</v>
          </cell>
          <cell r="N2603" t="str">
            <v>CLP</v>
          </cell>
          <cell r="O2603">
            <v>73908</v>
          </cell>
          <cell r="P2603" t="str">
            <v>Compensado</v>
          </cell>
          <cell r="Q2603">
            <v>6018842</v>
          </cell>
          <cell r="R2603" t="str">
            <v>PROV TRABAJOS ADICIONALES (8% ÍTEM C)</v>
          </cell>
          <cell r="S2603">
            <v>1</v>
          </cell>
          <cell r="T2603" t="str">
            <v>GL</v>
          </cell>
          <cell r="U2603">
            <v>858239</v>
          </cell>
          <cell r="V2603" t="str">
            <v>CLP</v>
          </cell>
          <cell r="W2603">
            <v>858239</v>
          </cell>
          <cell r="X2603" t="str">
            <v>CLP</v>
          </cell>
          <cell r="Y2603">
            <v>50106011</v>
          </cell>
          <cell r="Z2603">
            <v>884.99</v>
          </cell>
        </row>
        <row r="2604">
          <cell r="A2604">
            <v>4600035317</v>
          </cell>
          <cell r="B2604" t="str">
            <v>FERROSTAAL CHILE S.A.C.</v>
          </cell>
          <cell r="C2604">
            <v>34865826405</v>
          </cell>
          <cell r="D2604" t="str">
            <v>Servicio Civil Mecánico PARO ERA 2025</v>
          </cell>
          <cell r="E2604">
            <v>4500355937</v>
          </cell>
          <cell r="F2604">
            <v>10</v>
          </cell>
          <cell r="G2604">
            <v>34865317617</v>
          </cell>
          <cell r="H2604">
            <v>508788</v>
          </cell>
          <cell r="I2604">
            <v>1001873887</v>
          </cell>
          <cell r="J2604" t="str">
            <v>Liberado</v>
          </cell>
          <cell r="K2604" t="str">
            <v>P25_ERA_G1_AD-024_C-37 LAVADO AAP</v>
          </cell>
          <cell r="L2604" t="str">
            <v>S1_09_4500355937</v>
          </cell>
          <cell r="M2604">
            <v>784056</v>
          </cell>
          <cell r="N2604" t="str">
            <v>CLP</v>
          </cell>
          <cell r="O2604">
            <v>73908</v>
          </cell>
          <cell r="P2604" t="str">
            <v>Compensado</v>
          </cell>
          <cell r="Q2604">
            <v>6018842</v>
          </cell>
          <cell r="R2604" t="str">
            <v>PROV TRABAJOS ADICIONALES (8% ÍTEM C)</v>
          </cell>
          <cell r="S2604">
            <v>1</v>
          </cell>
          <cell r="T2604" t="str">
            <v>GL</v>
          </cell>
          <cell r="U2604">
            <v>784056</v>
          </cell>
          <cell r="V2604" t="str">
            <v>CLP</v>
          </cell>
          <cell r="W2604">
            <v>784056</v>
          </cell>
          <cell r="X2604" t="str">
            <v>CLP</v>
          </cell>
          <cell r="Y2604">
            <v>50106012</v>
          </cell>
          <cell r="Z2604">
            <v>808.5</v>
          </cell>
        </row>
        <row r="2605">
          <cell r="A2605">
            <v>4600035317</v>
          </cell>
          <cell r="B2605" t="str">
            <v>FERROSTAAL CHILE S.A.C.</v>
          </cell>
          <cell r="C2605">
            <v>34865826405</v>
          </cell>
          <cell r="D2605" t="str">
            <v>Servicio Civil Mecánico PARO ERA 2025</v>
          </cell>
          <cell r="E2605">
            <v>4500355937</v>
          </cell>
          <cell r="F2605">
            <v>10</v>
          </cell>
          <cell r="G2605">
            <v>34865317617</v>
          </cell>
          <cell r="H2605">
            <v>508788</v>
          </cell>
          <cell r="I2605">
            <v>1001873888</v>
          </cell>
          <cell r="J2605" t="str">
            <v>Liberado</v>
          </cell>
          <cell r="K2605" t="str">
            <v>P25_ERA_G1_AD-024_C-38 LAVADO AAP</v>
          </cell>
          <cell r="L2605" t="str">
            <v>S1_09_4500355937</v>
          </cell>
          <cell r="M2605">
            <v>784056</v>
          </cell>
          <cell r="N2605" t="str">
            <v>CLP</v>
          </cell>
          <cell r="O2605">
            <v>73908</v>
          </cell>
          <cell r="P2605" t="str">
            <v>Compensado</v>
          </cell>
          <cell r="Q2605">
            <v>6018842</v>
          </cell>
          <cell r="R2605" t="str">
            <v>PROV TRABAJOS ADICIONALES (8% ÍTEM C)</v>
          </cell>
          <cell r="S2605">
            <v>1</v>
          </cell>
          <cell r="T2605" t="str">
            <v>GL</v>
          </cell>
          <cell r="U2605">
            <v>784056</v>
          </cell>
          <cell r="V2605" t="str">
            <v>CLP</v>
          </cell>
          <cell r="W2605">
            <v>784056</v>
          </cell>
          <cell r="X2605" t="str">
            <v>CLP</v>
          </cell>
          <cell r="Y2605">
            <v>50106013</v>
          </cell>
          <cell r="Z2605">
            <v>808.5</v>
          </cell>
        </row>
        <row r="2606">
          <cell r="A2606">
            <v>4600035317</v>
          </cell>
          <cell r="B2606" t="str">
            <v>FERROSTAAL CHILE S.A.C.</v>
          </cell>
          <cell r="C2606">
            <v>34865826405</v>
          </cell>
          <cell r="D2606" t="str">
            <v>Servicio Civil Mecánico PARO ERA 2025</v>
          </cell>
          <cell r="E2606">
            <v>4500355937</v>
          </cell>
          <cell r="F2606">
            <v>10</v>
          </cell>
          <cell r="G2606">
            <v>34865317617</v>
          </cell>
          <cell r="H2606">
            <v>508788</v>
          </cell>
          <cell r="I2606">
            <v>1001873889</v>
          </cell>
          <cell r="J2606" t="str">
            <v>Liberado</v>
          </cell>
          <cell r="K2606" t="str">
            <v>P25_ERA_G1_AD-024_C-130A LAVADO AAP</v>
          </cell>
          <cell r="L2606" t="str">
            <v>S1_09_4500355937</v>
          </cell>
          <cell r="M2606">
            <v>20692101</v>
          </cell>
          <cell r="N2606" t="str">
            <v>CLP</v>
          </cell>
          <cell r="O2606">
            <v>73908</v>
          </cell>
          <cell r="P2606" t="str">
            <v>Compensado</v>
          </cell>
          <cell r="Q2606">
            <v>6018842</v>
          </cell>
          <cell r="R2606" t="str">
            <v>PROV TRABAJOS ADICIONALES (8% ÍTEM C)</v>
          </cell>
          <cell r="S2606">
            <v>1</v>
          </cell>
          <cell r="T2606" t="str">
            <v>GL</v>
          </cell>
          <cell r="U2606">
            <v>20692101</v>
          </cell>
          <cell r="V2606" t="str">
            <v>CLP</v>
          </cell>
          <cell r="W2606">
            <v>20692101</v>
          </cell>
          <cell r="X2606" t="str">
            <v>CLP</v>
          </cell>
          <cell r="Y2606">
            <v>50104806</v>
          </cell>
          <cell r="Z2606">
            <v>21337.119999999999</v>
          </cell>
        </row>
        <row r="2607">
          <cell r="A2607">
            <v>4600035317</v>
          </cell>
          <cell r="B2607" t="str">
            <v>FERROSTAAL CHILE S.A.C.</v>
          </cell>
          <cell r="C2607">
            <v>34865826405</v>
          </cell>
          <cell r="D2607" t="str">
            <v>Servicio Civil Mecánico PARO ERA 2025</v>
          </cell>
          <cell r="E2607">
            <v>4500355937</v>
          </cell>
          <cell r="F2607">
            <v>10</v>
          </cell>
          <cell r="G2607">
            <v>34865317617</v>
          </cell>
          <cell r="H2607">
            <v>508788</v>
          </cell>
          <cell r="I2607">
            <v>1001873890</v>
          </cell>
          <cell r="J2607" t="str">
            <v>Liberado</v>
          </cell>
          <cell r="K2607" t="str">
            <v>P25_ERA_G1_AD-024_C-130B LAVADO AAP</v>
          </cell>
          <cell r="L2607" t="str">
            <v>S1_09_4500355937</v>
          </cell>
          <cell r="M2607">
            <v>20692101</v>
          </cell>
          <cell r="N2607" t="str">
            <v>CLP</v>
          </cell>
          <cell r="O2607">
            <v>73908</v>
          </cell>
          <cell r="P2607" t="str">
            <v>Compensado</v>
          </cell>
          <cell r="Q2607">
            <v>6018842</v>
          </cell>
          <cell r="R2607" t="str">
            <v>PROV TRABAJOS ADICIONALES (8% ÍTEM C)</v>
          </cell>
          <cell r="S2607">
            <v>1</v>
          </cell>
          <cell r="T2607" t="str">
            <v>GL</v>
          </cell>
          <cell r="U2607">
            <v>20692101</v>
          </cell>
          <cell r="V2607" t="str">
            <v>CLP</v>
          </cell>
          <cell r="W2607">
            <v>20692101</v>
          </cell>
          <cell r="X2607" t="str">
            <v>CLP</v>
          </cell>
          <cell r="Y2607">
            <v>50104807</v>
          </cell>
          <cell r="Z2607">
            <v>21337.119999999999</v>
          </cell>
        </row>
        <row r="2608">
          <cell r="A2608">
            <v>4600035317</v>
          </cell>
          <cell r="B2608" t="str">
            <v>FERROSTAAL CHILE S.A.C.</v>
          </cell>
          <cell r="C2608">
            <v>34865826405</v>
          </cell>
          <cell r="D2608" t="str">
            <v>Servicio Civil Mecánico PARO ERA 2025</v>
          </cell>
          <cell r="E2608">
            <v>4500355937</v>
          </cell>
          <cell r="F2608">
            <v>10</v>
          </cell>
          <cell r="G2608">
            <v>34865317617</v>
          </cell>
          <cell r="H2608">
            <v>508788</v>
          </cell>
          <cell r="I2608">
            <v>1001873891</v>
          </cell>
          <cell r="J2608" t="str">
            <v>Liberado</v>
          </cell>
          <cell r="K2608" t="str">
            <v>P25_ERA_G1_AD-024_C-130C LAVADO AAP</v>
          </cell>
          <cell r="L2608" t="str">
            <v>S1_09_4500355937</v>
          </cell>
          <cell r="M2608">
            <v>20692101</v>
          </cell>
          <cell r="N2608" t="str">
            <v>CLP</v>
          </cell>
          <cell r="O2608">
            <v>73908</v>
          </cell>
          <cell r="P2608" t="str">
            <v>Compensado</v>
          </cell>
          <cell r="Q2608">
            <v>6018842</v>
          </cell>
          <cell r="R2608" t="str">
            <v>PROV TRABAJOS ADICIONALES (8% ÍTEM C)</v>
          </cell>
          <cell r="S2608">
            <v>1</v>
          </cell>
          <cell r="T2608" t="str">
            <v>GL</v>
          </cell>
          <cell r="U2608">
            <v>20692101</v>
          </cell>
          <cell r="V2608" t="str">
            <v>CLP</v>
          </cell>
          <cell r="W2608">
            <v>20692101</v>
          </cell>
          <cell r="X2608" t="str">
            <v>CLP</v>
          </cell>
          <cell r="Y2608">
            <v>50104808</v>
          </cell>
          <cell r="Z2608">
            <v>21337.119999999999</v>
          </cell>
        </row>
        <row r="2609">
          <cell r="A2609">
            <v>4600035317</v>
          </cell>
          <cell r="B2609" t="str">
            <v>FERROSTAAL CHILE S.A.C.</v>
          </cell>
          <cell r="C2609">
            <v>34865826405</v>
          </cell>
          <cell r="D2609" t="str">
            <v>Servicio Civil Mecánico PARO ERA 2025</v>
          </cell>
          <cell r="E2609">
            <v>4500355937</v>
          </cell>
          <cell r="F2609">
            <v>10</v>
          </cell>
          <cell r="G2609">
            <v>34865317617</v>
          </cell>
          <cell r="H2609">
            <v>508788</v>
          </cell>
          <cell r="I2609">
            <v>1001873892</v>
          </cell>
          <cell r="J2609" t="str">
            <v>Liberado</v>
          </cell>
          <cell r="K2609" t="str">
            <v>P25_ERA_G1_AD-024_C-130D LAVADO AAP</v>
          </cell>
          <cell r="L2609" t="str">
            <v>S1_09_4500355937</v>
          </cell>
          <cell r="M2609">
            <v>20692101</v>
          </cell>
          <cell r="N2609" t="str">
            <v>CLP</v>
          </cell>
          <cell r="O2609">
            <v>73908</v>
          </cell>
          <cell r="P2609" t="str">
            <v>Compensado</v>
          </cell>
          <cell r="Q2609">
            <v>6018842</v>
          </cell>
          <cell r="R2609" t="str">
            <v>PROV TRABAJOS ADICIONALES (8% ÍTEM C)</v>
          </cell>
          <cell r="S2609">
            <v>1</v>
          </cell>
          <cell r="T2609" t="str">
            <v>GL</v>
          </cell>
          <cell r="U2609">
            <v>20692101</v>
          </cell>
          <cell r="V2609" t="str">
            <v>CLP</v>
          </cell>
          <cell r="W2609">
            <v>20692101</v>
          </cell>
          <cell r="X2609" t="str">
            <v>CLP</v>
          </cell>
          <cell r="Y2609">
            <v>50104809</v>
          </cell>
          <cell r="Z2609">
            <v>21337.119999999999</v>
          </cell>
        </row>
        <row r="2610">
          <cell r="A2610">
            <v>4600035317</v>
          </cell>
          <cell r="B2610" t="str">
            <v>FERROSTAAL CHILE S.A.C.</v>
          </cell>
          <cell r="C2610">
            <v>34865826405</v>
          </cell>
          <cell r="D2610" t="str">
            <v>Servicio Civil Mecánico PARO ERA 2025</v>
          </cell>
          <cell r="E2610">
            <v>4500355937</v>
          </cell>
          <cell r="F2610">
            <v>10</v>
          </cell>
          <cell r="G2610">
            <v>34865317617</v>
          </cell>
          <cell r="H2610">
            <v>508788</v>
          </cell>
          <cell r="I2610">
            <v>1001873893</v>
          </cell>
          <cell r="J2610" t="str">
            <v>Liberado</v>
          </cell>
          <cell r="K2610" t="str">
            <v>P25_ERA_G1_AD-106_J-3051A LAVADO AAP</v>
          </cell>
          <cell r="L2610" t="str">
            <v>S4_09_4500355937</v>
          </cell>
          <cell r="M2610">
            <v>5877338</v>
          </cell>
          <cell r="N2610" t="str">
            <v>CLP</v>
          </cell>
          <cell r="O2610">
            <v>73941</v>
          </cell>
          <cell r="P2610" t="str">
            <v>Compensado</v>
          </cell>
          <cell r="Q2610">
            <v>6018842</v>
          </cell>
          <cell r="R2610" t="str">
            <v>PROV TRABAJOS ADICIONALES (8% ÍTEM C)</v>
          </cell>
          <cell r="S2610">
            <v>1</v>
          </cell>
          <cell r="T2610" t="str">
            <v>GL</v>
          </cell>
          <cell r="U2610">
            <v>5877338</v>
          </cell>
          <cell r="V2610" t="str">
            <v>CLP</v>
          </cell>
          <cell r="W2610">
            <v>5877338</v>
          </cell>
          <cell r="X2610" t="str">
            <v>CLP</v>
          </cell>
          <cell r="Y2610">
            <v>50109162</v>
          </cell>
          <cell r="Z2610">
            <v>6060.55</v>
          </cell>
        </row>
        <row r="2611">
          <cell r="A2611">
            <v>4600035317</v>
          </cell>
          <cell r="B2611" t="str">
            <v>FERROSTAAL CHILE S.A.C.</v>
          </cell>
          <cell r="C2611">
            <v>34865826405</v>
          </cell>
          <cell r="D2611" t="str">
            <v>Servicio Civil Mecánico PARO ERA 2025</v>
          </cell>
          <cell r="E2611">
            <v>4500355937</v>
          </cell>
          <cell r="F2611">
            <v>10</v>
          </cell>
          <cell r="G2611">
            <v>34865317617</v>
          </cell>
          <cell r="H2611">
            <v>508788</v>
          </cell>
          <cell r="I2611">
            <v>1001873894</v>
          </cell>
          <cell r="J2611" t="str">
            <v>Liberado</v>
          </cell>
          <cell r="K2611" t="str">
            <v>P25_ERA_G1_AD-106_J-3051B LAVADO AAP</v>
          </cell>
          <cell r="L2611" t="str">
            <v>S4_09_4500355937</v>
          </cell>
          <cell r="M2611">
            <v>5877338</v>
          </cell>
          <cell r="N2611" t="str">
            <v>CLP</v>
          </cell>
          <cell r="O2611">
            <v>73941</v>
          </cell>
          <cell r="P2611" t="str">
            <v>Compensado</v>
          </cell>
          <cell r="Q2611">
            <v>6018842</v>
          </cell>
          <cell r="R2611" t="str">
            <v>PROV TRABAJOS ADICIONALES (8% ÍTEM C)</v>
          </cell>
          <cell r="S2611">
            <v>1</v>
          </cell>
          <cell r="T2611" t="str">
            <v>GL</v>
          </cell>
          <cell r="U2611">
            <v>5877338</v>
          </cell>
          <cell r="V2611" t="str">
            <v>CLP</v>
          </cell>
          <cell r="W2611">
            <v>5877338</v>
          </cell>
          <cell r="X2611" t="str">
            <v>CLP</v>
          </cell>
          <cell r="Y2611">
            <v>50109162</v>
          </cell>
          <cell r="Z2611">
            <v>6060.55</v>
          </cell>
        </row>
        <row r="2612">
          <cell r="A2612">
            <v>4600035317</v>
          </cell>
          <cell r="B2612" t="str">
            <v>FERROSTAAL CHILE S.A.C.</v>
          </cell>
          <cell r="C2612">
            <v>34865826405</v>
          </cell>
          <cell r="D2612" t="str">
            <v>Servicio Civil Mecánico PARO ERA 2025</v>
          </cell>
          <cell r="E2612">
            <v>4500355937</v>
          </cell>
          <cell r="F2612">
            <v>10</v>
          </cell>
          <cell r="G2612">
            <v>34865317617</v>
          </cell>
          <cell r="H2612">
            <v>508788</v>
          </cell>
          <cell r="I2612">
            <v>1001873895</v>
          </cell>
          <cell r="J2612" t="str">
            <v>Liberado</v>
          </cell>
          <cell r="K2612" t="str">
            <v>P25_ERA_G1_AD-106_J-3015A LAVADO AAP</v>
          </cell>
          <cell r="L2612" t="str">
            <v>S4_09_4500355937</v>
          </cell>
          <cell r="M2612">
            <v>5877338</v>
          </cell>
          <cell r="N2612" t="str">
            <v>CLP</v>
          </cell>
          <cell r="O2612">
            <v>73941</v>
          </cell>
          <cell r="P2612" t="str">
            <v>Compensado</v>
          </cell>
          <cell r="Q2612">
            <v>6018842</v>
          </cell>
          <cell r="R2612" t="str">
            <v>PROV TRABAJOS ADICIONALES (8% ÍTEM C)</v>
          </cell>
          <cell r="S2612">
            <v>1</v>
          </cell>
          <cell r="T2612" t="str">
            <v>GL</v>
          </cell>
          <cell r="U2612">
            <v>5877338</v>
          </cell>
          <cell r="V2612" t="str">
            <v>CLP</v>
          </cell>
          <cell r="W2612">
            <v>5877338</v>
          </cell>
          <cell r="X2612" t="str">
            <v>CLP</v>
          </cell>
          <cell r="Y2612">
            <v>50109156</v>
          </cell>
          <cell r="Z2612">
            <v>6060.55</v>
          </cell>
        </row>
        <row r="2613">
          <cell r="A2613">
            <v>4600035317</v>
          </cell>
          <cell r="B2613" t="str">
            <v>FERROSTAAL CHILE S.A.C.</v>
          </cell>
          <cell r="C2613">
            <v>34865826405</v>
          </cell>
          <cell r="D2613" t="str">
            <v>Servicio Civil Mecánico PARO ERA 2025</v>
          </cell>
          <cell r="E2613">
            <v>4500355937</v>
          </cell>
          <cell r="F2613">
            <v>10</v>
          </cell>
          <cell r="G2613">
            <v>34865317617</v>
          </cell>
          <cell r="H2613">
            <v>508788</v>
          </cell>
          <cell r="I2613">
            <v>1001873896</v>
          </cell>
          <cell r="J2613" t="str">
            <v>Liberado</v>
          </cell>
          <cell r="K2613" t="str">
            <v>P25_ERA_G1_AD-106_J-3015B LAVADO AAP</v>
          </cell>
          <cell r="L2613" t="str">
            <v>S4_09_4500355937</v>
          </cell>
          <cell r="M2613">
            <v>5877338</v>
          </cell>
          <cell r="N2613" t="str">
            <v>CLP</v>
          </cell>
          <cell r="O2613">
            <v>73941</v>
          </cell>
          <cell r="P2613" t="str">
            <v>Compensado</v>
          </cell>
          <cell r="Q2613">
            <v>6018842</v>
          </cell>
          <cell r="R2613" t="str">
            <v>PROV TRABAJOS ADICIONALES (8% ÍTEM C)</v>
          </cell>
          <cell r="S2613">
            <v>1</v>
          </cell>
          <cell r="T2613" t="str">
            <v>GL</v>
          </cell>
          <cell r="U2613">
            <v>5877338</v>
          </cell>
          <cell r="V2613" t="str">
            <v>CLP</v>
          </cell>
          <cell r="W2613">
            <v>5877338</v>
          </cell>
          <cell r="X2613" t="str">
            <v>CLP</v>
          </cell>
          <cell r="Y2613">
            <v>50109156</v>
          </cell>
          <cell r="Z2613">
            <v>6060.55</v>
          </cell>
        </row>
        <row r="2614">
          <cell r="A2614">
            <v>4600035317</v>
          </cell>
          <cell r="B2614" t="str">
            <v>FERROSTAAL CHILE S.A.C.</v>
          </cell>
          <cell r="C2614">
            <v>34865826405</v>
          </cell>
          <cell r="D2614" t="str">
            <v>Servicio Civil Mecánico PARO ERA 2025</v>
          </cell>
          <cell r="E2614">
            <v>4500355937</v>
          </cell>
          <cell r="F2614">
            <v>10</v>
          </cell>
          <cell r="G2614">
            <v>34865317617</v>
          </cell>
          <cell r="H2614">
            <v>508788</v>
          </cell>
          <cell r="I2614">
            <v>1001873897</v>
          </cell>
          <cell r="J2614" t="str">
            <v>Liberado</v>
          </cell>
          <cell r="K2614" t="str">
            <v>P25_ERA_G1_AD-106_C-139 LAVADO AAP</v>
          </cell>
          <cell r="L2614" t="str">
            <v>S4_09_4500355937</v>
          </cell>
          <cell r="M2614">
            <v>3141319</v>
          </cell>
          <cell r="N2614" t="str">
            <v>CLP</v>
          </cell>
          <cell r="O2614">
            <v>73941</v>
          </cell>
          <cell r="P2614" t="str">
            <v>Compensado</v>
          </cell>
          <cell r="Q2614">
            <v>6018842</v>
          </cell>
          <cell r="R2614" t="str">
            <v>PROV TRABAJOS ADICIONALES (8% ÍTEM C)</v>
          </cell>
          <cell r="S2614">
            <v>1</v>
          </cell>
          <cell r="T2614" t="str">
            <v>GL</v>
          </cell>
          <cell r="U2614">
            <v>3141319</v>
          </cell>
          <cell r="V2614" t="str">
            <v>CLP</v>
          </cell>
          <cell r="W2614">
            <v>3141319</v>
          </cell>
          <cell r="X2614" t="str">
            <v>CLP</v>
          </cell>
          <cell r="Y2614">
            <v>50105727</v>
          </cell>
          <cell r="Z2614">
            <v>3239.24</v>
          </cell>
        </row>
        <row r="2615">
          <cell r="A2615">
            <v>4600035317</v>
          </cell>
          <cell r="B2615" t="str">
            <v>FERROSTAAL CHILE S.A.C.</v>
          </cell>
          <cell r="C2615">
            <v>34865826405</v>
          </cell>
          <cell r="D2615" t="str">
            <v>Servicio Civil Mecánico PARO ERA 2025</v>
          </cell>
          <cell r="E2615">
            <v>4500355937</v>
          </cell>
          <cell r="F2615">
            <v>10</v>
          </cell>
          <cell r="G2615">
            <v>34865317617</v>
          </cell>
          <cell r="H2615">
            <v>508788</v>
          </cell>
          <cell r="I2615">
            <v>1001873927</v>
          </cell>
          <cell r="J2615" t="str">
            <v>Liberado</v>
          </cell>
          <cell r="K2615" t="str">
            <v>P25_ERA_G1_AD-044_C-120 TRABAJO ADICIONA</v>
          </cell>
          <cell r="L2615" t="str">
            <v>25_10_4500355937</v>
          </cell>
          <cell r="M2615">
            <v>310866</v>
          </cell>
          <cell r="N2615" t="str">
            <v>CLP</v>
          </cell>
          <cell r="O2615">
            <v>74054</v>
          </cell>
          <cell r="P2615" t="str">
            <v>Compensado</v>
          </cell>
          <cell r="Q2615">
            <v>6018842</v>
          </cell>
          <cell r="R2615" t="str">
            <v>PROV TRABAJOS ADICIONALES (8% ÍTEM C)</v>
          </cell>
          <cell r="S2615">
            <v>1</v>
          </cell>
          <cell r="T2615" t="str">
            <v>GL</v>
          </cell>
          <cell r="U2615">
            <v>310866</v>
          </cell>
          <cell r="V2615" t="str">
            <v>CLP</v>
          </cell>
          <cell r="W2615">
            <v>310866</v>
          </cell>
          <cell r="X2615" t="str">
            <v>CLP</v>
          </cell>
          <cell r="Y2615">
            <v>50105995</v>
          </cell>
          <cell r="Z2615">
            <v>320.56</v>
          </cell>
        </row>
        <row r="2616">
          <cell r="A2616">
            <v>4600035317</v>
          </cell>
          <cell r="B2616" t="str">
            <v>FERROSTAAL CHILE S.A.C.</v>
          </cell>
          <cell r="C2616">
            <v>34865826405</v>
          </cell>
          <cell r="D2616" t="str">
            <v>Servicio Civil Mecánico PARO ERA 2025</v>
          </cell>
          <cell r="E2616">
            <v>4500355937</v>
          </cell>
          <cell r="F2616">
            <v>10</v>
          </cell>
          <cell r="G2616">
            <v>34865317617</v>
          </cell>
          <cell r="H2616">
            <v>508788</v>
          </cell>
          <cell r="I2616">
            <v>1001873928</v>
          </cell>
          <cell r="J2616" t="str">
            <v>Liberado</v>
          </cell>
          <cell r="K2616" t="str">
            <v>P25_ERA_G1_AD-044_C-129A TRABAJO ADICION</v>
          </cell>
          <cell r="L2616" t="str">
            <v>25_10_4500355937</v>
          </cell>
          <cell r="M2616">
            <v>310866</v>
          </cell>
          <cell r="N2616" t="str">
            <v>CLP</v>
          </cell>
          <cell r="O2616">
            <v>74054</v>
          </cell>
          <cell r="P2616" t="str">
            <v>Compensado</v>
          </cell>
          <cell r="Q2616">
            <v>6018842</v>
          </cell>
          <cell r="R2616" t="str">
            <v>PROV TRABAJOS ADICIONALES (8% ÍTEM C)</v>
          </cell>
          <cell r="S2616">
            <v>1</v>
          </cell>
          <cell r="T2616" t="str">
            <v>GL</v>
          </cell>
          <cell r="U2616">
            <v>310866</v>
          </cell>
          <cell r="V2616" t="str">
            <v>CLP</v>
          </cell>
          <cell r="W2616">
            <v>310866</v>
          </cell>
          <cell r="X2616" t="str">
            <v>CLP</v>
          </cell>
          <cell r="Y2616">
            <v>50105716</v>
          </cell>
          <cell r="Z2616">
            <v>320.56</v>
          </cell>
        </row>
        <row r="2617">
          <cell r="A2617">
            <v>4600035317</v>
          </cell>
          <cell r="B2617" t="str">
            <v>FERROSTAAL CHILE S.A.C.</v>
          </cell>
          <cell r="C2617">
            <v>34865826405</v>
          </cell>
          <cell r="D2617" t="str">
            <v>Servicio Civil Mecánico PARO ERA 2025</v>
          </cell>
          <cell r="E2617">
            <v>4500355937</v>
          </cell>
          <cell r="F2617">
            <v>10</v>
          </cell>
          <cell r="G2617">
            <v>34865317617</v>
          </cell>
          <cell r="H2617">
            <v>508788</v>
          </cell>
          <cell r="I2617">
            <v>1001873929</v>
          </cell>
          <cell r="J2617" t="str">
            <v>Liberado</v>
          </cell>
          <cell r="K2617" t="str">
            <v>P25_ERA_G1_AD-044_C-159 TRABAJO ADICIONA</v>
          </cell>
          <cell r="L2617" t="str">
            <v>25_10_4500355937</v>
          </cell>
          <cell r="M2617">
            <v>310866</v>
          </cell>
          <cell r="N2617" t="str">
            <v>CLP</v>
          </cell>
          <cell r="O2617">
            <v>74054</v>
          </cell>
          <cell r="P2617" t="str">
            <v>Compensado</v>
          </cell>
          <cell r="Q2617">
            <v>6018842</v>
          </cell>
          <cell r="R2617" t="str">
            <v>PROV TRABAJOS ADICIONALES (8% ÍTEM C)</v>
          </cell>
          <cell r="S2617">
            <v>1</v>
          </cell>
          <cell r="T2617" t="str">
            <v>GL</v>
          </cell>
          <cell r="U2617">
            <v>310866</v>
          </cell>
          <cell r="V2617" t="str">
            <v>CLP</v>
          </cell>
          <cell r="W2617">
            <v>310866</v>
          </cell>
          <cell r="X2617" t="str">
            <v>CLP</v>
          </cell>
          <cell r="Y2617">
            <v>50105980</v>
          </cell>
          <cell r="Z2617">
            <v>320.56</v>
          </cell>
        </row>
        <row r="2618">
          <cell r="A2618">
            <v>4600035317</v>
          </cell>
          <cell r="B2618" t="str">
            <v>FERROSTAAL CHILE S.A.C.</v>
          </cell>
          <cell r="C2618">
            <v>34865826405</v>
          </cell>
          <cell r="D2618" t="str">
            <v>Servicio Civil Mecánico PARO ERA 2025</v>
          </cell>
          <cell r="E2618">
            <v>4500355937</v>
          </cell>
          <cell r="F2618">
            <v>10</v>
          </cell>
          <cell r="G2618">
            <v>34865317617</v>
          </cell>
          <cell r="H2618">
            <v>508788</v>
          </cell>
          <cell r="I2618">
            <v>1001873930</v>
          </cell>
          <cell r="J2618" t="str">
            <v>Liberado</v>
          </cell>
          <cell r="K2618" t="str">
            <v>P25_ERA_G1_AD-044_C-129B TRABAJO ADICION</v>
          </cell>
          <cell r="L2618" t="str">
            <v>25_10_4500355937</v>
          </cell>
          <cell r="M2618">
            <v>310866</v>
          </cell>
          <cell r="N2618" t="str">
            <v>CLP</v>
          </cell>
          <cell r="O2618">
            <v>74054</v>
          </cell>
          <cell r="P2618" t="str">
            <v>Compensado</v>
          </cell>
          <cell r="Q2618">
            <v>6018842</v>
          </cell>
          <cell r="R2618" t="str">
            <v>PROV TRABAJOS ADICIONALES (8% ÍTEM C)</v>
          </cell>
          <cell r="S2618">
            <v>1</v>
          </cell>
          <cell r="T2618" t="str">
            <v>GL</v>
          </cell>
          <cell r="U2618">
            <v>310866</v>
          </cell>
          <cell r="V2618" t="str">
            <v>CLP</v>
          </cell>
          <cell r="W2618">
            <v>310866</v>
          </cell>
          <cell r="X2618" t="str">
            <v>CLP</v>
          </cell>
          <cell r="Y2618">
            <v>50105717</v>
          </cell>
          <cell r="Z2618">
            <v>320.56</v>
          </cell>
        </row>
        <row r="2619">
          <cell r="A2619">
            <v>4600035317</v>
          </cell>
          <cell r="B2619" t="str">
            <v>FERROSTAAL CHILE S.A.C.</v>
          </cell>
          <cell r="C2619">
            <v>34865826405</v>
          </cell>
          <cell r="D2619" t="str">
            <v>Servicio Civil Mecánico PARO ERA 2025</v>
          </cell>
          <cell r="E2619">
            <v>4500355937</v>
          </cell>
          <cell r="F2619">
            <v>10</v>
          </cell>
          <cell r="G2619">
            <v>34865317617</v>
          </cell>
          <cell r="H2619">
            <v>508788</v>
          </cell>
          <cell r="I2619">
            <v>1001873931</v>
          </cell>
          <cell r="J2619" t="str">
            <v>Liberado</v>
          </cell>
          <cell r="K2619" t="str">
            <v>P25_ERA_G1_AD-044_C-132A TRABAJO ADICION</v>
          </cell>
          <cell r="L2619" t="str">
            <v>25_10_4500355937</v>
          </cell>
          <cell r="M2619">
            <v>310866</v>
          </cell>
          <cell r="N2619" t="str">
            <v>CLP</v>
          </cell>
          <cell r="O2619">
            <v>74054</v>
          </cell>
          <cell r="P2619" t="str">
            <v>Compensado</v>
          </cell>
          <cell r="Q2619">
            <v>6018842</v>
          </cell>
          <cell r="R2619" t="str">
            <v>PROV TRABAJOS ADICIONALES (8% ÍTEM C)</v>
          </cell>
          <cell r="S2619">
            <v>1</v>
          </cell>
          <cell r="T2619" t="str">
            <v>GL</v>
          </cell>
          <cell r="U2619">
            <v>310866</v>
          </cell>
          <cell r="V2619" t="str">
            <v>CLP</v>
          </cell>
          <cell r="W2619">
            <v>310866</v>
          </cell>
          <cell r="X2619" t="str">
            <v>CLP</v>
          </cell>
          <cell r="Y2619">
            <v>50105719</v>
          </cell>
          <cell r="Z2619">
            <v>320.56</v>
          </cell>
        </row>
        <row r="2620">
          <cell r="A2620">
            <v>4600035317</v>
          </cell>
          <cell r="B2620" t="str">
            <v>FERROSTAAL CHILE S.A.C.</v>
          </cell>
          <cell r="C2620">
            <v>34865826405</v>
          </cell>
          <cell r="D2620" t="str">
            <v>Servicio Civil Mecánico PARO ERA 2025</v>
          </cell>
          <cell r="E2620">
            <v>4500355937</v>
          </cell>
          <cell r="F2620">
            <v>10</v>
          </cell>
          <cell r="G2620">
            <v>34865317617</v>
          </cell>
          <cell r="H2620">
            <v>508788</v>
          </cell>
          <cell r="I2620">
            <v>1001873932</v>
          </cell>
          <cell r="J2620" t="str">
            <v>Liberado</v>
          </cell>
          <cell r="K2620" t="str">
            <v>P25_ERA_G1_AD-044_C-132B TRABAJO ADICION</v>
          </cell>
          <cell r="L2620" t="str">
            <v>25_10_4500355937</v>
          </cell>
          <cell r="M2620">
            <v>310866</v>
          </cell>
          <cell r="N2620" t="str">
            <v>CLP</v>
          </cell>
          <cell r="O2620">
            <v>74054</v>
          </cell>
          <cell r="P2620" t="str">
            <v>Compensado</v>
          </cell>
          <cell r="Q2620">
            <v>6018842</v>
          </cell>
          <cell r="R2620" t="str">
            <v>PROV TRABAJOS ADICIONALES (8% ÍTEM C)</v>
          </cell>
          <cell r="S2620">
            <v>1</v>
          </cell>
          <cell r="T2620" t="str">
            <v>GL</v>
          </cell>
          <cell r="U2620">
            <v>310866</v>
          </cell>
          <cell r="V2620" t="str">
            <v>CLP</v>
          </cell>
          <cell r="W2620">
            <v>310866</v>
          </cell>
          <cell r="X2620" t="str">
            <v>CLP</v>
          </cell>
          <cell r="Y2620">
            <v>50105720</v>
          </cell>
          <cell r="Z2620">
            <v>320.56</v>
          </cell>
        </row>
        <row r="2621">
          <cell r="A2621">
            <v>4600035317</v>
          </cell>
          <cell r="B2621" t="str">
            <v>FERROSTAAL CHILE S.A.C.</v>
          </cell>
          <cell r="C2621">
            <v>34865826405</v>
          </cell>
          <cell r="D2621" t="str">
            <v>Servicio Civil Mecánico PARO ERA 2025</v>
          </cell>
          <cell r="E2621">
            <v>4500355937</v>
          </cell>
          <cell r="F2621">
            <v>10</v>
          </cell>
          <cell r="G2621">
            <v>34865317617</v>
          </cell>
          <cell r="H2621">
            <v>508788</v>
          </cell>
          <cell r="I2621">
            <v>1001873933</v>
          </cell>
          <cell r="J2621" t="str">
            <v>Liberado</v>
          </cell>
          <cell r="K2621" t="str">
            <v>P25_ERA_G1_AD-044_C-134 TRABAJO ADICIONA</v>
          </cell>
          <cell r="L2621" t="str">
            <v>25_10_4500355937</v>
          </cell>
          <cell r="M2621">
            <v>310866</v>
          </cell>
          <cell r="N2621" t="str">
            <v>CLP</v>
          </cell>
          <cell r="O2621">
            <v>74054</v>
          </cell>
          <cell r="P2621" t="str">
            <v>Compensado</v>
          </cell>
          <cell r="Q2621">
            <v>6018842</v>
          </cell>
          <cell r="R2621" t="str">
            <v>PROV TRABAJOS ADICIONALES (8% ÍTEM C)</v>
          </cell>
          <cell r="S2621">
            <v>1</v>
          </cell>
          <cell r="T2621" t="str">
            <v>GL</v>
          </cell>
          <cell r="U2621">
            <v>310866</v>
          </cell>
          <cell r="V2621" t="str">
            <v>CLP</v>
          </cell>
          <cell r="W2621">
            <v>310866</v>
          </cell>
          <cell r="X2621" t="str">
            <v>CLP</v>
          </cell>
          <cell r="Y2621">
            <v>50105721</v>
          </cell>
          <cell r="Z2621">
            <v>320.56</v>
          </cell>
        </row>
        <row r="2622">
          <cell r="A2622">
            <v>4600035317</v>
          </cell>
          <cell r="B2622" t="str">
            <v>FERROSTAAL CHILE S.A.C.</v>
          </cell>
          <cell r="C2622">
            <v>34865826405</v>
          </cell>
          <cell r="D2622" t="str">
            <v>Servicio Civil Mecánico PARO ERA 2025</v>
          </cell>
          <cell r="E2622">
            <v>4500355937</v>
          </cell>
          <cell r="F2622">
            <v>10</v>
          </cell>
          <cell r="G2622">
            <v>34865317617</v>
          </cell>
          <cell r="H2622">
            <v>508788</v>
          </cell>
          <cell r="I2622">
            <v>1001873934</v>
          </cell>
          <cell r="J2622" t="str">
            <v>Liberado</v>
          </cell>
          <cell r="K2622" t="str">
            <v>P25_ERA_G1_AD-044_C-137 TRABAJO ADICIONA</v>
          </cell>
          <cell r="L2622" t="str">
            <v>25_10_4500355937</v>
          </cell>
          <cell r="M2622">
            <v>310866</v>
          </cell>
          <cell r="N2622" t="str">
            <v>CLP</v>
          </cell>
          <cell r="O2622">
            <v>74054</v>
          </cell>
          <cell r="P2622" t="str">
            <v>Compensado</v>
          </cell>
          <cell r="Q2622">
            <v>6018842</v>
          </cell>
          <cell r="R2622" t="str">
            <v>PROV TRABAJOS ADICIONALES (8% ÍTEM C)</v>
          </cell>
          <cell r="S2622">
            <v>1</v>
          </cell>
          <cell r="T2622" t="str">
            <v>GL</v>
          </cell>
          <cell r="U2622">
            <v>310866</v>
          </cell>
          <cell r="V2622" t="str">
            <v>CLP</v>
          </cell>
          <cell r="W2622">
            <v>310866</v>
          </cell>
          <cell r="X2622" t="str">
            <v>CLP</v>
          </cell>
          <cell r="Y2622">
            <v>50105724</v>
          </cell>
          <cell r="Z2622">
            <v>320.56</v>
          </cell>
        </row>
        <row r="2623">
          <cell r="A2623">
            <v>4600035317</v>
          </cell>
          <cell r="B2623" t="str">
            <v>FERROSTAAL CHILE S.A.C.</v>
          </cell>
          <cell r="C2623">
            <v>34865826405</v>
          </cell>
          <cell r="D2623" t="str">
            <v>Servicio Civil Mecánico PARO ERA 2025</v>
          </cell>
          <cell r="E2623">
            <v>4500355937</v>
          </cell>
          <cell r="F2623">
            <v>10</v>
          </cell>
          <cell r="G2623">
            <v>34865317617</v>
          </cell>
          <cell r="H2623">
            <v>508788</v>
          </cell>
          <cell r="I2623">
            <v>1001873935</v>
          </cell>
          <cell r="J2623" t="str">
            <v>Liberado</v>
          </cell>
          <cell r="K2623" t="str">
            <v>P25_ERA_G1_AD-044_C-139 TRABAJO ADICIONA</v>
          </cell>
          <cell r="L2623" t="str">
            <v>25_10_4500355937</v>
          </cell>
          <cell r="M2623">
            <v>310866</v>
          </cell>
          <cell r="N2623" t="str">
            <v>CLP</v>
          </cell>
          <cell r="O2623">
            <v>74054</v>
          </cell>
          <cell r="P2623" t="str">
            <v>Compensado</v>
          </cell>
          <cell r="Q2623">
            <v>6018842</v>
          </cell>
          <cell r="R2623" t="str">
            <v>PROV TRABAJOS ADICIONALES (8% ÍTEM C)</v>
          </cell>
          <cell r="S2623">
            <v>1</v>
          </cell>
          <cell r="T2623" t="str">
            <v>GL</v>
          </cell>
          <cell r="U2623">
            <v>310866</v>
          </cell>
          <cell r="V2623" t="str">
            <v>CLP</v>
          </cell>
          <cell r="W2623">
            <v>310866</v>
          </cell>
          <cell r="X2623" t="str">
            <v>CLP</v>
          </cell>
          <cell r="Y2623">
            <v>50105727</v>
          </cell>
          <cell r="Z2623">
            <v>320.56</v>
          </cell>
        </row>
        <row r="2624">
          <cell r="A2624">
            <v>4600035317</v>
          </cell>
          <cell r="B2624" t="str">
            <v>FERROSTAAL CHILE S.A.C.</v>
          </cell>
          <cell r="C2624">
            <v>34865826405</v>
          </cell>
          <cell r="D2624" t="str">
            <v>Servicio Civil Mecánico PARO ERA 2025</v>
          </cell>
          <cell r="E2624">
            <v>4500355937</v>
          </cell>
          <cell r="F2624">
            <v>10</v>
          </cell>
          <cell r="G2624">
            <v>34865317617</v>
          </cell>
          <cell r="H2624">
            <v>508788</v>
          </cell>
          <cell r="I2624">
            <v>1001873936</v>
          </cell>
          <cell r="J2624" t="str">
            <v>Liberado</v>
          </cell>
          <cell r="K2624" t="str">
            <v>P25_ERA_G1_AD-044_C-140B TRABAJO ADICION</v>
          </cell>
          <cell r="L2624" t="str">
            <v>25_10_4500355937</v>
          </cell>
          <cell r="M2624">
            <v>310866</v>
          </cell>
          <cell r="N2624" t="str">
            <v>CLP</v>
          </cell>
          <cell r="O2624">
            <v>74054</v>
          </cell>
          <cell r="P2624" t="str">
            <v>Compensado</v>
          </cell>
          <cell r="Q2624">
            <v>6018842</v>
          </cell>
          <cell r="R2624" t="str">
            <v>PROV TRABAJOS ADICIONALES (8% ÍTEM C)</v>
          </cell>
          <cell r="S2624">
            <v>1</v>
          </cell>
          <cell r="T2624" t="str">
            <v>GL</v>
          </cell>
          <cell r="U2624">
            <v>310866</v>
          </cell>
          <cell r="V2624" t="str">
            <v>CLP</v>
          </cell>
          <cell r="W2624">
            <v>310866</v>
          </cell>
          <cell r="X2624" t="str">
            <v>CLP</v>
          </cell>
          <cell r="Y2624">
            <v>50105729</v>
          </cell>
          <cell r="Z2624">
            <v>320.56</v>
          </cell>
        </row>
        <row r="2625">
          <cell r="A2625">
            <v>4600035317</v>
          </cell>
          <cell r="B2625" t="str">
            <v>FERROSTAAL CHILE S.A.C.</v>
          </cell>
          <cell r="C2625">
            <v>34865826405</v>
          </cell>
          <cell r="D2625" t="str">
            <v>Servicio Civil Mecánico PARO ERA 2025</v>
          </cell>
          <cell r="E2625">
            <v>4500355937</v>
          </cell>
          <cell r="F2625">
            <v>10</v>
          </cell>
          <cell r="G2625">
            <v>34865317617</v>
          </cell>
          <cell r="H2625">
            <v>508788</v>
          </cell>
          <cell r="I2625">
            <v>1001873937</v>
          </cell>
          <cell r="J2625" t="str">
            <v>Liberado</v>
          </cell>
          <cell r="K2625" t="str">
            <v>P25_ERA_G1_AD-044_C-141 TRABAJO ADICIONA</v>
          </cell>
          <cell r="L2625" t="str">
            <v>25_10_4500355937</v>
          </cell>
          <cell r="M2625">
            <v>310866</v>
          </cell>
          <cell r="N2625" t="str">
            <v>CLP</v>
          </cell>
          <cell r="O2625">
            <v>74054</v>
          </cell>
          <cell r="P2625" t="str">
            <v>Compensado</v>
          </cell>
          <cell r="Q2625">
            <v>6018842</v>
          </cell>
          <cell r="R2625" t="str">
            <v>PROV TRABAJOS ADICIONALES (8% ÍTEM C)</v>
          </cell>
          <cell r="S2625">
            <v>1</v>
          </cell>
          <cell r="T2625" t="str">
            <v>GL</v>
          </cell>
          <cell r="U2625">
            <v>310866</v>
          </cell>
          <cell r="V2625" t="str">
            <v>CLP</v>
          </cell>
          <cell r="W2625">
            <v>310866</v>
          </cell>
          <cell r="X2625" t="str">
            <v>CLP</v>
          </cell>
          <cell r="Y2625">
            <v>50105730</v>
          </cell>
          <cell r="Z2625">
            <v>320.56</v>
          </cell>
        </row>
        <row r="2626">
          <cell r="A2626">
            <v>4600035317</v>
          </cell>
          <cell r="B2626" t="str">
            <v>FERROSTAAL CHILE S.A.C.</v>
          </cell>
          <cell r="C2626">
            <v>34865826405</v>
          </cell>
          <cell r="D2626" t="str">
            <v>Servicio Civil Mecánico PARO ERA 2025</v>
          </cell>
          <cell r="E2626">
            <v>4500355937</v>
          </cell>
          <cell r="F2626">
            <v>10</v>
          </cell>
          <cell r="G2626">
            <v>34865317617</v>
          </cell>
          <cell r="H2626">
            <v>508788</v>
          </cell>
          <cell r="I2626">
            <v>1001873938</v>
          </cell>
          <cell r="J2626" t="str">
            <v>Liberado</v>
          </cell>
          <cell r="K2626" t="str">
            <v>P25_ERA_G1_AD-044_C-144A TRABAJO ADICION</v>
          </cell>
          <cell r="L2626" t="str">
            <v>25_10_4500355937</v>
          </cell>
          <cell r="M2626">
            <v>310866</v>
          </cell>
          <cell r="N2626" t="str">
            <v>CLP</v>
          </cell>
          <cell r="O2626">
            <v>74054</v>
          </cell>
          <cell r="P2626" t="str">
            <v>Compensado</v>
          </cell>
          <cell r="Q2626">
            <v>6018842</v>
          </cell>
          <cell r="R2626" t="str">
            <v>PROV TRABAJOS ADICIONALES (8% ÍTEM C)</v>
          </cell>
          <cell r="S2626">
            <v>1</v>
          </cell>
          <cell r="T2626" t="str">
            <v>GL</v>
          </cell>
          <cell r="U2626">
            <v>310866</v>
          </cell>
          <cell r="V2626" t="str">
            <v>CLP</v>
          </cell>
          <cell r="W2626">
            <v>310866</v>
          </cell>
          <cell r="X2626" t="str">
            <v>CLP</v>
          </cell>
          <cell r="Y2626">
            <v>50105734</v>
          </cell>
          <cell r="Z2626">
            <v>320.56</v>
          </cell>
        </row>
        <row r="2627">
          <cell r="A2627">
            <v>4600035317</v>
          </cell>
          <cell r="B2627" t="str">
            <v>FERROSTAAL CHILE S.A.C.</v>
          </cell>
          <cell r="C2627">
            <v>34865826405</v>
          </cell>
          <cell r="D2627" t="str">
            <v>Servicio Civil Mecánico PARO ERA 2025</v>
          </cell>
          <cell r="E2627">
            <v>4500355937</v>
          </cell>
          <cell r="F2627">
            <v>10</v>
          </cell>
          <cell r="G2627">
            <v>34865317617</v>
          </cell>
          <cell r="H2627">
            <v>508788</v>
          </cell>
          <cell r="I2627">
            <v>1001873939</v>
          </cell>
          <cell r="J2627" t="str">
            <v>Liberado</v>
          </cell>
          <cell r="K2627" t="str">
            <v>P25_ERA_G1_AD-044_C-142 TRABAJO ADICIONA</v>
          </cell>
          <cell r="L2627" t="str">
            <v>25_10_4500355937</v>
          </cell>
          <cell r="M2627">
            <v>310866</v>
          </cell>
          <cell r="N2627" t="str">
            <v>CLP</v>
          </cell>
          <cell r="O2627">
            <v>74054</v>
          </cell>
          <cell r="P2627" t="str">
            <v>Compensado</v>
          </cell>
          <cell r="Q2627">
            <v>6018842</v>
          </cell>
          <cell r="R2627" t="str">
            <v>PROV TRABAJOS ADICIONALES (8% ÍTEM C)</v>
          </cell>
          <cell r="S2627">
            <v>1</v>
          </cell>
          <cell r="T2627" t="str">
            <v>GL</v>
          </cell>
          <cell r="U2627">
            <v>310866</v>
          </cell>
          <cell r="V2627" t="str">
            <v>CLP</v>
          </cell>
          <cell r="W2627">
            <v>310866</v>
          </cell>
          <cell r="X2627" t="str">
            <v>CLP</v>
          </cell>
          <cell r="Y2627">
            <v>50105731</v>
          </cell>
          <cell r="Z2627">
            <v>320.56</v>
          </cell>
        </row>
        <row r="2628">
          <cell r="A2628">
            <v>4600035317</v>
          </cell>
          <cell r="B2628" t="str">
            <v>FERROSTAAL CHILE S.A.C.</v>
          </cell>
          <cell r="C2628">
            <v>34865826405</v>
          </cell>
          <cell r="D2628" t="str">
            <v>Servicio Civil Mecánico PARO ERA 2025</v>
          </cell>
          <cell r="E2628">
            <v>4500355937</v>
          </cell>
          <cell r="F2628">
            <v>10</v>
          </cell>
          <cell r="G2628">
            <v>34865317617</v>
          </cell>
          <cell r="H2628">
            <v>508788</v>
          </cell>
          <cell r="I2628">
            <v>1001873940</v>
          </cell>
          <cell r="J2628" t="str">
            <v>Liberado</v>
          </cell>
          <cell r="K2628" t="str">
            <v>P25_ERA_G1_AD-044_C-143A TRABAJO ADICION</v>
          </cell>
          <cell r="L2628" t="str">
            <v>25_10_4500355937</v>
          </cell>
          <cell r="M2628">
            <v>310866</v>
          </cell>
          <cell r="N2628" t="str">
            <v>CLP</v>
          </cell>
          <cell r="O2628">
            <v>74054</v>
          </cell>
          <cell r="P2628" t="str">
            <v>Compensado</v>
          </cell>
          <cell r="Q2628">
            <v>6018842</v>
          </cell>
          <cell r="R2628" t="str">
            <v>PROV TRABAJOS ADICIONALES (8% ÍTEM C)</v>
          </cell>
          <cell r="S2628">
            <v>1</v>
          </cell>
          <cell r="T2628" t="str">
            <v>GL</v>
          </cell>
          <cell r="U2628">
            <v>310866</v>
          </cell>
          <cell r="V2628" t="str">
            <v>CLP</v>
          </cell>
          <cell r="W2628">
            <v>310866</v>
          </cell>
          <cell r="X2628" t="str">
            <v>CLP</v>
          </cell>
          <cell r="Y2628">
            <v>50105732</v>
          </cell>
          <cell r="Z2628">
            <v>320.56</v>
          </cell>
        </row>
        <row r="2629">
          <cell r="A2629">
            <v>4600035317</v>
          </cell>
          <cell r="B2629" t="str">
            <v>FERROSTAAL CHILE S.A.C.</v>
          </cell>
          <cell r="C2629">
            <v>34865826405</v>
          </cell>
          <cell r="D2629" t="str">
            <v>Servicio Civil Mecánico PARO ERA 2025</v>
          </cell>
          <cell r="E2629">
            <v>4500355937</v>
          </cell>
          <cell r="F2629">
            <v>10</v>
          </cell>
          <cell r="G2629">
            <v>34865317617</v>
          </cell>
          <cell r="H2629">
            <v>508788</v>
          </cell>
          <cell r="I2629">
            <v>1001873941</v>
          </cell>
          <cell r="J2629" t="str">
            <v>Liberado</v>
          </cell>
          <cell r="K2629" t="str">
            <v>P25_ERA_G1_AD-044_C-143B TRABAJO ADICION</v>
          </cell>
          <cell r="L2629" t="str">
            <v>25_10_4500355937</v>
          </cell>
          <cell r="M2629">
            <v>310866</v>
          </cell>
          <cell r="N2629" t="str">
            <v>CLP</v>
          </cell>
          <cell r="O2629">
            <v>74054</v>
          </cell>
          <cell r="P2629" t="str">
            <v>Compensado</v>
          </cell>
          <cell r="Q2629">
            <v>6018842</v>
          </cell>
          <cell r="R2629" t="str">
            <v>PROV TRABAJOS ADICIONALES (8% ÍTEM C)</v>
          </cell>
          <cell r="S2629">
            <v>1</v>
          </cell>
          <cell r="T2629" t="str">
            <v>GL</v>
          </cell>
          <cell r="U2629">
            <v>310866</v>
          </cell>
          <cell r="V2629" t="str">
            <v>CLP</v>
          </cell>
          <cell r="W2629">
            <v>310866</v>
          </cell>
          <cell r="X2629" t="str">
            <v>CLP</v>
          </cell>
          <cell r="Y2629">
            <v>50105733</v>
          </cell>
          <cell r="Z2629">
            <v>320.56</v>
          </cell>
        </row>
        <row r="2630">
          <cell r="A2630">
            <v>4600035317</v>
          </cell>
          <cell r="B2630" t="str">
            <v>FERROSTAAL CHILE S.A.C.</v>
          </cell>
          <cell r="C2630">
            <v>34865826405</v>
          </cell>
          <cell r="D2630" t="str">
            <v>Servicio Civil Mecánico PARO ERA 2025</v>
          </cell>
          <cell r="E2630">
            <v>4500355937</v>
          </cell>
          <cell r="F2630">
            <v>10</v>
          </cell>
          <cell r="G2630">
            <v>34865317617</v>
          </cell>
          <cell r="H2630">
            <v>508788</v>
          </cell>
          <cell r="I2630">
            <v>1001873942</v>
          </cell>
          <cell r="J2630" t="str">
            <v>Liberado</v>
          </cell>
          <cell r="K2630" t="str">
            <v>P25_ERA_G1_AD-044_C-144B TRABAJO ADICION</v>
          </cell>
          <cell r="L2630" t="str">
            <v>25_10_4500355937</v>
          </cell>
          <cell r="M2630">
            <v>310866</v>
          </cell>
          <cell r="N2630" t="str">
            <v>CLP</v>
          </cell>
          <cell r="O2630">
            <v>74054</v>
          </cell>
          <cell r="P2630" t="str">
            <v>Compensado</v>
          </cell>
          <cell r="Q2630">
            <v>6018842</v>
          </cell>
          <cell r="R2630" t="str">
            <v>PROV TRABAJOS ADICIONALES (8% ÍTEM C)</v>
          </cell>
          <cell r="S2630">
            <v>1</v>
          </cell>
          <cell r="T2630" t="str">
            <v>GL</v>
          </cell>
          <cell r="U2630">
            <v>310866</v>
          </cell>
          <cell r="V2630" t="str">
            <v>CLP</v>
          </cell>
          <cell r="W2630">
            <v>310866</v>
          </cell>
          <cell r="X2630" t="str">
            <v>CLP</v>
          </cell>
          <cell r="Y2630">
            <v>50105735</v>
          </cell>
          <cell r="Z2630">
            <v>320.56</v>
          </cell>
        </row>
        <row r="2631">
          <cell r="A2631">
            <v>4600035317</v>
          </cell>
          <cell r="B2631" t="str">
            <v>FERROSTAAL CHILE S.A.C.</v>
          </cell>
          <cell r="C2631">
            <v>34865826405</v>
          </cell>
          <cell r="D2631" t="str">
            <v>Servicio Civil Mecánico PARO ERA 2025</v>
          </cell>
          <cell r="E2631">
            <v>4500355937</v>
          </cell>
          <cell r="F2631">
            <v>10</v>
          </cell>
          <cell r="G2631">
            <v>34865317617</v>
          </cell>
          <cell r="H2631">
            <v>508788</v>
          </cell>
          <cell r="I2631">
            <v>1001873943</v>
          </cell>
          <cell r="J2631" t="str">
            <v>Liberado</v>
          </cell>
          <cell r="K2631" t="str">
            <v>P25_ERA_G1_AD-044_C-144C TRABAJO ADICION</v>
          </cell>
          <cell r="L2631" t="str">
            <v>25_10_4500355937</v>
          </cell>
          <cell r="M2631">
            <v>310866</v>
          </cell>
          <cell r="N2631" t="str">
            <v>CLP</v>
          </cell>
          <cell r="O2631">
            <v>74054</v>
          </cell>
          <cell r="P2631" t="str">
            <v>Compensado</v>
          </cell>
          <cell r="Q2631">
            <v>6018842</v>
          </cell>
          <cell r="R2631" t="str">
            <v>PROV TRABAJOS ADICIONALES (8% ÍTEM C)</v>
          </cell>
          <cell r="S2631">
            <v>1</v>
          </cell>
          <cell r="T2631" t="str">
            <v>GL</v>
          </cell>
          <cell r="U2631">
            <v>310866</v>
          </cell>
          <cell r="V2631" t="str">
            <v>CLP</v>
          </cell>
          <cell r="W2631">
            <v>310866</v>
          </cell>
          <cell r="X2631" t="str">
            <v>CLP</v>
          </cell>
          <cell r="Y2631">
            <v>50105736</v>
          </cell>
          <cell r="Z2631">
            <v>320.56</v>
          </cell>
        </row>
        <row r="2632">
          <cell r="A2632">
            <v>4600035317</v>
          </cell>
          <cell r="B2632" t="str">
            <v>FERROSTAAL CHILE S.A.C.</v>
          </cell>
          <cell r="C2632">
            <v>34865826405</v>
          </cell>
          <cell r="D2632" t="str">
            <v>Servicio Civil Mecánico PARO ERA 2025</v>
          </cell>
          <cell r="E2632">
            <v>4500355937</v>
          </cell>
          <cell r="F2632">
            <v>10</v>
          </cell>
          <cell r="G2632">
            <v>34865317617</v>
          </cell>
          <cell r="H2632">
            <v>508788</v>
          </cell>
          <cell r="I2632">
            <v>1001873944</v>
          </cell>
          <cell r="J2632" t="str">
            <v>Liberado</v>
          </cell>
          <cell r="K2632" t="str">
            <v>P25_ERA_G1_AD-044_C-147A TRABAJO ADICION</v>
          </cell>
          <cell r="L2632" t="str">
            <v>25_10_4500355937</v>
          </cell>
          <cell r="M2632">
            <v>310866</v>
          </cell>
          <cell r="N2632" t="str">
            <v>CLP</v>
          </cell>
          <cell r="O2632">
            <v>74054</v>
          </cell>
          <cell r="P2632" t="str">
            <v>Compensado</v>
          </cell>
          <cell r="Q2632">
            <v>6018842</v>
          </cell>
          <cell r="R2632" t="str">
            <v>PROV TRABAJOS ADICIONALES (8% ÍTEM C)</v>
          </cell>
          <cell r="S2632">
            <v>1</v>
          </cell>
          <cell r="T2632" t="str">
            <v>GL</v>
          </cell>
          <cell r="U2632">
            <v>310866</v>
          </cell>
          <cell r="V2632" t="str">
            <v>CLP</v>
          </cell>
          <cell r="W2632">
            <v>310866</v>
          </cell>
          <cell r="X2632" t="str">
            <v>CLP</v>
          </cell>
          <cell r="Y2632">
            <v>50110962</v>
          </cell>
          <cell r="Z2632">
            <v>320.56</v>
          </cell>
        </row>
        <row r="2633">
          <cell r="A2633">
            <v>4600035317</v>
          </cell>
          <cell r="B2633" t="str">
            <v>FERROSTAAL CHILE S.A.C.</v>
          </cell>
          <cell r="C2633">
            <v>34865826405</v>
          </cell>
          <cell r="D2633" t="str">
            <v>Servicio Civil Mecánico PARO ERA 2025</v>
          </cell>
          <cell r="E2633">
            <v>4500355937</v>
          </cell>
          <cell r="F2633">
            <v>10</v>
          </cell>
          <cell r="G2633">
            <v>34865317617</v>
          </cell>
          <cell r="H2633">
            <v>508788</v>
          </cell>
          <cell r="I2633">
            <v>1001873945</v>
          </cell>
          <cell r="J2633" t="str">
            <v>Liberado</v>
          </cell>
          <cell r="K2633" t="str">
            <v>P25_ERA_G1_AD-044_C-154 TRABAJO ADICIONA</v>
          </cell>
          <cell r="L2633" t="str">
            <v>25_10_4500355937</v>
          </cell>
          <cell r="M2633">
            <v>933555</v>
          </cell>
          <cell r="N2633" t="str">
            <v>CLP</v>
          </cell>
          <cell r="O2633">
            <v>74054</v>
          </cell>
          <cell r="P2633" t="str">
            <v>Compensado</v>
          </cell>
          <cell r="Q2633">
            <v>6018842</v>
          </cell>
          <cell r="R2633" t="str">
            <v>PROV TRABAJOS ADICIONALES (8% ÍTEM C)</v>
          </cell>
          <cell r="S2633">
            <v>1</v>
          </cell>
          <cell r="T2633" t="str">
            <v>GL</v>
          </cell>
          <cell r="U2633">
            <v>933555</v>
          </cell>
          <cell r="V2633" t="str">
            <v>CLP</v>
          </cell>
          <cell r="W2633">
            <v>933555</v>
          </cell>
          <cell r="X2633" t="str">
            <v>CLP</v>
          </cell>
          <cell r="Y2633">
            <v>50105973</v>
          </cell>
          <cell r="Z2633">
            <v>962.66</v>
          </cell>
        </row>
        <row r="2634">
          <cell r="A2634">
            <v>4600035317</v>
          </cell>
          <cell r="B2634" t="str">
            <v>FERROSTAAL CHILE S.A.C.</v>
          </cell>
          <cell r="C2634">
            <v>34865826405</v>
          </cell>
          <cell r="D2634" t="str">
            <v>Servicio Civil Mecánico PARO ERA 2025</v>
          </cell>
          <cell r="E2634">
            <v>4500355937</v>
          </cell>
          <cell r="F2634">
            <v>10</v>
          </cell>
          <cell r="G2634">
            <v>34865317617</v>
          </cell>
          <cell r="H2634">
            <v>508788</v>
          </cell>
          <cell r="I2634">
            <v>1001873946</v>
          </cell>
          <cell r="J2634" t="str">
            <v>Liberado</v>
          </cell>
          <cell r="K2634" t="str">
            <v>P25_ERA_G1_AD-044_C-155B TRABAJO ADICION</v>
          </cell>
          <cell r="L2634" t="str">
            <v>25_10_4500355937</v>
          </cell>
          <cell r="M2634">
            <v>310866</v>
          </cell>
          <cell r="N2634" t="str">
            <v>CLP</v>
          </cell>
          <cell r="O2634">
            <v>74054</v>
          </cell>
          <cell r="P2634" t="str">
            <v>Compensado</v>
          </cell>
          <cell r="Q2634">
            <v>6018842</v>
          </cell>
          <cell r="R2634" t="str">
            <v>PROV TRABAJOS ADICIONALES (8% ÍTEM C)</v>
          </cell>
          <cell r="S2634">
            <v>1</v>
          </cell>
          <cell r="T2634" t="str">
            <v>GL</v>
          </cell>
          <cell r="U2634">
            <v>310866</v>
          </cell>
          <cell r="V2634" t="str">
            <v>CLP</v>
          </cell>
          <cell r="W2634">
            <v>310866</v>
          </cell>
          <cell r="X2634" t="str">
            <v>CLP</v>
          </cell>
          <cell r="Y2634">
            <v>50105975</v>
          </cell>
          <cell r="Z2634">
            <v>320.56</v>
          </cell>
        </row>
        <row r="2635">
          <cell r="A2635">
            <v>4600035317</v>
          </cell>
          <cell r="B2635" t="str">
            <v>FERROSTAAL CHILE S.A.C.</v>
          </cell>
          <cell r="C2635">
            <v>34865826405</v>
          </cell>
          <cell r="D2635" t="str">
            <v>Servicio Civil Mecánico PARO ERA 2025</v>
          </cell>
          <cell r="E2635">
            <v>4500355937</v>
          </cell>
          <cell r="F2635">
            <v>10</v>
          </cell>
          <cell r="G2635">
            <v>34865317617</v>
          </cell>
          <cell r="H2635">
            <v>508788</v>
          </cell>
          <cell r="I2635">
            <v>1001873947</v>
          </cell>
          <cell r="J2635" t="str">
            <v>Liberado</v>
          </cell>
          <cell r="K2635" t="str">
            <v>P25_ERA_G1_AD-044_C-155C TRABAJO ADICION</v>
          </cell>
          <cell r="L2635" t="str">
            <v>25_10_4500355937</v>
          </cell>
          <cell r="M2635">
            <v>310866</v>
          </cell>
          <cell r="N2635" t="str">
            <v>CLP</v>
          </cell>
          <cell r="O2635">
            <v>74054</v>
          </cell>
          <cell r="P2635" t="str">
            <v>Compensado</v>
          </cell>
          <cell r="Q2635">
            <v>6018842</v>
          </cell>
          <cell r="R2635" t="str">
            <v>PROV TRABAJOS ADICIONALES (8% ÍTEM C)</v>
          </cell>
          <cell r="S2635">
            <v>1</v>
          </cell>
          <cell r="T2635" t="str">
            <v>GL</v>
          </cell>
          <cell r="U2635">
            <v>310866</v>
          </cell>
          <cell r="V2635" t="str">
            <v>CLP</v>
          </cell>
          <cell r="W2635">
            <v>310866</v>
          </cell>
          <cell r="X2635" t="str">
            <v>CLP</v>
          </cell>
          <cell r="Y2635">
            <v>50105976</v>
          </cell>
          <cell r="Z2635">
            <v>320.56</v>
          </cell>
        </row>
        <row r="2636">
          <cell r="A2636">
            <v>4600035317</v>
          </cell>
          <cell r="B2636" t="str">
            <v>FERROSTAAL CHILE S.A.C.</v>
          </cell>
          <cell r="C2636">
            <v>34865826405</v>
          </cell>
          <cell r="D2636" t="str">
            <v>Servicio Civil Mecánico PARO ERA 2025</v>
          </cell>
          <cell r="E2636">
            <v>4500355937</v>
          </cell>
          <cell r="F2636">
            <v>10</v>
          </cell>
          <cell r="G2636">
            <v>34865317617</v>
          </cell>
          <cell r="H2636">
            <v>508788</v>
          </cell>
          <cell r="I2636">
            <v>1001873948</v>
          </cell>
          <cell r="J2636" t="str">
            <v>Liberado</v>
          </cell>
          <cell r="K2636" t="str">
            <v>P25_ERA_G1_AD-044_C-157 TRABAJO ADICIONA</v>
          </cell>
          <cell r="L2636" t="str">
            <v>25_10_4500355937</v>
          </cell>
          <cell r="M2636">
            <v>310866</v>
          </cell>
          <cell r="N2636" t="str">
            <v>CLP</v>
          </cell>
          <cell r="O2636">
            <v>74054</v>
          </cell>
          <cell r="P2636" t="str">
            <v>Compensado</v>
          </cell>
          <cell r="Q2636">
            <v>6018842</v>
          </cell>
          <cell r="R2636" t="str">
            <v>PROV TRABAJOS ADICIONALES (8% ÍTEM C)</v>
          </cell>
          <cell r="S2636">
            <v>1</v>
          </cell>
          <cell r="T2636" t="str">
            <v>GL</v>
          </cell>
          <cell r="U2636">
            <v>310866</v>
          </cell>
          <cell r="V2636" t="str">
            <v>CLP</v>
          </cell>
          <cell r="W2636">
            <v>310866</v>
          </cell>
          <cell r="X2636" t="str">
            <v>CLP</v>
          </cell>
          <cell r="Y2636">
            <v>50105978</v>
          </cell>
          <cell r="Z2636">
            <v>320.56</v>
          </cell>
        </row>
        <row r="2637">
          <cell r="A2637">
            <v>4600035317</v>
          </cell>
          <cell r="B2637" t="str">
            <v>FERROSTAAL CHILE S.A.C.</v>
          </cell>
          <cell r="C2637">
            <v>34865826405</v>
          </cell>
          <cell r="D2637" t="str">
            <v>Servicio Civil Mecánico PARO ERA 2025</v>
          </cell>
          <cell r="E2637">
            <v>4500355937</v>
          </cell>
          <cell r="F2637">
            <v>10</v>
          </cell>
          <cell r="G2637">
            <v>34865317617</v>
          </cell>
          <cell r="H2637">
            <v>508788</v>
          </cell>
          <cell r="I2637">
            <v>1001873949</v>
          </cell>
          <cell r="J2637" t="str">
            <v>Liberado</v>
          </cell>
          <cell r="K2637" t="str">
            <v>P25_ERA_G1_AD-044_C-24-2 TRABAJO ADICION</v>
          </cell>
          <cell r="L2637" t="str">
            <v>25_10_4500355937</v>
          </cell>
          <cell r="M2637">
            <v>310866</v>
          </cell>
          <cell r="N2637" t="str">
            <v>CLP</v>
          </cell>
          <cell r="O2637">
            <v>74054</v>
          </cell>
          <cell r="P2637" t="str">
            <v>Compensado</v>
          </cell>
          <cell r="Q2637">
            <v>6018842</v>
          </cell>
          <cell r="R2637" t="str">
            <v>PROV TRABAJOS ADICIONALES (8% ÍTEM C)</v>
          </cell>
          <cell r="S2637">
            <v>1</v>
          </cell>
          <cell r="T2637" t="str">
            <v>GL</v>
          </cell>
          <cell r="U2637">
            <v>310866</v>
          </cell>
          <cell r="V2637" t="str">
            <v>CLP</v>
          </cell>
          <cell r="W2637">
            <v>310866</v>
          </cell>
          <cell r="X2637" t="str">
            <v>CLP</v>
          </cell>
          <cell r="Y2637">
            <v>50100963</v>
          </cell>
          <cell r="Z2637">
            <v>320.56</v>
          </cell>
        </row>
        <row r="2638">
          <cell r="A2638">
            <v>4600035317</v>
          </cell>
          <cell r="B2638" t="str">
            <v>FERROSTAAL CHILE S.A.C.</v>
          </cell>
          <cell r="C2638">
            <v>34865826405</v>
          </cell>
          <cell r="D2638" t="str">
            <v>Servicio Civil Mecánico PARO ERA 2025</v>
          </cell>
          <cell r="E2638">
            <v>4500355937</v>
          </cell>
          <cell r="F2638">
            <v>10</v>
          </cell>
          <cell r="G2638">
            <v>34865317617</v>
          </cell>
          <cell r="H2638">
            <v>508788</v>
          </cell>
          <cell r="I2638">
            <v>1001873950</v>
          </cell>
          <cell r="J2638" t="str">
            <v>Liberado</v>
          </cell>
          <cell r="K2638" t="str">
            <v>P25_ERA_G1_AD-044_C-25 TRABAJO ADICIONAL</v>
          </cell>
          <cell r="L2638" t="str">
            <v>25_10_4500355937</v>
          </cell>
          <cell r="M2638">
            <v>310866</v>
          </cell>
          <cell r="N2638" t="str">
            <v>CLP</v>
          </cell>
          <cell r="O2638">
            <v>74054</v>
          </cell>
          <cell r="P2638" t="str">
            <v>Compensado</v>
          </cell>
          <cell r="Q2638">
            <v>6018842</v>
          </cell>
          <cell r="R2638" t="str">
            <v>PROV TRABAJOS ADICIONALES (8% ÍTEM C)</v>
          </cell>
          <cell r="S2638">
            <v>1</v>
          </cell>
          <cell r="T2638" t="str">
            <v>GL</v>
          </cell>
          <cell r="U2638">
            <v>310866</v>
          </cell>
          <cell r="V2638" t="str">
            <v>CLP</v>
          </cell>
          <cell r="W2638">
            <v>310866</v>
          </cell>
          <cell r="X2638" t="str">
            <v>CLP</v>
          </cell>
          <cell r="Y2638">
            <v>50106000</v>
          </cell>
          <cell r="Z2638">
            <v>320.56</v>
          </cell>
        </row>
        <row r="2639">
          <cell r="A2639">
            <v>4600035317</v>
          </cell>
          <cell r="B2639" t="str">
            <v>FERROSTAAL CHILE S.A.C.</v>
          </cell>
          <cell r="C2639">
            <v>34865826405</v>
          </cell>
          <cell r="D2639" t="str">
            <v>Servicio Civil Mecánico PARO ERA 2025</v>
          </cell>
          <cell r="E2639">
            <v>4500355937</v>
          </cell>
          <cell r="F2639">
            <v>10</v>
          </cell>
          <cell r="G2639">
            <v>34865317617</v>
          </cell>
          <cell r="H2639">
            <v>508788</v>
          </cell>
          <cell r="I2639">
            <v>1001873951</v>
          </cell>
          <cell r="J2639" t="str">
            <v>Liberado</v>
          </cell>
          <cell r="K2639" t="str">
            <v>P25_ERA_G1_AD-044_C-3003 TRABAJO ADICION</v>
          </cell>
          <cell r="L2639" t="str">
            <v>25_10_4500355937</v>
          </cell>
          <cell r="M2639">
            <v>310866</v>
          </cell>
          <cell r="N2639" t="str">
            <v>CLP</v>
          </cell>
          <cell r="O2639">
            <v>74054</v>
          </cell>
          <cell r="P2639" t="str">
            <v>Compensado</v>
          </cell>
          <cell r="Q2639">
            <v>6018842</v>
          </cell>
          <cell r="R2639" t="str">
            <v>PROV TRABAJOS ADICIONALES (8% ÍTEM C)</v>
          </cell>
          <cell r="S2639">
            <v>1</v>
          </cell>
          <cell r="T2639" t="str">
            <v>GL</v>
          </cell>
          <cell r="U2639">
            <v>310866</v>
          </cell>
          <cell r="V2639" t="str">
            <v>CLP</v>
          </cell>
          <cell r="W2639">
            <v>310866</v>
          </cell>
          <cell r="X2639" t="str">
            <v>CLP</v>
          </cell>
          <cell r="Y2639">
            <v>50106014</v>
          </cell>
          <cell r="Z2639">
            <v>320.56</v>
          </cell>
        </row>
        <row r="2640">
          <cell r="A2640">
            <v>4600035317</v>
          </cell>
          <cell r="B2640" t="str">
            <v>FERROSTAAL CHILE S.A.C.</v>
          </cell>
          <cell r="C2640">
            <v>34865826405</v>
          </cell>
          <cell r="D2640" t="str">
            <v>Servicio Civil Mecánico PARO ERA 2025</v>
          </cell>
          <cell r="E2640">
            <v>4500355937</v>
          </cell>
          <cell r="F2640">
            <v>10</v>
          </cell>
          <cell r="G2640">
            <v>34865317617</v>
          </cell>
          <cell r="H2640">
            <v>508788</v>
          </cell>
          <cell r="I2640">
            <v>1001873952</v>
          </cell>
          <cell r="J2640" t="str">
            <v>Liberado</v>
          </cell>
          <cell r="K2640" t="str">
            <v>P25_ERA_G1_AD-044_C-3055 TRABAJO ADICION</v>
          </cell>
          <cell r="L2640" t="str">
            <v>25_10_4500355937</v>
          </cell>
          <cell r="M2640">
            <v>310866</v>
          </cell>
          <cell r="N2640" t="str">
            <v>CLP</v>
          </cell>
          <cell r="O2640">
            <v>74054</v>
          </cell>
          <cell r="P2640" t="str">
            <v>Compensado</v>
          </cell>
          <cell r="Q2640">
            <v>6018842</v>
          </cell>
          <cell r="R2640" t="str">
            <v>PROV TRABAJOS ADICIONALES (8% ÍTEM C)</v>
          </cell>
          <cell r="S2640">
            <v>1</v>
          </cell>
          <cell r="T2640" t="str">
            <v>GL</v>
          </cell>
          <cell r="U2640">
            <v>310866</v>
          </cell>
          <cell r="V2640" t="str">
            <v>CLP</v>
          </cell>
          <cell r="W2640">
            <v>310866</v>
          </cell>
          <cell r="X2640" t="str">
            <v>CLP</v>
          </cell>
          <cell r="Y2640">
            <v>50106020</v>
          </cell>
          <cell r="Z2640">
            <v>320.56</v>
          </cell>
        </row>
        <row r="2641">
          <cell r="A2641">
            <v>4600035317</v>
          </cell>
          <cell r="B2641" t="str">
            <v>FERROSTAAL CHILE S.A.C.</v>
          </cell>
          <cell r="C2641">
            <v>34865826405</v>
          </cell>
          <cell r="D2641" t="str">
            <v>Servicio Civil Mecánico PARO ERA 2025</v>
          </cell>
          <cell r="E2641">
            <v>4500355937</v>
          </cell>
          <cell r="F2641">
            <v>10</v>
          </cell>
          <cell r="G2641">
            <v>34865317617</v>
          </cell>
          <cell r="H2641">
            <v>508788</v>
          </cell>
          <cell r="I2641">
            <v>1001873953</v>
          </cell>
          <cell r="J2641" t="str">
            <v>Liberado</v>
          </cell>
          <cell r="K2641" t="str">
            <v>P25_ERA_G1_AD-044_C-3058 TRABAJO ADICION</v>
          </cell>
          <cell r="L2641" t="str">
            <v>25_10_4500355937</v>
          </cell>
          <cell r="M2641">
            <v>310866</v>
          </cell>
          <cell r="N2641" t="str">
            <v>CLP</v>
          </cell>
          <cell r="O2641">
            <v>74054</v>
          </cell>
          <cell r="P2641" t="str">
            <v>Compensado</v>
          </cell>
          <cell r="Q2641">
            <v>6018842</v>
          </cell>
          <cell r="R2641" t="str">
            <v>PROV TRABAJOS ADICIONALES (8% ÍTEM C)</v>
          </cell>
          <cell r="S2641">
            <v>1</v>
          </cell>
          <cell r="T2641" t="str">
            <v>GL</v>
          </cell>
          <cell r="U2641">
            <v>310866</v>
          </cell>
          <cell r="V2641" t="str">
            <v>CLP</v>
          </cell>
          <cell r="W2641">
            <v>310866</v>
          </cell>
          <cell r="X2641" t="str">
            <v>CLP</v>
          </cell>
          <cell r="Y2641">
            <v>50106023</v>
          </cell>
          <cell r="Z2641">
            <v>320.56</v>
          </cell>
        </row>
        <row r="2642">
          <cell r="A2642">
            <v>4600035317</v>
          </cell>
          <cell r="B2642" t="str">
            <v>FERROSTAAL CHILE S.A.C.</v>
          </cell>
          <cell r="C2642">
            <v>34865826405</v>
          </cell>
          <cell r="D2642" t="str">
            <v>Servicio Civil Mecánico PARO ERA 2025</v>
          </cell>
          <cell r="E2642">
            <v>4500355937</v>
          </cell>
          <cell r="F2642">
            <v>10</v>
          </cell>
          <cell r="G2642">
            <v>34865317617</v>
          </cell>
          <cell r="H2642">
            <v>508788</v>
          </cell>
          <cell r="I2642">
            <v>1001873954</v>
          </cell>
          <cell r="J2642" t="str">
            <v>Liberado</v>
          </cell>
          <cell r="K2642" t="str">
            <v>P25_ERA_G1_AD-044_C-3062 TRABAJO ADICION</v>
          </cell>
          <cell r="L2642" t="str">
            <v>25_10_4500355937</v>
          </cell>
          <cell r="M2642">
            <v>310866</v>
          </cell>
          <cell r="N2642" t="str">
            <v>CLP</v>
          </cell>
          <cell r="O2642">
            <v>74054</v>
          </cell>
          <cell r="P2642" t="str">
            <v>Compensado</v>
          </cell>
          <cell r="Q2642">
            <v>6018842</v>
          </cell>
          <cell r="R2642" t="str">
            <v>PROV TRABAJOS ADICIONALES (8% ÍTEM C)</v>
          </cell>
          <cell r="S2642">
            <v>1</v>
          </cell>
          <cell r="T2642" t="str">
            <v>GL</v>
          </cell>
          <cell r="U2642">
            <v>310866</v>
          </cell>
          <cell r="V2642" t="str">
            <v>CLP</v>
          </cell>
          <cell r="W2642">
            <v>310866</v>
          </cell>
          <cell r="X2642" t="str">
            <v>CLP</v>
          </cell>
          <cell r="Y2642">
            <v>50106024</v>
          </cell>
          <cell r="Z2642">
            <v>320.56</v>
          </cell>
        </row>
        <row r="2643">
          <cell r="A2643">
            <v>4600035317</v>
          </cell>
          <cell r="B2643" t="str">
            <v>FERROSTAAL CHILE S.A.C.</v>
          </cell>
          <cell r="C2643">
            <v>34865826405</v>
          </cell>
          <cell r="D2643" t="str">
            <v>Servicio Civil Mecánico PARO ERA 2025</v>
          </cell>
          <cell r="E2643">
            <v>4500355937</v>
          </cell>
          <cell r="F2643">
            <v>10</v>
          </cell>
          <cell r="G2643">
            <v>34865317617</v>
          </cell>
          <cell r="H2643">
            <v>508788</v>
          </cell>
          <cell r="I2643">
            <v>1001873955</v>
          </cell>
          <cell r="J2643" t="str">
            <v>Liberado</v>
          </cell>
          <cell r="K2643" t="str">
            <v>P25_ERA_G1_AD-044_C-36 TRABAJO ADICIONAL</v>
          </cell>
          <cell r="L2643" t="str">
            <v>25_10_4500355937</v>
          </cell>
          <cell r="M2643">
            <v>310866</v>
          </cell>
          <cell r="N2643" t="str">
            <v>CLP</v>
          </cell>
          <cell r="O2643">
            <v>74054</v>
          </cell>
          <cell r="P2643" t="str">
            <v>Compensado</v>
          </cell>
          <cell r="Q2643">
            <v>6018842</v>
          </cell>
          <cell r="R2643" t="str">
            <v>PROV TRABAJOS ADICIONALES (8% ÍTEM C)</v>
          </cell>
          <cell r="S2643">
            <v>1</v>
          </cell>
          <cell r="T2643" t="str">
            <v>GL</v>
          </cell>
          <cell r="U2643">
            <v>310866</v>
          </cell>
          <cell r="V2643" t="str">
            <v>CLP</v>
          </cell>
          <cell r="W2643">
            <v>310866</v>
          </cell>
          <cell r="X2643" t="str">
            <v>CLP</v>
          </cell>
          <cell r="Y2643">
            <v>50106011</v>
          </cell>
          <cell r="Z2643">
            <v>320.56</v>
          </cell>
        </row>
        <row r="2644">
          <cell r="A2644">
            <v>4600035317</v>
          </cell>
          <cell r="B2644" t="str">
            <v>FERROSTAAL CHILE S.A.C.</v>
          </cell>
          <cell r="C2644">
            <v>34865826405</v>
          </cell>
          <cell r="D2644" t="str">
            <v>Servicio Civil Mecánico PARO ERA 2025</v>
          </cell>
          <cell r="E2644">
            <v>4500355937</v>
          </cell>
          <cell r="F2644">
            <v>10</v>
          </cell>
          <cell r="G2644">
            <v>34865317617</v>
          </cell>
          <cell r="H2644">
            <v>508788</v>
          </cell>
          <cell r="I2644">
            <v>1001873956</v>
          </cell>
          <cell r="J2644" t="str">
            <v>Liberado</v>
          </cell>
          <cell r="K2644" t="str">
            <v>P25_ERA_G1_AD-044_C-65 TRABAJO ADICIONAL</v>
          </cell>
          <cell r="L2644" t="str">
            <v>25_10_4500355937</v>
          </cell>
          <cell r="M2644">
            <v>310866</v>
          </cell>
          <cell r="N2644" t="str">
            <v>CLP</v>
          </cell>
          <cell r="O2644">
            <v>74054</v>
          </cell>
          <cell r="P2644" t="str">
            <v>Compensado</v>
          </cell>
          <cell r="Q2644">
            <v>6018842</v>
          </cell>
          <cell r="R2644" t="str">
            <v>PROV TRABAJOS ADICIONALES (8% ÍTEM C)</v>
          </cell>
          <cell r="S2644">
            <v>1</v>
          </cell>
          <cell r="T2644" t="str">
            <v>GL</v>
          </cell>
          <cell r="U2644">
            <v>310866</v>
          </cell>
          <cell r="V2644" t="str">
            <v>CLP</v>
          </cell>
          <cell r="W2644">
            <v>310866</v>
          </cell>
          <cell r="X2644" t="str">
            <v>CLP</v>
          </cell>
          <cell r="Y2644">
            <v>50105987</v>
          </cell>
          <cell r="Z2644">
            <v>320.56</v>
          </cell>
        </row>
        <row r="2645">
          <cell r="A2645">
            <v>4600035317</v>
          </cell>
          <cell r="B2645" t="str">
            <v>FERROSTAAL CHILE S.A.C.</v>
          </cell>
          <cell r="C2645">
            <v>34865826405</v>
          </cell>
          <cell r="D2645" t="str">
            <v>Servicio Civil Mecánico PARO ERA 2025</v>
          </cell>
          <cell r="E2645">
            <v>4500355937</v>
          </cell>
          <cell r="F2645">
            <v>10</v>
          </cell>
          <cell r="G2645">
            <v>34865317617</v>
          </cell>
          <cell r="H2645">
            <v>508788</v>
          </cell>
          <cell r="I2645">
            <v>1001873957</v>
          </cell>
          <cell r="J2645" t="str">
            <v>Liberado</v>
          </cell>
          <cell r="K2645" t="str">
            <v>P25_ERA_G1_AD-044_C-67 TRABAJO ADICIONAL</v>
          </cell>
          <cell r="L2645" t="str">
            <v>25_10_4500355937</v>
          </cell>
          <cell r="M2645">
            <v>310866</v>
          </cell>
          <cell r="N2645" t="str">
            <v>CLP</v>
          </cell>
          <cell r="O2645">
            <v>74054</v>
          </cell>
          <cell r="P2645" t="str">
            <v>Compensado</v>
          </cell>
          <cell r="Q2645">
            <v>6018842</v>
          </cell>
          <cell r="R2645" t="str">
            <v>PROV TRABAJOS ADICIONALES (8% ÍTEM C)</v>
          </cell>
          <cell r="S2645">
            <v>1</v>
          </cell>
          <cell r="T2645" t="str">
            <v>GL</v>
          </cell>
          <cell r="U2645">
            <v>310866</v>
          </cell>
          <cell r="V2645" t="str">
            <v>CLP</v>
          </cell>
          <cell r="W2645">
            <v>310866</v>
          </cell>
          <cell r="X2645" t="str">
            <v>CLP</v>
          </cell>
          <cell r="Y2645">
            <v>50106003</v>
          </cell>
          <cell r="Z2645">
            <v>320.56</v>
          </cell>
        </row>
        <row r="2646">
          <cell r="A2646">
            <v>4600035317</v>
          </cell>
          <cell r="B2646" t="str">
            <v>FERROSTAAL CHILE S.A.C.</v>
          </cell>
          <cell r="C2646">
            <v>34865826405</v>
          </cell>
          <cell r="D2646" t="str">
            <v>Servicio Civil Mecánico PARO ERA 2025</v>
          </cell>
          <cell r="E2646">
            <v>4500355937</v>
          </cell>
          <cell r="F2646">
            <v>10</v>
          </cell>
          <cell r="G2646">
            <v>34865317617</v>
          </cell>
          <cell r="H2646">
            <v>508788</v>
          </cell>
          <cell r="I2646">
            <v>1001873958</v>
          </cell>
          <cell r="J2646" t="str">
            <v>Liberado</v>
          </cell>
          <cell r="K2646" t="str">
            <v>P25_ERA_G1_AD-053_B-3001 TRABAJO ADICION</v>
          </cell>
          <cell r="L2646" t="str">
            <v>S1_09_4500355937</v>
          </cell>
          <cell r="M2646">
            <v>4069560</v>
          </cell>
          <cell r="N2646" t="str">
            <v>CLP</v>
          </cell>
          <cell r="O2646">
            <v>73908</v>
          </cell>
          <cell r="P2646" t="str">
            <v>Compensado</v>
          </cell>
          <cell r="Q2646">
            <v>6018842</v>
          </cell>
          <cell r="R2646" t="str">
            <v>PROV TRABAJOS ADICIONALES (8% ÍTEM C)</v>
          </cell>
          <cell r="S2646">
            <v>1</v>
          </cell>
          <cell r="T2646" t="str">
            <v>GL</v>
          </cell>
          <cell r="U2646">
            <v>4069560</v>
          </cell>
          <cell r="V2646" t="str">
            <v>CLP</v>
          </cell>
          <cell r="W2646">
            <v>4069560</v>
          </cell>
          <cell r="X2646" t="str">
            <v>CLP</v>
          </cell>
          <cell r="Y2646">
            <v>50109001</v>
          </cell>
          <cell r="Z2646">
            <v>4196.42</v>
          </cell>
        </row>
        <row r="2647">
          <cell r="A2647">
            <v>4600035317</v>
          </cell>
          <cell r="B2647" t="str">
            <v>FERROSTAAL CHILE S.A.C.</v>
          </cell>
          <cell r="C2647">
            <v>34865826405</v>
          </cell>
          <cell r="D2647" t="str">
            <v>Servicio Civil Mecánico PARO ERA 2025</v>
          </cell>
          <cell r="E2647">
            <v>4500355937</v>
          </cell>
          <cell r="F2647">
            <v>10</v>
          </cell>
          <cell r="G2647">
            <v>34865317617</v>
          </cell>
          <cell r="H2647">
            <v>508788</v>
          </cell>
          <cell r="I2647">
            <v>1001873959</v>
          </cell>
          <cell r="J2647" t="str">
            <v>Liberado</v>
          </cell>
          <cell r="K2647" t="str">
            <v>P25_ERA_G1_AD-053_D-3001 TRABAJO ADICION</v>
          </cell>
          <cell r="L2647" t="str">
            <v>S1_09_4500355937</v>
          </cell>
          <cell r="M2647">
            <v>10825567</v>
          </cell>
          <cell r="N2647" t="str">
            <v>CLP</v>
          </cell>
          <cell r="O2647">
            <v>73908</v>
          </cell>
          <cell r="P2647" t="str">
            <v>Compensado</v>
          </cell>
          <cell r="Q2647">
            <v>6018842</v>
          </cell>
          <cell r="R2647" t="str">
            <v>PROV TRABAJOS ADICIONALES (8% ÍTEM C)</v>
          </cell>
          <cell r="S2647">
            <v>1</v>
          </cell>
          <cell r="T2647" t="str">
            <v>GL</v>
          </cell>
          <cell r="U2647">
            <v>10825567</v>
          </cell>
          <cell r="V2647" t="str">
            <v>CLP</v>
          </cell>
          <cell r="W2647">
            <v>10825567</v>
          </cell>
          <cell r="X2647" t="str">
            <v>CLP</v>
          </cell>
          <cell r="Y2647">
            <v>50105636</v>
          </cell>
          <cell r="Z2647">
            <v>11163.03</v>
          </cell>
        </row>
        <row r="2648">
          <cell r="A2648">
            <v>4600035317</v>
          </cell>
          <cell r="B2648" t="str">
            <v>FERROSTAAL CHILE S.A.C.</v>
          </cell>
          <cell r="C2648">
            <v>34865826405</v>
          </cell>
          <cell r="D2648" t="str">
            <v>Servicio Civil Mecánico PARO ERA 2025</v>
          </cell>
          <cell r="E2648">
            <v>4500355937</v>
          </cell>
          <cell r="F2648">
            <v>10</v>
          </cell>
          <cell r="G2648">
            <v>34865317617</v>
          </cell>
          <cell r="H2648">
            <v>508788</v>
          </cell>
          <cell r="I2648">
            <v>1001873960</v>
          </cell>
          <cell r="J2648" t="str">
            <v>Liberado</v>
          </cell>
          <cell r="K2648" t="str">
            <v>P25_ERA_G1_AD-053_D-3002 TRABAJO ADICION</v>
          </cell>
          <cell r="L2648" t="str">
            <v>S1_09_4500355937</v>
          </cell>
          <cell r="M2648">
            <v>10825567</v>
          </cell>
          <cell r="N2648" t="str">
            <v>CLP</v>
          </cell>
          <cell r="O2648">
            <v>73908</v>
          </cell>
          <cell r="P2648" t="str">
            <v>Compensado</v>
          </cell>
          <cell r="Q2648">
            <v>6018842</v>
          </cell>
          <cell r="R2648" t="str">
            <v>PROV TRABAJOS ADICIONALES (8% ÍTEM C)</v>
          </cell>
          <cell r="S2648">
            <v>1</v>
          </cell>
          <cell r="T2648" t="str">
            <v>GL</v>
          </cell>
          <cell r="U2648">
            <v>10825567</v>
          </cell>
          <cell r="V2648" t="str">
            <v>CLP</v>
          </cell>
          <cell r="W2648">
            <v>10825567</v>
          </cell>
          <cell r="X2648" t="str">
            <v>CLP</v>
          </cell>
          <cell r="Y2648">
            <v>50105637</v>
          </cell>
          <cell r="Z2648">
            <v>11163.03</v>
          </cell>
        </row>
        <row r="2649">
          <cell r="A2649">
            <v>4600035317</v>
          </cell>
          <cell r="B2649" t="str">
            <v>FERROSTAAL CHILE S.A.C.</v>
          </cell>
          <cell r="C2649">
            <v>34865826405</v>
          </cell>
          <cell r="D2649" t="str">
            <v>Servicio Civil Mecánico PARO ERA 2025</v>
          </cell>
          <cell r="E2649">
            <v>4500355937</v>
          </cell>
          <cell r="F2649">
            <v>10</v>
          </cell>
          <cell r="G2649">
            <v>34865317617</v>
          </cell>
          <cell r="H2649">
            <v>508788</v>
          </cell>
          <cell r="I2649">
            <v>1001873961</v>
          </cell>
          <cell r="J2649" t="str">
            <v>Liberado</v>
          </cell>
          <cell r="K2649" t="str">
            <v>P25_ERA_G1_AD-053_ANTORCHA COKER AD</v>
          </cell>
          <cell r="L2649" t="str">
            <v>S1_09_4500355937</v>
          </cell>
          <cell r="M2649">
            <v>243694936</v>
          </cell>
          <cell r="N2649" t="str">
            <v>CLP</v>
          </cell>
          <cell r="O2649">
            <v>73908</v>
          </cell>
          <cell r="P2649" t="str">
            <v>Compensado</v>
          </cell>
          <cell r="Q2649">
            <v>6018842</v>
          </cell>
          <cell r="R2649" t="str">
            <v>PROV TRABAJOS ADICIONALES (8% ÍTEM C)</v>
          </cell>
          <cell r="S2649">
            <v>1</v>
          </cell>
          <cell r="T2649" t="str">
            <v>GL</v>
          </cell>
          <cell r="U2649">
            <v>243694936</v>
          </cell>
          <cell r="V2649" t="str">
            <v>CLP</v>
          </cell>
          <cell r="W2649">
            <v>243694936</v>
          </cell>
          <cell r="X2649" t="str">
            <v>CLP</v>
          </cell>
          <cell r="Y2649">
            <v>50105707</v>
          </cell>
          <cell r="Z2649">
            <v>251291.48</v>
          </cell>
        </row>
        <row r="2650">
          <cell r="A2650">
            <v>4600035317</v>
          </cell>
          <cell r="B2650" t="str">
            <v>FERROSTAAL CHILE S.A.C.</v>
          </cell>
          <cell r="C2650">
            <v>34865826405</v>
          </cell>
          <cell r="D2650" t="str">
            <v>Servicio Civil Mecánico PARO ERA 2025</v>
          </cell>
          <cell r="E2650">
            <v>4500355937</v>
          </cell>
          <cell r="F2650">
            <v>10</v>
          </cell>
          <cell r="G2650">
            <v>34865317617</v>
          </cell>
          <cell r="H2650">
            <v>508788</v>
          </cell>
          <cell r="I2650">
            <v>1001874113</v>
          </cell>
          <cell r="J2650" t="str">
            <v>Liberado</v>
          </cell>
          <cell r="K2650" t="str">
            <v>P25_ERA_G1_AD-024_C-145A LAVADO AAP</v>
          </cell>
          <cell r="L2650" t="str">
            <v>S1_09_4500355937</v>
          </cell>
          <cell r="M2650">
            <v>12595292</v>
          </cell>
          <cell r="N2650" t="str">
            <v>CLP</v>
          </cell>
          <cell r="O2650">
            <v>73908</v>
          </cell>
          <cell r="P2650" t="str">
            <v>Compensado</v>
          </cell>
          <cell r="Q2650">
            <v>6018842</v>
          </cell>
          <cell r="R2650" t="str">
            <v>PROV TRABAJOS ADICIONALES (8% ÍTEM C)</v>
          </cell>
          <cell r="S2650">
            <v>1</v>
          </cell>
          <cell r="T2650" t="str">
            <v>GL</v>
          </cell>
          <cell r="U2650">
            <v>12595292</v>
          </cell>
          <cell r="V2650" t="str">
            <v>CLP</v>
          </cell>
          <cell r="W2650">
            <v>12595292</v>
          </cell>
          <cell r="X2650" t="str">
            <v>CLP</v>
          </cell>
          <cell r="Y2650">
            <v>50104810</v>
          </cell>
          <cell r="Z2650">
            <v>12987.92</v>
          </cell>
        </row>
        <row r="2651">
          <cell r="A2651">
            <v>4600035317</v>
          </cell>
          <cell r="B2651" t="str">
            <v>FERROSTAAL CHILE S.A.C.</v>
          </cell>
          <cell r="C2651">
            <v>34865826405</v>
          </cell>
          <cell r="D2651" t="str">
            <v>Servicio Civil Mecánico PARO ERA 2025</v>
          </cell>
          <cell r="E2651">
            <v>4500355937</v>
          </cell>
          <cell r="F2651">
            <v>10</v>
          </cell>
          <cell r="G2651">
            <v>34865317617</v>
          </cell>
          <cell r="H2651">
            <v>508788</v>
          </cell>
          <cell r="I2651">
            <v>1001874114</v>
          </cell>
          <cell r="J2651" t="str">
            <v>Liberado</v>
          </cell>
          <cell r="K2651" t="str">
            <v>P25_ERA_G1_AD-024_C-145B LAVADO AAP</v>
          </cell>
          <cell r="L2651" t="str">
            <v>S1_09_4500355937</v>
          </cell>
          <cell r="M2651">
            <v>12595292</v>
          </cell>
          <cell r="N2651" t="str">
            <v>CLP</v>
          </cell>
          <cell r="O2651">
            <v>73908</v>
          </cell>
          <cell r="P2651" t="str">
            <v>Compensado</v>
          </cell>
          <cell r="Q2651">
            <v>6018842</v>
          </cell>
          <cell r="R2651" t="str">
            <v>PROV TRABAJOS ADICIONALES (8% ÍTEM C)</v>
          </cell>
          <cell r="S2651">
            <v>1</v>
          </cell>
          <cell r="T2651" t="str">
            <v>GL</v>
          </cell>
          <cell r="U2651">
            <v>12595292</v>
          </cell>
          <cell r="V2651" t="str">
            <v>CLP</v>
          </cell>
          <cell r="W2651">
            <v>12595292</v>
          </cell>
          <cell r="X2651" t="str">
            <v>CLP</v>
          </cell>
          <cell r="Y2651">
            <v>50104812</v>
          </cell>
          <cell r="Z2651">
            <v>12987.92</v>
          </cell>
        </row>
        <row r="2652">
          <cell r="A2652">
            <v>4600035317</v>
          </cell>
          <cell r="B2652" t="str">
            <v>FERROSTAAL CHILE S.A.C.</v>
          </cell>
          <cell r="C2652">
            <v>34865826405</v>
          </cell>
          <cell r="D2652" t="str">
            <v>Servicio Civil Mecánico PARO ERA 2025</v>
          </cell>
          <cell r="E2652">
            <v>4500355937</v>
          </cell>
          <cell r="F2652">
            <v>10</v>
          </cell>
          <cell r="G2652">
            <v>34865317617</v>
          </cell>
          <cell r="H2652">
            <v>508788</v>
          </cell>
          <cell r="I2652">
            <v>1001874115</v>
          </cell>
          <cell r="J2652" t="str">
            <v>Liberado</v>
          </cell>
          <cell r="K2652" t="str">
            <v>P25_ERA_G1_AD-024_C-145C LAVADO AAP</v>
          </cell>
          <cell r="L2652" t="str">
            <v>S1_09_4500355937</v>
          </cell>
          <cell r="M2652">
            <v>12595292</v>
          </cell>
          <cell r="N2652" t="str">
            <v>CLP</v>
          </cell>
          <cell r="O2652">
            <v>73908</v>
          </cell>
          <cell r="P2652" t="str">
            <v>Compensado</v>
          </cell>
          <cell r="Q2652">
            <v>6018842</v>
          </cell>
          <cell r="R2652" t="str">
            <v>PROV TRABAJOS ADICIONALES (8% ÍTEM C)</v>
          </cell>
          <cell r="S2652">
            <v>1</v>
          </cell>
          <cell r="T2652" t="str">
            <v>GL</v>
          </cell>
          <cell r="U2652">
            <v>12595292</v>
          </cell>
          <cell r="V2652" t="str">
            <v>CLP</v>
          </cell>
          <cell r="W2652">
            <v>12595292</v>
          </cell>
          <cell r="X2652" t="str">
            <v>CLP</v>
          </cell>
          <cell r="Y2652">
            <v>50104826</v>
          </cell>
          <cell r="Z2652">
            <v>12987.92</v>
          </cell>
        </row>
        <row r="2653">
          <cell r="A2653">
            <v>4600035317</v>
          </cell>
          <cell r="B2653" t="str">
            <v>FERROSTAAL CHILE S.A.C.</v>
          </cell>
          <cell r="C2653">
            <v>34865826405</v>
          </cell>
          <cell r="D2653" t="str">
            <v>Servicio Civil Mecánico PARO ERA 2025</v>
          </cell>
          <cell r="E2653">
            <v>4500355937</v>
          </cell>
          <cell r="F2653">
            <v>10</v>
          </cell>
          <cell r="G2653">
            <v>34865317617</v>
          </cell>
          <cell r="H2653">
            <v>508788</v>
          </cell>
          <cell r="I2653">
            <v>1001874116</v>
          </cell>
          <cell r="J2653" t="str">
            <v>Liberado</v>
          </cell>
          <cell r="K2653" t="str">
            <v>P25_ERA_G1_AD-024_C-145D LAVADO AAP</v>
          </cell>
          <cell r="L2653" t="str">
            <v>S1_09_4500355937</v>
          </cell>
          <cell r="M2653">
            <v>12595292</v>
          </cell>
          <cell r="N2653" t="str">
            <v>CLP</v>
          </cell>
          <cell r="O2653">
            <v>73908</v>
          </cell>
          <cell r="P2653" t="str">
            <v>Compensado</v>
          </cell>
          <cell r="Q2653">
            <v>6018842</v>
          </cell>
          <cell r="R2653" t="str">
            <v>PROV TRABAJOS ADICIONALES (8% ÍTEM C)</v>
          </cell>
          <cell r="S2653">
            <v>1</v>
          </cell>
          <cell r="T2653" t="str">
            <v>GL</v>
          </cell>
          <cell r="U2653">
            <v>12595292</v>
          </cell>
          <cell r="V2653" t="str">
            <v>CLP</v>
          </cell>
          <cell r="W2653">
            <v>12595292</v>
          </cell>
          <cell r="X2653" t="str">
            <v>CLP</v>
          </cell>
          <cell r="Y2653">
            <v>50104827</v>
          </cell>
          <cell r="Z2653">
            <v>12987.92</v>
          </cell>
        </row>
        <row r="2654">
          <cell r="A2654">
            <v>4600035317</v>
          </cell>
          <cell r="B2654" t="str">
            <v>FERROSTAAL CHILE S.A.C.</v>
          </cell>
          <cell r="C2654">
            <v>34865826405</v>
          </cell>
          <cell r="D2654" t="str">
            <v>Servicio Civil Mecánico PARO ERA 2025</v>
          </cell>
          <cell r="E2654">
            <v>4500355937</v>
          </cell>
          <cell r="F2654">
            <v>10</v>
          </cell>
          <cell r="G2654">
            <v>34865317617</v>
          </cell>
          <cell r="H2654">
            <v>508788</v>
          </cell>
          <cell r="I2654">
            <v>1001875507</v>
          </cell>
          <cell r="J2654" t="str">
            <v>Liberado</v>
          </cell>
          <cell r="K2654" t="str">
            <v>P25_ERA_G2_AD-167_CP_02_U3600 TRABAJO AD</v>
          </cell>
          <cell r="L2654" t="str">
            <v>S3_08_4500355937</v>
          </cell>
          <cell r="M2654">
            <v>1223952</v>
          </cell>
          <cell r="N2654" t="str">
            <v>CLP</v>
          </cell>
          <cell r="O2654">
            <v>73846</v>
          </cell>
          <cell r="P2654" t="str">
            <v>Compensado</v>
          </cell>
          <cell r="Q2654">
            <v>6018842</v>
          </cell>
          <cell r="R2654" t="str">
            <v>PROV TRABAJOS ADICIONALES (8% ÍTEM C)</v>
          </cell>
          <cell r="S2654">
            <v>1</v>
          </cell>
          <cell r="T2654" t="str">
            <v>GL</v>
          </cell>
          <cell r="U2654">
            <v>1223952</v>
          </cell>
          <cell r="V2654" t="str">
            <v>CLP</v>
          </cell>
          <cell r="W2654">
            <v>1223952</v>
          </cell>
          <cell r="X2654" t="str">
            <v>CLP</v>
          </cell>
          <cell r="Y2654">
            <v>50114846</v>
          </cell>
          <cell r="Z2654">
            <v>1272.51</v>
          </cell>
        </row>
        <row r="2655">
          <cell r="A2655">
            <v>4600035317</v>
          </cell>
          <cell r="B2655" t="str">
            <v>FERROSTAAL CHILE S.A.C.</v>
          </cell>
          <cell r="C2655">
            <v>34865826405</v>
          </cell>
          <cell r="D2655" t="str">
            <v>Servicio Civil Mecánico PARO ERA 2025</v>
          </cell>
          <cell r="E2655">
            <v>4500355937</v>
          </cell>
          <cell r="F2655">
            <v>10</v>
          </cell>
          <cell r="G2655">
            <v>34865317617</v>
          </cell>
          <cell r="H2655">
            <v>508788</v>
          </cell>
          <cell r="I2655">
            <v>1001875508</v>
          </cell>
          <cell r="J2655" t="str">
            <v>Liberado</v>
          </cell>
          <cell r="K2655" t="str">
            <v>P25_ERA_G2_AD-168_CP_01_U3600 TRABAJO AD</v>
          </cell>
          <cell r="L2655" t="str">
            <v>S3_08_4500355937</v>
          </cell>
          <cell r="M2655">
            <v>611796</v>
          </cell>
          <cell r="N2655" t="str">
            <v>CLP</v>
          </cell>
          <cell r="O2655">
            <v>73846</v>
          </cell>
          <cell r="P2655" t="str">
            <v>Compensado</v>
          </cell>
          <cell r="Q2655">
            <v>6018842</v>
          </cell>
          <cell r="R2655" t="str">
            <v>PROV TRABAJOS ADICIONALES (8% ÍTEM C)</v>
          </cell>
          <cell r="S2655">
            <v>1</v>
          </cell>
          <cell r="T2655" t="str">
            <v>GL</v>
          </cell>
          <cell r="U2655">
            <v>611796</v>
          </cell>
          <cell r="V2655" t="str">
            <v>CLP</v>
          </cell>
          <cell r="W2655">
            <v>611796</v>
          </cell>
          <cell r="X2655" t="str">
            <v>CLP</v>
          </cell>
          <cell r="Y2655">
            <v>50114851</v>
          </cell>
          <cell r="Z2655">
            <v>636.07000000000005</v>
          </cell>
        </row>
        <row r="2656">
          <cell r="A2656">
            <v>4600035317</v>
          </cell>
          <cell r="B2656" t="str">
            <v>FERROSTAAL CHILE S.A.C.</v>
          </cell>
          <cell r="C2656">
            <v>34865826405</v>
          </cell>
          <cell r="D2656" t="str">
            <v>Servicio Civil Mecánico PARO ERA 2025</v>
          </cell>
          <cell r="E2656">
            <v>4500355937</v>
          </cell>
          <cell r="F2656">
            <v>10</v>
          </cell>
          <cell r="G2656">
            <v>34865317617</v>
          </cell>
          <cell r="H2656">
            <v>508788</v>
          </cell>
          <cell r="I2656">
            <v>1001875510</v>
          </cell>
          <cell r="J2656" t="str">
            <v>Liberado</v>
          </cell>
          <cell r="K2656" t="str">
            <v>P25_ERA_G2_AD-075_E-3301 TRABAJO ADICION</v>
          </cell>
          <cell r="L2656" t="str">
            <v>S3_09_4500355937</v>
          </cell>
          <cell r="M2656">
            <v>12198724</v>
          </cell>
          <cell r="N2656" t="str">
            <v>CLP</v>
          </cell>
          <cell r="O2656">
            <v>73923</v>
          </cell>
          <cell r="P2656" t="str">
            <v>Compensado</v>
          </cell>
          <cell r="Q2656">
            <v>6018842</v>
          </cell>
          <cell r="R2656" t="str">
            <v>PROV TRABAJOS ADICIONALES (8% ÍTEM C)</v>
          </cell>
          <cell r="S2656">
            <v>1</v>
          </cell>
          <cell r="T2656" t="str">
            <v>GL</v>
          </cell>
          <cell r="U2656">
            <v>12198724</v>
          </cell>
          <cell r="V2656" t="str">
            <v>CLP</v>
          </cell>
          <cell r="W2656">
            <v>12198724</v>
          </cell>
          <cell r="X2656" t="str">
            <v>CLP</v>
          </cell>
          <cell r="Y2656">
            <v>50104788</v>
          </cell>
          <cell r="Z2656">
            <v>12682.7</v>
          </cell>
        </row>
        <row r="2657">
          <cell r="A2657">
            <v>4600035317</v>
          </cell>
          <cell r="B2657" t="str">
            <v>FERROSTAAL CHILE S.A.C.</v>
          </cell>
          <cell r="C2657">
            <v>34865826405</v>
          </cell>
          <cell r="D2657" t="str">
            <v>Servicio Civil Mecánico PARO ERA 2025</v>
          </cell>
          <cell r="E2657">
            <v>4500355937</v>
          </cell>
          <cell r="F2657">
            <v>10</v>
          </cell>
          <cell r="G2657">
            <v>34865317617</v>
          </cell>
          <cell r="H2657">
            <v>508788</v>
          </cell>
          <cell r="I2657">
            <v>1001875511</v>
          </cell>
          <cell r="J2657" t="str">
            <v>Liberado</v>
          </cell>
          <cell r="K2657" t="str">
            <v>P25_ERA_G2_AD-170_C-3510 TRABAJO ADICION</v>
          </cell>
          <cell r="L2657" t="str">
            <v>S4_09_4500355937</v>
          </cell>
          <cell r="M2657">
            <v>320376</v>
          </cell>
          <cell r="N2657" t="str">
            <v>CLP</v>
          </cell>
          <cell r="O2657">
            <v>73942</v>
          </cell>
          <cell r="P2657" t="str">
            <v>Compensado</v>
          </cell>
          <cell r="Q2657">
            <v>6018842</v>
          </cell>
          <cell r="R2657" t="str">
            <v>PROV TRABAJOS ADICIONALES (8% ÍTEM C)</v>
          </cell>
          <cell r="S2657">
            <v>1</v>
          </cell>
          <cell r="T2657" t="str">
            <v>GL</v>
          </cell>
          <cell r="U2657">
            <v>320376</v>
          </cell>
          <cell r="V2657" t="str">
            <v>CLP</v>
          </cell>
          <cell r="W2657">
            <v>320376</v>
          </cell>
          <cell r="X2657" t="str">
            <v>CLP</v>
          </cell>
          <cell r="Y2657">
            <v>50106946</v>
          </cell>
          <cell r="Z2657">
            <v>333.09</v>
          </cell>
        </row>
        <row r="2658">
          <cell r="A2658">
            <v>4600035317</v>
          </cell>
          <cell r="B2658" t="str">
            <v>FERROSTAAL CHILE S.A.C.</v>
          </cell>
          <cell r="C2658">
            <v>34865826405</v>
          </cell>
          <cell r="D2658" t="str">
            <v>Servicio Civil Mecánico PARO ERA 2025</v>
          </cell>
          <cell r="E2658">
            <v>4500355937</v>
          </cell>
          <cell r="F2658">
            <v>10</v>
          </cell>
          <cell r="G2658">
            <v>34865317617</v>
          </cell>
          <cell r="H2658">
            <v>508788</v>
          </cell>
          <cell r="I2658">
            <v>1001875512</v>
          </cell>
          <cell r="J2658" t="str">
            <v>Liberado</v>
          </cell>
          <cell r="K2658" t="str">
            <v>P25_ERA_G2_AD-171_C-3201B TRABAJO ADICIO</v>
          </cell>
          <cell r="L2658" t="str">
            <v>S4_09_4500355937</v>
          </cell>
          <cell r="M2658">
            <v>320376</v>
          </cell>
          <cell r="N2658" t="str">
            <v>CLP</v>
          </cell>
          <cell r="O2658">
            <v>73942</v>
          </cell>
          <cell r="P2658" t="str">
            <v>Compensado</v>
          </cell>
          <cell r="Q2658">
            <v>6018842</v>
          </cell>
          <cell r="R2658" t="str">
            <v>PROV TRABAJOS ADICIONALES (8% ÍTEM C)</v>
          </cell>
          <cell r="S2658">
            <v>1</v>
          </cell>
          <cell r="T2658" t="str">
            <v>GL</v>
          </cell>
          <cell r="U2658">
            <v>320376</v>
          </cell>
          <cell r="V2658" t="str">
            <v>CLP</v>
          </cell>
          <cell r="W2658">
            <v>320376</v>
          </cell>
          <cell r="X2658" t="str">
            <v>CLP</v>
          </cell>
          <cell r="Y2658">
            <v>50112042</v>
          </cell>
          <cell r="Z2658">
            <v>333.09</v>
          </cell>
        </row>
        <row r="2659">
          <cell r="A2659">
            <v>4600035317</v>
          </cell>
          <cell r="B2659" t="str">
            <v>FERROSTAAL CHILE S.A.C.</v>
          </cell>
          <cell r="C2659">
            <v>34865826405</v>
          </cell>
          <cell r="D2659" t="str">
            <v>Servicio Civil Mecánico PARO ERA 2025</v>
          </cell>
          <cell r="E2659">
            <v>4500355937</v>
          </cell>
          <cell r="F2659">
            <v>10</v>
          </cell>
          <cell r="G2659">
            <v>34865317617</v>
          </cell>
          <cell r="H2659">
            <v>508788</v>
          </cell>
          <cell r="I2659">
            <v>1001875513</v>
          </cell>
          <cell r="J2659" t="str">
            <v>Liberado</v>
          </cell>
          <cell r="K2659" t="str">
            <v>P25_ERA_G2_AD-172_C-3514 TRABAJO ADICION</v>
          </cell>
          <cell r="L2659" t="str">
            <v>S4_09_4500355937</v>
          </cell>
          <cell r="M2659">
            <v>320376</v>
          </cell>
          <cell r="N2659" t="str">
            <v>CLP</v>
          </cell>
          <cell r="O2659">
            <v>73942</v>
          </cell>
          <cell r="P2659" t="str">
            <v>Compensado</v>
          </cell>
          <cell r="Q2659">
            <v>6018842</v>
          </cell>
          <cell r="R2659" t="str">
            <v>PROV TRABAJOS ADICIONALES (8% ÍTEM C)</v>
          </cell>
          <cell r="S2659">
            <v>1</v>
          </cell>
          <cell r="T2659" t="str">
            <v>GL</v>
          </cell>
          <cell r="U2659">
            <v>320376</v>
          </cell>
          <cell r="V2659" t="str">
            <v>CLP</v>
          </cell>
          <cell r="W2659">
            <v>320376</v>
          </cell>
          <cell r="X2659" t="str">
            <v>CLP</v>
          </cell>
          <cell r="Y2659">
            <v>50106952</v>
          </cell>
          <cell r="Z2659">
            <v>333.09</v>
          </cell>
        </row>
        <row r="2660">
          <cell r="A2660">
            <v>4600035317</v>
          </cell>
          <cell r="B2660" t="str">
            <v>FERROSTAAL CHILE S.A.C.</v>
          </cell>
          <cell r="C2660">
            <v>34865826405</v>
          </cell>
          <cell r="D2660" t="str">
            <v>Servicio Civil Mecánico PARO ERA 2025</v>
          </cell>
          <cell r="E2660">
            <v>4500355937</v>
          </cell>
          <cell r="F2660">
            <v>10</v>
          </cell>
          <cell r="G2660">
            <v>34865317617</v>
          </cell>
          <cell r="H2660">
            <v>508788</v>
          </cell>
          <cell r="I2660">
            <v>1001875514</v>
          </cell>
          <cell r="J2660" t="str">
            <v>Liberado</v>
          </cell>
          <cell r="K2660" t="str">
            <v>P25_ERA_G2_AD-173_C-3201A TRABAJO ADICIO</v>
          </cell>
          <cell r="L2660" t="str">
            <v>S1_09_4500355937</v>
          </cell>
          <cell r="M2660">
            <v>320376</v>
          </cell>
          <cell r="N2660" t="str">
            <v>CLP</v>
          </cell>
          <cell r="O2660">
            <v>73909</v>
          </cell>
          <cell r="P2660" t="str">
            <v>Compensado</v>
          </cell>
          <cell r="Q2660">
            <v>6018842</v>
          </cell>
          <cell r="R2660" t="str">
            <v>PROV TRABAJOS ADICIONALES (8% ÍTEM C)</v>
          </cell>
          <cell r="S2660">
            <v>1</v>
          </cell>
          <cell r="T2660" t="str">
            <v>GL</v>
          </cell>
          <cell r="U2660">
            <v>320376</v>
          </cell>
          <cell r="V2660" t="str">
            <v>CLP</v>
          </cell>
          <cell r="W2660">
            <v>320376</v>
          </cell>
          <cell r="X2660" t="str">
            <v>CLP</v>
          </cell>
          <cell r="Y2660">
            <v>50106955</v>
          </cell>
          <cell r="Z2660">
            <v>333.09</v>
          </cell>
        </row>
        <row r="2661">
          <cell r="A2661">
            <v>4600035317</v>
          </cell>
          <cell r="B2661" t="str">
            <v>FERROSTAAL CHILE S.A.C.</v>
          </cell>
          <cell r="C2661">
            <v>34865826405</v>
          </cell>
          <cell r="D2661" t="str">
            <v>Servicio Civil Mecánico PARO ERA 2025</v>
          </cell>
          <cell r="E2661">
            <v>4500355937</v>
          </cell>
          <cell r="F2661">
            <v>10</v>
          </cell>
          <cell r="G2661">
            <v>34865317617</v>
          </cell>
          <cell r="H2661">
            <v>508788</v>
          </cell>
          <cell r="I2661">
            <v>1001875515</v>
          </cell>
          <cell r="J2661" t="str">
            <v>Liberado</v>
          </cell>
          <cell r="K2661" t="str">
            <v>P25_ERA_G2_AD-174_C-3508 TRABAJO ADICION</v>
          </cell>
          <cell r="L2661" t="str">
            <v>S4_09_4500355937</v>
          </cell>
          <cell r="M2661">
            <v>320376</v>
          </cell>
          <cell r="N2661" t="str">
            <v>CLP</v>
          </cell>
          <cell r="O2661">
            <v>73942</v>
          </cell>
          <cell r="P2661" t="str">
            <v>Compensado</v>
          </cell>
          <cell r="Q2661">
            <v>6018842</v>
          </cell>
          <cell r="R2661" t="str">
            <v>PROV TRABAJOS ADICIONALES (8% ÍTEM C)</v>
          </cell>
          <cell r="S2661">
            <v>1</v>
          </cell>
          <cell r="T2661" t="str">
            <v>GL</v>
          </cell>
          <cell r="U2661">
            <v>320376</v>
          </cell>
          <cell r="V2661" t="str">
            <v>CLP</v>
          </cell>
          <cell r="W2661">
            <v>320376</v>
          </cell>
          <cell r="X2661" t="str">
            <v>CLP</v>
          </cell>
          <cell r="Y2661">
            <v>50106943</v>
          </cell>
          <cell r="Z2661">
            <v>333.09</v>
          </cell>
        </row>
        <row r="2662">
          <cell r="A2662">
            <v>4600035317</v>
          </cell>
          <cell r="B2662" t="str">
            <v>FERROSTAAL CHILE S.A.C.</v>
          </cell>
          <cell r="C2662">
            <v>34865826405</v>
          </cell>
          <cell r="D2662" t="str">
            <v>Servicio Civil Mecánico PARO ERA 2025</v>
          </cell>
          <cell r="E2662">
            <v>4500355937</v>
          </cell>
          <cell r="F2662">
            <v>10</v>
          </cell>
          <cell r="G2662">
            <v>34865317617</v>
          </cell>
          <cell r="H2662">
            <v>508788</v>
          </cell>
          <cell r="I2662">
            <v>1001875516</v>
          </cell>
          <cell r="J2662" t="str">
            <v>Liberado</v>
          </cell>
          <cell r="K2662" t="str">
            <v>P25_ERA_G2_AD-175_C-3513 TRABAJO ADICION</v>
          </cell>
          <cell r="L2662" t="str">
            <v>S4_09_4500355937</v>
          </cell>
          <cell r="M2662">
            <v>320376</v>
          </cell>
          <cell r="N2662" t="str">
            <v>CLP</v>
          </cell>
          <cell r="O2662">
            <v>73942</v>
          </cell>
          <cell r="P2662" t="str">
            <v>Compensado</v>
          </cell>
          <cell r="Q2662">
            <v>6018842</v>
          </cell>
          <cell r="R2662" t="str">
            <v>PROV TRABAJOS ADICIONALES (8% ÍTEM C)</v>
          </cell>
          <cell r="S2662">
            <v>1</v>
          </cell>
          <cell r="T2662" t="str">
            <v>GL</v>
          </cell>
          <cell r="U2662">
            <v>320376</v>
          </cell>
          <cell r="V2662" t="str">
            <v>CLP</v>
          </cell>
          <cell r="W2662">
            <v>320376</v>
          </cell>
          <cell r="X2662" t="str">
            <v>CLP</v>
          </cell>
          <cell r="Y2662">
            <v>50106951</v>
          </cell>
          <cell r="Z2662">
            <v>333.09</v>
          </cell>
        </row>
        <row r="2663">
          <cell r="A2663">
            <v>4600035317</v>
          </cell>
          <cell r="B2663" t="str">
            <v>FERROSTAAL CHILE S.A.C.</v>
          </cell>
          <cell r="C2663">
            <v>34865826405</v>
          </cell>
          <cell r="D2663" t="str">
            <v>Servicio Civil Mecánico PARO ERA 2025</v>
          </cell>
          <cell r="E2663">
            <v>4500355937</v>
          </cell>
          <cell r="F2663">
            <v>10</v>
          </cell>
          <cell r="G2663">
            <v>34865317617</v>
          </cell>
          <cell r="H2663">
            <v>508788</v>
          </cell>
          <cell r="I2663">
            <v>1001875517</v>
          </cell>
          <cell r="J2663" t="str">
            <v>Liberado</v>
          </cell>
          <cell r="K2663" t="str">
            <v>P25_ERA_G2_AD-176_C-1802A TRABAJO ADICIO</v>
          </cell>
          <cell r="L2663" t="str">
            <v>S4_09_4500355937</v>
          </cell>
          <cell r="M2663">
            <v>320376</v>
          </cell>
          <cell r="N2663" t="str">
            <v>CLP</v>
          </cell>
          <cell r="O2663">
            <v>73942</v>
          </cell>
          <cell r="P2663" t="str">
            <v>Compensado</v>
          </cell>
          <cell r="Q2663">
            <v>6018842</v>
          </cell>
          <cell r="R2663" t="str">
            <v>PROV TRABAJOS ADICIONALES (8% ÍTEM C)</v>
          </cell>
          <cell r="S2663">
            <v>1</v>
          </cell>
          <cell r="T2663" t="str">
            <v>GL</v>
          </cell>
          <cell r="U2663">
            <v>320376</v>
          </cell>
          <cell r="V2663" t="str">
            <v>CLP</v>
          </cell>
          <cell r="W2663">
            <v>320376</v>
          </cell>
          <cell r="X2663" t="str">
            <v>CLP</v>
          </cell>
          <cell r="Y2663">
            <v>50107014</v>
          </cell>
          <cell r="Z2663">
            <v>333.09</v>
          </cell>
        </row>
        <row r="2664">
          <cell r="A2664">
            <v>4600035317</v>
          </cell>
          <cell r="B2664" t="str">
            <v>FERROSTAAL CHILE S.A.C.</v>
          </cell>
          <cell r="C2664">
            <v>34865826405</v>
          </cell>
          <cell r="D2664" t="str">
            <v>Servicio Civil Mecánico PARO ERA 2025</v>
          </cell>
          <cell r="E2664">
            <v>4500355937</v>
          </cell>
          <cell r="F2664">
            <v>10</v>
          </cell>
          <cell r="G2664">
            <v>34865317617</v>
          </cell>
          <cell r="H2664">
            <v>508788</v>
          </cell>
          <cell r="I2664">
            <v>1001875518</v>
          </cell>
          <cell r="J2664" t="str">
            <v>Liberado</v>
          </cell>
          <cell r="K2664" t="str">
            <v>P25_ERA_G2_AD-177_C-3507 TRABAJO ADICION</v>
          </cell>
          <cell r="L2664" t="str">
            <v>S4_09_4500355937</v>
          </cell>
          <cell r="M2664">
            <v>320376</v>
          </cell>
          <cell r="N2664" t="str">
            <v>CLP</v>
          </cell>
          <cell r="O2664">
            <v>73942</v>
          </cell>
          <cell r="P2664" t="str">
            <v>Compensado</v>
          </cell>
          <cell r="Q2664">
            <v>6018842</v>
          </cell>
          <cell r="R2664" t="str">
            <v>PROV TRABAJOS ADICIONALES (8% ÍTEM C)</v>
          </cell>
          <cell r="S2664">
            <v>1</v>
          </cell>
          <cell r="T2664" t="str">
            <v>GL</v>
          </cell>
          <cell r="U2664">
            <v>320376</v>
          </cell>
          <cell r="V2664" t="str">
            <v>CLP</v>
          </cell>
          <cell r="W2664">
            <v>320376</v>
          </cell>
          <cell r="X2664" t="str">
            <v>CLP</v>
          </cell>
          <cell r="Y2664">
            <v>50106942</v>
          </cell>
          <cell r="Z2664">
            <v>333.09</v>
          </cell>
        </row>
        <row r="2665">
          <cell r="A2665">
            <v>4600035317</v>
          </cell>
          <cell r="B2665" t="str">
            <v>FERROSTAAL CHILE S.A.C.</v>
          </cell>
          <cell r="C2665">
            <v>34865826405</v>
          </cell>
          <cell r="D2665" t="str">
            <v>Servicio Civil Mecánico PARO ERA 2025</v>
          </cell>
          <cell r="E2665">
            <v>4500355937</v>
          </cell>
          <cell r="F2665">
            <v>10</v>
          </cell>
          <cell r="G2665">
            <v>34865317617</v>
          </cell>
          <cell r="H2665">
            <v>508788</v>
          </cell>
          <cell r="I2665">
            <v>1001875519</v>
          </cell>
          <cell r="J2665" t="str">
            <v>Liberado</v>
          </cell>
          <cell r="K2665" t="str">
            <v>P25_ERA_G2_AD-178_C-1802E TRABAJO ADICIO</v>
          </cell>
          <cell r="L2665" t="str">
            <v>S4_09_4500355937</v>
          </cell>
          <cell r="M2665">
            <v>320376</v>
          </cell>
          <cell r="N2665" t="str">
            <v>CLP</v>
          </cell>
          <cell r="O2665">
            <v>73942</v>
          </cell>
          <cell r="P2665" t="str">
            <v>Compensado</v>
          </cell>
          <cell r="Q2665">
            <v>6018842</v>
          </cell>
          <cell r="R2665" t="str">
            <v>PROV TRABAJOS ADICIONALES (8% ÍTEM C)</v>
          </cell>
          <cell r="S2665">
            <v>1</v>
          </cell>
          <cell r="T2665" t="str">
            <v>GL</v>
          </cell>
          <cell r="U2665">
            <v>320376</v>
          </cell>
          <cell r="V2665" t="str">
            <v>CLP</v>
          </cell>
          <cell r="W2665">
            <v>320376</v>
          </cell>
          <cell r="X2665" t="str">
            <v>CLP</v>
          </cell>
          <cell r="Y2665">
            <v>50107018</v>
          </cell>
          <cell r="Z2665">
            <v>333.09</v>
          </cell>
        </row>
        <row r="2666">
          <cell r="A2666">
            <v>4600035317</v>
          </cell>
          <cell r="B2666" t="str">
            <v>FERROSTAAL CHILE S.A.C.</v>
          </cell>
          <cell r="C2666">
            <v>34865826405</v>
          </cell>
          <cell r="D2666" t="str">
            <v>Servicio Civil Mecánico PARO ERA 2025</v>
          </cell>
          <cell r="E2666">
            <v>4500355937</v>
          </cell>
          <cell r="F2666">
            <v>10</v>
          </cell>
          <cell r="G2666">
            <v>34865317617</v>
          </cell>
          <cell r="H2666">
            <v>508788</v>
          </cell>
          <cell r="I2666">
            <v>1001875520</v>
          </cell>
          <cell r="J2666" t="str">
            <v>Liberado</v>
          </cell>
          <cell r="K2666" t="str">
            <v>P25_ERA_G2_AD-179_C-1802B TRABAJO ADICIO</v>
          </cell>
          <cell r="L2666" t="str">
            <v>S4_09_4500355937</v>
          </cell>
          <cell r="M2666">
            <v>320376</v>
          </cell>
          <cell r="N2666" t="str">
            <v>CLP</v>
          </cell>
          <cell r="O2666">
            <v>73942</v>
          </cell>
          <cell r="P2666" t="str">
            <v>Compensado</v>
          </cell>
          <cell r="Q2666">
            <v>6018842</v>
          </cell>
          <cell r="R2666" t="str">
            <v>PROV TRABAJOS ADICIONALES (8% ÍTEM C)</v>
          </cell>
          <cell r="S2666">
            <v>1</v>
          </cell>
          <cell r="T2666" t="str">
            <v>GL</v>
          </cell>
          <cell r="U2666">
            <v>320376</v>
          </cell>
          <cell r="V2666" t="str">
            <v>CLP</v>
          </cell>
          <cell r="W2666">
            <v>320376</v>
          </cell>
          <cell r="X2666" t="str">
            <v>CLP</v>
          </cell>
          <cell r="Y2666">
            <v>50107015</v>
          </cell>
          <cell r="Z2666">
            <v>333.09</v>
          </cell>
        </row>
        <row r="2667">
          <cell r="A2667">
            <v>4600035317</v>
          </cell>
          <cell r="B2667" t="str">
            <v>FERROSTAAL CHILE S.A.C.</v>
          </cell>
          <cell r="C2667">
            <v>34865826405</v>
          </cell>
          <cell r="D2667" t="str">
            <v>Servicio Civil Mecánico PARO ERA 2025</v>
          </cell>
          <cell r="E2667">
            <v>4500355937</v>
          </cell>
          <cell r="F2667">
            <v>10</v>
          </cell>
          <cell r="G2667">
            <v>34865317617</v>
          </cell>
          <cell r="H2667">
            <v>508788</v>
          </cell>
          <cell r="I2667">
            <v>1001875521</v>
          </cell>
          <cell r="J2667" t="str">
            <v>Liberado</v>
          </cell>
          <cell r="K2667" t="str">
            <v>P25_ERA_G2_AD-180_C-3202 TRABAJO ADICION</v>
          </cell>
          <cell r="L2667" t="str">
            <v>S4_09_4500355937</v>
          </cell>
          <cell r="M2667">
            <v>320376</v>
          </cell>
          <cell r="N2667" t="str">
            <v>CLP</v>
          </cell>
          <cell r="O2667">
            <v>73942</v>
          </cell>
          <cell r="P2667" t="str">
            <v>Compensado</v>
          </cell>
          <cell r="Q2667">
            <v>6018842</v>
          </cell>
          <cell r="R2667" t="str">
            <v>PROV TRABAJOS ADICIONALES (8% ÍTEM C)</v>
          </cell>
          <cell r="S2667">
            <v>1</v>
          </cell>
          <cell r="T2667" t="str">
            <v>GL</v>
          </cell>
          <cell r="U2667">
            <v>320376</v>
          </cell>
          <cell r="V2667" t="str">
            <v>CLP</v>
          </cell>
          <cell r="W2667">
            <v>320376</v>
          </cell>
          <cell r="X2667" t="str">
            <v>CLP</v>
          </cell>
          <cell r="Y2667">
            <v>50112048</v>
          </cell>
          <cell r="Z2667">
            <v>333.09</v>
          </cell>
        </row>
        <row r="2668">
          <cell r="A2668">
            <v>4600035317</v>
          </cell>
          <cell r="B2668" t="str">
            <v>FERROSTAAL CHILE S.A.C.</v>
          </cell>
          <cell r="C2668">
            <v>34865826405</v>
          </cell>
          <cell r="D2668" t="str">
            <v>Servicio Civil Mecánico PARO ERA 2025</v>
          </cell>
          <cell r="E2668">
            <v>4500355937</v>
          </cell>
          <cell r="F2668">
            <v>10</v>
          </cell>
          <cell r="G2668">
            <v>34865317617</v>
          </cell>
          <cell r="H2668">
            <v>508788</v>
          </cell>
          <cell r="I2668">
            <v>1001875522</v>
          </cell>
          <cell r="J2668" t="str">
            <v>Liberado</v>
          </cell>
          <cell r="K2668" t="str">
            <v>P25_ERA_G2_AD-183_C-1805 D2 TRABAJO ADIC</v>
          </cell>
          <cell r="L2668" t="str">
            <v>25_10_4500355937</v>
          </cell>
          <cell r="M2668">
            <v>10448165</v>
          </cell>
          <cell r="N2668" t="str">
            <v>CLP</v>
          </cell>
          <cell r="O2668">
            <v>74055</v>
          </cell>
          <cell r="P2668" t="str">
            <v>Compensado</v>
          </cell>
          <cell r="Q2668">
            <v>6018842</v>
          </cell>
          <cell r="R2668" t="str">
            <v>PROV TRABAJOS ADICIONALES (8% ÍTEM C)</v>
          </cell>
          <cell r="S2668">
            <v>1</v>
          </cell>
          <cell r="T2668" t="str">
            <v>GL</v>
          </cell>
          <cell r="U2668">
            <v>10448165</v>
          </cell>
          <cell r="V2668" t="str">
            <v>CLP</v>
          </cell>
          <cell r="W2668">
            <v>10448165</v>
          </cell>
          <cell r="X2668" t="str">
            <v>CLP</v>
          </cell>
          <cell r="Y2668">
            <v>50112107</v>
          </cell>
          <cell r="Z2668">
            <v>10862.69</v>
          </cell>
        </row>
        <row r="2669">
          <cell r="A2669">
            <v>4600035317</v>
          </cell>
          <cell r="B2669" t="str">
            <v>FERROSTAAL CHILE S.A.C.</v>
          </cell>
          <cell r="C2669">
            <v>34865826405</v>
          </cell>
          <cell r="D2669" t="str">
            <v>Servicio Civil Mecánico PARO ERA 2025</v>
          </cell>
          <cell r="E2669">
            <v>4500355937</v>
          </cell>
          <cell r="F2669">
            <v>10</v>
          </cell>
          <cell r="G2669">
            <v>34865317617</v>
          </cell>
          <cell r="H2669">
            <v>508788</v>
          </cell>
          <cell r="I2669">
            <v>1001876842</v>
          </cell>
          <cell r="J2669" t="str">
            <v>Liberado</v>
          </cell>
          <cell r="K2669" t="str">
            <v>P25_ERA_G2_RAM_AD-G2-163 E-3201 ADICIONA</v>
          </cell>
          <cell r="L2669" t="str">
            <v>S4_09_4500355937</v>
          </cell>
          <cell r="M2669">
            <v>3045325</v>
          </cell>
          <cell r="N2669" t="str">
            <v>CLP</v>
          </cell>
          <cell r="O2669">
            <v>73942</v>
          </cell>
          <cell r="P2669" t="str">
            <v>Compensado</v>
          </cell>
          <cell r="Q2669">
            <v>6018842</v>
          </cell>
          <cell r="R2669" t="str">
            <v>PROV TRABAJOS ADICIONALES (8% ÍTEM C)</v>
          </cell>
          <cell r="S2669">
            <v>1</v>
          </cell>
          <cell r="T2669" t="str">
            <v>GL</v>
          </cell>
          <cell r="U2669">
            <v>3045325</v>
          </cell>
          <cell r="V2669" t="str">
            <v>CLP</v>
          </cell>
          <cell r="W2669">
            <v>3045325</v>
          </cell>
          <cell r="X2669" t="str">
            <v>CLP</v>
          </cell>
          <cell r="Y2669">
            <v>50104789</v>
          </cell>
          <cell r="Z2669">
            <v>3143.95</v>
          </cell>
        </row>
        <row r="2670">
          <cell r="A2670">
            <v>4600035317</v>
          </cell>
          <cell r="B2670" t="str">
            <v>FERROSTAAL CHILE S.A.C.</v>
          </cell>
          <cell r="C2670">
            <v>34865826405</v>
          </cell>
          <cell r="D2670" t="str">
            <v>Servicio Civil Mecánico PARO ERA 2025</v>
          </cell>
          <cell r="E2670">
            <v>4500355937</v>
          </cell>
          <cell r="F2670">
            <v>10</v>
          </cell>
          <cell r="G2670">
            <v>34865317617</v>
          </cell>
          <cell r="H2670">
            <v>508788</v>
          </cell>
          <cell r="I2670">
            <v>1001877048</v>
          </cell>
          <cell r="J2670" t="str">
            <v>Liberado</v>
          </cell>
          <cell r="K2670" t="str">
            <v>P25_ERA_G1_AD-053_E-3001 TRABAJO ADICION</v>
          </cell>
          <cell r="L2670" t="str">
            <v>S1_09_4500355937</v>
          </cell>
          <cell r="M2670">
            <v>8751550</v>
          </cell>
          <cell r="N2670" t="str">
            <v>CLP</v>
          </cell>
          <cell r="O2670">
            <v>73908</v>
          </cell>
          <cell r="P2670" t="str">
            <v>Compensado</v>
          </cell>
          <cell r="Q2670">
            <v>6018842</v>
          </cell>
          <cell r="R2670" t="str">
            <v>PROV TRABAJOS ADICIONALES (8% ÍTEM C)</v>
          </cell>
          <cell r="S2670">
            <v>1</v>
          </cell>
          <cell r="T2670" t="str">
            <v>GL</v>
          </cell>
          <cell r="U2670">
            <v>8751550</v>
          </cell>
          <cell r="V2670" t="str">
            <v>CLP</v>
          </cell>
          <cell r="W2670">
            <v>8751550</v>
          </cell>
          <cell r="X2670" t="str">
            <v>CLP</v>
          </cell>
          <cell r="Y2670">
            <v>50115270</v>
          </cell>
          <cell r="Z2670">
            <v>9076.9599999999991</v>
          </cell>
        </row>
        <row r="2671">
          <cell r="A2671">
            <v>4600035317</v>
          </cell>
          <cell r="B2671" t="str">
            <v>FERROSTAAL CHILE S.A.C.</v>
          </cell>
          <cell r="C2671">
            <v>34865826405</v>
          </cell>
          <cell r="D2671" t="str">
            <v>Servicio Civil Mecánico PARO ERA 2025</v>
          </cell>
          <cell r="E2671">
            <v>4500355937</v>
          </cell>
          <cell r="F2671">
            <v>10</v>
          </cell>
          <cell r="G2671">
            <v>34865317617</v>
          </cell>
          <cell r="H2671">
            <v>508788</v>
          </cell>
          <cell r="I2671">
            <v>1001877101</v>
          </cell>
          <cell r="J2671" t="str">
            <v>Liberado</v>
          </cell>
          <cell r="K2671" t="str">
            <v>P25_ERA_G1_COK_AD-G1-030 APOYO GRUA ROTO</v>
          </cell>
          <cell r="L2671" t="str">
            <v>S3_09_4500355937</v>
          </cell>
          <cell r="M2671">
            <v>46822924</v>
          </cell>
          <cell r="N2671" t="str">
            <v>CLP</v>
          </cell>
          <cell r="O2671">
            <v>73922</v>
          </cell>
          <cell r="P2671" t="str">
            <v>Compensado</v>
          </cell>
          <cell r="Q2671">
            <v>6018842</v>
          </cell>
          <cell r="R2671" t="str">
            <v>PROV TRABAJOS ADICIONALES (8% ÍTEM C)</v>
          </cell>
          <cell r="S2671">
            <v>1</v>
          </cell>
          <cell r="T2671" t="str">
            <v>GL</v>
          </cell>
          <cell r="U2671">
            <v>46822924</v>
          </cell>
          <cell r="V2671" t="str">
            <v>CLP</v>
          </cell>
          <cell r="W2671">
            <v>46822924</v>
          </cell>
          <cell r="X2671" t="str">
            <v>CLP</v>
          </cell>
          <cell r="Y2671">
            <v>50108356</v>
          </cell>
          <cell r="Z2671">
            <v>48563.94</v>
          </cell>
        </row>
        <row r="2672">
          <cell r="A2672">
            <v>4600035317</v>
          </cell>
          <cell r="B2672" t="str">
            <v>FERROSTAAL CHILE S.A.C.</v>
          </cell>
          <cell r="C2672">
            <v>34865826405</v>
          </cell>
          <cell r="D2672" t="str">
            <v>Servicio Civil Mecánico PARO ERA 2025</v>
          </cell>
          <cell r="E2672">
            <v>4500355937</v>
          </cell>
          <cell r="F2672">
            <v>10</v>
          </cell>
          <cell r="G2672">
            <v>34865317617</v>
          </cell>
          <cell r="H2672">
            <v>508788</v>
          </cell>
          <cell r="I2672">
            <v>1001877223</v>
          </cell>
          <cell r="J2672" t="str">
            <v>Liberado</v>
          </cell>
          <cell r="K2672" t="str">
            <v>P25_ERA_G2_RAM_AD-G2-079 C-3204B</v>
          </cell>
          <cell r="L2672" t="str">
            <v>S4_09_4500355937</v>
          </cell>
          <cell r="M2672">
            <v>15274835</v>
          </cell>
          <cell r="N2672" t="str">
            <v>CLP</v>
          </cell>
          <cell r="O2672">
            <v>73942</v>
          </cell>
          <cell r="P2672" t="str">
            <v>Compensado</v>
          </cell>
          <cell r="Q2672">
            <v>6018842</v>
          </cell>
          <cell r="R2672" t="str">
            <v>PROV TRABAJOS ADICIONALES (8% ÍTEM C)</v>
          </cell>
          <cell r="S2672">
            <v>1</v>
          </cell>
          <cell r="T2672" t="str">
            <v>GL</v>
          </cell>
          <cell r="U2672">
            <v>15274835</v>
          </cell>
          <cell r="V2672" t="str">
            <v>CLP</v>
          </cell>
          <cell r="W2672">
            <v>15274835</v>
          </cell>
          <cell r="X2672" t="str">
            <v>CLP</v>
          </cell>
          <cell r="Y2672">
            <v>50118011</v>
          </cell>
          <cell r="Z2672">
            <v>15842.8</v>
          </cell>
        </row>
        <row r="2673">
          <cell r="A2673">
            <v>4600035317</v>
          </cell>
          <cell r="B2673" t="str">
            <v>FERROSTAAL CHILE S.A.C.</v>
          </cell>
          <cell r="C2673">
            <v>34865826405</v>
          </cell>
          <cell r="D2673" t="str">
            <v>Servicio Civil Mecánico PARO ERA 2025</v>
          </cell>
          <cell r="E2673">
            <v>4500355937</v>
          </cell>
          <cell r="F2673">
            <v>10</v>
          </cell>
          <cell r="G2673">
            <v>34865317617</v>
          </cell>
          <cell r="H2673">
            <v>508788</v>
          </cell>
          <cell r="I2673">
            <v>1001877224</v>
          </cell>
          <cell r="J2673" t="str">
            <v>Liberado</v>
          </cell>
          <cell r="K2673" t="str">
            <v>P25_ERA_G2_RAM_AD-G2-080 C-3204C</v>
          </cell>
          <cell r="L2673" t="str">
            <v>S4_09_4500355937</v>
          </cell>
          <cell r="M2673">
            <v>15278231</v>
          </cell>
          <cell r="N2673" t="str">
            <v>CLP</v>
          </cell>
          <cell r="O2673">
            <v>73942</v>
          </cell>
          <cell r="P2673" t="str">
            <v>Compensado</v>
          </cell>
          <cell r="Q2673">
            <v>6018842</v>
          </cell>
          <cell r="R2673" t="str">
            <v>PROV TRABAJOS ADICIONALES (8% ÍTEM C)</v>
          </cell>
          <cell r="S2673">
            <v>1</v>
          </cell>
          <cell r="T2673" t="str">
            <v>GL</v>
          </cell>
          <cell r="U2673">
            <v>15278231</v>
          </cell>
          <cell r="V2673" t="str">
            <v>CLP</v>
          </cell>
          <cell r="W2673">
            <v>15278231</v>
          </cell>
          <cell r="X2673" t="str">
            <v>CLP</v>
          </cell>
          <cell r="Y2673">
            <v>50118012</v>
          </cell>
          <cell r="Z2673">
            <v>15846.32</v>
          </cell>
        </row>
        <row r="2674">
          <cell r="A2674">
            <v>4600035317</v>
          </cell>
          <cell r="B2674" t="str">
            <v>FERROSTAAL CHILE S.A.C.</v>
          </cell>
          <cell r="C2674">
            <v>34865826405</v>
          </cell>
          <cell r="D2674" t="str">
            <v>Servicio Civil Mecánico PARO ERA 2025</v>
          </cell>
          <cell r="E2674">
            <v>4500355937</v>
          </cell>
          <cell r="F2674">
            <v>10</v>
          </cell>
          <cell r="G2674">
            <v>34865317617</v>
          </cell>
          <cell r="H2674">
            <v>508788</v>
          </cell>
          <cell r="I2674">
            <v>1001877225</v>
          </cell>
          <cell r="J2674" t="str">
            <v>Liberado</v>
          </cell>
          <cell r="K2674" t="str">
            <v>P25_ERA_G2_URA3_AD-G2-098 D-3501</v>
          </cell>
          <cell r="L2674" t="str">
            <v>S4_09_4500355937</v>
          </cell>
          <cell r="M2674">
            <v>184273</v>
          </cell>
          <cell r="N2674" t="str">
            <v>CLP</v>
          </cell>
          <cell r="O2674">
            <v>73942</v>
          </cell>
          <cell r="P2674" t="str">
            <v>Compensado</v>
          </cell>
          <cell r="Q2674">
            <v>6018842</v>
          </cell>
          <cell r="R2674" t="str">
            <v>PROV TRABAJOS ADICIONALES (8% ÍTEM C)</v>
          </cell>
          <cell r="S2674">
            <v>1</v>
          </cell>
          <cell r="T2674" t="str">
            <v>GL</v>
          </cell>
          <cell r="U2674">
            <v>184273</v>
          </cell>
          <cell r="V2674" t="str">
            <v>CLP</v>
          </cell>
          <cell r="W2674">
            <v>184273</v>
          </cell>
          <cell r="X2674" t="str">
            <v>CLP</v>
          </cell>
          <cell r="Y2674">
            <v>50126714</v>
          </cell>
          <cell r="Z2674">
            <v>191.12</v>
          </cell>
        </row>
        <row r="2675">
          <cell r="A2675">
            <v>4600035317</v>
          </cell>
          <cell r="B2675" t="str">
            <v>FERROSTAAL CHILE S.A.C.</v>
          </cell>
          <cell r="C2675">
            <v>34865826405</v>
          </cell>
          <cell r="D2675" t="str">
            <v>Servicio Civil Mecánico PARO ERA 2025</v>
          </cell>
          <cell r="E2675">
            <v>4500355937</v>
          </cell>
          <cell r="F2675">
            <v>10</v>
          </cell>
          <cell r="G2675">
            <v>34865317617</v>
          </cell>
          <cell r="H2675">
            <v>508788</v>
          </cell>
          <cell r="I2675">
            <v>1001877228</v>
          </cell>
          <cell r="J2675" t="str">
            <v>Liberado</v>
          </cell>
          <cell r="K2675" t="str">
            <v>P25_ERA_G2_HDT_AD-G2-101 APOYO MAESTRANZ</v>
          </cell>
          <cell r="L2675" t="str">
            <v>S4_09_4500355937</v>
          </cell>
          <cell r="M2675">
            <v>1289671</v>
          </cell>
          <cell r="N2675" t="str">
            <v>CLP</v>
          </cell>
          <cell r="O2675">
            <v>73942</v>
          </cell>
          <cell r="P2675" t="str">
            <v>Compensado</v>
          </cell>
          <cell r="Q2675">
            <v>6018842</v>
          </cell>
          <cell r="R2675" t="str">
            <v>PROV TRABAJOS ADICIONALES (8% ÍTEM C)</v>
          </cell>
          <cell r="S2675">
            <v>1</v>
          </cell>
          <cell r="T2675" t="str">
            <v>GL</v>
          </cell>
          <cell r="U2675">
            <v>1289671</v>
          </cell>
          <cell r="V2675" t="str">
            <v>CLP</v>
          </cell>
          <cell r="W2675">
            <v>1289671</v>
          </cell>
          <cell r="X2675" t="str">
            <v>CLP</v>
          </cell>
          <cell r="Y2675">
            <v>50109709</v>
          </cell>
          <cell r="Z2675">
            <v>1337.62</v>
          </cell>
        </row>
        <row r="2676">
          <cell r="A2676">
            <v>4600035317</v>
          </cell>
          <cell r="B2676" t="str">
            <v>FERROSTAAL CHILE S.A.C.</v>
          </cell>
          <cell r="C2676">
            <v>34865826405</v>
          </cell>
          <cell r="D2676" t="str">
            <v>Servicio Civil Mecánico PARO ERA 2025</v>
          </cell>
          <cell r="E2676">
            <v>4500355937</v>
          </cell>
          <cell r="F2676">
            <v>10</v>
          </cell>
          <cell r="G2676">
            <v>34865317617</v>
          </cell>
          <cell r="H2676">
            <v>508788</v>
          </cell>
          <cell r="I2676">
            <v>1001877253</v>
          </cell>
          <cell r="J2676" t="str">
            <v>Liberado</v>
          </cell>
          <cell r="K2676" t="str">
            <v>P25_ERA_G2_URA3_CP-05-FS CIRCUITO PRUEBA</v>
          </cell>
          <cell r="L2676" t="str">
            <v>S4_09_4500355937</v>
          </cell>
          <cell r="M2676">
            <v>6186582</v>
          </cell>
          <cell r="N2676" t="str">
            <v>CLP</v>
          </cell>
          <cell r="O2676">
            <v>73942</v>
          </cell>
          <cell r="P2676" t="str">
            <v>Compensado</v>
          </cell>
          <cell r="Q2676">
            <v>6004016</v>
          </cell>
          <cell r="R2676" t="str">
            <v>cañería de 3" a 4" de diámetro</v>
          </cell>
          <cell r="S2676">
            <v>2.54</v>
          </cell>
          <cell r="T2676" t="str">
            <v>ML</v>
          </cell>
          <cell r="U2676">
            <v>87586</v>
          </cell>
          <cell r="V2676" t="str">
            <v>CLP</v>
          </cell>
          <cell r="W2676">
            <v>222468</v>
          </cell>
          <cell r="X2676" t="str">
            <v>CLP</v>
          </cell>
          <cell r="Y2676">
            <v>50112046</v>
          </cell>
          <cell r="Z2676">
            <v>230.74</v>
          </cell>
        </row>
        <row r="2677">
          <cell r="A2677">
            <v>4600035317</v>
          </cell>
          <cell r="B2677" t="str">
            <v>FERROSTAAL CHILE S.A.C.</v>
          </cell>
          <cell r="C2677">
            <v>34865826405</v>
          </cell>
          <cell r="D2677" t="str">
            <v>Servicio Civil Mecánico PARO ERA 2025</v>
          </cell>
          <cell r="E2677">
            <v>4500355937</v>
          </cell>
          <cell r="F2677">
            <v>10</v>
          </cell>
          <cell r="G2677">
            <v>34865317617</v>
          </cell>
          <cell r="H2677">
            <v>508788</v>
          </cell>
          <cell r="I2677">
            <v>1001877253</v>
          </cell>
          <cell r="J2677" t="str">
            <v>Liberado</v>
          </cell>
          <cell r="K2677" t="str">
            <v>P25_ERA_G2_URA3_CP-05-FS CIRCUITO PRUEBA</v>
          </cell>
          <cell r="L2677" t="str">
            <v>S4_09_4500355937</v>
          </cell>
          <cell r="M2677">
            <v>6186582</v>
          </cell>
          <cell r="N2677" t="str">
            <v>CLP</v>
          </cell>
          <cell r="O2677">
            <v>73942</v>
          </cell>
          <cell r="P2677" t="str">
            <v>Compensado</v>
          </cell>
          <cell r="Q2677">
            <v>6004017</v>
          </cell>
          <cell r="R2677" t="str">
            <v>cañería de 6" a 8" de diámetro</v>
          </cell>
          <cell r="S2677">
            <v>2.54</v>
          </cell>
          <cell r="T2677" t="str">
            <v>ML</v>
          </cell>
          <cell r="U2677">
            <v>164111</v>
          </cell>
          <cell r="V2677" t="str">
            <v>CLP</v>
          </cell>
          <cell r="W2677">
            <v>416842</v>
          </cell>
          <cell r="X2677" t="str">
            <v>CLP</v>
          </cell>
          <cell r="Y2677">
            <v>50112046</v>
          </cell>
          <cell r="Z2677">
            <v>432.34</v>
          </cell>
        </row>
        <row r="2678">
          <cell r="A2678">
            <v>4600035317</v>
          </cell>
          <cell r="B2678" t="str">
            <v>FERROSTAAL CHILE S.A.C.</v>
          </cell>
          <cell r="C2678">
            <v>34865826405</v>
          </cell>
          <cell r="D2678" t="str">
            <v>Servicio Civil Mecánico PARO ERA 2025</v>
          </cell>
          <cell r="E2678">
            <v>4500355937</v>
          </cell>
          <cell r="F2678">
            <v>10</v>
          </cell>
          <cell r="G2678">
            <v>34865317617</v>
          </cell>
          <cell r="H2678">
            <v>508788</v>
          </cell>
          <cell r="I2678">
            <v>1001877253</v>
          </cell>
          <cell r="J2678" t="str">
            <v>Liberado</v>
          </cell>
          <cell r="K2678" t="str">
            <v>P25_ERA_G2_URA3_CP-05-FS CIRCUITO PRUEBA</v>
          </cell>
          <cell r="L2678" t="str">
            <v>S4_09_4500355937</v>
          </cell>
          <cell r="M2678">
            <v>6186582</v>
          </cell>
          <cell r="N2678" t="str">
            <v>CLP</v>
          </cell>
          <cell r="O2678">
            <v>73942</v>
          </cell>
          <cell r="P2678" t="str">
            <v>Compensado</v>
          </cell>
          <cell r="Q2678">
            <v>6004016</v>
          </cell>
          <cell r="R2678" t="str">
            <v>cañería de 3" a 4" de diámetro</v>
          </cell>
          <cell r="S2678">
            <v>2.54</v>
          </cell>
          <cell r="T2678" t="str">
            <v>ML</v>
          </cell>
          <cell r="U2678">
            <v>99684</v>
          </cell>
          <cell r="V2678" t="str">
            <v>CLP</v>
          </cell>
          <cell r="W2678">
            <v>253197</v>
          </cell>
          <cell r="X2678" t="str">
            <v>CLP</v>
          </cell>
          <cell r="Y2678">
            <v>50112046</v>
          </cell>
          <cell r="Z2678">
            <v>262.61</v>
          </cell>
        </row>
        <row r="2679">
          <cell r="A2679">
            <v>4600035317</v>
          </cell>
          <cell r="B2679" t="str">
            <v>FERROSTAAL CHILE S.A.C.</v>
          </cell>
          <cell r="C2679">
            <v>34865826405</v>
          </cell>
          <cell r="D2679" t="str">
            <v>Servicio Civil Mecánico PARO ERA 2025</v>
          </cell>
          <cell r="E2679">
            <v>4500355937</v>
          </cell>
          <cell r="F2679">
            <v>10</v>
          </cell>
          <cell r="G2679">
            <v>34865317617</v>
          </cell>
          <cell r="H2679">
            <v>508788</v>
          </cell>
          <cell r="I2679">
            <v>1001877253</v>
          </cell>
          <cell r="J2679" t="str">
            <v>Liberado</v>
          </cell>
          <cell r="K2679" t="str">
            <v>P25_ERA_G2_URA3_CP-05-FS CIRCUITO PRUEBA</v>
          </cell>
          <cell r="L2679" t="str">
            <v>S4_09_4500355937</v>
          </cell>
          <cell r="M2679">
            <v>6186582</v>
          </cell>
          <cell r="N2679" t="str">
            <v>CLP</v>
          </cell>
          <cell r="O2679">
            <v>73942</v>
          </cell>
          <cell r="P2679" t="str">
            <v>Compensado</v>
          </cell>
          <cell r="Q2679">
            <v>6004017</v>
          </cell>
          <cell r="R2679" t="str">
            <v>cañería de 6" a 8" de diámetro</v>
          </cell>
          <cell r="S2679">
            <v>2.54</v>
          </cell>
          <cell r="T2679" t="str">
            <v>ML</v>
          </cell>
          <cell r="U2679">
            <v>190965</v>
          </cell>
          <cell r="V2679" t="str">
            <v>CLP</v>
          </cell>
          <cell r="W2679">
            <v>485051</v>
          </cell>
          <cell r="X2679" t="str">
            <v>CLP</v>
          </cell>
          <cell r="Y2679">
            <v>50112046</v>
          </cell>
          <cell r="Z2679">
            <v>503.09</v>
          </cell>
        </row>
        <row r="2680">
          <cell r="A2680">
            <v>4600035317</v>
          </cell>
          <cell r="B2680" t="str">
            <v>FERROSTAAL CHILE S.A.C.</v>
          </cell>
          <cell r="C2680">
            <v>34865826405</v>
          </cell>
          <cell r="D2680" t="str">
            <v>Servicio Civil Mecánico PARO ERA 2025</v>
          </cell>
          <cell r="E2680">
            <v>4500355937</v>
          </cell>
          <cell r="F2680">
            <v>10</v>
          </cell>
          <cell r="G2680">
            <v>34865317617</v>
          </cell>
          <cell r="H2680">
            <v>508788</v>
          </cell>
          <cell r="I2680">
            <v>1001877253</v>
          </cell>
          <cell r="J2680" t="str">
            <v>Liberado</v>
          </cell>
          <cell r="K2680" t="str">
            <v>P25_ERA_G2_URA3_CP-05-FS CIRCUITO PRUEBA</v>
          </cell>
          <cell r="L2680" t="str">
            <v>S4_09_4500355937</v>
          </cell>
          <cell r="M2680">
            <v>6186582</v>
          </cell>
          <cell r="N2680" t="str">
            <v>CLP</v>
          </cell>
          <cell r="O2680">
            <v>73942</v>
          </cell>
          <cell r="P2680" t="str">
            <v>Compensado</v>
          </cell>
          <cell r="Q2680">
            <v>6018816</v>
          </cell>
          <cell r="R2680" t="str">
            <v>UN SW CARB STEEL CAÑ DE 1/2" A 1.1/2"</v>
          </cell>
          <cell r="S2680">
            <v>6</v>
          </cell>
          <cell r="T2680" t="str">
            <v>C/U</v>
          </cell>
          <cell r="U2680">
            <v>56519</v>
          </cell>
          <cell r="V2680" t="str">
            <v>CLP</v>
          </cell>
          <cell r="W2680">
            <v>339114</v>
          </cell>
          <cell r="X2680" t="str">
            <v>CLP</v>
          </cell>
          <cell r="Y2680">
            <v>50112046</v>
          </cell>
          <cell r="Z2680">
            <v>351.72</v>
          </cell>
        </row>
        <row r="2681">
          <cell r="A2681">
            <v>4600035317</v>
          </cell>
          <cell r="B2681" t="str">
            <v>FERROSTAAL CHILE S.A.C.</v>
          </cell>
          <cell r="C2681">
            <v>34865826405</v>
          </cell>
          <cell r="D2681" t="str">
            <v>Servicio Civil Mecánico PARO ERA 2025</v>
          </cell>
          <cell r="E2681">
            <v>4500355937</v>
          </cell>
          <cell r="F2681">
            <v>10</v>
          </cell>
          <cell r="G2681">
            <v>34865317617</v>
          </cell>
          <cell r="H2681">
            <v>508788</v>
          </cell>
          <cell r="I2681">
            <v>1001877253</v>
          </cell>
          <cell r="J2681" t="str">
            <v>Liberado</v>
          </cell>
          <cell r="K2681" t="str">
            <v>P25_ERA_G2_URA3_CP-05-FS CIRCUITO PRUEBA</v>
          </cell>
          <cell r="L2681" t="str">
            <v>S4_09_4500355937</v>
          </cell>
          <cell r="M2681">
            <v>6186582</v>
          </cell>
          <cell r="N2681" t="str">
            <v>CLP</v>
          </cell>
          <cell r="O2681">
            <v>73942</v>
          </cell>
          <cell r="P2681" t="str">
            <v>Compensado</v>
          </cell>
          <cell r="Q2681">
            <v>6004029</v>
          </cell>
          <cell r="R2681" t="str">
            <v>cañería de  4" de diámetro</v>
          </cell>
          <cell r="S2681">
            <v>10</v>
          </cell>
          <cell r="T2681" t="str">
            <v>C/U</v>
          </cell>
          <cell r="U2681">
            <v>190599</v>
          </cell>
          <cell r="V2681" t="str">
            <v>CLP</v>
          </cell>
          <cell r="W2681">
            <v>1905990</v>
          </cell>
          <cell r="X2681" t="str">
            <v>CLP</v>
          </cell>
          <cell r="Y2681">
            <v>50112046</v>
          </cell>
          <cell r="Z2681">
            <v>1976.86</v>
          </cell>
        </row>
        <row r="2682">
          <cell r="A2682">
            <v>4600035317</v>
          </cell>
          <cell r="B2682" t="str">
            <v>FERROSTAAL CHILE S.A.C.</v>
          </cell>
          <cell r="C2682">
            <v>34865826405</v>
          </cell>
          <cell r="D2682" t="str">
            <v>Servicio Civil Mecánico PARO ERA 2025</v>
          </cell>
          <cell r="E2682">
            <v>4500355937</v>
          </cell>
          <cell r="F2682">
            <v>10</v>
          </cell>
          <cell r="G2682">
            <v>34865317617</v>
          </cell>
          <cell r="H2682">
            <v>508788</v>
          </cell>
          <cell r="I2682">
            <v>1001877253</v>
          </cell>
          <cell r="J2682" t="str">
            <v>Liberado</v>
          </cell>
          <cell r="K2682" t="str">
            <v>P25_ERA_G2_URA3_CP-05-FS CIRCUITO PRUEBA</v>
          </cell>
          <cell r="L2682" t="str">
            <v>S4_09_4500355937</v>
          </cell>
          <cell r="M2682">
            <v>6186582</v>
          </cell>
          <cell r="N2682" t="str">
            <v>CLP</v>
          </cell>
          <cell r="O2682">
            <v>73942</v>
          </cell>
          <cell r="P2682" t="str">
            <v>Compensado</v>
          </cell>
          <cell r="Q2682">
            <v>6004030</v>
          </cell>
          <cell r="R2682" t="str">
            <v>cañería de  6" de diámetro</v>
          </cell>
          <cell r="S2682">
            <v>10</v>
          </cell>
          <cell r="T2682" t="str">
            <v>C/U</v>
          </cell>
          <cell r="U2682">
            <v>256392</v>
          </cell>
          <cell r="V2682" t="str">
            <v>CLP</v>
          </cell>
          <cell r="W2682">
            <v>2563920</v>
          </cell>
          <cell r="X2682" t="str">
            <v>CLP</v>
          </cell>
          <cell r="Y2682">
            <v>50112046</v>
          </cell>
          <cell r="Z2682">
            <v>2659.25</v>
          </cell>
        </row>
        <row r="2683">
          <cell r="A2683">
            <v>4600035317</v>
          </cell>
          <cell r="B2683" t="str">
            <v>FERROSTAAL CHILE S.A.C.</v>
          </cell>
          <cell r="C2683">
            <v>34865826405</v>
          </cell>
          <cell r="D2683" t="str">
            <v>Servicio Civil Mecánico PARO ERA 2025</v>
          </cell>
          <cell r="E2683">
            <v>4500355937</v>
          </cell>
          <cell r="F2683">
            <v>10</v>
          </cell>
          <cell r="G2683">
            <v>34865317617</v>
          </cell>
          <cell r="H2683">
            <v>508788</v>
          </cell>
          <cell r="I2683">
            <v>1001877254</v>
          </cell>
          <cell r="J2683" t="str">
            <v>Liberado</v>
          </cell>
          <cell r="K2683" t="str">
            <v>P25_ERA_G2_URA3_CP-06-FS CIRCUITO PRUEBA</v>
          </cell>
          <cell r="L2683" t="str">
            <v>S4_09_4500355937</v>
          </cell>
          <cell r="M2683">
            <v>7379040</v>
          </cell>
          <cell r="N2683" t="str">
            <v>CLP</v>
          </cell>
          <cell r="O2683">
            <v>73942</v>
          </cell>
          <cell r="P2683" t="str">
            <v>Compensado</v>
          </cell>
          <cell r="Q2683">
            <v>6004016</v>
          </cell>
          <cell r="R2683" t="str">
            <v>cañería de 3" a 4" de diámetro</v>
          </cell>
          <cell r="S2683">
            <v>2.54</v>
          </cell>
          <cell r="T2683" t="str">
            <v>ML</v>
          </cell>
          <cell r="U2683">
            <v>87586</v>
          </cell>
          <cell r="V2683" t="str">
            <v>CLP</v>
          </cell>
          <cell r="W2683">
            <v>222468</v>
          </cell>
          <cell r="X2683" t="str">
            <v>CLP</v>
          </cell>
          <cell r="Y2683">
            <v>50106953</v>
          </cell>
          <cell r="Z2683">
            <v>230.74</v>
          </cell>
        </row>
        <row r="2684">
          <cell r="A2684">
            <v>4600035317</v>
          </cell>
          <cell r="B2684" t="str">
            <v>FERROSTAAL CHILE S.A.C.</v>
          </cell>
          <cell r="C2684">
            <v>34865826405</v>
          </cell>
          <cell r="D2684" t="str">
            <v>Servicio Civil Mecánico PARO ERA 2025</v>
          </cell>
          <cell r="E2684">
            <v>4500355937</v>
          </cell>
          <cell r="F2684">
            <v>10</v>
          </cell>
          <cell r="G2684">
            <v>34865317617</v>
          </cell>
          <cell r="H2684">
            <v>508788</v>
          </cell>
          <cell r="I2684">
            <v>1001877254</v>
          </cell>
          <cell r="J2684" t="str">
            <v>Liberado</v>
          </cell>
          <cell r="K2684" t="str">
            <v>P25_ERA_G2_URA3_CP-06-FS CIRCUITO PRUEBA</v>
          </cell>
          <cell r="L2684" t="str">
            <v>S4_09_4500355937</v>
          </cell>
          <cell r="M2684">
            <v>7379040</v>
          </cell>
          <cell r="N2684" t="str">
            <v>CLP</v>
          </cell>
          <cell r="O2684">
            <v>73942</v>
          </cell>
          <cell r="P2684" t="str">
            <v>Compensado</v>
          </cell>
          <cell r="Q2684">
            <v>6004017</v>
          </cell>
          <cell r="R2684" t="str">
            <v>cañería de 6" a 8" de diámetro</v>
          </cell>
          <cell r="S2684">
            <v>2.54</v>
          </cell>
          <cell r="T2684" t="str">
            <v>ML</v>
          </cell>
          <cell r="U2684">
            <v>164111</v>
          </cell>
          <cell r="V2684" t="str">
            <v>CLP</v>
          </cell>
          <cell r="W2684">
            <v>416842</v>
          </cell>
          <cell r="X2684" t="str">
            <v>CLP</v>
          </cell>
          <cell r="Y2684">
            <v>50106953</v>
          </cell>
          <cell r="Z2684">
            <v>432.34</v>
          </cell>
        </row>
        <row r="2685">
          <cell r="A2685">
            <v>4600035317</v>
          </cell>
          <cell r="B2685" t="str">
            <v>FERROSTAAL CHILE S.A.C.</v>
          </cell>
          <cell r="C2685">
            <v>34865826405</v>
          </cell>
          <cell r="D2685" t="str">
            <v>Servicio Civil Mecánico PARO ERA 2025</v>
          </cell>
          <cell r="E2685">
            <v>4500355937</v>
          </cell>
          <cell r="F2685">
            <v>10</v>
          </cell>
          <cell r="G2685">
            <v>34865317617</v>
          </cell>
          <cell r="H2685">
            <v>508788</v>
          </cell>
          <cell r="I2685">
            <v>1001877254</v>
          </cell>
          <cell r="J2685" t="str">
            <v>Liberado</v>
          </cell>
          <cell r="K2685" t="str">
            <v>P25_ERA_G2_URA3_CP-06-FS CIRCUITO PRUEBA</v>
          </cell>
          <cell r="L2685" t="str">
            <v>S4_09_4500355937</v>
          </cell>
          <cell r="M2685">
            <v>7379040</v>
          </cell>
          <cell r="N2685" t="str">
            <v>CLP</v>
          </cell>
          <cell r="O2685">
            <v>73942</v>
          </cell>
          <cell r="P2685" t="str">
            <v>Compensado</v>
          </cell>
          <cell r="Q2685">
            <v>6004016</v>
          </cell>
          <cell r="R2685" t="str">
            <v>cañería de 3" a 4" de diámetro</v>
          </cell>
          <cell r="S2685">
            <v>2.54</v>
          </cell>
          <cell r="T2685" t="str">
            <v>ML</v>
          </cell>
          <cell r="U2685">
            <v>99684</v>
          </cell>
          <cell r="V2685" t="str">
            <v>CLP</v>
          </cell>
          <cell r="W2685">
            <v>253197</v>
          </cell>
          <cell r="X2685" t="str">
            <v>CLP</v>
          </cell>
          <cell r="Y2685">
            <v>50106953</v>
          </cell>
          <cell r="Z2685">
            <v>262.61</v>
          </cell>
        </row>
        <row r="2686">
          <cell r="A2686">
            <v>4600035317</v>
          </cell>
          <cell r="B2686" t="str">
            <v>FERROSTAAL CHILE S.A.C.</v>
          </cell>
          <cell r="C2686">
            <v>34865826405</v>
          </cell>
          <cell r="D2686" t="str">
            <v>Servicio Civil Mecánico PARO ERA 2025</v>
          </cell>
          <cell r="E2686">
            <v>4500355937</v>
          </cell>
          <cell r="F2686">
            <v>10</v>
          </cell>
          <cell r="G2686">
            <v>34865317617</v>
          </cell>
          <cell r="H2686">
            <v>508788</v>
          </cell>
          <cell r="I2686">
            <v>1001877254</v>
          </cell>
          <cell r="J2686" t="str">
            <v>Liberado</v>
          </cell>
          <cell r="K2686" t="str">
            <v>P25_ERA_G2_URA3_CP-06-FS CIRCUITO PRUEBA</v>
          </cell>
          <cell r="L2686" t="str">
            <v>S4_09_4500355937</v>
          </cell>
          <cell r="M2686">
            <v>7379040</v>
          </cell>
          <cell r="N2686" t="str">
            <v>CLP</v>
          </cell>
          <cell r="O2686">
            <v>73942</v>
          </cell>
          <cell r="P2686" t="str">
            <v>Compensado</v>
          </cell>
          <cell r="Q2686">
            <v>6004017</v>
          </cell>
          <cell r="R2686" t="str">
            <v>cañería de 6" a 8" de diámetro</v>
          </cell>
          <cell r="S2686">
            <v>2.54</v>
          </cell>
          <cell r="T2686" t="str">
            <v>ML</v>
          </cell>
          <cell r="U2686">
            <v>190965</v>
          </cell>
          <cell r="V2686" t="str">
            <v>CLP</v>
          </cell>
          <cell r="W2686">
            <v>485051</v>
          </cell>
          <cell r="X2686" t="str">
            <v>CLP</v>
          </cell>
          <cell r="Y2686">
            <v>50106953</v>
          </cell>
          <cell r="Z2686">
            <v>503.09</v>
          </cell>
        </row>
        <row r="2687">
          <cell r="A2687">
            <v>4600035317</v>
          </cell>
          <cell r="B2687" t="str">
            <v>FERROSTAAL CHILE S.A.C.</v>
          </cell>
          <cell r="C2687">
            <v>34865826405</v>
          </cell>
          <cell r="D2687" t="str">
            <v>Servicio Civil Mecánico PARO ERA 2025</v>
          </cell>
          <cell r="E2687">
            <v>4500355937</v>
          </cell>
          <cell r="F2687">
            <v>10</v>
          </cell>
          <cell r="G2687">
            <v>34865317617</v>
          </cell>
          <cell r="H2687">
            <v>508788</v>
          </cell>
          <cell r="I2687">
            <v>1001877254</v>
          </cell>
          <cell r="J2687" t="str">
            <v>Liberado</v>
          </cell>
          <cell r="K2687" t="str">
            <v>P25_ERA_G2_URA3_CP-06-FS CIRCUITO PRUEBA</v>
          </cell>
          <cell r="L2687" t="str">
            <v>S4_09_4500355937</v>
          </cell>
          <cell r="M2687">
            <v>7379040</v>
          </cell>
          <cell r="N2687" t="str">
            <v>CLP</v>
          </cell>
          <cell r="O2687">
            <v>73942</v>
          </cell>
          <cell r="P2687" t="str">
            <v>Compensado</v>
          </cell>
          <cell r="Q2687">
            <v>6004029</v>
          </cell>
          <cell r="R2687" t="str">
            <v>cañería de  4" de diámetro</v>
          </cell>
          <cell r="S2687">
            <v>14</v>
          </cell>
          <cell r="T2687" t="str">
            <v>C/U</v>
          </cell>
          <cell r="U2687">
            <v>190599</v>
          </cell>
          <cell r="V2687" t="str">
            <v>CLP</v>
          </cell>
          <cell r="W2687">
            <v>2668386</v>
          </cell>
          <cell r="X2687" t="str">
            <v>CLP</v>
          </cell>
          <cell r="Y2687">
            <v>50106953</v>
          </cell>
          <cell r="Z2687">
            <v>2767.6</v>
          </cell>
        </row>
        <row r="2688">
          <cell r="A2688">
            <v>4600035317</v>
          </cell>
          <cell r="B2688" t="str">
            <v>FERROSTAAL CHILE S.A.C.</v>
          </cell>
          <cell r="C2688">
            <v>34865826405</v>
          </cell>
          <cell r="D2688" t="str">
            <v>Servicio Civil Mecánico PARO ERA 2025</v>
          </cell>
          <cell r="E2688">
            <v>4500355937</v>
          </cell>
          <cell r="F2688">
            <v>10</v>
          </cell>
          <cell r="G2688">
            <v>34865317617</v>
          </cell>
          <cell r="H2688">
            <v>508788</v>
          </cell>
          <cell r="I2688">
            <v>1001877254</v>
          </cell>
          <cell r="J2688" t="str">
            <v>Liberado</v>
          </cell>
          <cell r="K2688" t="str">
            <v>P25_ERA_G2_URA3_CP-06-FS CIRCUITO PRUEBA</v>
          </cell>
          <cell r="L2688" t="str">
            <v>S4_09_4500355937</v>
          </cell>
          <cell r="M2688">
            <v>7379040</v>
          </cell>
          <cell r="N2688" t="str">
            <v>CLP</v>
          </cell>
          <cell r="O2688">
            <v>73942</v>
          </cell>
          <cell r="P2688" t="str">
            <v>Compensado</v>
          </cell>
          <cell r="Q2688">
            <v>6004030</v>
          </cell>
          <cell r="R2688" t="str">
            <v>cañería de  6" de diámetro</v>
          </cell>
          <cell r="S2688">
            <v>13</v>
          </cell>
          <cell r="T2688" t="str">
            <v>C/U</v>
          </cell>
          <cell r="U2688">
            <v>256392</v>
          </cell>
          <cell r="V2688" t="str">
            <v>CLP</v>
          </cell>
          <cell r="W2688">
            <v>3333096</v>
          </cell>
          <cell r="X2688" t="str">
            <v>CLP</v>
          </cell>
          <cell r="Y2688">
            <v>50106953</v>
          </cell>
          <cell r="Z2688">
            <v>3457.03</v>
          </cell>
        </row>
        <row r="2689">
          <cell r="A2689">
            <v>4600035317</v>
          </cell>
          <cell r="B2689" t="str">
            <v>FERROSTAAL CHILE S.A.C.</v>
          </cell>
          <cell r="C2689">
            <v>34865826405</v>
          </cell>
          <cell r="D2689" t="str">
            <v>Servicio Civil Mecánico PARO ERA 2025</v>
          </cell>
          <cell r="E2689">
            <v>4500355937</v>
          </cell>
          <cell r="F2689">
            <v>10</v>
          </cell>
          <cell r="G2689">
            <v>34865317617</v>
          </cell>
          <cell r="H2689">
            <v>508788</v>
          </cell>
          <cell r="I2689">
            <v>1001877255</v>
          </cell>
          <cell r="J2689" t="str">
            <v>Liberado</v>
          </cell>
          <cell r="K2689" t="str">
            <v>P25_ERA_G2_URA3_CP-07-FS CIRCUITO PRUEBA</v>
          </cell>
          <cell r="L2689" t="str">
            <v>S4_09_4500355937</v>
          </cell>
          <cell r="M2689">
            <v>6732382</v>
          </cell>
          <cell r="N2689" t="str">
            <v>CLP</v>
          </cell>
          <cell r="O2689">
            <v>73942</v>
          </cell>
          <cell r="P2689" t="str">
            <v>Compensado</v>
          </cell>
          <cell r="Q2689">
            <v>6004016</v>
          </cell>
          <cell r="R2689" t="str">
            <v>cañería de 3" a 4" de diámetro</v>
          </cell>
          <cell r="S2689">
            <v>5.82</v>
          </cell>
          <cell r="T2689" t="str">
            <v>ML</v>
          </cell>
          <cell r="U2689">
            <v>87586</v>
          </cell>
          <cell r="V2689" t="str">
            <v>CLP</v>
          </cell>
          <cell r="W2689">
            <v>509751</v>
          </cell>
          <cell r="X2689" t="str">
            <v>CLP</v>
          </cell>
          <cell r="Y2689">
            <v>50106953</v>
          </cell>
          <cell r="Z2689">
            <v>528.71</v>
          </cell>
        </row>
        <row r="2690">
          <cell r="A2690">
            <v>4600035317</v>
          </cell>
          <cell r="B2690" t="str">
            <v>FERROSTAAL CHILE S.A.C.</v>
          </cell>
          <cell r="C2690">
            <v>34865826405</v>
          </cell>
          <cell r="D2690" t="str">
            <v>Servicio Civil Mecánico PARO ERA 2025</v>
          </cell>
          <cell r="E2690">
            <v>4500355937</v>
          </cell>
          <cell r="F2690">
            <v>10</v>
          </cell>
          <cell r="G2690">
            <v>34865317617</v>
          </cell>
          <cell r="H2690">
            <v>508788</v>
          </cell>
          <cell r="I2690">
            <v>1001877255</v>
          </cell>
          <cell r="J2690" t="str">
            <v>Liberado</v>
          </cell>
          <cell r="K2690" t="str">
            <v>P25_ERA_G2_URA3_CP-07-FS CIRCUITO PRUEBA</v>
          </cell>
          <cell r="L2690" t="str">
            <v>S4_09_4500355937</v>
          </cell>
          <cell r="M2690">
            <v>6732382</v>
          </cell>
          <cell r="N2690" t="str">
            <v>CLP</v>
          </cell>
          <cell r="O2690">
            <v>73942</v>
          </cell>
          <cell r="P2690" t="str">
            <v>Compensado</v>
          </cell>
          <cell r="Q2690">
            <v>6004017</v>
          </cell>
          <cell r="R2690" t="str">
            <v>cañería de 6" a 8" de diámetro</v>
          </cell>
          <cell r="S2690">
            <v>5.82</v>
          </cell>
          <cell r="T2690" t="str">
            <v>ML</v>
          </cell>
          <cell r="U2690">
            <v>164111</v>
          </cell>
          <cell r="V2690" t="str">
            <v>CLP</v>
          </cell>
          <cell r="W2690">
            <v>955126</v>
          </cell>
          <cell r="X2690" t="str">
            <v>CLP</v>
          </cell>
          <cell r="Y2690">
            <v>50106953</v>
          </cell>
          <cell r="Z2690">
            <v>990.64</v>
          </cell>
        </row>
        <row r="2691">
          <cell r="A2691">
            <v>4600035317</v>
          </cell>
          <cell r="B2691" t="str">
            <v>FERROSTAAL CHILE S.A.C.</v>
          </cell>
          <cell r="C2691">
            <v>34865826405</v>
          </cell>
          <cell r="D2691" t="str">
            <v>Servicio Civil Mecánico PARO ERA 2025</v>
          </cell>
          <cell r="E2691">
            <v>4500355937</v>
          </cell>
          <cell r="F2691">
            <v>10</v>
          </cell>
          <cell r="G2691">
            <v>34865317617</v>
          </cell>
          <cell r="H2691">
            <v>508788</v>
          </cell>
          <cell r="I2691">
            <v>1001877255</v>
          </cell>
          <cell r="J2691" t="str">
            <v>Liberado</v>
          </cell>
          <cell r="K2691" t="str">
            <v>P25_ERA_G2_URA3_CP-07-FS CIRCUITO PRUEBA</v>
          </cell>
          <cell r="L2691" t="str">
            <v>S4_09_4500355937</v>
          </cell>
          <cell r="M2691">
            <v>6732382</v>
          </cell>
          <cell r="N2691" t="str">
            <v>CLP</v>
          </cell>
          <cell r="O2691">
            <v>73942</v>
          </cell>
          <cell r="P2691" t="str">
            <v>Compensado</v>
          </cell>
          <cell r="Q2691">
            <v>6004016</v>
          </cell>
          <cell r="R2691" t="str">
            <v>cañería de 3" a 4" de diámetro</v>
          </cell>
          <cell r="S2691">
            <v>5.82</v>
          </cell>
          <cell r="T2691" t="str">
            <v>ML</v>
          </cell>
          <cell r="U2691">
            <v>99684</v>
          </cell>
          <cell r="V2691" t="str">
            <v>CLP</v>
          </cell>
          <cell r="W2691">
            <v>580161</v>
          </cell>
          <cell r="X2691" t="str">
            <v>CLP</v>
          </cell>
          <cell r="Y2691">
            <v>50106953</v>
          </cell>
          <cell r="Z2691">
            <v>601.73</v>
          </cell>
        </row>
        <row r="2692">
          <cell r="A2692">
            <v>4600035317</v>
          </cell>
          <cell r="B2692" t="str">
            <v>FERROSTAAL CHILE S.A.C.</v>
          </cell>
          <cell r="C2692">
            <v>34865826405</v>
          </cell>
          <cell r="D2692" t="str">
            <v>Servicio Civil Mecánico PARO ERA 2025</v>
          </cell>
          <cell r="E2692">
            <v>4500355937</v>
          </cell>
          <cell r="F2692">
            <v>10</v>
          </cell>
          <cell r="G2692">
            <v>34865317617</v>
          </cell>
          <cell r="H2692">
            <v>508788</v>
          </cell>
          <cell r="I2692">
            <v>1001877255</v>
          </cell>
          <cell r="J2692" t="str">
            <v>Liberado</v>
          </cell>
          <cell r="K2692" t="str">
            <v>P25_ERA_G2_URA3_CP-07-FS CIRCUITO PRUEBA</v>
          </cell>
          <cell r="L2692" t="str">
            <v>S4_09_4500355937</v>
          </cell>
          <cell r="M2692">
            <v>6732382</v>
          </cell>
          <cell r="N2692" t="str">
            <v>CLP</v>
          </cell>
          <cell r="O2692">
            <v>73942</v>
          </cell>
          <cell r="P2692" t="str">
            <v>Compensado</v>
          </cell>
          <cell r="Q2692">
            <v>6004017</v>
          </cell>
          <cell r="R2692" t="str">
            <v>cañería de 6" a 8" de diámetro</v>
          </cell>
          <cell r="S2692">
            <v>5.82</v>
          </cell>
          <cell r="T2692" t="str">
            <v>ML</v>
          </cell>
          <cell r="U2692">
            <v>190965</v>
          </cell>
          <cell r="V2692" t="str">
            <v>CLP</v>
          </cell>
          <cell r="W2692">
            <v>1111416</v>
          </cell>
          <cell r="X2692" t="str">
            <v>CLP</v>
          </cell>
          <cell r="Y2692">
            <v>50106953</v>
          </cell>
          <cell r="Z2692">
            <v>1152.74</v>
          </cell>
        </row>
        <row r="2693">
          <cell r="A2693">
            <v>4600035317</v>
          </cell>
          <cell r="B2693" t="str">
            <v>FERROSTAAL CHILE S.A.C.</v>
          </cell>
          <cell r="C2693">
            <v>34865826405</v>
          </cell>
          <cell r="D2693" t="str">
            <v>Servicio Civil Mecánico PARO ERA 2025</v>
          </cell>
          <cell r="E2693">
            <v>4500355937</v>
          </cell>
          <cell r="F2693">
            <v>10</v>
          </cell>
          <cell r="G2693">
            <v>34865317617</v>
          </cell>
          <cell r="H2693">
            <v>508788</v>
          </cell>
          <cell r="I2693">
            <v>1001877255</v>
          </cell>
          <cell r="J2693" t="str">
            <v>Liberado</v>
          </cell>
          <cell r="K2693" t="str">
            <v>P25_ERA_G2_URA3_CP-07-FS CIRCUITO PRUEBA</v>
          </cell>
          <cell r="L2693" t="str">
            <v>S4_09_4500355937</v>
          </cell>
          <cell r="M2693">
            <v>6732382</v>
          </cell>
          <cell r="N2693" t="str">
            <v>CLP</v>
          </cell>
          <cell r="O2693">
            <v>73942</v>
          </cell>
          <cell r="P2693" t="str">
            <v>Compensado</v>
          </cell>
          <cell r="Q2693">
            <v>6004029</v>
          </cell>
          <cell r="R2693" t="str">
            <v>cañería de  4" de diámetro</v>
          </cell>
          <cell r="S2693">
            <v>8</v>
          </cell>
          <cell r="T2693" t="str">
            <v>C/U</v>
          </cell>
          <cell r="U2693">
            <v>190599</v>
          </cell>
          <cell r="V2693" t="str">
            <v>CLP</v>
          </cell>
          <cell r="W2693">
            <v>1524792</v>
          </cell>
          <cell r="X2693" t="str">
            <v>CLP</v>
          </cell>
          <cell r="Y2693">
            <v>50106953</v>
          </cell>
          <cell r="Z2693">
            <v>1581.49</v>
          </cell>
        </row>
        <row r="2694">
          <cell r="A2694">
            <v>4600035317</v>
          </cell>
          <cell r="B2694" t="str">
            <v>FERROSTAAL CHILE S.A.C.</v>
          </cell>
          <cell r="C2694">
            <v>34865826405</v>
          </cell>
          <cell r="D2694" t="str">
            <v>Servicio Civil Mecánico PARO ERA 2025</v>
          </cell>
          <cell r="E2694">
            <v>4500355937</v>
          </cell>
          <cell r="F2694">
            <v>10</v>
          </cell>
          <cell r="G2694">
            <v>34865317617</v>
          </cell>
          <cell r="H2694">
            <v>508788</v>
          </cell>
          <cell r="I2694">
            <v>1001877255</v>
          </cell>
          <cell r="J2694" t="str">
            <v>Liberado</v>
          </cell>
          <cell r="K2694" t="str">
            <v>P25_ERA_G2_URA3_CP-07-FS CIRCUITO PRUEBA</v>
          </cell>
          <cell r="L2694" t="str">
            <v>S4_09_4500355937</v>
          </cell>
          <cell r="M2694">
            <v>6732382</v>
          </cell>
          <cell r="N2694" t="str">
            <v>CLP</v>
          </cell>
          <cell r="O2694">
            <v>73942</v>
          </cell>
          <cell r="P2694" t="str">
            <v>Compensado</v>
          </cell>
          <cell r="Q2694">
            <v>6004030</v>
          </cell>
          <cell r="R2694" t="str">
            <v>cañería de  6" de diámetro</v>
          </cell>
          <cell r="S2694">
            <v>8</v>
          </cell>
          <cell r="T2694" t="str">
            <v>C/U</v>
          </cell>
          <cell r="U2694">
            <v>256392</v>
          </cell>
          <cell r="V2694" t="str">
            <v>CLP</v>
          </cell>
          <cell r="W2694">
            <v>2051136</v>
          </cell>
          <cell r="X2694" t="str">
            <v>CLP</v>
          </cell>
          <cell r="Y2694">
            <v>50106953</v>
          </cell>
          <cell r="Z2694">
            <v>2127.4</v>
          </cell>
        </row>
        <row r="2695">
          <cell r="A2695">
            <v>4600035317</v>
          </cell>
          <cell r="B2695" t="str">
            <v>FERROSTAAL CHILE S.A.C.</v>
          </cell>
          <cell r="C2695">
            <v>34865826405</v>
          </cell>
          <cell r="D2695" t="str">
            <v>Servicio Civil Mecánico PARO ERA 2025</v>
          </cell>
          <cell r="E2695">
            <v>4500355937</v>
          </cell>
          <cell r="F2695">
            <v>10</v>
          </cell>
          <cell r="G2695">
            <v>34865317617</v>
          </cell>
          <cell r="H2695">
            <v>508788</v>
          </cell>
          <cell r="I2695">
            <v>1001878395</v>
          </cell>
          <cell r="J2695" t="str">
            <v>Liberado</v>
          </cell>
          <cell r="K2695" t="str">
            <v>P25_ERA_G1_AD-053_J-3051 TRABAJO ADICION</v>
          </cell>
          <cell r="L2695" t="str">
            <v>S1_09_4500355937</v>
          </cell>
          <cell r="M2695">
            <v>38995977</v>
          </cell>
          <cell r="N2695" t="str">
            <v>CLP</v>
          </cell>
          <cell r="O2695">
            <v>73908</v>
          </cell>
          <cell r="P2695" t="str">
            <v>Compensado</v>
          </cell>
          <cell r="Q2695">
            <v>6018842</v>
          </cell>
          <cell r="R2695" t="str">
            <v>PROV TRABAJOS ADICIONALES (8% ÍTEM C)</v>
          </cell>
          <cell r="S2695">
            <v>1</v>
          </cell>
          <cell r="T2695" t="str">
            <v>GL</v>
          </cell>
          <cell r="U2695">
            <v>38995977</v>
          </cell>
          <cell r="V2695" t="str">
            <v>CLP</v>
          </cell>
          <cell r="W2695">
            <v>38995977</v>
          </cell>
          <cell r="X2695" t="str">
            <v>CLP</v>
          </cell>
          <cell r="Y2695">
            <v>50108416</v>
          </cell>
          <cell r="Z2695">
            <v>40258.480000000003</v>
          </cell>
        </row>
        <row r="2696">
          <cell r="A2696">
            <v>4600035317</v>
          </cell>
          <cell r="B2696" t="str">
            <v>FERROSTAAL CHILE S.A.C.</v>
          </cell>
          <cell r="C2696">
            <v>34865826405</v>
          </cell>
          <cell r="D2696" t="str">
            <v>Servicio Civil Mecánico PARO ERA 2025</v>
          </cell>
          <cell r="E2696">
            <v>4500355937</v>
          </cell>
          <cell r="F2696">
            <v>10</v>
          </cell>
          <cell r="G2696">
            <v>34865317617</v>
          </cell>
          <cell r="H2696">
            <v>508788</v>
          </cell>
          <cell r="I2696">
            <v>1001878852</v>
          </cell>
          <cell r="J2696" t="str">
            <v>Liberado</v>
          </cell>
          <cell r="K2696" t="str">
            <v>P25_ERA_G2_URA3_PSV-35013 VALVULA RV</v>
          </cell>
          <cell r="L2696" t="str">
            <v>25_10_4500355937</v>
          </cell>
          <cell r="M2696">
            <v>871987</v>
          </cell>
          <cell r="N2696" t="str">
            <v>CLP</v>
          </cell>
          <cell r="O2696">
            <v>74055</v>
          </cell>
          <cell r="P2696" t="str">
            <v>Compensado</v>
          </cell>
          <cell r="Q2696">
            <v>6020039</v>
          </cell>
          <cell r="R2696" t="str">
            <v>URA3-RET TRAS&amp;MONT VÁLV. RV SEGÚN LISTA</v>
          </cell>
          <cell r="S2696">
            <v>1</v>
          </cell>
          <cell r="T2696" t="str">
            <v>GL</v>
          </cell>
          <cell r="U2696">
            <v>871987</v>
          </cell>
          <cell r="V2696" t="str">
            <v>CLP</v>
          </cell>
          <cell r="W2696">
            <v>871987</v>
          </cell>
          <cell r="X2696" t="str">
            <v>CLP</v>
          </cell>
          <cell r="Y2696">
            <v>50110685</v>
          </cell>
          <cell r="Z2696">
            <v>903.35</v>
          </cell>
        </row>
        <row r="2697">
          <cell r="A2697">
            <v>4600035317</v>
          </cell>
          <cell r="B2697" t="str">
            <v>FERROSTAAL CHILE S.A.C.</v>
          </cell>
          <cell r="C2697">
            <v>34865826405</v>
          </cell>
          <cell r="D2697" t="str">
            <v>Servicio Civil Mecánico PARO ERA 2025</v>
          </cell>
          <cell r="E2697">
            <v>4500355937</v>
          </cell>
          <cell r="F2697">
            <v>10</v>
          </cell>
          <cell r="G2697">
            <v>34865317617</v>
          </cell>
          <cell r="H2697">
            <v>508788</v>
          </cell>
          <cell r="I2697">
            <v>1001878853</v>
          </cell>
          <cell r="J2697" t="str">
            <v>Liberado</v>
          </cell>
          <cell r="K2697" t="str">
            <v>P25_ERA_G2_URA3_PSV-35001 VALVULA RV</v>
          </cell>
          <cell r="L2697" t="str">
            <v>25_10_4500355937</v>
          </cell>
          <cell r="M2697">
            <v>871987</v>
          </cell>
          <cell r="N2697" t="str">
            <v>CLP</v>
          </cell>
          <cell r="O2697">
            <v>74055</v>
          </cell>
          <cell r="P2697" t="str">
            <v>Compensado</v>
          </cell>
          <cell r="Q2697">
            <v>6020039</v>
          </cell>
          <cell r="R2697" t="str">
            <v>URA3-RET TRAS&amp;MONT VÁLV. RV SEGÚN LISTA</v>
          </cell>
          <cell r="S2697">
            <v>1</v>
          </cell>
          <cell r="T2697" t="str">
            <v>GL</v>
          </cell>
          <cell r="U2697">
            <v>871987</v>
          </cell>
          <cell r="V2697" t="str">
            <v>CLP</v>
          </cell>
          <cell r="W2697">
            <v>871987</v>
          </cell>
          <cell r="X2697" t="str">
            <v>CLP</v>
          </cell>
          <cell r="Y2697">
            <v>50124153</v>
          </cell>
          <cell r="Z2697">
            <v>903.35</v>
          </cell>
        </row>
        <row r="2698">
          <cell r="A2698">
            <v>4600035317</v>
          </cell>
          <cell r="B2698" t="str">
            <v>FERROSTAAL CHILE S.A.C.</v>
          </cell>
          <cell r="C2698">
            <v>34865826405</v>
          </cell>
          <cell r="D2698" t="str">
            <v>Servicio Civil Mecánico PARO ERA 2025</v>
          </cell>
          <cell r="E2698">
            <v>4500355937</v>
          </cell>
          <cell r="F2698">
            <v>10</v>
          </cell>
          <cell r="G2698">
            <v>34865317617</v>
          </cell>
          <cell r="H2698">
            <v>508788</v>
          </cell>
          <cell r="I2698">
            <v>1001878913</v>
          </cell>
          <cell r="J2698" t="str">
            <v>Liberado</v>
          </cell>
          <cell r="K2698" t="str">
            <v>TM-01_TIE_IN TRABAJO MENOR ADICIONAL</v>
          </cell>
          <cell r="L2698" t="str">
            <v>S1_09_4500355937</v>
          </cell>
          <cell r="M2698">
            <v>1013772</v>
          </cell>
          <cell r="N2698" t="str">
            <v>CLP</v>
          </cell>
          <cell r="O2698">
            <v>73908</v>
          </cell>
          <cell r="P2698" t="str">
            <v>Compensado</v>
          </cell>
          <cell r="Q2698">
            <v>6004010</v>
          </cell>
          <cell r="R2698" t="str">
            <v>de 6" a 8" de diámetro</v>
          </cell>
          <cell r="S2698">
            <v>1</v>
          </cell>
          <cell r="T2698" t="str">
            <v>C/U</v>
          </cell>
          <cell r="U2698">
            <v>184781</v>
          </cell>
          <cell r="V2698" t="str">
            <v>CLP</v>
          </cell>
          <cell r="W2698">
            <v>184781</v>
          </cell>
          <cell r="X2698" t="str">
            <v>CLP</v>
          </cell>
          <cell r="Y2698" t="str">
            <v/>
          </cell>
          <cell r="Z2698">
            <v>191.43</v>
          </cell>
        </row>
        <row r="2699">
          <cell r="A2699">
            <v>4600035317</v>
          </cell>
          <cell r="B2699" t="str">
            <v>FERROSTAAL CHILE S.A.C.</v>
          </cell>
          <cell r="C2699">
            <v>34865826405</v>
          </cell>
          <cell r="D2699" t="str">
            <v>Servicio Civil Mecánico PARO ERA 2025</v>
          </cell>
          <cell r="E2699">
            <v>4500355937</v>
          </cell>
          <cell r="F2699">
            <v>10</v>
          </cell>
          <cell r="G2699">
            <v>34865317617</v>
          </cell>
          <cell r="H2699">
            <v>508788</v>
          </cell>
          <cell r="I2699">
            <v>1001878913</v>
          </cell>
          <cell r="J2699" t="str">
            <v>Liberado</v>
          </cell>
          <cell r="K2699" t="str">
            <v>TM-01_TIE_IN TRABAJO MENOR ADICIONAL</v>
          </cell>
          <cell r="L2699" t="str">
            <v>S1_09_4500355937</v>
          </cell>
          <cell r="M2699">
            <v>1013772</v>
          </cell>
          <cell r="N2699" t="str">
            <v>CLP</v>
          </cell>
          <cell r="O2699">
            <v>73908</v>
          </cell>
          <cell r="P2699" t="str">
            <v>Compensado</v>
          </cell>
          <cell r="Q2699">
            <v>6004030</v>
          </cell>
          <cell r="R2699" t="str">
            <v>cañería de  6" de diámetro</v>
          </cell>
          <cell r="S2699">
            <v>3</v>
          </cell>
          <cell r="T2699" t="str">
            <v>C/U</v>
          </cell>
          <cell r="U2699">
            <v>256392</v>
          </cell>
          <cell r="V2699" t="str">
            <v>CLP</v>
          </cell>
          <cell r="W2699">
            <v>769176</v>
          </cell>
          <cell r="X2699" t="str">
            <v>CLP</v>
          </cell>
          <cell r="Y2699" t="str">
            <v/>
          </cell>
          <cell r="Z2699">
            <v>796.84</v>
          </cell>
        </row>
        <row r="2700">
          <cell r="A2700">
            <v>4600035317</v>
          </cell>
          <cell r="B2700" t="str">
            <v>FERROSTAAL CHILE S.A.C.</v>
          </cell>
          <cell r="C2700">
            <v>34865826405</v>
          </cell>
          <cell r="D2700" t="str">
            <v>Servicio Civil Mecánico PARO ERA 2025</v>
          </cell>
          <cell r="E2700">
            <v>4500355937</v>
          </cell>
          <cell r="F2700">
            <v>10</v>
          </cell>
          <cell r="G2700">
            <v>34865317617</v>
          </cell>
          <cell r="H2700">
            <v>508788</v>
          </cell>
          <cell r="I2700">
            <v>1001878913</v>
          </cell>
          <cell r="J2700" t="str">
            <v>Liberado</v>
          </cell>
          <cell r="K2700" t="str">
            <v>TM-01_TIE_IN TRABAJO MENOR ADICIONAL</v>
          </cell>
          <cell r="L2700" t="str">
            <v>S1_09_4500355937</v>
          </cell>
          <cell r="M2700">
            <v>1013772</v>
          </cell>
          <cell r="N2700" t="str">
            <v>CLP</v>
          </cell>
          <cell r="O2700">
            <v>73908</v>
          </cell>
          <cell r="P2700" t="str">
            <v>Compensado</v>
          </cell>
          <cell r="Q2700">
            <v>6004062</v>
          </cell>
          <cell r="R2700" t="str">
            <v>de 4" a 6" de diámetro</v>
          </cell>
          <cell r="S2700">
            <v>0.5</v>
          </cell>
          <cell r="T2700" t="str">
            <v>ML</v>
          </cell>
          <cell r="U2700">
            <v>41061</v>
          </cell>
          <cell r="V2700" t="str">
            <v>CLP</v>
          </cell>
          <cell r="W2700">
            <v>20531</v>
          </cell>
          <cell r="X2700" t="str">
            <v>CLP</v>
          </cell>
          <cell r="Y2700" t="str">
            <v/>
          </cell>
          <cell r="Z2700">
            <v>21.27</v>
          </cell>
        </row>
        <row r="2701">
          <cell r="A2701">
            <v>4600035317</v>
          </cell>
          <cell r="B2701" t="str">
            <v>FERROSTAAL CHILE S.A.C.</v>
          </cell>
          <cell r="C2701">
            <v>34865826405</v>
          </cell>
          <cell r="D2701" t="str">
            <v>Servicio Civil Mecánico PARO ERA 2025</v>
          </cell>
          <cell r="E2701">
            <v>4500355937</v>
          </cell>
          <cell r="F2701">
            <v>10</v>
          </cell>
          <cell r="G2701">
            <v>34865317617</v>
          </cell>
          <cell r="H2701">
            <v>508788</v>
          </cell>
          <cell r="I2701">
            <v>1001878913</v>
          </cell>
          <cell r="J2701" t="str">
            <v>Liberado</v>
          </cell>
          <cell r="K2701" t="str">
            <v>TM-01_TIE_IN TRABAJO MENOR ADICIONAL</v>
          </cell>
          <cell r="L2701" t="str">
            <v>S1_09_4500355937</v>
          </cell>
          <cell r="M2701">
            <v>1013772</v>
          </cell>
          <cell r="N2701" t="str">
            <v>CLP</v>
          </cell>
          <cell r="O2701">
            <v>73908</v>
          </cell>
          <cell r="P2701" t="str">
            <v>Compensado</v>
          </cell>
          <cell r="Q2701">
            <v>6004062</v>
          </cell>
          <cell r="R2701" t="str">
            <v>de 4" a 6" de diámetro</v>
          </cell>
          <cell r="S2701">
            <v>0.5</v>
          </cell>
          <cell r="T2701" t="str">
            <v>ML</v>
          </cell>
          <cell r="U2701">
            <v>78568</v>
          </cell>
          <cell r="V2701" t="str">
            <v>CLP</v>
          </cell>
          <cell r="W2701">
            <v>39284</v>
          </cell>
          <cell r="X2701" t="str">
            <v>CLP</v>
          </cell>
          <cell r="Y2701" t="str">
            <v/>
          </cell>
          <cell r="Z2701">
            <v>40.700000000000003</v>
          </cell>
        </row>
        <row r="2702">
          <cell r="A2702">
            <v>4600035317</v>
          </cell>
          <cell r="B2702" t="str">
            <v>FERROSTAAL CHILE S.A.C.</v>
          </cell>
          <cell r="C2702">
            <v>34865826405</v>
          </cell>
          <cell r="D2702" t="str">
            <v>Servicio Civil Mecánico PARO ERA 2025</v>
          </cell>
          <cell r="E2702">
            <v>4500355937</v>
          </cell>
          <cell r="F2702">
            <v>10</v>
          </cell>
          <cell r="G2702">
            <v>34865317617</v>
          </cell>
          <cell r="H2702">
            <v>508788</v>
          </cell>
          <cell r="I2702">
            <v>1001878914</v>
          </cell>
          <cell r="J2702" t="str">
            <v>Liberado</v>
          </cell>
          <cell r="K2702" t="str">
            <v>TM-2_TIE_IN TRABAJO MENOR ADICIONAL</v>
          </cell>
          <cell r="L2702" t="str">
            <v>S1_09_4500355937</v>
          </cell>
          <cell r="M2702">
            <v>646942</v>
          </cell>
          <cell r="N2702" t="str">
            <v>CLP</v>
          </cell>
          <cell r="O2702">
            <v>73908</v>
          </cell>
          <cell r="P2702" t="str">
            <v>Compensado</v>
          </cell>
          <cell r="Q2702">
            <v>6004012</v>
          </cell>
          <cell r="R2702" t="str">
            <v>de 1/2" a 2" Acero al carbono</v>
          </cell>
          <cell r="S2702">
            <v>1</v>
          </cell>
          <cell r="T2702" t="str">
            <v>C/U</v>
          </cell>
          <cell r="U2702">
            <v>227503</v>
          </cell>
          <cell r="V2702" t="str">
            <v>CLP</v>
          </cell>
          <cell r="W2702">
            <v>227503</v>
          </cell>
          <cell r="X2702" t="str">
            <v>CLP</v>
          </cell>
          <cell r="Y2702" t="str">
            <v/>
          </cell>
          <cell r="Z2702">
            <v>235.69</v>
          </cell>
        </row>
        <row r="2703">
          <cell r="A2703">
            <v>4600035317</v>
          </cell>
          <cell r="B2703" t="str">
            <v>FERROSTAAL CHILE S.A.C.</v>
          </cell>
          <cell r="C2703">
            <v>34865826405</v>
          </cell>
          <cell r="D2703" t="str">
            <v>Servicio Civil Mecánico PARO ERA 2025</v>
          </cell>
          <cell r="E2703">
            <v>4500355937</v>
          </cell>
          <cell r="F2703">
            <v>10</v>
          </cell>
          <cell r="G2703">
            <v>34865317617</v>
          </cell>
          <cell r="H2703">
            <v>508788</v>
          </cell>
          <cell r="I2703">
            <v>1001878914</v>
          </cell>
          <cell r="J2703" t="str">
            <v>Liberado</v>
          </cell>
          <cell r="K2703" t="str">
            <v>TM-2_TIE_IN TRABAJO MENOR ADICIONAL</v>
          </cell>
          <cell r="L2703" t="str">
            <v>S1_09_4500355937</v>
          </cell>
          <cell r="M2703">
            <v>646942</v>
          </cell>
          <cell r="N2703" t="str">
            <v>CLP</v>
          </cell>
          <cell r="O2703">
            <v>73908</v>
          </cell>
          <cell r="P2703" t="str">
            <v>Compensado</v>
          </cell>
          <cell r="Q2703">
            <v>6004024</v>
          </cell>
          <cell r="R2703" t="str">
            <v>cañería de 1.1/2" a 2.1/2" de diámetro</v>
          </cell>
          <cell r="S2703">
            <v>4</v>
          </cell>
          <cell r="T2703" t="str">
            <v>C/U</v>
          </cell>
          <cell r="U2703">
            <v>94434</v>
          </cell>
          <cell r="V2703" t="str">
            <v>CLP</v>
          </cell>
          <cell r="W2703">
            <v>377736</v>
          </cell>
          <cell r="X2703" t="str">
            <v>CLP</v>
          </cell>
          <cell r="Y2703" t="str">
            <v/>
          </cell>
          <cell r="Z2703">
            <v>391.32</v>
          </cell>
        </row>
        <row r="2704">
          <cell r="A2704">
            <v>4600035317</v>
          </cell>
          <cell r="B2704" t="str">
            <v>FERROSTAAL CHILE S.A.C.</v>
          </cell>
          <cell r="C2704">
            <v>34865826405</v>
          </cell>
          <cell r="D2704" t="str">
            <v>Servicio Civil Mecánico PARO ERA 2025</v>
          </cell>
          <cell r="E2704">
            <v>4500355937</v>
          </cell>
          <cell r="F2704">
            <v>10</v>
          </cell>
          <cell r="G2704">
            <v>34865317617</v>
          </cell>
          <cell r="H2704">
            <v>508788</v>
          </cell>
          <cell r="I2704">
            <v>1001878914</v>
          </cell>
          <cell r="J2704" t="str">
            <v>Liberado</v>
          </cell>
          <cell r="K2704" t="str">
            <v>TM-2_TIE_IN TRABAJO MENOR ADICIONAL</v>
          </cell>
          <cell r="L2704" t="str">
            <v>S1_09_4500355937</v>
          </cell>
          <cell r="M2704">
            <v>646942</v>
          </cell>
          <cell r="N2704" t="str">
            <v>CLP</v>
          </cell>
          <cell r="O2704">
            <v>73908</v>
          </cell>
          <cell r="P2704" t="str">
            <v>Compensado</v>
          </cell>
          <cell r="Q2704">
            <v>6004061</v>
          </cell>
          <cell r="R2704" t="str">
            <v>de 3/4" a 3" de diámetro</v>
          </cell>
          <cell r="S2704">
            <v>0.5</v>
          </cell>
          <cell r="T2704" t="str">
            <v>ML</v>
          </cell>
          <cell r="U2704">
            <v>32066</v>
          </cell>
          <cell r="V2704" t="str">
            <v>CLP</v>
          </cell>
          <cell r="W2704">
            <v>16033</v>
          </cell>
          <cell r="X2704" t="str">
            <v>CLP</v>
          </cell>
          <cell r="Y2704" t="str">
            <v/>
          </cell>
          <cell r="Z2704">
            <v>16.61</v>
          </cell>
        </row>
        <row r="2705">
          <cell r="A2705">
            <v>4600035317</v>
          </cell>
          <cell r="B2705" t="str">
            <v>FERROSTAAL CHILE S.A.C.</v>
          </cell>
          <cell r="C2705">
            <v>34865826405</v>
          </cell>
          <cell r="D2705" t="str">
            <v>Servicio Civil Mecánico PARO ERA 2025</v>
          </cell>
          <cell r="E2705">
            <v>4500355937</v>
          </cell>
          <cell r="F2705">
            <v>10</v>
          </cell>
          <cell r="G2705">
            <v>34865317617</v>
          </cell>
          <cell r="H2705">
            <v>508788</v>
          </cell>
          <cell r="I2705">
            <v>1001878914</v>
          </cell>
          <cell r="J2705" t="str">
            <v>Liberado</v>
          </cell>
          <cell r="K2705" t="str">
            <v>TM-2_TIE_IN TRABAJO MENOR ADICIONAL</v>
          </cell>
          <cell r="L2705" t="str">
            <v>S1_09_4500355937</v>
          </cell>
          <cell r="M2705">
            <v>646942</v>
          </cell>
          <cell r="N2705" t="str">
            <v>CLP</v>
          </cell>
          <cell r="O2705">
            <v>73908</v>
          </cell>
          <cell r="P2705" t="str">
            <v>Compensado</v>
          </cell>
          <cell r="Q2705">
            <v>6004061</v>
          </cell>
          <cell r="R2705" t="str">
            <v>de 3/4" a 3" de diámetro</v>
          </cell>
          <cell r="S2705">
            <v>0.5</v>
          </cell>
          <cell r="T2705" t="str">
            <v>ML</v>
          </cell>
          <cell r="U2705">
            <v>51339</v>
          </cell>
          <cell r="V2705" t="str">
            <v>CLP</v>
          </cell>
          <cell r="W2705">
            <v>25670</v>
          </cell>
          <cell r="X2705" t="str">
            <v>CLP</v>
          </cell>
          <cell r="Y2705" t="str">
            <v/>
          </cell>
          <cell r="Z2705">
            <v>26.59</v>
          </cell>
        </row>
        <row r="2706">
          <cell r="A2706">
            <v>4600035317</v>
          </cell>
          <cell r="B2706" t="str">
            <v>FERROSTAAL CHILE S.A.C.</v>
          </cell>
          <cell r="C2706">
            <v>34865826405</v>
          </cell>
          <cell r="D2706" t="str">
            <v>Servicio Civil Mecánico PARO ERA 2025</v>
          </cell>
          <cell r="E2706">
            <v>4500355937</v>
          </cell>
          <cell r="F2706">
            <v>10</v>
          </cell>
          <cell r="G2706">
            <v>34865317617</v>
          </cell>
          <cell r="H2706">
            <v>508788</v>
          </cell>
          <cell r="I2706">
            <v>1001878915</v>
          </cell>
          <cell r="J2706" t="str">
            <v>Liberado</v>
          </cell>
          <cell r="K2706" t="str">
            <v>AD-G2-099 TIE IN 6" Fabricación Componen</v>
          </cell>
          <cell r="L2706" t="str">
            <v>S1_09_4500355937</v>
          </cell>
          <cell r="M2706">
            <v>1154738</v>
          </cell>
          <cell r="N2706" t="str">
            <v>CLP</v>
          </cell>
          <cell r="O2706">
            <v>73909</v>
          </cell>
          <cell r="P2706" t="str">
            <v>Compensado</v>
          </cell>
          <cell r="Q2706">
            <v>6018842</v>
          </cell>
          <cell r="R2706" t="str">
            <v>PROV TRABAJOS ADICIONALES (8% ÍTEM C)</v>
          </cell>
          <cell r="S2706">
            <v>1</v>
          </cell>
          <cell r="T2706" t="str">
            <v>GL</v>
          </cell>
          <cell r="U2706">
            <v>1154738</v>
          </cell>
          <cell r="V2706" t="str">
            <v>CLP</v>
          </cell>
          <cell r="W2706">
            <v>1154738</v>
          </cell>
          <cell r="X2706" t="str">
            <v>CLP</v>
          </cell>
          <cell r="Y2706" t="str">
            <v/>
          </cell>
          <cell r="Z2706">
            <v>1196.27</v>
          </cell>
        </row>
        <row r="2707">
          <cell r="A2707">
            <v>4600035317</v>
          </cell>
          <cell r="B2707" t="str">
            <v>FERROSTAAL CHILE S.A.C.</v>
          </cell>
          <cell r="C2707">
            <v>34865826405</v>
          </cell>
          <cell r="D2707" t="str">
            <v>Servicio Civil Mecánico PARO ERA 2025</v>
          </cell>
          <cell r="E2707">
            <v>4500355937</v>
          </cell>
          <cell r="F2707">
            <v>10</v>
          </cell>
          <cell r="G2707">
            <v>34865317617</v>
          </cell>
          <cell r="H2707">
            <v>508788</v>
          </cell>
          <cell r="I2707">
            <v>1001879704</v>
          </cell>
          <cell r="J2707" t="str">
            <v>Liberado</v>
          </cell>
          <cell r="K2707" t="str">
            <v>P25 APOYO CAMION DE VACIO GRUPO 1</v>
          </cell>
          <cell r="L2707" t="str">
            <v>25_10_4500355937</v>
          </cell>
          <cell r="M2707">
            <v>56144159</v>
          </cell>
          <cell r="N2707" t="str">
            <v>CLP</v>
          </cell>
          <cell r="O2707">
            <v>74054</v>
          </cell>
          <cell r="P2707" t="str">
            <v>Compensado</v>
          </cell>
          <cell r="Q2707">
            <v>6019913</v>
          </cell>
          <cell r="R2707" t="str">
            <v>APOYO CAMIÓN DE VACÍO</v>
          </cell>
          <cell r="S2707">
            <v>1</v>
          </cell>
          <cell r="T2707" t="str">
            <v>MON</v>
          </cell>
          <cell r="U2707">
            <v>56144159</v>
          </cell>
          <cell r="V2707" t="str">
            <v>CLP</v>
          </cell>
          <cell r="W2707">
            <v>56144159</v>
          </cell>
          <cell r="X2707" t="str">
            <v>CLP</v>
          </cell>
          <cell r="Y2707">
            <v>50115370</v>
          </cell>
          <cell r="Z2707">
            <v>57635.18</v>
          </cell>
        </row>
        <row r="2708">
          <cell r="A2708">
            <v>4600035317</v>
          </cell>
          <cell r="B2708" t="str">
            <v>FERROSTAAL CHILE S.A.C.</v>
          </cell>
          <cell r="C2708">
            <v>34865826405</v>
          </cell>
          <cell r="D2708" t="str">
            <v>Servicio Civil Mecánico PARO ERA 2025</v>
          </cell>
          <cell r="E2708">
            <v>4500355937</v>
          </cell>
          <cell r="F2708">
            <v>10</v>
          </cell>
          <cell r="G2708">
            <v>34865317617</v>
          </cell>
          <cell r="H2708">
            <v>508788</v>
          </cell>
          <cell r="I2708">
            <v>1001879731</v>
          </cell>
          <cell r="J2708" t="str">
            <v>Liberado</v>
          </cell>
          <cell r="K2708" t="str">
            <v>P25_ERA_G1_TOP1_AD-G1-003 E-14 ADICIONAL</v>
          </cell>
          <cell r="L2708" t="str">
            <v>S1_09_4500355937</v>
          </cell>
          <cell r="M2708">
            <v>45887898</v>
          </cell>
          <cell r="N2708" t="str">
            <v>CLP</v>
          </cell>
          <cell r="O2708">
            <v>73908</v>
          </cell>
          <cell r="P2708" t="str">
            <v>Compensado</v>
          </cell>
          <cell r="Q2708">
            <v>6018842</v>
          </cell>
          <cell r="R2708" t="str">
            <v>PROV TRABAJOS ADICIONALES (8% ÍTEM C)</v>
          </cell>
          <cell r="S2708">
            <v>1</v>
          </cell>
          <cell r="T2708" t="str">
            <v>GL</v>
          </cell>
          <cell r="U2708">
            <v>45887898</v>
          </cell>
          <cell r="V2708" t="str">
            <v>CLP</v>
          </cell>
          <cell r="W2708">
            <v>45887898</v>
          </cell>
          <cell r="X2708" t="str">
            <v>CLP</v>
          </cell>
          <cell r="Y2708">
            <v>50100967</v>
          </cell>
          <cell r="Z2708">
            <v>47106.54</v>
          </cell>
        </row>
        <row r="2709">
          <cell r="A2709">
            <v>4600035317</v>
          </cell>
          <cell r="B2709" t="str">
            <v>FERROSTAAL CHILE S.A.C.</v>
          </cell>
          <cell r="C2709">
            <v>34865826405</v>
          </cell>
          <cell r="D2709" t="str">
            <v>Servicio Civil Mecánico PARO ERA 2025</v>
          </cell>
          <cell r="E2709">
            <v>4500355937</v>
          </cell>
          <cell r="F2709">
            <v>10</v>
          </cell>
          <cell r="G2709">
            <v>34865317617</v>
          </cell>
          <cell r="H2709">
            <v>508788</v>
          </cell>
          <cell r="I2709">
            <v>1001879734</v>
          </cell>
          <cell r="J2709" t="str">
            <v>Liberado</v>
          </cell>
          <cell r="K2709" t="str">
            <v>P25_ERA_G1_TOP1_AD-G1-001 E-130 ADICIONA</v>
          </cell>
          <cell r="L2709" t="str">
            <v>S1_09_4500355937</v>
          </cell>
          <cell r="M2709">
            <v>342457091</v>
          </cell>
          <cell r="N2709" t="str">
            <v>CLP</v>
          </cell>
          <cell r="O2709">
            <v>73908</v>
          </cell>
          <cell r="P2709" t="str">
            <v>Compensado</v>
          </cell>
          <cell r="Q2709">
            <v>6018842</v>
          </cell>
          <cell r="R2709" t="str">
            <v>PROV TRABAJOS ADICIONALES (8% ÍTEM C)</v>
          </cell>
          <cell r="S2709">
            <v>1</v>
          </cell>
          <cell r="T2709" t="str">
            <v>GL</v>
          </cell>
          <cell r="U2709">
            <v>342457091</v>
          </cell>
          <cell r="V2709" t="str">
            <v>CLP</v>
          </cell>
          <cell r="W2709">
            <v>342457091</v>
          </cell>
          <cell r="X2709" t="str">
            <v>CLP</v>
          </cell>
          <cell r="Y2709">
            <v>50100953</v>
          </cell>
          <cell r="Z2709">
            <v>351551.73</v>
          </cell>
        </row>
        <row r="2710">
          <cell r="A2710">
            <v>4600035317</v>
          </cell>
          <cell r="B2710" t="str">
            <v>FERROSTAAL CHILE S.A.C.</v>
          </cell>
          <cell r="C2710">
            <v>34865826405</v>
          </cell>
          <cell r="D2710" t="str">
            <v>Servicio Civil Mecánico PARO ERA 2025</v>
          </cell>
          <cell r="E2710">
            <v>4500355937</v>
          </cell>
          <cell r="F2710">
            <v>10</v>
          </cell>
          <cell r="G2710">
            <v>34865317617</v>
          </cell>
          <cell r="H2710">
            <v>508788</v>
          </cell>
          <cell r="I2710">
            <v>1001879735</v>
          </cell>
          <cell r="J2710" t="str">
            <v>Liberado</v>
          </cell>
          <cell r="K2710" t="str">
            <v>P25_ERA_G1_TOP1_AD-G1-003 E-131 ADICIONA</v>
          </cell>
          <cell r="L2710" t="str">
            <v>S1_09_4500355937</v>
          </cell>
          <cell r="M2710">
            <v>45887898</v>
          </cell>
          <cell r="N2710" t="str">
            <v>CLP</v>
          </cell>
          <cell r="O2710">
            <v>73908</v>
          </cell>
          <cell r="P2710" t="str">
            <v>Compensado</v>
          </cell>
          <cell r="Q2710">
            <v>6018842</v>
          </cell>
          <cell r="R2710" t="str">
            <v>PROV TRABAJOS ADICIONALES (8% ÍTEM C)</v>
          </cell>
          <cell r="S2710">
            <v>1</v>
          </cell>
          <cell r="T2710" t="str">
            <v>GL</v>
          </cell>
          <cell r="U2710">
            <v>45887898</v>
          </cell>
          <cell r="V2710" t="str">
            <v>CLP</v>
          </cell>
          <cell r="W2710">
            <v>45887898</v>
          </cell>
          <cell r="X2710" t="str">
            <v>CLP</v>
          </cell>
          <cell r="Y2710">
            <v>50104360</v>
          </cell>
          <cell r="Z2710">
            <v>47106.54</v>
          </cell>
        </row>
        <row r="2711">
          <cell r="A2711">
            <v>4600035317</v>
          </cell>
          <cell r="B2711" t="str">
            <v>FERROSTAAL CHILE S.A.C.</v>
          </cell>
          <cell r="C2711">
            <v>34865826405</v>
          </cell>
          <cell r="D2711" t="str">
            <v>Servicio Civil Mecánico PARO ERA 2025</v>
          </cell>
          <cell r="E2711">
            <v>4500355937</v>
          </cell>
          <cell r="F2711">
            <v>10</v>
          </cell>
          <cell r="G2711">
            <v>34865317617</v>
          </cell>
          <cell r="H2711">
            <v>508788</v>
          </cell>
          <cell r="I2711">
            <v>1001879736</v>
          </cell>
          <cell r="J2711" t="str">
            <v>Liberado</v>
          </cell>
          <cell r="K2711" t="str">
            <v>P25_ERA_G1_TOP1_AD-G1-002 E-132 ADICIONA</v>
          </cell>
          <cell r="L2711" t="str">
            <v>S1_09_4500355937</v>
          </cell>
          <cell r="M2711">
            <v>496463651</v>
          </cell>
          <cell r="N2711" t="str">
            <v>CLP</v>
          </cell>
          <cell r="O2711">
            <v>73908</v>
          </cell>
          <cell r="P2711" t="str">
            <v>Compensado</v>
          </cell>
          <cell r="Q2711">
            <v>6018842</v>
          </cell>
          <cell r="R2711" t="str">
            <v>PROV TRABAJOS ADICIONALES (8% ÍTEM C)</v>
          </cell>
          <cell r="S2711">
            <v>1</v>
          </cell>
          <cell r="T2711" t="str">
            <v>GL</v>
          </cell>
          <cell r="U2711">
            <v>496463651</v>
          </cell>
          <cell r="V2711" t="str">
            <v>CLP</v>
          </cell>
          <cell r="W2711">
            <v>496463651</v>
          </cell>
          <cell r="X2711" t="str">
            <v>CLP</v>
          </cell>
          <cell r="Y2711">
            <v>50100954</v>
          </cell>
          <cell r="Z2711">
            <v>509648.25</v>
          </cell>
        </row>
        <row r="2712">
          <cell r="A2712">
            <v>4600035317</v>
          </cell>
          <cell r="B2712" t="str">
            <v>FERROSTAAL CHILE S.A.C.</v>
          </cell>
          <cell r="C2712">
            <v>34865826405</v>
          </cell>
          <cell r="D2712" t="str">
            <v>Servicio Civil Mecánico PARO ERA 2025</v>
          </cell>
          <cell r="E2712">
            <v>4500355937</v>
          </cell>
          <cell r="F2712">
            <v>10</v>
          </cell>
          <cell r="G2712">
            <v>34865317617</v>
          </cell>
          <cell r="H2712">
            <v>508788</v>
          </cell>
          <cell r="I2712">
            <v>1001879738</v>
          </cell>
          <cell r="J2712" t="str">
            <v>Liberado</v>
          </cell>
          <cell r="K2712" t="str">
            <v>P25_ERA_G1_TOP1_AD-G1-003 F-1 ADICIONAL</v>
          </cell>
          <cell r="L2712" t="str">
            <v>S1_09_4500355937</v>
          </cell>
          <cell r="M2712">
            <v>45887898</v>
          </cell>
          <cell r="N2712" t="str">
            <v>CLP</v>
          </cell>
          <cell r="O2712">
            <v>73908</v>
          </cell>
          <cell r="P2712" t="str">
            <v>Compensado</v>
          </cell>
          <cell r="Q2712">
            <v>6018842</v>
          </cell>
          <cell r="R2712" t="str">
            <v>PROV TRABAJOS ADICIONALES (8% ÍTEM C)</v>
          </cell>
          <cell r="S2712">
            <v>1</v>
          </cell>
          <cell r="T2712" t="str">
            <v>GL</v>
          </cell>
          <cell r="U2712">
            <v>45887898</v>
          </cell>
          <cell r="V2712" t="str">
            <v>CLP</v>
          </cell>
          <cell r="W2712">
            <v>45887898</v>
          </cell>
          <cell r="X2712" t="str">
            <v>CLP</v>
          </cell>
          <cell r="Y2712">
            <v>50105536</v>
          </cell>
          <cell r="Z2712">
            <v>47106.54</v>
          </cell>
        </row>
        <row r="2713">
          <cell r="A2713">
            <v>4600035317</v>
          </cell>
          <cell r="B2713" t="str">
            <v>FERROSTAAL CHILE S.A.C.</v>
          </cell>
          <cell r="C2713">
            <v>34865826405</v>
          </cell>
          <cell r="D2713" t="str">
            <v>Servicio Civil Mecánico PARO ERA 2025</v>
          </cell>
          <cell r="E2713">
            <v>4500355937</v>
          </cell>
          <cell r="F2713">
            <v>10</v>
          </cell>
          <cell r="G2713">
            <v>34865317617</v>
          </cell>
          <cell r="H2713">
            <v>508788</v>
          </cell>
          <cell r="I2713">
            <v>1001879739</v>
          </cell>
          <cell r="J2713" t="str">
            <v>Liberado</v>
          </cell>
          <cell r="K2713" t="str">
            <v>P25_ERA_G1_TOP1_AD-G1-003 F-131 ADICIONA</v>
          </cell>
          <cell r="L2713" t="str">
            <v>S1_09_4500355937</v>
          </cell>
          <cell r="M2713">
            <v>45887898</v>
          </cell>
          <cell r="N2713" t="str">
            <v>CLP</v>
          </cell>
          <cell r="O2713">
            <v>73908</v>
          </cell>
          <cell r="P2713" t="str">
            <v>Compensado</v>
          </cell>
          <cell r="Q2713">
            <v>6018842</v>
          </cell>
          <cell r="R2713" t="str">
            <v>PROV TRABAJOS ADICIONALES (8% ÍTEM C)</v>
          </cell>
          <cell r="S2713">
            <v>1</v>
          </cell>
          <cell r="T2713" t="str">
            <v>GL</v>
          </cell>
          <cell r="U2713">
            <v>45887898</v>
          </cell>
          <cell r="V2713" t="str">
            <v>CLP</v>
          </cell>
          <cell r="W2713">
            <v>45887898</v>
          </cell>
          <cell r="X2713" t="str">
            <v>CLP</v>
          </cell>
          <cell r="Y2713">
            <v>50105542</v>
          </cell>
          <cell r="Z2713">
            <v>47106.54</v>
          </cell>
        </row>
        <row r="2714">
          <cell r="A2714">
            <v>4600035317</v>
          </cell>
          <cell r="B2714" t="str">
            <v>FERROSTAAL CHILE S.A.C.</v>
          </cell>
          <cell r="C2714">
            <v>34865826405</v>
          </cell>
          <cell r="D2714" t="str">
            <v>Servicio Civil Mecánico PARO ERA 2025</v>
          </cell>
          <cell r="E2714">
            <v>4500355937</v>
          </cell>
          <cell r="F2714">
            <v>10</v>
          </cell>
          <cell r="G2714">
            <v>34865317617</v>
          </cell>
          <cell r="H2714">
            <v>508788</v>
          </cell>
          <cell r="I2714">
            <v>1001887896</v>
          </cell>
          <cell r="J2714" t="str">
            <v>Liberado</v>
          </cell>
          <cell r="K2714" t="str">
            <v>P25_ERA_G2_HDT_PDV-18229 VALVULA</v>
          </cell>
          <cell r="L2714" t="str">
            <v>25_11_4500355937</v>
          </cell>
          <cell r="M2714">
            <v>497575</v>
          </cell>
          <cell r="N2714" t="str">
            <v>CLP</v>
          </cell>
          <cell r="O2714">
            <v>74178</v>
          </cell>
          <cell r="P2714" t="str">
            <v>Compensado</v>
          </cell>
          <cell r="Q2714">
            <v>6006394</v>
          </cell>
          <cell r="R2714" t="str">
            <v>Desmontaje Válvula Control de 3/4" a 4"</v>
          </cell>
          <cell r="S2714">
            <v>1</v>
          </cell>
          <cell r="T2714" t="str">
            <v>C/U</v>
          </cell>
          <cell r="U2714">
            <v>182416</v>
          </cell>
          <cell r="V2714" t="str">
            <v>CLP</v>
          </cell>
          <cell r="W2714">
            <v>182416</v>
          </cell>
          <cell r="X2714" t="str">
            <v>CLP</v>
          </cell>
          <cell r="Y2714">
            <v>50112964</v>
          </cell>
          <cell r="Z2714">
            <v>192.27</v>
          </cell>
        </row>
        <row r="2715">
          <cell r="A2715">
            <v>4600035317</v>
          </cell>
          <cell r="B2715" t="str">
            <v>FERROSTAAL CHILE S.A.C.</v>
          </cell>
          <cell r="C2715">
            <v>34865826405</v>
          </cell>
          <cell r="D2715" t="str">
            <v>Servicio Civil Mecánico PARO ERA 2025</v>
          </cell>
          <cell r="E2715">
            <v>4500355937</v>
          </cell>
          <cell r="F2715">
            <v>10</v>
          </cell>
          <cell r="G2715">
            <v>34865317617</v>
          </cell>
          <cell r="H2715">
            <v>508788</v>
          </cell>
          <cell r="I2715">
            <v>1001887896</v>
          </cell>
          <cell r="J2715" t="str">
            <v>Liberado</v>
          </cell>
          <cell r="K2715" t="str">
            <v>P25_ERA_G2_HDT_PDV-18229 VALVULA</v>
          </cell>
          <cell r="L2715" t="str">
            <v>25_11_4500355937</v>
          </cell>
          <cell r="M2715">
            <v>497575</v>
          </cell>
          <cell r="N2715" t="str">
            <v>CLP</v>
          </cell>
          <cell r="O2715">
            <v>74178</v>
          </cell>
          <cell r="P2715" t="str">
            <v>Compensado</v>
          </cell>
          <cell r="Q2715">
            <v>6006396</v>
          </cell>
          <cell r="R2715" t="str">
            <v>Montaje Válvula de Control de 3/4" a 4"</v>
          </cell>
          <cell r="S2715">
            <v>1</v>
          </cell>
          <cell r="T2715" t="str">
            <v>C/U</v>
          </cell>
          <cell r="U2715">
            <v>315159</v>
          </cell>
          <cell r="V2715" t="str">
            <v>CLP</v>
          </cell>
          <cell r="W2715">
            <v>315159</v>
          </cell>
          <cell r="X2715" t="str">
            <v>CLP</v>
          </cell>
          <cell r="Y2715">
            <v>50112964</v>
          </cell>
          <cell r="Z2715">
            <v>332.18</v>
          </cell>
        </row>
        <row r="2716">
          <cell r="A2716">
            <v>4600035317</v>
          </cell>
          <cell r="B2716" t="str">
            <v>FERROSTAAL CHILE S.A.C.</v>
          </cell>
          <cell r="C2716">
            <v>34865826405</v>
          </cell>
          <cell r="D2716" t="str">
            <v>Servicio Civil Mecánico PARO ERA 2025</v>
          </cell>
          <cell r="E2716">
            <v>4500355937</v>
          </cell>
          <cell r="F2716">
            <v>10</v>
          </cell>
          <cell r="G2716">
            <v>34865317617</v>
          </cell>
          <cell r="H2716">
            <v>508788</v>
          </cell>
          <cell r="I2716">
            <v>1001887899</v>
          </cell>
          <cell r="J2716" t="str">
            <v>Liberado</v>
          </cell>
          <cell r="K2716" t="str">
            <v>P25_ERA_G1_AD-044_C-5B1 TRABAJO ADICIONA</v>
          </cell>
          <cell r="L2716" t="str">
            <v>25_10_4500355937</v>
          </cell>
          <cell r="M2716">
            <v>310866</v>
          </cell>
          <cell r="N2716" t="str">
            <v>CLP</v>
          </cell>
          <cell r="O2716">
            <v>74054</v>
          </cell>
          <cell r="P2716" t="str">
            <v>Compensado</v>
          </cell>
          <cell r="Q2716">
            <v>6018842</v>
          </cell>
          <cell r="R2716" t="str">
            <v>PROV TRABAJOS ADICIONALES (8% ÍTEM C)</v>
          </cell>
          <cell r="S2716">
            <v>1</v>
          </cell>
          <cell r="T2716" t="str">
            <v>GL</v>
          </cell>
          <cell r="U2716">
            <v>310866</v>
          </cell>
          <cell r="V2716" t="str">
            <v>CLP</v>
          </cell>
          <cell r="W2716">
            <v>310866</v>
          </cell>
          <cell r="X2716" t="str">
            <v>CLP</v>
          </cell>
          <cell r="Y2716">
            <v>50108187</v>
          </cell>
          <cell r="Z2716">
            <v>327.64999999999998</v>
          </cell>
        </row>
        <row r="2717">
          <cell r="A2717">
            <v>4600035317</v>
          </cell>
          <cell r="B2717" t="str">
            <v>FERROSTAAL CHILE S.A.C.</v>
          </cell>
          <cell r="C2717">
            <v>34865826405</v>
          </cell>
          <cell r="D2717" t="str">
            <v>Servicio Civil Mecánico PARO ERA 2025</v>
          </cell>
          <cell r="E2717">
            <v>4500355937</v>
          </cell>
          <cell r="F2717">
            <v>10</v>
          </cell>
          <cell r="G2717">
            <v>34865317617</v>
          </cell>
          <cell r="H2717">
            <v>508788</v>
          </cell>
          <cell r="I2717">
            <v>1001888600</v>
          </cell>
          <cell r="J2717" t="str">
            <v>Liberado</v>
          </cell>
          <cell r="K2717" t="str">
            <v>P25_ERA_G1_COK_AD ANDAMIOS APOYO NEXXO</v>
          </cell>
          <cell r="L2717" t="str">
            <v>25_10_4500355937</v>
          </cell>
          <cell r="M2717">
            <v>13140089</v>
          </cell>
          <cell r="N2717" t="str">
            <v>CLP</v>
          </cell>
          <cell r="O2717">
            <v>74054</v>
          </cell>
          <cell r="P2717" t="str">
            <v>Compensado</v>
          </cell>
          <cell r="Q2717">
            <v>6004070</v>
          </cell>
          <cell r="R2717" t="str">
            <v>Instalación de pisos de andamios</v>
          </cell>
          <cell r="S2717">
            <v>64.62</v>
          </cell>
          <cell r="T2717" t="str">
            <v>C/U</v>
          </cell>
          <cell r="U2717">
            <v>203344</v>
          </cell>
          <cell r="V2717" t="str">
            <v>CLP</v>
          </cell>
          <cell r="W2717">
            <v>13140089</v>
          </cell>
          <cell r="X2717" t="str">
            <v>CLP</v>
          </cell>
          <cell r="Y2717">
            <v>50115270</v>
          </cell>
          <cell r="Z2717">
            <v>13721.04</v>
          </cell>
        </row>
        <row r="2718">
          <cell r="A2718">
            <v>4600035317</v>
          </cell>
          <cell r="B2718" t="str">
            <v>FERROSTAAL CHILE S.A.C.</v>
          </cell>
          <cell r="C2718">
            <v>34865826405</v>
          </cell>
          <cell r="D2718" t="str">
            <v>Servicio Civil Mecánico PARO ERA 2025</v>
          </cell>
          <cell r="E2718">
            <v>4500355937</v>
          </cell>
          <cell r="F2718">
            <v>10</v>
          </cell>
          <cell r="G2718">
            <v>34865317617</v>
          </cell>
          <cell r="H2718">
            <v>508788</v>
          </cell>
          <cell r="I2718">
            <v>1001889935</v>
          </cell>
          <cell r="J2718" t="str">
            <v>Liberado</v>
          </cell>
          <cell r="K2718" t="str">
            <v>DIFERENCIA CUOTA 4/4 GASTOS GENERALES G1</v>
          </cell>
          <cell r="L2718" t="str">
            <v>25_10_4500355937</v>
          </cell>
          <cell r="M2718">
            <v>508713476</v>
          </cell>
          <cell r="N2718" t="str">
            <v>CLP</v>
          </cell>
          <cell r="O2718">
            <v>74051</v>
          </cell>
          <cell r="P2718" t="str">
            <v>Compensado</v>
          </cell>
          <cell r="Q2718">
            <v>6004150</v>
          </cell>
          <cell r="R2718" t="str">
            <v>GASTOS GENERALES (GG)</v>
          </cell>
          <cell r="S2718">
            <v>1</v>
          </cell>
          <cell r="T2718" t="str">
            <v>GL</v>
          </cell>
          <cell r="U2718">
            <v>436191706</v>
          </cell>
          <cell r="V2718" t="str">
            <v>CLP</v>
          </cell>
          <cell r="W2718">
            <v>436191706</v>
          </cell>
          <cell r="X2718" t="str">
            <v>CLP</v>
          </cell>
          <cell r="Y2718">
            <v>50115370</v>
          </cell>
          <cell r="Z2718">
            <v>457602.95</v>
          </cell>
        </row>
        <row r="2719">
          <cell r="A2719">
            <v>4600035317</v>
          </cell>
          <cell r="B2719" t="str">
            <v>FERROSTAAL CHILE S.A.C.</v>
          </cell>
          <cell r="C2719">
            <v>34865826405</v>
          </cell>
          <cell r="D2719" t="str">
            <v>Servicio Civil Mecánico PARO ERA 2025</v>
          </cell>
          <cell r="E2719">
            <v>4500355937</v>
          </cell>
          <cell r="F2719">
            <v>10</v>
          </cell>
          <cell r="G2719">
            <v>34865317617</v>
          </cell>
          <cell r="H2719">
            <v>508788</v>
          </cell>
          <cell r="I2719">
            <v>1001889935</v>
          </cell>
          <cell r="J2719" t="str">
            <v>Liberado</v>
          </cell>
          <cell r="K2719" t="str">
            <v>DIFERENCIA CUOTA 4/4 GASTOS GENERALES G1</v>
          </cell>
          <cell r="L2719" t="str">
            <v>25_10_4500355937</v>
          </cell>
          <cell r="M2719">
            <v>508713476</v>
          </cell>
          <cell r="N2719" t="str">
            <v>CLP</v>
          </cell>
          <cell r="O2719">
            <v>74051</v>
          </cell>
          <cell r="P2719" t="str">
            <v>Compensado</v>
          </cell>
          <cell r="Q2719">
            <v>6004150</v>
          </cell>
          <cell r="R2719" t="str">
            <v>GASTOS GENERALES (GG)</v>
          </cell>
          <cell r="S2719">
            <v>1</v>
          </cell>
          <cell r="T2719" t="str">
            <v>GL</v>
          </cell>
          <cell r="U2719">
            <v>72521770</v>
          </cell>
          <cell r="V2719" t="str">
            <v>CLP</v>
          </cell>
          <cell r="W2719">
            <v>72521770</v>
          </cell>
          <cell r="X2719" t="str">
            <v>CLP</v>
          </cell>
          <cell r="Y2719">
            <v>50115370</v>
          </cell>
          <cell r="Z2719">
            <v>76081.63</v>
          </cell>
        </row>
        <row r="2720">
          <cell r="A2720">
            <v>4600035317</v>
          </cell>
          <cell r="B2720" t="str">
            <v>FERROSTAAL CHILE S.A.C.</v>
          </cell>
          <cell r="C2720">
            <v>34865826405</v>
          </cell>
          <cell r="D2720" t="str">
            <v>Servicio Civil Mecánico PARO ERA 2025</v>
          </cell>
          <cell r="E2720">
            <v>4500355937</v>
          </cell>
          <cell r="F2720">
            <v>10</v>
          </cell>
          <cell r="G2720">
            <v>34865317617</v>
          </cell>
          <cell r="H2720">
            <v>508788</v>
          </cell>
          <cell r="I2720">
            <v>1001889936</v>
          </cell>
          <cell r="J2720" t="str">
            <v>Liberado</v>
          </cell>
          <cell r="K2720" t="str">
            <v>DIFERENCIA CUOTA 4/4 GASTOS GENERALES G2</v>
          </cell>
          <cell r="L2720" t="str">
            <v>25_10_4500355937</v>
          </cell>
          <cell r="M2720">
            <v>308905884</v>
          </cell>
          <cell r="N2720" t="str">
            <v>CLP</v>
          </cell>
          <cell r="O2720">
            <v>74052</v>
          </cell>
          <cell r="P2720" t="str">
            <v>Compensado</v>
          </cell>
          <cell r="Q2720">
            <v>6004150</v>
          </cell>
          <cell r="R2720" t="str">
            <v>GASTOS GENERALES (GG)</v>
          </cell>
          <cell r="S2720">
            <v>1</v>
          </cell>
          <cell r="T2720" t="str">
            <v>GL</v>
          </cell>
          <cell r="U2720">
            <v>308905884</v>
          </cell>
          <cell r="V2720" t="str">
            <v>CLP</v>
          </cell>
          <cell r="W2720">
            <v>308905884</v>
          </cell>
          <cell r="X2720" t="str">
            <v>CLP</v>
          </cell>
          <cell r="Y2720">
            <v>50115372</v>
          </cell>
          <cell r="Z2720">
            <v>324069.08</v>
          </cell>
        </row>
      </sheetData>
      <sheetData sheetId="2">
        <row r="1">
          <cell r="A1" t="str">
            <v>HES</v>
          </cell>
          <cell r="B1" t="str">
            <v>Status</v>
          </cell>
          <cell r="C1" t="str">
            <v>Texto</v>
          </cell>
          <cell r="D1" t="str">
            <v>Referencia</v>
          </cell>
          <cell r="E1" t="str">
            <v>Monto Fac</v>
          </cell>
          <cell r="F1" t="str">
            <v>Moneda Fact</v>
          </cell>
          <cell r="G1" t="str">
            <v>Referencia Factura MM</v>
          </cell>
          <cell r="H1" t="str">
            <v>Status Compensacion</v>
          </cell>
          <cell r="I1" t="str">
            <v>Número de servicio</v>
          </cell>
          <cell r="J1" t="str">
            <v>Texto breve</v>
          </cell>
          <cell r="K1" t="str">
            <v>Cantidad Servicio</v>
          </cell>
          <cell r="L1" t="str">
            <v>Unidad medida base</v>
          </cell>
          <cell r="M1" t="str">
            <v>Precio Bruto</v>
          </cell>
          <cell r="N1" t="str">
            <v>Moneda</v>
          </cell>
          <cell r="O1" t="str">
            <v>Valor Neto</v>
          </cell>
          <cell r="P1" t="str">
            <v>Moneda</v>
          </cell>
          <cell r="Q1" t="str">
            <v>Orden</v>
          </cell>
          <cell r="R1" t="str">
            <v>Valor Imp. USD</v>
          </cell>
        </row>
        <row r="2">
          <cell r="A2">
            <v>1001831427</v>
          </cell>
          <cell r="B2" t="str">
            <v>Liberado</v>
          </cell>
          <cell r="C2" t="str">
            <v>P25 ERA G1 GASTOS GENERALES G1 1/4</v>
          </cell>
          <cell r="D2" t="str">
            <v>25_02_4500355937</v>
          </cell>
          <cell r="E2">
            <v>8623842037</v>
          </cell>
          <cell r="F2" t="str">
            <v>CLP</v>
          </cell>
          <cell r="G2">
            <v>73218</v>
          </cell>
          <cell r="H2" t="str">
            <v>Compensado</v>
          </cell>
          <cell r="I2">
            <v>6004150</v>
          </cell>
          <cell r="J2" t="str">
            <v>GASTOS GENERALES (GG)</v>
          </cell>
          <cell r="K2">
            <v>0.7</v>
          </cell>
          <cell r="L2" t="str">
            <v>GL</v>
          </cell>
          <cell r="M2">
            <v>12319774339</v>
          </cell>
          <cell r="N2" t="str">
            <v>CLP</v>
          </cell>
          <cell r="O2">
            <v>8623842037</v>
          </cell>
          <cell r="P2" t="str">
            <v>CLP</v>
          </cell>
          <cell r="Q2">
            <v>50115370</v>
          </cell>
          <cell r="R2">
            <v>9060751.4700000007</v>
          </cell>
        </row>
        <row r="3">
          <cell r="A3">
            <v>1001831428</v>
          </cell>
          <cell r="B3" t="str">
            <v>Liberado</v>
          </cell>
          <cell r="C3" t="str">
            <v>P25 ERA G1 GASTOS GENERALES G1 2/4</v>
          </cell>
          <cell r="D3" t="str">
            <v>25_02_4500355937</v>
          </cell>
          <cell r="E3">
            <v>1231977434</v>
          </cell>
          <cell r="F3" t="str">
            <v>CLP</v>
          </cell>
          <cell r="G3">
            <v>73218</v>
          </cell>
          <cell r="H3" t="str">
            <v>Compensado</v>
          </cell>
          <cell r="I3">
            <v>6004150</v>
          </cell>
          <cell r="J3" t="str">
            <v>GASTOS GENERALES (GG)</v>
          </cell>
          <cell r="K3">
            <v>0.1</v>
          </cell>
          <cell r="L3" t="str">
            <v>GL</v>
          </cell>
          <cell r="M3">
            <v>12319774339</v>
          </cell>
          <cell r="N3" t="str">
            <v>CLP</v>
          </cell>
          <cell r="O3">
            <v>1231977434</v>
          </cell>
          <cell r="P3" t="str">
            <v>CLP</v>
          </cell>
          <cell r="Q3">
            <v>50115370</v>
          </cell>
          <cell r="R3">
            <v>1294393.07</v>
          </cell>
        </row>
        <row r="4">
          <cell r="A4">
            <v>1001831429</v>
          </cell>
          <cell r="B4" t="str">
            <v>Liberado</v>
          </cell>
          <cell r="C4" t="str">
            <v>P25 ERA G1 GASTOS GENERALES G1 3/4</v>
          </cell>
          <cell r="D4" t="str">
            <v>25_03_4500355937</v>
          </cell>
          <cell r="E4">
            <v>1231977434</v>
          </cell>
          <cell r="F4" t="str">
            <v>CLP</v>
          </cell>
          <cell r="G4">
            <v>73289</v>
          </cell>
          <cell r="H4" t="str">
            <v>Compensado</v>
          </cell>
          <cell r="I4">
            <v>6004150</v>
          </cell>
          <cell r="J4" t="str">
            <v>GASTOS GENERALES (GG)</v>
          </cell>
          <cell r="K4">
            <v>0.1</v>
          </cell>
          <cell r="L4" t="str">
            <v>GL</v>
          </cell>
          <cell r="M4">
            <v>12319774339</v>
          </cell>
          <cell r="N4" t="str">
            <v>CLP</v>
          </cell>
          <cell r="O4">
            <v>1231977434</v>
          </cell>
          <cell r="P4" t="str">
            <v>CLP</v>
          </cell>
          <cell r="Q4">
            <v>50115370</v>
          </cell>
          <cell r="R4">
            <v>1294393.07</v>
          </cell>
        </row>
        <row r="5">
          <cell r="A5">
            <v>1001831430</v>
          </cell>
          <cell r="B5" t="str">
            <v>Liberado</v>
          </cell>
          <cell r="C5" t="str">
            <v>P25 ERA G1 GASTOS GENERALES G1 4/4</v>
          </cell>
          <cell r="D5" t="str">
            <v>25_06_4500355937</v>
          </cell>
          <cell r="E5">
            <v>723263958</v>
          </cell>
          <cell r="F5" t="str">
            <v>CLP</v>
          </cell>
          <cell r="G5">
            <v>74018</v>
          </cell>
          <cell r="H5" t="str">
            <v>Compensado</v>
          </cell>
          <cell r="I5">
            <v>6004150</v>
          </cell>
          <cell r="J5" t="str">
            <v>GASTOS GENERALES (GG)</v>
          </cell>
          <cell r="K5">
            <v>1</v>
          </cell>
          <cell r="L5" t="str">
            <v>GL</v>
          </cell>
          <cell r="M5">
            <v>723263958</v>
          </cell>
          <cell r="N5" t="str">
            <v>CLP</v>
          </cell>
          <cell r="O5">
            <v>723263958</v>
          </cell>
          <cell r="P5" t="str">
            <v>CLP</v>
          </cell>
          <cell r="Q5">
            <v>50115370</v>
          </cell>
          <cell r="R5">
            <v>759906.66</v>
          </cell>
        </row>
        <row r="6">
          <cell r="A6">
            <v>1001831431</v>
          </cell>
          <cell r="B6" t="str">
            <v>Liberado</v>
          </cell>
          <cell r="C6" t="str">
            <v>P25 ERA G1 INSTALACIÓN DE FAENA G1 1/2</v>
          </cell>
          <cell r="D6" t="str">
            <v>25_04_4500355937</v>
          </cell>
          <cell r="E6">
            <v>209710661</v>
          </cell>
          <cell r="F6" t="str">
            <v>CLP</v>
          </cell>
          <cell r="G6">
            <v>73351</v>
          </cell>
          <cell r="H6" t="str">
            <v>Compensado</v>
          </cell>
          <cell r="I6">
            <v>6010858</v>
          </cell>
          <cell r="J6" t="str">
            <v>Instalación de Faenas</v>
          </cell>
          <cell r="K6">
            <v>0.7</v>
          </cell>
          <cell r="L6" t="str">
            <v>GL</v>
          </cell>
          <cell r="M6">
            <v>299586658</v>
          </cell>
          <cell r="N6" t="str">
            <v>CLP</v>
          </cell>
          <cell r="O6">
            <v>209710661</v>
          </cell>
          <cell r="P6" t="str">
            <v>CLP</v>
          </cell>
          <cell r="Q6">
            <v>50115370</v>
          </cell>
          <cell r="R6">
            <v>220335.23</v>
          </cell>
        </row>
        <row r="7">
          <cell r="A7">
            <v>1001831432</v>
          </cell>
          <cell r="B7" t="str">
            <v>Liberado</v>
          </cell>
          <cell r="C7" t="str">
            <v>P25 ERA G1 INSTALACIÓN DE FAENA G1 2/2</v>
          </cell>
          <cell r="D7" t="str">
            <v>S1_07_4500355937</v>
          </cell>
          <cell r="E7">
            <v>89875997</v>
          </cell>
          <cell r="F7" t="str">
            <v>CLP</v>
          </cell>
          <cell r="G7">
            <v>73684</v>
          </cell>
          <cell r="H7" t="str">
            <v>Compensado</v>
          </cell>
          <cell r="I7">
            <v>6010858</v>
          </cell>
          <cell r="J7" t="str">
            <v>Instalación de Faenas</v>
          </cell>
          <cell r="K7">
            <v>0.3</v>
          </cell>
          <cell r="L7" t="str">
            <v>GL</v>
          </cell>
          <cell r="M7">
            <v>299586658</v>
          </cell>
          <cell r="N7" t="str">
            <v>CLP</v>
          </cell>
          <cell r="O7">
            <v>89875997</v>
          </cell>
          <cell r="P7" t="str">
            <v>CLP</v>
          </cell>
          <cell r="Q7">
            <v>50115370</v>
          </cell>
          <cell r="R7">
            <v>94429.38</v>
          </cell>
        </row>
        <row r="8">
          <cell r="A8">
            <v>1001831434</v>
          </cell>
          <cell r="B8" t="str">
            <v>Liberado</v>
          </cell>
          <cell r="C8" t="str">
            <v>P25 ERA G2 GASTOS GENERALES G2 1/4</v>
          </cell>
          <cell r="D8" t="str">
            <v>25_02_4500355937</v>
          </cell>
          <cell r="E8">
            <v>5215683125</v>
          </cell>
          <cell r="F8" t="str">
            <v>CLP</v>
          </cell>
          <cell r="G8">
            <v>73219</v>
          </cell>
          <cell r="H8" t="str">
            <v>Compensado</v>
          </cell>
          <cell r="I8">
            <v>6004150</v>
          </cell>
          <cell r="J8" t="str">
            <v>GASTOS GENERALES (GG)</v>
          </cell>
          <cell r="K8">
            <v>0.7</v>
          </cell>
          <cell r="L8" t="str">
            <v>GL</v>
          </cell>
          <cell r="M8">
            <v>7450975893</v>
          </cell>
          <cell r="N8" t="str">
            <v>CLP</v>
          </cell>
          <cell r="O8">
            <v>5215683125</v>
          </cell>
          <cell r="P8" t="str">
            <v>CLP</v>
          </cell>
          <cell r="Q8">
            <v>50115372</v>
          </cell>
          <cell r="R8">
            <v>5479925.1100000003</v>
          </cell>
        </row>
        <row r="9">
          <cell r="A9">
            <v>1001831435</v>
          </cell>
          <cell r="B9" t="str">
            <v>Liberado</v>
          </cell>
          <cell r="C9" t="str">
            <v>P25 ERA G2 GASTOS GENERALES G2 2/4</v>
          </cell>
          <cell r="D9" t="str">
            <v>25_02_4500355937</v>
          </cell>
          <cell r="E9">
            <v>745097589</v>
          </cell>
          <cell r="F9" t="str">
            <v>CLP</v>
          </cell>
          <cell r="G9">
            <v>73219</v>
          </cell>
          <cell r="H9" t="str">
            <v>Compensado</v>
          </cell>
          <cell r="I9">
            <v>6004150</v>
          </cell>
          <cell r="J9" t="str">
            <v>GASTOS GENERALES (GG)</v>
          </cell>
          <cell r="K9">
            <v>0.1</v>
          </cell>
          <cell r="L9" t="str">
            <v>GL</v>
          </cell>
          <cell r="M9">
            <v>7450975893</v>
          </cell>
          <cell r="N9" t="str">
            <v>CLP</v>
          </cell>
          <cell r="O9">
            <v>745097589</v>
          </cell>
          <cell r="P9" t="str">
            <v>CLP</v>
          </cell>
          <cell r="Q9">
            <v>50115372</v>
          </cell>
          <cell r="R9">
            <v>782846.44</v>
          </cell>
        </row>
        <row r="10">
          <cell r="A10">
            <v>1001831436</v>
          </cell>
          <cell r="B10" t="str">
            <v>Liberado</v>
          </cell>
          <cell r="C10" t="str">
            <v>P25 ERA G2 GASTOS GENERALES G2 3/4</v>
          </cell>
          <cell r="D10" t="str">
            <v>25_03_4500355937</v>
          </cell>
          <cell r="E10">
            <v>745097589</v>
          </cell>
          <cell r="F10" t="str">
            <v>CLP</v>
          </cell>
          <cell r="G10">
            <v>73290</v>
          </cell>
          <cell r="H10" t="str">
            <v>Compensado</v>
          </cell>
          <cell r="I10">
            <v>6004150</v>
          </cell>
          <cell r="J10" t="str">
            <v>GASTOS GENERALES (GG)</v>
          </cell>
          <cell r="K10">
            <v>0.1</v>
          </cell>
          <cell r="L10" t="str">
            <v>GL</v>
          </cell>
          <cell r="M10">
            <v>7450975893</v>
          </cell>
          <cell r="N10" t="str">
            <v>CLP</v>
          </cell>
          <cell r="O10">
            <v>745097589</v>
          </cell>
          <cell r="P10" t="str">
            <v>CLP</v>
          </cell>
          <cell r="Q10">
            <v>50115372</v>
          </cell>
          <cell r="R10">
            <v>782846.44</v>
          </cell>
        </row>
        <row r="11">
          <cell r="A11">
            <v>1001831437</v>
          </cell>
          <cell r="B11" t="str">
            <v>Liberado</v>
          </cell>
          <cell r="C11" t="str">
            <v>P25 ERA G2 GASTOS GENERALES G2 4/4</v>
          </cell>
          <cell r="D11" t="str">
            <v>25_06_4500355937</v>
          </cell>
          <cell r="E11">
            <v>436191705</v>
          </cell>
          <cell r="F11" t="str">
            <v>CLP</v>
          </cell>
          <cell r="G11">
            <v>74019</v>
          </cell>
          <cell r="H11" t="str">
            <v>Compensado</v>
          </cell>
          <cell r="I11">
            <v>6004150</v>
          </cell>
          <cell r="J11" t="str">
            <v>GASTOS GENERALES (GG)</v>
          </cell>
          <cell r="K11">
            <v>1</v>
          </cell>
          <cell r="L11" t="str">
            <v>GL</v>
          </cell>
          <cell r="M11">
            <v>436191705</v>
          </cell>
          <cell r="N11" t="str">
            <v>CLP</v>
          </cell>
          <cell r="O11">
            <v>436191705</v>
          </cell>
          <cell r="P11" t="str">
            <v>CLP</v>
          </cell>
          <cell r="Q11">
            <v>50115372</v>
          </cell>
          <cell r="R11">
            <v>458290.47</v>
          </cell>
        </row>
        <row r="12">
          <cell r="A12">
            <v>1001831438</v>
          </cell>
          <cell r="B12" t="str">
            <v>Liberado</v>
          </cell>
          <cell r="C12" t="str">
            <v>P25 ERA G2 INSTALACIÓN DE FAENA G2 1/2</v>
          </cell>
          <cell r="D12" t="str">
            <v>25_04_4500355937</v>
          </cell>
          <cell r="E12">
            <v>87506376</v>
          </cell>
          <cell r="F12" t="str">
            <v>CLP</v>
          </cell>
          <cell r="G12">
            <v>73352</v>
          </cell>
          <cell r="H12" t="str">
            <v>Compensado</v>
          </cell>
          <cell r="I12">
            <v>6010858</v>
          </cell>
          <cell r="J12" t="str">
            <v>Instalación de Faenas</v>
          </cell>
          <cell r="K12">
            <v>0.7</v>
          </cell>
          <cell r="L12" t="str">
            <v>GL</v>
          </cell>
          <cell r="M12">
            <v>125009108</v>
          </cell>
          <cell r="N12" t="str">
            <v>CLP</v>
          </cell>
          <cell r="O12">
            <v>87506376</v>
          </cell>
          <cell r="P12" t="str">
            <v>CLP</v>
          </cell>
          <cell r="Q12">
            <v>50115372</v>
          </cell>
          <cell r="R12">
            <v>91939.71</v>
          </cell>
        </row>
        <row r="13">
          <cell r="A13">
            <v>1001831439</v>
          </cell>
          <cell r="B13" t="str">
            <v>Liberado</v>
          </cell>
          <cell r="C13" t="str">
            <v>P25 ERA G2 INSTALACIÓN DE FAENA G2 2/2</v>
          </cell>
          <cell r="D13" t="str">
            <v>S1_07_4500355937</v>
          </cell>
          <cell r="E13">
            <v>37502732</v>
          </cell>
          <cell r="F13" t="str">
            <v>CLP</v>
          </cell>
          <cell r="G13">
            <v>73685</v>
          </cell>
          <cell r="H13" t="str">
            <v>Compensado</v>
          </cell>
          <cell r="I13">
            <v>6010858</v>
          </cell>
          <cell r="J13" t="str">
            <v>Instalación de Faenas</v>
          </cell>
          <cell r="K13">
            <v>0.3</v>
          </cell>
          <cell r="L13" t="str">
            <v>GL</v>
          </cell>
          <cell r="M13">
            <v>125009108</v>
          </cell>
          <cell r="N13" t="str">
            <v>CLP</v>
          </cell>
          <cell r="O13">
            <v>37502732</v>
          </cell>
          <cell r="P13" t="str">
            <v>CLP</v>
          </cell>
          <cell r="Q13">
            <v>50115372</v>
          </cell>
          <cell r="R13">
            <v>39402.730000000003</v>
          </cell>
        </row>
        <row r="14">
          <cell r="A14">
            <v>1001843170</v>
          </cell>
          <cell r="B14" t="str">
            <v>Liberado</v>
          </cell>
          <cell r="C14" t="str">
            <v>P25_ERA_G1_ACOK_F-3721 30% APERTURA</v>
          </cell>
          <cell r="D14" t="str">
            <v>S1_05_4500355937</v>
          </cell>
          <cell r="E14">
            <v>2849361</v>
          </cell>
          <cell r="F14" t="str">
            <v>CLP</v>
          </cell>
          <cell r="G14">
            <v>73487</v>
          </cell>
          <cell r="H14" t="str">
            <v>Compensado</v>
          </cell>
          <cell r="I14">
            <v>6007426</v>
          </cell>
          <cell r="J14" t="str">
            <v>Mant Rec F-3721 Condensate Collection Dr</v>
          </cell>
          <cell r="K14">
            <v>0.3</v>
          </cell>
          <cell r="L14" t="str">
            <v>GL</v>
          </cell>
          <cell r="M14">
            <v>9497869</v>
          </cell>
          <cell r="N14" t="str">
            <v>CLP</v>
          </cell>
          <cell r="O14">
            <v>2849361</v>
          </cell>
          <cell r="P14" t="str">
            <v>CLP</v>
          </cell>
          <cell r="Q14">
            <v>50105704</v>
          </cell>
          <cell r="R14">
            <v>2849.33</v>
          </cell>
        </row>
        <row r="15">
          <cell r="A15">
            <v>1001843171</v>
          </cell>
          <cell r="B15" t="str">
            <v>Liberado</v>
          </cell>
          <cell r="C15" t="str">
            <v>P25_ERA_G1_ACOK_F-3743 30% APERTURA</v>
          </cell>
          <cell r="D15" t="str">
            <v>S5_04_4500355937</v>
          </cell>
          <cell r="E15">
            <v>7846240</v>
          </cell>
          <cell r="F15" t="str">
            <v>CLP</v>
          </cell>
          <cell r="G15">
            <v>73475</v>
          </cell>
          <cell r="H15" t="str">
            <v>Compensado</v>
          </cell>
          <cell r="I15">
            <v>6007428</v>
          </cell>
          <cell r="J15" t="str">
            <v>Mant Rec F-3743 Flare K.O Drum</v>
          </cell>
          <cell r="K15">
            <v>0.3</v>
          </cell>
          <cell r="L15" t="str">
            <v>GL</v>
          </cell>
          <cell r="M15">
            <v>26154132</v>
          </cell>
          <cell r="N15" t="str">
            <v>CLP</v>
          </cell>
          <cell r="O15">
            <v>7846240</v>
          </cell>
          <cell r="P15" t="str">
            <v>CLP</v>
          </cell>
          <cell r="Q15">
            <v>50105706</v>
          </cell>
          <cell r="R15">
            <v>7846.16</v>
          </cell>
        </row>
        <row r="16">
          <cell r="A16">
            <v>1001843172</v>
          </cell>
          <cell r="B16" t="str">
            <v>Liberado</v>
          </cell>
          <cell r="C16" t="str">
            <v>P25_ERA_G1_ACOK_L-3741 30% APERTURA</v>
          </cell>
          <cell r="D16" t="str">
            <v>S5_04_4500355937</v>
          </cell>
          <cell r="E16">
            <v>7340918</v>
          </cell>
          <cell r="F16" t="str">
            <v>CLP</v>
          </cell>
          <cell r="G16">
            <v>73475</v>
          </cell>
          <cell r="H16" t="str">
            <v>Compensado</v>
          </cell>
          <cell r="I16">
            <v>6019878</v>
          </cell>
          <cell r="J16" t="str">
            <v>L-3741 ANTORCHA DE COKER</v>
          </cell>
          <cell r="K16">
            <v>0.3</v>
          </cell>
          <cell r="L16" t="str">
            <v>GL</v>
          </cell>
          <cell r="M16">
            <v>24469727</v>
          </cell>
          <cell r="N16" t="str">
            <v>CLP</v>
          </cell>
          <cell r="O16">
            <v>7340918</v>
          </cell>
          <cell r="P16" t="str">
            <v>CLP</v>
          </cell>
          <cell r="Q16">
            <v>50105707</v>
          </cell>
          <cell r="R16">
            <v>7340.84</v>
          </cell>
        </row>
        <row r="17">
          <cell r="A17">
            <v>1001843173</v>
          </cell>
          <cell r="B17" t="str">
            <v>Liberado</v>
          </cell>
          <cell r="C17" t="str">
            <v>P25_ERA_G1_BEN_B-52 30% APERTURA</v>
          </cell>
          <cell r="D17" t="str">
            <v>S4_04_4500355937</v>
          </cell>
          <cell r="E17">
            <v>18577685</v>
          </cell>
          <cell r="F17" t="str">
            <v>CLP</v>
          </cell>
          <cell r="G17">
            <v>73431</v>
          </cell>
          <cell r="H17" t="str">
            <v>Compensado</v>
          </cell>
          <cell r="I17">
            <v>6019882</v>
          </cell>
          <cell r="J17" t="str">
            <v>B-52 HORNO NAPHTHA SPLITTER</v>
          </cell>
          <cell r="K17">
            <v>0.3</v>
          </cell>
          <cell r="L17" t="str">
            <v>GL</v>
          </cell>
          <cell r="M17">
            <v>61925618</v>
          </cell>
          <cell r="N17" t="str">
            <v>CLP</v>
          </cell>
          <cell r="O17">
            <v>18577685</v>
          </cell>
          <cell r="P17" t="str">
            <v>CLP</v>
          </cell>
          <cell r="Q17">
            <v>50108474</v>
          </cell>
          <cell r="R17">
            <v>18577.5</v>
          </cell>
        </row>
        <row r="18">
          <cell r="A18">
            <v>1001843174</v>
          </cell>
          <cell r="B18" t="str">
            <v>Liberado</v>
          </cell>
          <cell r="C18" t="str">
            <v>P25_ERA_G1_BEN_C-145A 30% APERTURA</v>
          </cell>
          <cell r="D18" t="str">
            <v>S4_04_4500355937</v>
          </cell>
          <cell r="E18">
            <v>2980462</v>
          </cell>
          <cell r="F18" t="str">
            <v>CLP</v>
          </cell>
          <cell r="G18">
            <v>73431</v>
          </cell>
          <cell r="H18" t="str">
            <v>Compensado</v>
          </cell>
          <cell r="I18">
            <v>6019977</v>
          </cell>
          <cell r="J18" t="str">
            <v>BEN-C-145 A</v>
          </cell>
          <cell r="K18">
            <v>0.3</v>
          </cell>
          <cell r="L18" t="str">
            <v>GL</v>
          </cell>
          <cell r="M18">
            <v>9934873</v>
          </cell>
          <cell r="N18" t="str">
            <v>CLP</v>
          </cell>
          <cell r="O18">
            <v>2980462</v>
          </cell>
          <cell r="P18" t="str">
            <v>CLP</v>
          </cell>
          <cell r="Q18">
            <v>50104810</v>
          </cell>
          <cell r="R18">
            <v>2980.43</v>
          </cell>
        </row>
        <row r="19">
          <cell r="A19">
            <v>1001843175</v>
          </cell>
          <cell r="B19" t="str">
            <v>Liberado</v>
          </cell>
          <cell r="C19" t="str">
            <v>P25_ERA_G1_BEN_C-145B 30% APERTURA</v>
          </cell>
          <cell r="D19" t="str">
            <v>S4_04_4500355937</v>
          </cell>
          <cell r="E19">
            <v>2980462</v>
          </cell>
          <cell r="F19" t="str">
            <v>CLP</v>
          </cell>
          <cell r="G19">
            <v>73431</v>
          </cell>
          <cell r="H19" t="str">
            <v>Compensado</v>
          </cell>
          <cell r="I19">
            <v>6019978</v>
          </cell>
          <cell r="J19" t="str">
            <v>BEN-C-145 B</v>
          </cell>
          <cell r="K19">
            <v>0.3</v>
          </cell>
          <cell r="L19" t="str">
            <v>GL</v>
          </cell>
          <cell r="M19">
            <v>9934873</v>
          </cell>
          <cell r="N19" t="str">
            <v>CLP</v>
          </cell>
          <cell r="O19">
            <v>2980462</v>
          </cell>
          <cell r="P19" t="str">
            <v>CLP</v>
          </cell>
          <cell r="Q19">
            <v>50104812</v>
          </cell>
          <cell r="R19">
            <v>2980.43</v>
          </cell>
        </row>
        <row r="20">
          <cell r="A20">
            <v>1001843176</v>
          </cell>
          <cell r="B20" t="str">
            <v>Liberado</v>
          </cell>
          <cell r="C20" t="str">
            <v>P25_ERA_G1_BEN_C-145C 30% APERTURA</v>
          </cell>
          <cell r="D20" t="str">
            <v>S4_05_4500355937</v>
          </cell>
          <cell r="E20">
            <v>2980462</v>
          </cell>
          <cell r="F20" t="str">
            <v>CLP</v>
          </cell>
          <cell r="G20">
            <v>73575</v>
          </cell>
          <cell r="H20" t="str">
            <v>Compensado</v>
          </cell>
          <cell r="I20">
            <v>6019979</v>
          </cell>
          <cell r="J20" t="str">
            <v>BEN-C-145 C</v>
          </cell>
          <cell r="K20">
            <v>0.3</v>
          </cell>
          <cell r="L20" t="str">
            <v>GL</v>
          </cell>
          <cell r="M20">
            <v>9934873</v>
          </cell>
          <cell r="N20" t="str">
            <v>CLP</v>
          </cell>
          <cell r="O20">
            <v>2980462</v>
          </cell>
          <cell r="P20" t="str">
            <v>CLP</v>
          </cell>
          <cell r="Q20">
            <v>50104826</v>
          </cell>
          <cell r="R20">
            <v>2980.43</v>
          </cell>
        </row>
        <row r="21">
          <cell r="A21">
            <v>1001843291</v>
          </cell>
          <cell r="B21" t="str">
            <v>Liberado</v>
          </cell>
          <cell r="C21" t="str">
            <v>P25_ERA_G1_COK_C-3002 30% APERTURA</v>
          </cell>
          <cell r="D21" t="str">
            <v>S4_04_4500355937</v>
          </cell>
          <cell r="E21">
            <v>3060931</v>
          </cell>
          <cell r="F21" t="str">
            <v>CLP</v>
          </cell>
          <cell r="G21">
            <v>73431</v>
          </cell>
          <cell r="H21" t="str">
            <v>Compensado</v>
          </cell>
          <cell r="I21">
            <v>6019991</v>
          </cell>
          <cell r="J21" t="str">
            <v>COK-C-3002</v>
          </cell>
          <cell r="K21">
            <v>0.3</v>
          </cell>
          <cell r="L21" t="str">
            <v>GL</v>
          </cell>
          <cell r="M21">
            <v>10203102</v>
          </cell>
          <cell r="N21" t="str">
            <v>CLP</v>
          </cell>
          <cell r="O21">
            <v>3060931</v>
          </cell>
          <cell r="P21" t="str">
            <v>CLP</v>
          </cell>
          <cell r="Q21">
            <v>50104828</v>
          </cell>
          <cell r="R21">
            <v>3095.07</v>
          </cell>
        </row>
        <row r="22">
          <cell r="A22">
            <v>1001843292</v>
          </cell>
          <cell r="B22" t="str">
            <v>Liberado</v>
          </cell>
          <cell r="C22" t="str">
            <v>P25_ERA_G1_COK_C-3003 30% APERTURA</v>
          </cell>
          <cell r="D22" t="str">
            <v>S3_05_4500355937</v>
          </cell>
          <cell r="E22">
            <v>2459459</v>
          </cell>
          <cell r="F22" t="str">
            <v>CLP</v>
          </cell>
          <cell r="G22">
            <v>73525</v>
          </cell>
          <cell r="H22" t="str">
            <v>Compensado</v>
          </cell>
          <cell r="I22">
            <v>6019893</v>
          </cell>
          <cell r="J22" t="str">
            <v>C-3003 BLOWDOWN DRUM HEATER</v>
          </cell>
          <cell r="K22">
            <v>0.3</v>
          </cell>
          <cell r="L22" t="str">
            <v>GL</v>
          </cell>
          <cell r="M22">
            <v>8198198</v>
          </cell>
          <cell r="N22" t="str">
            <v>CLP</v>
          </cell>
          <cell r="O22">
            <v>2459459</v>
          </cell>
          <cell r="P22" t="str">
            <v>CLP</v>
          </cell>
          <cell r="Q22">
            <v>50106014</v>
          </cell>
          <cell r="R22">
            <v>2486.89</v>
          </cell>
        </row>
        <row r="23">
          <cell r="A23">
            <v>1001843293</v>
          </cell>
          <cell r="B23" t="str">
            <v>Liberado</v>
          </cell>
          <cell r="C23" t="str">
            <v>P25_ERA_G1_COK_C-3004A 30% APERTURA</v>
          </cell>
          <cell r="D23" t="str">
            <v>S1_05_4500355937</v>
          </cell>
          <cell r="E23">
            <v>2527137</v>
          </cell>
          <cell r="F23" t="str">
            <v>CLP</v>
          </cell>
          <cell r="G23">
            <v>73487</v>
          </cell>
          <cell r="H23" t="str">
            <v>Compensado</v>
          </cell>
          <cell r="I23">
            <v>6019992</v>
          </cell>
          <cell r="J23" t="str">
            <v>COK-C-3004 A</v>
          </cell>
          <cell r="K23">
            <v>0.3</v>
          </cell>
          <cell r="L23" t="str">
            <v>GL</v>
          </cell>
          <cell r="M23">
            <v>8423790</v>
          </cell>
          <cell r="N23" t="str">
            <v>CLP</v>
          </cell>
          <cell r="O23">
            <v>2527137</v>
          </cell>
          <cell r="P23" t="str">
            <v>CLP</v>
          </cell>
          <cell r="Q23">
            <v>50105522</v>
          </cell>
          <cell r="R23">
            <v>2555.3200000000002</v>
          </cell>
        </row>
        <row r="24">
          <cell r="A24">
            <v>1001843294</v>
          </cell>
          <cell r="B24" t="str">
            <v>Liberado</v>
          </cell>
          <cell r="C24" t="str">
            <v>P25_ERA_G1_COK_C-3004B 30% APERTURA</v>
          </cell>
          <cell r="D24" t="str">
            <v>S1_05_4500355937</v>
          </cell>
          <cell r="E24">
            <v>2527137</v>
          </cell>
          <cell r="F24" t="str">
            <v>CLP</v>
          </cell>
          <cell r="G24">
            <v>73487</v>
          </cell>
          <cell r="H24" t="str">
            <v>Compensado</v>
          </cell>
          <cell r="I24">
            <v>6019993</v>
          </cell>
          <cell r="J24" t="str">
            <v>COK-C-3004 B</v>
          </cell>
          <cell r="K24">
            <v>0.3</v>
          </cell>
          <cell r="L24" t="str">
            <v>GL</v>
          </cell>
          <cell r="M24">
            <v>8423790</v>
          </cell>
          <cell r="N24" t="str">
            <v>CLP</v>
          </cell>
          <cell r="O24">
            <v>2527137</v>
          </cell>
          <cell r="P24" t="str">
            <v>CLP</v>
          </cell>
          <cell r="Q24">
            <v>50105523</v>
          </cell>
          <cell r="R24">
            <v>2555.3200000000002</v>
          </cell>
        </row>
        <row r="25">
          <cell r="A25">
            <v>1001843295</v>
          </cell>
          <cell r="B25" t="str">
            <v>Liberado</v>
          </cell>
          <cell r="C25" t="str">
            <v>P25_ERA_G1_COK_C-3004C 30% APERTURA</v>
          </cell>
          <cell r="D25" t="str">
            <v>S3_05_4500355937</v>
          </cell>
          <cell r="E25">
            <v>2527137</v>
          </cell>
          <cell r="F25" t="str">
            <v>CLP</v>
          </cell>
          <cell r="G25">
            <v>73525</v>
          </cell>
          <cell r="H25" t="str">
            <v>Compensado</v>
          </cell>
          <cell r="I25">
            <v>6019994</v>
          </cell>
          <cell r="J25" t="str">
            <v>COK-C-3004 C</v>
          </cell>
          <cell r="K25">
            <v>0.3</v>
          </cell>
          <cell r="L25" t="str">
            <v>GL</v>
          </cell>
          <cell r="M25">
            <v>8423790</v>
          </cell>
          <cell r="N25" t="str">
            <v>CLP</v>
          </cell>
          <cell r="O25">
            <v>2527137</v>
          </cell>
          <cell r="P25" t="str">
            <v>CLP</v>
          </cell>
          <cell r="Q25">
            <v>50105524</v>
          </cell>
          <cell r="R25">
            <v>2555.3200000000002</v>
          </cell>
        </row>
        <row r="26">
          <cell r="A26">
            <v>1001843296</v>
          </cell>
          <cell r="B26" t="str">
            <v>Liberado</v>
          </cell>
          <cell r="C26" t="str">
            <v>P25_ERA_G1_COK_C-3004E 30% APERTURA</v>
          </cell>
          <cell r="D26" t="str">
            <v>S1_05_4500355937</v>
          </cell>
          <cell r="E26">
            <v>2527137</v>
          </cell>
          <cell r="F26" t="str">
            <v>CLP</v>
          </cell>
          <cell r="G26">
            <v>73487</v>
          </cell>
          <cell r="H26" t="str">
            <v>Compensado</v>
          </cell>
          <cell r="I26">
            <v>6019996</v>
          </cell>
          <cell r="J26" t="str">
            <v>COK-C-3004 E</v>
          </cell>
          <cell r="K26">
            <v>0.3</v>
          </cell>
          <cell r="L26" t="str">
            <v>GL</v>
          </cell>
          <cell r="M26">
            <v>8423790</v>
          </cell>
          <cell r="N26" t="str">
            <v>CLP</v>
          </cell>
          <cell r="O26">
            <v>2527137</v>
          </cell>
          <cell r="P26" t="str">
            <v>CLP</v>
          </cell>
          <cell r="Q26">
            <v>50105526</v>
          </cell>
          <cell r="R26">
            <v>2555.3200000000002</v>
          </cell>
        </row>
        <row r="27">
          <cell r="A27">
            <v>1001843298</v>
          </cell>
          <cell r="B27" t="str">
            <v>Liberado</v>
          </cell>
          <cell r="C27" t="str">
            <v>P25_ERA_G1_COK_C-3004F 30% APERTURA</v>
          </cell>
          <cell r="D27" t="str">
            <v>S1_05_4500355937</v>
          </cell>
          <cell r="E27">
            <v>2527137</v>
          </cell>
          <cell r="F27" t="str">
            <v>CLP</v>
          </cell>
          <cell r="G27">
            <v>73487</v>
          </cell>
          <cell r="H27" t="str">
            <v>Compensado</v>
          </cell>
          <cell r="I27">
            <v>6019997</v>
          </cell>
          <cell r="J27" t="str">
            <v>COK-C-3004 F</v>
          </cell>
          <cell r="K27">
            <v>0.3</v>
          </cell>
          <cell r="L27" t="str">
            <v>GL</v>
          </cell>
          <cell r="M27">
            <v>8423790</v>
          </cell>
          <cell r="N27" t="str">
            <v>CLP</v>
          </cell>
          <cell r="O27">
            <v>2527137</v>
          </cell>
          <cell r="P27" t="str">
            <v>CLP</v>
          </cell>
          <cell r="Q27">
            <v>50105527</v>
          </cell>
          <cell r="R27">
            <v>2555.3200000000002</v>
          </cell>
        </row>
        <row r="28">
          <cell r="A28">
            <v>1001843299</v>
          </cell>
          <cell r="B28" t="str">
            <v>Liberado</v>
          </cell>
          <cell r="C28" t="str">
            <v>P25_ERA_G1_COK_C-3004G 30% APERTURA</v>
          </cell>
          <cell r="D28" t="str">
            <v>S1_05_4500355937</v>
          </cell>
          <cell r="E28">
            <v>2527137</v>
          </cell>
          <cell r="F28" t="str">
            <v>CLP</v>
          </cell>
          <cell r="G28">
            <v>73487</v>
          </cell>
          <cell r="H28" t="str">
            <v>Compensado</v>
          </cell>
          <cell r="I28">
            <v>6019998</v>
          </cell>
          <cell r="J28" t="str">
            <v>COK-C-3004 G</v>
          </cell>
          <cell r="K28">
            <v>0.3</v>
          </cell>
          <cell r="L28" t="str">
            <v>GL</v>
          </cell>
          <cell r="M28">
            <v>8423790</v>
          </cell>
          <cell r="N28" t="str">
            <v>CLP</v>
          </cell>
          <cell r="O28">
            <v>2527137</v>
          </cell>
          <cell r="P28" t="str">
            <v>CLP</v>
          </cell>
          <cell r="Q28">
            <v>50105529</v>
          </cell>
          <cell r="R28">
            <v>2555.3200000000002</v>
          </cell>
        </row>
        <row r="29">
          <cell r="A29">
            <v>1001843300</v>
          </cell>
          <cell r="B29" t="str">
            <v>Liberado</v>
          </cell>
          <cell r="C29" t="str">
            <v>P25_ERA_G1_COK_C-3004H 30% APERTURA</v>
          </cell>
          <cell r="D29" t="str">
            <v>S1_05_4500355937</v>
          </cell>
          <cell r="E29">
            <v>2527137</v>
          </cell>
          <cell r="F29" t="str">
            <v>CLP</v>
          </cell>
          <cell r="G29">
            <v>73487</v>
          </cell>
          <cell r="H29" t="str">
            <v>Compensado</v>
          </cell>
          <cell r="I29">
            <v>6019999</v>
          </cell>
          <cell r="J29" t="str">
            <v>COK-C-3004 H</v>
          </cell>
          <cell r="K29">
            <v>0.3</v>
          </cell>
          <cell r="L29" t="str">
            <v>GL</v>
          </cell>
          <cell r="M29">
            <v>8423790</v>
          </cell>
          <cell r="N29" t="str">
            <v>CLP</v>
          </cell>
          <cell r="O29">
            <v>2527137</v>
          </cell>
          <cell r="P29" t="str">
            <v>CLP</v>
          </cell>
          <cell r="Q29">
            <v>50105531</v>
          </cell>
          <cell r="R29">
            <v>2555.3200000000002</v>
          </cell>
        </row>
        <row r="30">
          <cell r="A30">
            <v>1001843301</v>
          </cell>
          <cell r="B30" t="str">
            <v>Liberado</v>
          </cell>
          <cell r="C30" t="str">
            <v>P25_ERA_G1_COK_C-3005A 30% APERTURA</v>
          </cell>
          <cell r="D30" t="str">
            <v>S5_04_4500355937</v>
          </cell>
          <cell r="E30">
            <v>1762317</v>
          </cell>
          <cell r="F30" t="str">
            <v>CLP</v>
          </cell>
          <cell r="G30">
            <v>73475</v>
          </cell>
          <cell r="H30" t="str">
            <v>Compensado</v>
          </cell>
          <cell r="I30">
            <v>6020000</v>
          </cell>
          <cell r="J30" t="str">
            <v>COK-C-3005 A</v>
          </cell>
          <cell r="K30">
            <v>0.3</v>
          </cell>
          <cell r="L30" t="str">
            <v>GL</v>
          </cell>
          <cell r="M30">
            <v>5874390</v>
          </cell>
          <cell r="N30" t="str">
            <v>CLP</v>
          </cell>
          <cell r="O30">
            <v>1762317</v>
          </cell>
          <cell r="P30" t="str">
            <v>CLP</v>
          </cell>
          <cell r="Q30">
            <v>50104829</v>
          </cell>
          <cell r="R30">
            <v>1781.97</v>
          </cell>
        </row>
        <row r="31">
          <cell r="A31">
            <v>1001843302</v>
          </cell>
          <cell r="B31" t="str">
            <v>Liberado</v>
          </cell>
          <cell r="C31" t="str">
            <v>P25_ERA_G1_COK_C-3005B 30% APERTURA</v>
          </cell>
          <cell r="D31" t="str">
            <v>S4_04_4500355937</v>
          </cell>
          <cell r="E31">
            <v>1762317</v>
          </cell>
          <cell r="F31" t="str">
            <v>CLP</v>
          </cell>
          <cell r="G31">
            <v>73431</v>
          </cell>
          <cell r="H31" t="str">
            <v>Compensado</v>
          </cell>
          <cell r="I31">
            <v>6020001</v>
          </cell>
          <cell r="J31" t="str">
            <v>COK-C-3005 B</v>
          </cell>
          <cell r="K31">
            <v>0.3</v>
          </cell>
          <cell r="L31" t="str">
            <v>GL</v>
          </cell>
          <cell r="M31">
            <v>5874390</v>
          </cell>
          <cell r="N31" t="str">
            <v>CLP</v>
          </cell>
          <cell r="O31">
            <v>1762317</v>
          </cell>
          <cell r="P31" t="str">
            <v>CLP</v>
          </cell>
          <cell r="Q31">
            <v>50104830</v>
          </cell>
          <cell r="R31">
            <v>1781.97</v>
          </cell>
        </row>
        <row r="32">
          <cell r="A32">
            <v>1001843304</v>
          </cell>
          <cell r="B32" t="str">
            <v>Liberado</v>
          </cell>
          <cell r="C32" t="str">
            <v>P25_ERA_G1_COK_C-3008A 30% APERTURA</v>
          </cell>
          <cell r="D32" t="str">
            <v>S4_04_4500355937</v>
          </cell>
          <cell r="E32">
            <v>2937747</v>
          </cell>
          <cell r="F32" t="str">
            <v>CLP</v>
          </cell>
          <cell r="G32">
            <v>73431</v>
          </cell>
          <cell r="H32" t="str">
            <v>Compensado</v>
          </cell>
          <cell r="I32">
            <v>6020002</v>
          </cell>
          <cell r="J32" t="str">
            <v>COK-C-3008 A</v>
          </cell>
          <cell r="K32">
            <v>0.3</v>
          </cell>
          <cell r="L32" t="str">
            <v>GL</v>
          </cell>
          <cell r="M32">
            <v>9792491</v>
          </cell>
          <cell r="N32" t="str">
            <v>CLP</v>
          </cell>
          <cell r="O32">
            <v>2937747</v>
          </cell>
          <cell r="P32" t="str">
            <v>CLP</v>
          </cell>
          <cell r="Q32">
            <v>50104831</v>
          </cell>
          <cell r="R32">
            <v>2970.51</v>
          </cell>
        </row>
        <row r="33">
          <cell r="A33">
            <v>1001843305</v>
          </cell>
          <cell r="B33" t="str">
            <v>Liberado</v>
          </cell>
          <cell r="C33" t="str">
            <v>P25_ERA_G1_COK_C-3008B1 30% APERTURA</v>
          </cell>
          <cell r="D33" t="str">
            <v>S4_05_4500355937</v>
          </cell>
          <cell r="E33">
            <v>4682842</v>
          </cell>
          <cell r="F33" t="str">
            <v>CLP</v>
          </cell>
          <cell r="G33">
            <v>73575</v>
          </cell>
          <cell r="H33" t="str">
            <v>Compensado</v>
          </cell>
          <cell r="I33">
            <v>6020003</v>
          </cell>
          <cell r="J33" t="str">
            <v>COK-C-3008 B1</v>
          </cell>
          <cell r="K33">
            <v>0.3</v>
          </cell>
          <cell r="L33" t="str">
            <v>GL</v>
          </cell>
          <cell r="M33">
            <v>15609473</v>
          </cell>
          <cell r="N33" t="str">
            <v>CLP</v>
          </cell>
          <cell r="O33">
            <v>4682842</v>
          </cell>
          <cell r="P33" t="str">
            <v>CLP</v>
          </cell>
          <cell r="Q33">
            <v>50104832</v>
          </cell>
          <cell r="R33">
            <v>4735.07</v>
          </cell>
        </row>
        <row r="34">
          <cell r="A34">
            <v>1001843306</v>
          </cell>
          <cell r="B34" t="str">
            <v>Liberado</v>
          </cell>
          <cell r="C34" t="str">
            <v>P25_ERA_G1_COK_C-3008B2 30% APERTURA</v>
          </cell>
          <cell r="D34" t="str">
            <v>S4_04_4500355937</v>
          </cell>
          <cell r="E34">
            <v>4682842</v>
          </cell>
          <cell r="F34" t="str">
            <v>CLP</v>
          </cell>
          <cell r="G34">
            <v>73431</v>
          </cell>
          <cell r="H34" t="str">
            <v>Compensado</v>
          </cell>
          <cell r="I34">
            <v>6020004</v>
          </cell>
          <cell r="J34" t="str">
            <v>COK-C-3008 B2</v>
          </cell>
          <cell r="K34">
            <v>0.3</v>
          </cell>
          <cell r="L34" t="str">
            <v>GL</v>
          </cell>
          <cell r="M34">
            <v>15609473</v>
          </cell>
          <cell r="N34" t="str">
            <v>CLP</v>
          </cell>
          <cell r="O34">
            <v>4682842</v>
          </cell>
          <cell r="P34" t="str">
            <v>CLP</v>
          </cell>
          <cell r="Q34">
            <v>50104833</v>
          </cell>
          <cell r="R34">
            <v>4735.07</v>
          </cell>
        </row>
        <row r="35">
          <cell r="A35">
            <v>1001843307</v>
          </cell>
          <cell r="B35" t="str">
            <v>Liberado</v>
          </cell>
          <cell r="C35" t="str">
            <v>P25_ERA_G1_COK_C-3009 30% APERTURA</v>
          </cell>
          <cell r="D35" t="str">
            <v>S4_04_4500355937</v>
          </cell>
          <cell r="E35">
            <v>3081048</v>
          </cell>
          <cell r="F35" t="str">
            <v>CLP</v>
          </cell>
          <cell r="G35">
            <v>73431</v>
          </cell>
          <cell r="H35" t="str">
            <v>Compensado</v>
          </cell>
          <cell r="I35">
            <v>6019895</v>
          </cell>
          <cell r="J35" t="str">
            <v>C-3009 HC GO PUMP AROUND / FEED EXCHANG</v>
          </cell>
          <cell r="K35">
            <v>0.3</v>
          </cell>
          <cell r="L35" t="str">
            <v>GL</v>
          </cell>
          <cell r="M35">
            <v>10270161</v>
          </cell>
          <cell r="N35" t="str">
            <v>CLP</v>
          </cell>
          <cell r="O35">
            <v>3081048</v>
          </cell>
          <cell r="P35" t="str">
            <v>CLP</v>
          </cell>
          <cell r="Q35">
            <v>50106017</v>
          </cell>
          <cell r="R35">
            <v>3115.41</v>
          </cell>
        </row>
        <row r="36">
          <cell r="A36">
            <v>1001843309</v>
          </cell>
          <cell r="B36" t="str">
            <v>Liberado</v>
          </cell>
          <cell r="C36" t="str">
            <v>P25_ERA_G1_COK_C-3052A 30% APERTURA</v>
          </cell>
          <cell r="D36" t="str">
            <v>S5_04_4500355937</v>
          </cell>
          <cell r="E36">
            <v>3013026</v>
          </cell>
          <cell r="F36" t="str">
            <v>CLP</v>
          </cell>
          <cell r="G36">
            <v>73475</v>
          </cell>
          <cell r="H36" t="str">
            <v>Compensado</v>
          </cell>
          <cell r="I36">
            <v>6020006</v>
          </cell>
          <cell r="J36" t="str">
            <v>COK-C-3052 A</v>
          </cell>
          <cell r="K36">
            <v>0.3</v>
          </cell>
          <cell r="L36" t="str">
            <v>GL</v>
          </cell>
          <cell r="M36">
            <v>10043420</v>
          </cell>
          <cell r="N36" t="str">
            <v>CLP</v>
          </cell>
          <cell r="O36">
            <v>3013026</v>
          </cell>
          <cell r="P36" t="str">
            <v>CLP</v>
          </cell>
          <cell r="Q36">
            <v>50104836</v>
          </cell>
          <cell r="R36">
            <v>3046.63</v>
          </cell>
        </row>
        <row r="37">
          <cell r="A37">
            <v>1001843310</v>
          </cell>
          <cell r="B37" t="str">
            <v>Liberado</v>
          </cell>
          <cell r="C37" t="str">
            <v>P25_ERA_G1_COK_C-3052B 30% APERTURA</v>
          </cell>
          <cell r="D37" t="str">
            <v>S5_04_4500355937</v>
          </cell>
          <cell r="E37">
            <v>3013026</v>
          </cell>
          <cell r="F37" t="str">
            <v>CLP</v>
          </cell>
          <cell r="G37">
            <v>73475</v>
          </cell>
          <cell r="H37" t="str">
            <v>Compensado</v>
          </cell>
          <cell r="I37">
            <v>6020007</v>
          </cell>
          <cell r="J37" t="str">
            <v>COK-C-3052 B</v>
          </cell>
          <cell r="K37">
            <v>0.3</v>
          </cell>
          <cell r="L37" t="str">
            <v>GL</v>
          </cell>
          <cell r="M37">
            <v>10043420</v>
          </cell>
          <cell r="N37" t="str">
            <v>CLP</v>
          </cell>
          <cell r="O37">
            <v>3013026</v>
          </cell>
          <cell r="P37" t="str">
            <v>CLP</v>
          </cell>
          <cell r="Q37">
            <v>50104837</v>
          </cell>
          <cell r="R37">
            <v>3046.63</v>
          </cell>
        </row>
        <row r="38">
          <cell r="A38">
            <v>1001843311</v>
          </cell>
          <cell r="B38" t="str">
            <v>Liberado</v>
          </cell>
          <cell r="C38" t="str">
            <v>P25_ERA_G1_COK_C-3053 30% APERTURA</v>
          </cell>
          <cell r="D38" t="str">
            <v>S4_04_4500355937</v>
          </cell>
          <cell r="E38">
            <v>3021523</v>
          </cell>
          <cell r="F38" t="str">
            <v>CLP</v>
          </cell>
          <cell r="G38">
            <v>73431</v>
          </cell>
          <cell r="H38" t="str">
            <v>Compensado</v>
          </cell>
          <cell r="I38">
            <v>6020008</v>
          </cell>
          <cell r="J38" t="str">
            <v>COK-C-3053</v>
          </cell>
          <cell r="K38">
            <v>0.3</v>
          </cell>
          <cell r="L38" t="str">
            <v>GL</v>
          </cell>
          <cell r="M38">
            <v>10071743</v>
          </cell>
          <cell r="N38" t="str">
            <v>CLP</v>
          </cell>
          <cell r="O38">
            <v>3021523</v>
          </cell>
          <cell r="P38" t="str">
            <v>CLP</v>
          </cell>
          <cell r="Q38">
            <v>50104838</v>
          </cell>
          <cell r="R38">
            <v>3055.22</v>
          </cell>
        </row>
        <row r="39">
          <cell r="A39">
            <v>1001843312</v>
          </cell>
          <cell r="B39" t="str">
            <v>Liberado</v>
          </cell>
          <cell r="C39" t="str">
            <v>P25_ERA_G1_COK_C-3054 30% APERTURA</v>
          </cell>
          <cell r="D39" t="str">
            <v>S4_04_4500355937</v>
          </cell>
          <cell r="E39">
            <v>3040383</v>
          </cell>
          <cell r="F39" t="str">
            <v>CLP</v>
          </cell>
          <cell r="G39">
            <v>73431</v>
          </cell>
          <cell r="H39" t="str">
            <v>Compensado</v>
          </cell>
          <cell r="I39">
            <v>6019896</v>
          </cell>
          <cell r="J39" t="str">
            <v>C-3054 TOTAL NAPHTHA TRIM COOLER</v>
          </cell>
          <cell r="K39">
            <v>0.3</v>
          </cell>
          <cell r="L39" t="str">
            <v>GL</v>
          </cell>
          <cell r="M39">
            <v>10134610</v>
          </cell>
          <cell r="N39" t="str">
            <v>CLP</v>
          </cell>
          <cell r="O39">
            <v>3040383</v>
          </cell>
          <cell r="P39" t="str">
            <v>CLP</v>
          </cell>
          <cell r="Q39">
            <v>50106019</v>
          </cell>
          <cell r="R39">
            <v>3074.29</v>
          </cell>
        </row>
        <row r="40">
          <cell r="A40">
            <v>1001843313</v>
          </cell>
          <cell r="B40" t="str">
            <v>Liberado</v>
          </cell>
          <cell r="C40" t="str">
            <v>P25_ERA_G1_COK_C-3055 30% APERTURA</v>
          </cell>
          <cell r="D40" t="str">
            <v>S4_04_4500355937</v>
          </cell>
          <cell r="E40">
            <v>3378231</v>
          </cell>
          <cell r="F40" t="str">
            <v>CLP</v>
          </cell>
          <cell r="G40">
            <v>73431</v>
          </cell>
          <cell r="H40" t="str">
            <v>Compensado</v>
          </cell>
          <cell r="I40">
            <v>6019897</v>
          </cell>
          <cell r="J40" t="str">
            <v>C-3055 STRIPPER UPPER REBOILER</v>
          </cell>
          <cell r="K40">
            <v>0.3</v>
          </cell>
          <cell r="L40" t="str">
            <v>GL</v>
          </cell>
          <cell r="M40">
            <v>11260771</v>
          </cell>
          <cell r="N40" t="str">
            <v>CLP</v>
          </cell>
          <cell r="O40">
            <v>3378231</v>
          </cell>
          <cell r="P40" t="str">
            <v>CLP</v>
          </cell>
          <cell r="Q40">
            <v>50106020</v>
          </cell>
          <cell r="R40">
            <v>3415.91</v>
          </cell>
        </row>
        <row r="41">
          <cell r="A41">
            <v>1001843314</v>
          </cell>
          <cell r="B41" t="str">
            <v>Liberado</v>
          </cell>
          <cell r="C41" t="str">
            <v>P25_ERA_G1_COK_C-3056 30% APERTURA</v>
          </cell>
          <cell r="D41" t="str">
            <v>S4_04_4500355937</v>
          </cell>
          <cell r="E41">
            <v>4958637</v>
          </cell>
          <cell r="F41" t="str">
            <v>CLP</v>
          </cell>
          <cell r="G41">
            <v>73431</v>
          </cell>
          <cell r="H41" t="str">
            <v>Compensado</v>
          </cell>
          <cell r="I41">
            <v>6019898</v>
          </cell>
          <cell r="J41" t="str">
            <v>C-3056 STRIPPER LOWER REBOILER</v>
          </cell>
          <cell r="K41">
            <v>0.3</v>
          </cell>
          <cell r="L41" t="str">
            <v>GL</v>
          </cell>
          <cell r="M41">
            <v>16528789</v>
          </cell>
          <cell r="N41" t="str">
            <v>CLP</v>
          </cell>
          <cell r="O41">
            <v>4958637</v>
          </cell>
          <cell r="P41" t="str">
            <v>CLP</v>
          </cell>
          <cell r="Q41">
            <v>50106021</v>
          </cell>
          <cell r="R41">
            <v>5013.9399999999996</v>
          </cell>
        </row>
        <row r="42">
          <cell r="A42">
            <v>1001843320</v>
          </cell>
          <cell r="B42" t="str">
            <v>Liberado</v>
          </cell>
          <cell r="C42" t="str">
            <v>P25_ERA_G1_COK_C-3058 30% APERTURA</v>
          </cell>
          <cell r="D42" t="str">
            <v>S4_04_4500355937</v>
          </cell>
          <cell r="E42">
            <v>2344639</v>
          </cell>
          <cell r="F42" t="str">
            <v>CLP</v>
          </cell>
          <cell r="G42">
            <v>73431</v>
          </cell>
          <cell r="H42" t="str">
            <v>Compensado</v>
          </cell>
          <cell r="I42">
            <v>6019900</v>
          </cell>
          <cell r="J42" t="str">
            <v>C-3058 LEAN / RICH SPONGE OIL EXCHANGER</v>
          </cell>
          <cell r="K42">
            <v>0.3</v>
          </cell>
          <cell r="L42" t="str">
            <v>GL</v>
          </cell>
          <cell r="M42">
            <v>7815462</v>
          </cell>
          <cell r="N42" t="str">
            <v>CLP</v>
          </cell>
          <cell r="O42">
            <v>2344639</v>
          </cell>
          <cell r="P42" t="str">
            <v>CLP</v>
          </cell>
          <cell r="Q42">
            <v>50106023</v>
          </cell>
          <cell r="R42">
            <v>2370.79</v>
          </cell>
        </row>
        <row r="43">
          <cell r="A43">
            <v>1001843321</v>
          </cell>
          <cell r="B43" t="str">
            <v>Liberado</v>
          </cell>
          <cell r="C43" t="str">
            <v>P25_ERA_G1_COK_C-3059 30% APERTURA</v>
          </cell>
          <cell r="D43" t="str">
            <v>S4_05_4500355937</v>
          </cell>
          <cell r="E43">
            <v>2166085</v>
          </cell>
          <cell r="F43" t="str">
            <v>CLP</v>
          </cell>
          <cell r="G43">
            <v>73575</v>
          </cell>
          <cell r="H43" t="str">
            <v>Compensado</v>
          </cell>
          <cell r="I43">
            <v>6020009</v>
          </cell>
          <cell r="J43" t="str">
            <v>COK-C-3059</v>
          </cell>
          <cell r="K43">
            <v>0.3</v>
          </cell>
          <cell r="L43" t="str">
            <v>GL</v>
          </cell>
          <cell r="M43">
            <v>7220283</v>
          </cell>
          <cell r="N43" t="str">
            <v>CLP</v>
          </cell>
          <cell r="O43">
            <v>2166085</v>
          </cell>
          <cell r="P43" t="str">
            <v>CLP</v>
          </cell>
          <cell r="Q43">
            <v>50104839</v>
          </cell>
          <cell r="R43">
            <v>2190.2399999999998</v>
          </cell>
        </row>
        <row r="44">
          <cell r="A44">
            <v>1001843322</v>
          </cell>
          <cell r="B44" t="str">
            <v>Liberado</v>
          </cell>
          <cell r="C44" t="str">
            <v>P25_ERA_G1_COK_C-3060A 30% APERTURA</v>
          </cell>
          <cell r="D44" t="str">
            <v>S4_04_4500355937</v>
          </cell>
          <cell r="E44">
            <v>3307297</v>
          </cell>
          <cell r="F44" t="str">
            <v>CLP</v>
          </cell>
          <cell r="G44">
            <v>73431</v>
          </cell>
          <cell r="H44" t="str">
            <v>Compensado</v>
          </cell>
          <cell r="I44">
            <v>6020010</v>
          </cell>
          <cell r="J44" t="str">
            <v>COK-C-3060 A</v>
          </cell>
          <cell r="K44">
            <v>0.3</v>
          </cell>
          <cell r="L44" t="str">
            <v>GL</v>
          </cell>
          <cell r="M44">
            <v>11024323</v>
          </cell>
          <cell r="N44" t="str">
            <v>CLP</v>
          </cell>
          <cell r="O44">
            <v>3307297</v>
          </cell>
          <cell r="P44" t="str">
            <v>CLP</v>
          </cell>
          <cell r="Q44">
            <v>50104840</v>
          </cell>
          <cell r="R44">
            <v>3344.18</v>
          </cell>
        </row>
        <row r="45">
          <cell r="A45">
            <v>1001843323</v>
          </cell>
          <cell r="B45" t="str">
            <v>Liberado</v>
          </cell>
          <cell r="C45" t="str">
            <v>P25_ERA_G1_COK_C-3060B 30% APERTURA</v>
          </cell>
          <cell r="D45" t="str">
            <v>S4_04_4500355937</v>
          </cell>
          <cell r="E45">
            <v>3307297</v>
          </cell>
          <cell r="F45" t="str">
            <v>CLP</v>
          </cell>
          <cell r="G45">
            <v>73431</v>
          </cell>
          <cell r="H45" t="str">
            <v>Compensado</v>
          </cell>
          <cell r="I45">
            <v>6020011</v>
          </cell>
          <cell r="J45" t="str">
            <v>COK-C-3060 B</v>
          </cell>
          <cell r="K45">
            <v>0.3</v>
          </cell>
          <cell r="L45" t="str">
            <v>GL</v>
          </cell>
          <cell r="M45">
            <v>11024323</v>
          </cell>
          <cell r="N45" t="str">
            <v>CLP</v>
          </cell>
          <cell r="O45">
            <v>3307297</v>
          </cell>
          <cell r="P45" t="str">
            <v>CLP</v>
          </cell>
          <cell r="Q45">
            <v>50104841</v>
          </cell>
          <cell r="R45">
            <v>3344.18</v>
          </cell>
        </row>
        <row r="46">
          <cell r="A46">
            <v>1001843325</v>
          </cell>
          <cell r="B46" t="str">
            <v>Liberado</v>
          </cell>
          <cell r="C46" t="str">
            <v>P25_ERA_G1_COK_C-3061 30% APERTURA</v>
          </cell>
          <cell r="D46" t="str">
            <v>S5_04_4500355937</v>
          </cell>
          <cell r="E46">
            <v>3026809</v>
          </cell>
          <cell r="F46" t="str">
            <v>CLP</v>
          </cell>
          <cell r="G46">
            <v>73475</v>
          </cell>
          <cell r="H46" t="str">
            <v>Compensado</v>
          </cell>
          <cell r="I46">
            <v>6019901</v>
          </cell>
          <cell r="J46" t="str">
            <v>C-3061 DEBUTANIZER REBOILER</v>
          </cell>
          <cell r="K46">
            <v>0.3</v>
          </cell>
          <cell r="L46" t="str">
            <v>GL</v>
          </cell>
          <cell r="M46">
            <v>10089362</v>
          </cell>
          <cell r="N46" t="str">
            <v>CLP</v>
          </cell>
          <cell r="O46">
            <v>3026809</v>
          </cell>
          <cell r="P46" t="str">
            <v>CLP</v>
          </cell>
          <cell r="Q46">
            <v>50111643</v>
          </cell>
          <cell r="R46">
            <v>3060.57</v>
          </cell>
        </row>
        <row r="47">
          <cell r="A47">
            <v>1001843326</v>
          </cell>
          <cell r="B47" t="str">
            <v>Liberado</v>
          </cell>
          <cell r="C47" t="str">
            <v>P25_ERA_G1_COK_C-3062 30% APERTURA</v>
          </cell>
          <cell r="D47" t="str">
            <v>S1_05_4500355937</v>
          </cell>
          <cell r="E47">
            <v>2236572</v>
          </cell>
          <cell r="F47" t="str">
            <v>CLP</v>
          </cell>
          <cell r="G47">
            <v>73487</v>
          </cell>
          <cell r="H47" t="str">
            <v>Compensado</v>
          </cell>
          <cell r="I47">
            <v>6019902</v>
          </cell>
          <cell r="J47" t="str">
            <v>C-3062 FUEL GAS COOLER</v>
          </cell>
          <cell r="K47">
            <v>0.3</v>
          </cell>
          <cell r="L47" t="str">
            <v>GL</v>
          </cell>
          <cell r="M47">
            <v>7455241</v>
          </cell>
          <cell r="N47" t="str">
            <v>CLP</v>
          </cell>
          <cell r="O47">
            <v>2236572</v>
          </cell>
          <cell r="P47" t="str">
            <v>CLP</v>
          </cell>
          <cell r="Q47">
            <v>50106024</v>
          </cell>
          <cell r="R47">
            <v>2261.52</v>
          </cell>
        </row>
        <row r="48">
          <cell r="A48">
            <v>1001843327</v>
          </cell>
          <cell r="B48" t="str">
            <v>Liberado</v>
          </cell>
          <cell r="C48" t="str">
            <v>P25_ERA_G1_COK_C-3721 30% APERTURA</v>
          </cell>
          <cell r="D48" t="str">
            <v>S1_05_4500355937</v>
          </cell>
          <cell r="E48">
            <v>1794881</v>
          </cell>
          <cell r="F48" t="str">
            <v>CLP</v>
          </cell>
          <cell r="G48">
            <v>73487</v>
          </cell>
          <cell r="H48" t="str">
            <v>Compensado</v>
          </cell>
          <cell r="I48">
            <v>6020012</v>
          </cell>
          <cell r="J48" t="str">
            <v>COK-C-3721</v>
          </cell>
          <cell r="K48">
            <v>0.3</v>
          </cell>
          <cell r="L48" t="str">
            <v>GL</v>
          </cell>
          <cell r="M48">
            <v>5982938</v>
          </cell>
          <cell r="N48" t="str">
            <v>CLP</v>
          </cell>
          <cell r="O48">
            <v>1794881</v>
          </cell>
          <cell r="P48" t="str">
            <v>CLP</v>
          </cell>
          <cell r="Q48">
            <v>50104842</v>
          </cell>
          <cell r="R48">
            <v>1814.9</v>
          </cell>
        </row>
        <row r="49">
          <cell r="A49">
            <v>1001843328</v>
          </cell>
          <cell r="B49" t="str">
            <v>Liberado</v>
          </cell>
          <cell r="C49" t="str">
            <v>P25_ERA_G1_COK_D-3001 30% APERTURA</v>
          </cell>
          <cell r="D49" t="str">
            <v>S4_04_4500355937</v>
          </cell>
          <cell r="E49">
            <v>66839330</v>
          </cell>
          <cell r="F49" t="str">
            <v>CLP</v>
          </cell>
          <cell r="G49">
            <v>73431</v>
          </cell>
          <cell r="H49" t="str">
            <v>Compensado</v>
          </cell>
          <cell r="I49">
            <v>6019865</v>
          </cell>
          <cell r="J49" t="str">
            <v>D-3001 COKE DRUM</v>
          </cell>
          <cell r="K49">
            <v>0.3</v>
          </cell>
          <cell r="L49" t="str">
            <v>GL</v>
          </cell>
          <cell r="M49">
            <v>222797766</v>
          </cell>
          <cell r="N49" t="str">
            <v>CLP</v>
          </cell>
          <cell r="O49">
            <v>66839330</v>
          </cell>
          <cell r="P49" t="str">
            <v>CLP</v>
          </cell>
          <cell r="Q49">
            <v>50105636</v>
          </cell>
          <cell r="R49">
            <v>67584.789999999994</v>
          </cell>
        </row>
        <row r="50">
          <cell r="A50">
            <v>1001843329</v>
          </cell>
          <cell r="B50" t="str">
            <v>Liberado</v>
          </cell>
          <cell r="C50" t="str">
            <v>P25_ERA_G1_COK_D-3002 30% APERTURA</v>
          </cell>
          <cell r="D50" t="str">
            <v>S4_04_4500355937</v>
          </cell>
          <cell r="E50">
            <v>66839330</v>
          </cell>
          <cell r="F50" t="str">
            <v>CLP</v>
          </cell>
          <cell r="G50">
            <v>73431</v>
          </cell>
          <cell r="H50" t="str">
            <v>Compensado</v>
          </cell>
          <cell r="I50">
            <v>6019866</v>
          </cell>
          <cell r="J50" t="str">
            <v>D-3002 COKE DRUM</v>
          </cell>
          <cell r="K50">
            <v>0.3</v>
          </cell>
          <cell r="L50" t="str">
            <v>GL</v>
          </cell>
          <cell r="M50">
            <v>222797766</v>
          </cell>
          <cell r="N50" t="str">
            <v>CLP</v>
          </cell>
          <cell r="O50">
            <v>66839330</v>
          </cell>
          <cell r="P50" t="str">
            <v>CLP</v>
          </cell>
          <cell r="Q50">
            <v>50105637</v>
          </cell>
          <cell r="R50">
            <v>67584.789999999994</v>
          </cell>
        </row>
        <row r="51">
          <cell r="A51">
            <v>1001843345</v>
          </cell>
          <cell r="B51" t="str">
            <v>Liberado</v>
          </cell>
          <cell r="C51" t="str">
            <v>P25_ERA_G1_COK_E-3053 30% APERTURA</v>
          </cell>
          <cell r="D51" t="str">
            <v>S4_04_4500355937</v>
          </cell>
          <cell r="E51">
            <v>25579826</v>
          </cell>
          <cell r="F51" t="str">
            <v>CLP</v>
          </cell>
          <cell r="G51">
            <v>73431</v>
          </cell>
          <cell r="H51" t="str">
            <v>Compensado</v>
          </cell>
          <cell r="I51">
            <v>6007395</v>
          </cell>
          <cell r="J51" t="str">
            <v>Mant Torr Proc E-3053 Debutanizer</v>
          </cell>
          <cell r="K51">
            <v>0.3</v>
          </cell>
          <cell r="L51" t="str">
            <v>GL</v>
          </cell>
          <cell r="M51">
            <v>85266088</v>
          </cell>
          <cell r="N51" t="str">
            <v>CLP</v>
          </cell>
          <cell r="O51">
            <v>25579826</v>
          </cell>
          <cell r="P51" t="str">
            <v>CLP</v>
          </cell>
          <cell r="Q51">
            <v>50104453</v>
          </cell>
          <cell r="R51">
            <v>25865.119999999999</v>
          </cell>
        </row>
        <row r="52">
          <cell r="A52">
            <v>1001843346</v>
          </cell>
          <cell r="B52" t="str">
            <v>Liberado</v>
          </cell>
          <cell r="C52" t="str">
            <v>P25_ERA_G1_COK_E-3054 30% APERTURA</v>
          </cell>
          <cell r="D52" t="str">
            <v>S4_04_4500355937</v>
          </cell>
          <cell r="E52">
            <v>26093352</v>
          </cell>
          <cell r="F52" t="str">
            <v>CLP</v>
          </cell>
          <cell r="G52">
            <v>73431</v>
          </cell>
          <cell r="H52" t="str">
            <v>Compensado</v>
          </cell>
          <cell r="I52">
            <v>6007396</v>
          </cell>
          <cell r="J52" t="str">
            <v>Mant Torr Proc E-3054 Fuel Gas Scrubber</v>
          </cell>
          <cell r="K52">
            <v>0.3</v>
          </cell>
          <cell r="L52" t="str">
            <v>GL</v>
          </cell>
          <cell r="M52">
            <v>86977840</v>
          </cell>
          <cell r="N52" t="str">
            <v>CLP</v>
          </cell>
          <cell r="O52">
            <v>26093352</v>
          </cell>
          <cell r="P52" t="str">
            <v>CLP</v>
          </cell>
          <cell r="Q52">
            <v>50104454</v>
          </cell>
          <cell r="R52">
            <v>26384.37</v>
          </cell>
        </row>
        <row r="53">
          <cell r="A53">
            <v>1001843347</v>
          </cell>
          <cell r="B53" t="str">
            <v>Liberado</v>
          </cell>
          <cell r="C53" t="str">
            <v>P25_ERA_G1_COK_E-3055 30% APERTURA</v>
          </cell>
          <cell r="D53" t="str">
            <v>S4_04_4500355937</v>
          </cell>
          <cell r="E53">
            <v>21933733</v>
          </cell>
          <cell r="F53" t="str">
            <v>CLP</v>
          </cell>
          <cell r="G53">
            <v>73431</v>
          </cell>
          <cell r="H53" t="str">
            <v>Compensado</v>
          </cell>
          <cell r="I53">
            <v>6007397</v>
          </cell>
          <cell r="J53" t="str">
            <v>Mant Torr Proc E-3055 C3/C4 Amine Contac</v>
          </cell>
          <cell r="K53">
            <v>0.3</v>
          </cell>
          <cell r="L53" t="str">
            <v>GL</v>
          </cell>
          <cell r="M53">
            <v>73112443</v>
          </cell>
          <cell r="N53" t="str">
            <v>CLP</v>
          </cell>
          <cell r="O53">
            <v>21933733</v>
          </cell>
          <cell r="P53" t="str">
            <v>CLP</v>
          </cell>
          <cell r="Q53">
            <v>50104455</v>
          </cell>
          <cell r="R53">
            <v>22178.36</v>
          </cell>
        </row>
        <row r="54">
          <cell r="A54">
            <v>1001843348</v>
          </cell>
          <cell r="B54" t="str">
            <v>Liberado</v>
          </cell>
          <cell r="C54" t="str">
            <v>P25_ERA_G1_COK_F-3001 30% APERTURA</v>
          </cell>
          <cell r="D54" t="str">
            <v>S4_04_4500355937</v>
          </cell>
          <cell r="E54">
            <v>3997747</v>
          </cell>
          <cell r="F54" t="str">
            <v>CLP</v>
          </cell>
          <cell r="G54">
            <v>73431</v>
          </cell>
          <cell r="H54" t="str">
            <v>Compensado</v>
          </cell>
          <cell r="I54">
            <v>6007403</v>
          </cell>
          <cell r="J54" t="str">
            <v>Mant Rec F-3001 Coker Condensate Drum</v>
          </cell>
          <cell r="K54">
            <v>0.3</v>
          </cell>
          <cell r="L54" t="str">
            <v>GL</v>
          </cell>
          <cell r="M54">
            <v>13325823</v>
          </cell>
          <cell r="N54" t="str">
            <v>CLP</v>
          </cell>
          <cell r="O54">
            <v>3997747</v>
          </cell>
          <cell r="P54" t="str">
            <v>CLP</v>
          </cell>
          <cell r="Q54">
            <v>50105638</v>
          </cell>
          <cell r="R54">
            <v>4042.33</v>
          </cell>
        </row>
        <row r="55">
          <cell r="A55">
            <v>1001843349</v>
          </cell>
          <cell r="B55" t="str">
            <v>Liberado</v>
          </cell>
          <cell r="C55" t="str">
            <v>P25_ERA_G1_COK_F-3002 30% APERTURA</v>
          </cell>
          <cell r="D55" t="str">
            <v>S4_04_4500355937</v>
          </cell>
          <cell r="E55">
            <v>12784709</v>
          </cell>
          <cell r="F55" t="str">
            <v>CLP</v>
          </cell>
          <cell r="G55">
            <v>73431</v>
          </cell>
          <cell r="H55" t="str">
            <v>Compensado</v>
          </cell>
          <cell r="I55">
            <v>6007404</v>
          </cell>
          <cell r="J55" t="str">
            <v>Mant Rec F-3002 Coker Blowdown Drum</v>
          </cell>
          <cell r="K55">
            <v>0.3</v>
          </cell>
          <cell r="L55" t="str">
            <v>GL</v>
          </cell>
          <cell r="M55">
            <v>42615698</v>
          </cell>
          <cell r="N55" t="str">
            <v>CLP</v>
          </cell>
          <cell r="O55">
            <v>12784709</v>
          </cell>
          <cell r="P55" t="str">
            <v>CLP</v>
          </cell>
          <cell r="Q55">
            <v>50105639</v>
          </cell>
          <cell r="R55">
            <v>12927.3</v>
          </cell>
        </row>
        <row r="56">
          <cell r="A56">
            <v>1001843350</v>
          </cell>
          <cell r="B56" t="str">
            <v>Liberado</v>
          </cell>
          <cell r="C56" t="str">
            <v>P25_ERA_G1_COK_F-3004 30% APERTURA</v>
          </cell>
          <cell r="D56" t="str">
            <v>S4_04_4500355937</v>
          </cell>
          <cell r="E56">
            <v>3810244</v>
          </cell>
          <cell r="F56" t="str">
            <v>CLP</v>
          </cell>
          <cell r="G56">
            <v>73431</v>
          </cell>
          <cell r="H56" t="str">
            <v>Compensado</v>
          </cell>
          <cell r="I56">
            <v>6007406</v>
          </cell>
          <cell r="J56" t="str">
            <v>Mant Rec F-3004 Water Seal Drum</v>
          </cell>
          <cell r="K56">
            <v>0.3</v>
          </cell>
          <cell r="L56" t="str">
            <v>GL</v>
          </cell>
          <cell r="M56">
            <v>12700812</v>
          </cell>
          <cell r="N56" t="str">
            <v>CLP</v>
          </cell>
          <cell r="O56">
            <v>3810244</v>
          </cell>
          <cell r="P56" t="str">
            <v>CLP</v>
          </cell>
          <cell r="Q56">
            <v>50105641</v>
          </cell>
          <cell r="R56">
            <v>3852.74</v>
          </cell>
        </row>
        <row r="57">
          <cell r="A57">
            <v>1001843355</v>
          </cell>
          <cell r="B57" t="str">
            <v>Liberado</v>
          </cell>
          <cell r="C57" t="str">
            <v>P25_ERA_G1_COK_F-3052 30% APERTURA</v>
          </cell>
          <cell r="D57" t="str">
            <v>S4_04_4500355937</v>
          </cell>
          <cell r="E57">
            <v>6952799</v>
          </cell>
          <cell r="F57" t="str">
            <v>CLP</v>
          </cell>
          <cell r="G57">
            <v>73431</v>
          </cell>
          <cell r="H57" t="str">
            <v>Compensado</v>
          </cell>
          <cell r="I57">
            <v>6007413</v>
          </cell>
          <cell r="J57" t="str">
            <v>Mant Rec F-3052 Absorber Stripper Feed D</v>
          </cell>
          <cell r="K57">
            <v>0.3</v>
          </cell>
          <cell r="L57" t="str">
            <v>GL</v>
          </cell>
          <cell r="M57">
            <v>23175998</v>
          </cell>
          <cell r="N57" t="str">
            <v>CLP</v>
          </cell>
          <cell r="O57">
            <v>6952799</v>
          </cell>
          <cell r="P57" t="str">
            <v>CLP</v>
          </cell>
          <cell r="Q57">
            <v>50105648</v>
          </cell>
          <cell r="R57">
            <v>7030.34</v>
          </cell>
        </row>
        <row r="58">
          <cell r="A58">
            <v>1001843356</v>
          </cell>
          <cell r="B58" t="str">
            <v>Liberado</v>
          </cell>
          <cell r="C58" t="str">
            <v>P25_ERA_G1_COK_F-3056 30% APERTURA</v>
          </cell>
          <cell r="D58" t="str">
            <v>S4_04_4500355937</v>
          </cell>
          <cell r="E58">
            <v>4115410</v>
          </cell>
          <cell r="F58" t="str">
            <v>CLP</v>
          </cell>
          <cell r="G58">
            <v>73431</v>
          </cell>
          <cell r="H58" t="str">
            <v>Compensado</v>
          </cell>
          <cell r="I58">
            <v>6007417</v>
          </cell>
          <cell r="J58" t="str">
            <v>Mant Rec F-3056 Debutanizer Overhead Dr</v>
          </cell>
          <cell r="K58">
            <v>0.3</v>
          </cell>
          <cell r="L58" t="str">
            <v>GL</v>
          </cell>
          <cell r="M58">
            <v>13718032</v>
          </cell>
          <cell r="N58" t="str">
            <v>CLP</v>
          </cell>
          <cell r="O58">
            <v>4115410</v>
          </cell>
          <cell r="P58" t="str">
            <v>CLP</v>
          </cell>
          <cell r="Q58">
            <v>50105652</v>
          </cell>
          <cell r="R58">
            <v>4161.3100000000004</v>
          </cell>
        </row>
        <row r="59">
          <cell r="A59">
            <v>1001843366</v>
          </cell>
          <cell r="B59" t="str">
            <v>Liberado</v>
          </cell>
          <cell r="C59" t="str">
            <v>P25_ERA_G1_COK_F-3058 30% APERTURA</v>
          </cell>
          <cell r="D59" t="str">
            <v>S4_04_4500355937</v>
          </cell>
          <cell r="E59">
            <v>3569315</v>
          </cell>
          <cell r="F59" t="str">
            <v>CLP</v>
          </cell>
          <cell r="G59">
            <v>73431</v>
          </cell>
          <cell r="H59" t="str">
            <v>Compensado</v>
          </cell>
          <cell r="I59">
            <v>6007419</v>
          </cell>
          <cell r="J59" t="str">
            <v>Mant Rec F-3058 C3/C4 Amine Settler</v>
          </cell>
          <cell r="K59">
            <v>0.3</v>
          </cell>
          <cell r="L59" t="str">
            <v>GL</v>
          </cell>
          <cell r="M59">
            <v>11897715</v>
          </cell>
          <cell r="N59" t="str">
            <v>CLP</v>
          </cell>
          <cell r="O59">
            <v>3569315</v>
          </cell>
          <cell r="P59" t="str">
            <v>CLP</v>
          </cell>
          <cell r="Q59">
            <v>50105654</v>
          </cell>
          <cell r="R59">
            <v>3609.12</v>
          </cell>
        </row>
        <row r="60">
          <cell r="A60">
            <v>1001843368</v>
          </cell>
          <cell r="B60" t="str">
            <v>Liberado</v>
          </cell>
          <cell r="C60" t="str">
            <v>P25_ERA_G1_COK_F-3081 30% APERTURA</v>
          </cell>
          <cell r="D60" t="str">
            <v>S4_04_4500355937</v>
          </cell>
          <cell r="E60">
            <v>2405938</v>
          </cell>
          <cell r="F60" t="str">
            <v>CLP</v>
          </cell>
          <cell r="G60">
            <v>73431</v>
          </cell>
          <cell r="H60" t="str">
            <v>Compensado</v>
          </cell>
          <cell r="I60">
            <v>6007420</v>
          </cell>
          <cell r="J60" t="str">
            <v>Mant Rec F-3081 Flushing Oil Coalescer</v>
          </cell>
          <cell r="K60">
            <v>0.3</v>
          </cell>
          <cell r="L60" t="str">
            <v>GL</v>
          </cell>
          <cell r="M60">
            <v>8019794</v>
          </cell>
          <cell r="N60" t="str">
            <v>CLP</v>
          </cell>
          <cell r="O60">
            <v>2405938</v>
          </cell>
          <cell r="P60" t="str">
            <v>CLP</v>
          </cell>
          <cell r="Q60">
            <v>50105657</v>
          </cell>
          <cell r="R60">
            <v>2432.77</v>
          </cell>
        </row>
        <row r="61">
          <cell r="A61">
            <v>1001843369</v>
          </cell>
          <cell r="B61" t="str">
            <v>Liberado</v>
          </cell>
          <cell r="C61" t="str">
            <v>P25_ERA_G1_COK_F-3082 30% APERTURA</v>
          </cell>
          <cell r="D61" t="str">
            <v>S4_04_4500355937</v>
          </cell>
          <cell r="E61">
            <v>3195651</v>
          </cell>
          <cell r="F61" t="str">
            <v>CLP</v>
          </cell>
          <cell r="G61">
            <v>73431</v>
          </cell>
          <cell r="H61" t="str">
            <v>Compensado</v>
          </cell>
          <cell r="I61">
            <v>6007421</v>
          </cell>
          <cell r="J61" t="str">
            <v>Mant Rec F-3082 Flushing Oil Drum</v>
          </cell>
          <cell r="K61">
            <v>0.3</v>
          </cell>
          <cell r="L61" t="str">
            <v>GL</v>
          </cell>
          <cell r="M61">
            <v>10652170</v>
          </cell>
          <cell r="N61" t="str">
            <v>CLP</v>
          </cell>
          <cell r="O61">
            <v>3195651</v>
          </cell>
          <cell r="P61" t="str">
            <v>CLP</v>
          </cell>
          <cell r="Q61">
            <v>50105658</v>
          </cell>
          <cell r="R61">
            <v>3231.29</v>
          </cell>
        </row>
        <row r="62">
          <cell r="A62">
            <v>1001843370</v>
          </cell>
          <cell r="B62" t="str">
            <v>Liberado</v>
          </cell>
          <cell r="C62" t="str">
            <v>P25_ERA_G1_COK_L-3004 30% APERTURA</v>
          </cell>
          <cell r="D62" t="str">
            <v>S1_05_4500355937</v>
          </cell>
          <cell r="E62">
            <v>1530713</v>
          </cell>
          <cell r="F62" t="str">
            <v>CLP</v>
          </cell>
          <cell r="G62">
            <v>73487</v>
          </cell>
          <cell r="H62" t="str">
            <v>Compensado</v>
          </cell>
          <cell r="I62">
            <v>6019867</v>
          </cell>
          <cell r="J62" t="str">
            <v>L-3004 STRIPPING STEAM SEPARATOR</v>
          </cell>
          <cell r="K62">
            <v>0.3</v>
          </cell>
          <cell r="L62" t="str">
            <v>GL</v>
          </cell>
          <cell r="M62">
            <v>5102378</v>
          </cell>
          <cell r="N62" t="str">
            <v>CLP</v>
          </cell>
          <cell r="O62">
            <v>1530713</v>
          </cell>
          <cell r="P62" t="str">
            <v>CLP</v>
          </cell>
          <cell r="Q62">
            <v>50105664</v>
          </cell>
          <cell r="R62">
            <v>1547.79</v>
          </cell>
        </row>
        <row r="63">
          <cell r="A63">
            <v>1001843371</v>
          </cell>
          <cell r="B63" t="str">
            <v>Liberado</v>
          </cell>
          <cell r="C63" t="str">
            <v>P25_ERA_G1_COK_L-3009 30% APERTURA</v>
          </cell>
          <cell r="D63" t="str">
            <v>S4_04_4500355937</v>
          </cell>
          <cell r="E63">
            <v>1216987</v>
          </cell>
          <cell r="F63" t="str">
            <v>CLP</v>
          </cell>
          <cell r="G63">
            <v>73431</v>
          </cell>
          <cell r="H63" t="str">
            <v>Compensado</v>
          </cell>
          <cell r="I63">
            <v>6007429</v>
          </cell>
          <cell r="J63" t="str">
            <v>Mant Rec L-3009 Coke Condensate Strainer</v>
          </cell>
          <cell r="K63">
            <v>0.3</v>
          </cell>
          <cell r="L63" t="str">
            <v>GL</v>
          </cell>
          <cell r="M63">
            <v>4056623</v>
          </cell>
          <cell r="N63" t="str">
            <v>CLP</v>
          </cell>
          <cell r="O63">
            <v>1216987</v>
          </cell>
          <cell r="P63" t="str">
            <v>CLP</v>
          </cell>
          <cell r="Q63">
            <v>50105665</v>
          </cell>
          <cell r="R63">
            <v>1230.56</v>
          </cell>
        </row>
        <row r="64">
          <cell r="A64">
            <v>1001843372</v>
          </cell>
          <cell r="B64" t="str">
            <v>Liberado</v>
          </cell>
          <cell r="C64" t="str">
            <v>P25_ERA_G1_COK_L-3053 30% APERTURA</v>
          </cell>
          <cell r="D64" t="str">
            <v>S1_05_4500355937</v>
          </cell>
          <cell r="E64">
            <v>1763393</v>
          </cell>
          <cell r="F64" t="str">
            <v>CLP</v>
          </cell>
          <cell r="G64">
            <v>73487</v>
          </cell>
          <cell r="H64" t="str">
            <v>Compensado</v>
          </cell>
          <cell r="I64">
            <v>6007434</v>
          </cell>
          <cell r="J64" t="str">
            <v>Mant Rec L-3053 Fuel Gas Scrubber Lean</v>
          </cell>
          <cell r="K64">
            <v>0.3</v>
          </cell>
          <cell r="L64" t="str">
            <v>GL</v>
          </cell>
          <cell r="M64">
            <v>5877976</v>
          </cell>
          <cell r="N64" t="str">
            <v>CLP</v>
          </cell>
          <cell r="O64">
            <v>1763393</v>
          </cell>
          <cell r="P64" t="str">
            <v>CLP</v>
          </cell>
          <cell r="Q64">
            <v>50105677</v>
          </cell>
          <cell r="R64">
            <v>1783.06</v>
          </cell>
        </row>
        <row r="65">
          <cell r="A65">
            <v>1001843373</v>
          </cell>
          <cell r="B65" t="str">
            <v>Liberado</v>
          </cell>
          <cell r="C65" t="str">
            <v>P25_ERA_G1_COK_L-3054 30% APERTURA</v>
          </cell>
          <cell r="D65" t="str">
            <v>S3_05_4500355937</v>
          </cell>
          <cell r="E65">
            <v>1114334</v>
          </cell>
          <cell r="F65" t="str">
            <v>CLP</v>
          </cell>
          <cell r="G65">
            <v>73525</v>
          </cell>
          <cell r="H65" t="str">
            <v>Compensado</v>
          </cell>
          <cell r="I65">
            <v>6007435</v>
          </cell>
          <cell r="J65" t="str">
            <v>Mant Rec L-3054 C3/C4 Amine Contactor LA</v>
          </cell>
          <cell r="K65">
            <v>0.3</v>
          </cell>
          <cell r="L65" t="str">
            <v>GL</v>
          </cell>
          <cell r="M65">
            <v>3714448</v>
          </cell>
          <cell r="N65" t="str">
            <v>CLP</v>
          </cell>
          <cell r="O65">
            <v>1114334</v>
          </cell>
          <cell r="P65" t="str">
            <v>CLP</v>
          </cell>
          <cell r="Q65">
            <v>50105678</v>
          </cell>
          <cell r="R65">
            <v>1126.76</v>
          </cell>
        </row>
        <row r="66">
          <cell r="A66">
            <v>1001843376</v>
          </cell>
          <cell r="B66" t="str">
            <v>Liberado</v>
          </cell>
          <cell r="C66" t="str">
            <v>P25_ERA_G1_LPG1_C-35 30% APERTURA</v>
          </cell>
          <cell r="D66" t="str">
            <v>S4_04_4500355937</v>
          </cell>
          <cell r="E66">
            <v>1652961</v>
          </cell>
          <cell r="F66" t="str">
            <v>CLP</v>
          </cell>
          <cell r="G66">
            <v>73431</v>
          </cell>
          <cell r="H66" t="str">
            <v>Compensado</v>
          </cell>
          <cell r="I66">
            <v>6019889</v>
          </cell>
          <cell r="J66" t="str">
            <v>C-35 CONDENSADOR</v>
          </cell>
          <cell r="K66">
            <v>0.3</v>
          </cell>
          <cell r="L66" t="str">
            <v>GL</v>
          </cell>
          <cell r="M66">
            <v>5509871</v>
          </cell>
          <cell r="N66" t="str">
            <v>CLP</v>
          </cell>
          <cell r="O66">
            <v>1652961</v>
          </cell>
          <cell r="P66" t="str">
            <v>CLP</v>
          </cell>
          <cell r="Q66">
            <v>50106010</v>
          </cell>
          <cell r="R66">
            <v>1671.4</v>
          </cell>
        </row>
        <row r="67">
          <cell r="A67">
            <v>1001843377</v>
          </cell>
          <cell r="B67" t="str">
            <v>Liberado</v>
          </cell>
          <cell r="C67" t="str">
            <v>P25_ERA_G1_LPG1_C-36 30% APERTURA</v>
          </cell>
          <cell r="D67" t="str">
            <v>S4_04_4500355937</v>
          </cell>
          <cell r="E67">
            <v>2243347</v>
          </cell>
          <cell r="F67" t="str">
            <v>CLP</v>
          </cell>
          <cell r="G67">
            <v>73431</v>
          </cell>
          <cell r="H67" t="str">
            <v>Compensado</v>
          </cell>
          <cell r="I67">
            <v>6019890</v>
          </cell>
          <cell r="J67" t="str">
            <v>C-36 REHERVIDOR</v>
          </cell>
          <cell r="K67">
            <v>0.3</v>
          </cell>
          <cell r="L67" t="str">
            <v>GL</v>
          </cell>
          <cell r="M67">
            <v>7477822</v>
          </cell>
          <cell r="N67" t="str">
            <v>CLP</v>
          </cell>
          <cell r="O67">
            <v>2243347</v>
          </cell>
          <cell r="P67" t="str">
            <v>CLP</v>
          </cell>
          <cell r="Q67">
            <v>50106011</v>
          </cell>
          <cell r="R67">
            <v>2268.37</v>
          </cell>
        </row>
        <row r="68">
          <cell r="A68">
            <v>1001843378</v>
          </cell>
          <cell r="B68" t="str">
            <v>Liberado</v>
          </cell>
          <cell r="C68" t="str">
            <v>P25_ERA_G1_LPG1_C-37 30% APERTURA</v>
          </cell>
          <cell r="D68" t="str">
            <v>S4_04_4500355937</v>
          </cell>
          <cell r="E68">
            <v>788429</v>
          </cell>
          <cell r="F68" t="str">
            <v>CLP</v>
          </cell>
          <cell r="G68">
            <v>73431</v>
          </cell>
          <cell r="H68" t="str">
            <v>Compensado</v>
          </cell>
          <cell r="I68">
            <v>6019891</v>
          </cell>
          <cell r="J68" t="str">
            <v>C-37 ENFRIADOR</v>
          </cell>
          <cell r="K68">
            <v>0.3</v>
          </cell>
          <cell r="L68" t="str">
            <v>GL</v>
          </cell>
          <cell r="M68">
            <v>2628097</v>
          </cell>
          <cell r="N68" t="str">
            <v>CLP</v>
          </cell>
          <cell r="O68">
            <v>788429</v>
          </cell>
          <cell r="P68" t="str">
            <v>CLP</v>
          </cell>
          <cell r="Q68">
            <v>50106012</v>
          </cell>
          <cell r="R68">
            <v>797.22</v>
          </cell>
        </row>
        <row r="69">
          <cell r="A69">
            <v>1001843379</v>
          </cell>
          <cell r="B69" t="str">
            <v>Liberado</v>
          </cell>
          <cell r="C69" t="str">
            <v>P25_ERA_G1_LPG1_C-38 30% APERTURA</v>
          </cell>
          <cell r="D69" t="str">
            <v>S4_04_4500355937</v>
          </cell>
          <cell r="E69">
            <v>788429</v>
          </cell>
          <cell r="F69" t="str">
            <v>CLP</v>
          </cell>
          <cell r="G69">
            <v>73431</v>
          </cell>
          <cell r="H69" t="str">
            <v>Compensado</v>
          </cell>
          <cell r="I69">
            <v>6019892</v>
          </cell>
          <cell r="J69" t="str">
            <v>C-38 ENFRIADOR</v>
          </cell>
          <cell r="K69">
            <v>0.3</v>
          </cell>
          <cell r="L69" t="str">
            <v>GL</v>
          </cell>
          <cell r="M69">
            <v>2628097</v>
          </cell>
          <cell r="N69" t="str">
            <v>CLP</v>
          </cell>
          <cell r="O69">
            <v>788429</v>
          </cell>
          <cell r="P69" t="str">
            <v>CLP</v>
          </cell>
          <cell r="Q69">
            <v>50106013</v>
          </cell>
          <cell r="R69">
            <v>797.22</v>
          </cell>
        </row>
        <row r="70">
          <cell r="A70">
            <v>1001843381</v>
          </cell>
          <cell r="B70" t="str">
            <v>Liberado</v>
          </cell>
          <cell r="C70" t="str">
            <v>P25_ERA_G1_LPG1_E-10 30% APERTURA</v>
          </cell>
          <cell r="D70" t="str">
            <v>S4_04_4500355937</v>
          </cell>
          <cell r="E70">
            <v>6514474</v>
          </cell>
          <cell r="F70" t="str">
            <v>CLP</v>
          </cell>
          <cell r="G70">
            <v>73431</v>
          </cell>
          <cell r="H70" t="str">
            <v>Compensado</v>
          </cell>
          <cell r="I70">
            <v>6019809</v>
          </cell>
          <cell r="J70" t="str">
            <v>E-10 TORRE LAVADO CAUSTICO LPG E10</v>
          </cell>
          <cell r="K70">
            <v>0.3</v>
          </cell>
          <cell r="L70" t="str">
            <v>GL</v>
          </cell>
          <cell r="M70">
            <v>21714913</v>
          </cell>
          <cell r="N70" t="str">
            <v>CLP</v>
          </cell>
          <cell r="O70">
            <v>6514474</v>
          </cell>
          <cell r="P70" t="str">
            <v>CLP</v>
          </cell>
          <cell r="Q70">
            <v>50104431</v>
          </cell>
          <cell r="R70">
            <v>6587.13</v>
          </cell>
        </row>
        <row r="71">
          <cell r="A71">
            <v>1001843383</v>
          </cell>
          <cell r="B71" t="str">
            <v>Liberado</v>
          </cell>
          <cell r="C71" t="str">
            <v>P25_ERA_G1_LPG1_F-12 30% APERTURA</v>
          </cell>
          <cell r="D71" t="str">
            <v>S3_05_4500355937</v>
          </cell>
          <cell r="E71">
            <v>1880477</v>
          </cell>
          <cell r="F71" t="str">
            <v>CLP</v>
          </cell>
          <cell r="G71">
            <v>73525</v>
          </cell>
          <cell r="H71" t="str">
            <v>Compensado</v>
          </cell>
          <cell r="I71">
            <v>6019856</v>
          </cell>
          <cell r="J71" t="str">
            <v>F-12 SPLITTER REFLUX DRUM</v>
          </cell>
          <cell r="K71">
            <v>0.3</v>
          </cell>
          <cell r="L71" t="str">
            <v>GL</v>
          </cell>
          <cell r="M71">
            <v>6268255</v>
          </cell>
          <cell r="N71" t="str">
            <v>CLP</v>
          </cell>
          <cell r="O71">
            <v>1880477</v>
          </cell>
          <cell r="P71" t="str">
            <v>CLP</v>
          </cell>
          <cell r="Q71">
            <v>50105622</v>
          </cell>
          <cell r="R71">
            <v>1901.45</v>
          </cell>
        </row>
        <row r="72">
          <cell r="A72">
            <v>1001843384</v>
          </cell>
          <cell r="B72" t="str">
            <v>Liberado</v>
          </cell>
          <cell r="C72" t="str">
            <v>P25_ERA_G1_LPG1_F-36A 30% APERTURA</v>
          </cell>
          <cell r="D72" t="str">
            <v>S4_04_4500355937</v>
          </cell>
          <cell r="E72">
            <v>2489549</v>
          </cell>
          <cell r="F72" t="str">
            <v>CLP</v>
          </cell>
          <cell r="G72">
            <v>73431</v>
          </cell>
          <cell r="H72" t="str">
            <v>Compensado</v>
          </cell>
          <cell r="I72">
            <v>6019857</v>
          </cell>
          <cell r="J72" t="str">
            <v>F-36A ACUMULADOR DE CONDENSADO</v>
          </cell>
          <cell r="K72">
            <v>0.3</v>
          </cell>
          <cell r="L72" t="str">
            <v>GL</v>
          </cell>
          <cell r="M72">
            <v>8298496</v>
          </cell>
          <cell r="N72" t="str">
            <v>CLP</v>
          </cell>
          <cell r="O72">
            <v>2489549</v>
          </cell>
          <cell r="P72" t="str">
            <v>CLP</v>
          </cell>
          <cell r="Q72">
            <v>50105623</v>
          </cell>
          <cell r="R72">
            <v>2517.31</v>
          </cell>
        </row>
        <row r="73">
          <cell r="A73">
            <v>1001843385</v>
          </cell>
          <cell r="B73" t="str">
            <v>Liberado</v>
          </cell>
          <cell r="C73" t="str">
            <v>P25_ERA_G1_LPG1_F-51 30% APERTURA</v>
          </cell>
          <cell r="D73" t="str">
            <v>S3_05_4500355937</v>
          </cell>
          <cell r="E73">
            <v>3094238</v>
          </cell>
          <cell r="F73" t="str">
            <v>CLP</v>
          </cell>
          <cell r="G73">
            <v>73525</v>
          </cell>
          <cell r="H73" t="str">
            <v>Compensado</v>
          </cell>
          <cell r="I73">
            <v>6019858</v>
          </cell>
          <cell r="J73" t="str">
            <v>F-51 LAVADOR CAUSTICO</v>
          </cell>
          <cell r="K73">
            <v>0.3</v>
          </cell>
          <cell r="L73" t="str">
            <v>GL</v>
          </cell>
          <cell r="M73">
            <v>10314128</v>
          </cell>
          <cell r="N73" t="str">
            <v>CLP</v>
          </cell>
          <cell r="O73">
            <v>3094238</v>
          </cell>
          <cell r="P73" t="str">
            <v>CLP</v>
          </cell>
          <cell r="Q73">
            <v>50105624</v>
          </cell>
          <cell r="R73">
            <v>3128.75</v>
          </cell>
        </row>
        <row r="74">
          <cell r="A74">
            <v>1001843387</v>
          </cell>
          <cell r="B74" t="str">
            <v>Liberado</v>
          </cell>
          <cell r="C74" t="str">
            <v>P25_ERA_G1_LPG1_F-7 30% APERTURA</v>
          </cell>
          <cell r="D74" t="str">
            <v>S4_04_4500355937</v>
          </cell>
          <cell r="E74">
            <v>1523126</v>
          </cell>
          <cell r="F74" t="str">
            <v>CLP</v>
          </cell>
          <cell r="G74">
            <v>73431</v>
          </cell>
          <cell r="H74" t="str">
            <v>Compensado</v>
          </cell>
          <cell r="I74">
            <v>6019861</v>
          </cell>
          <cell r="J74" t="str">
            <v>F-7 HYDROCARBON SEPARATOR</v>
          </cell>
          <cell r="K74">
            <v>0.3</v>
          </cell>
          <cell r="L74" t="str">
            <v>GL</v>
          </cell>
          <cell r="M74">
            <v>5077087</v>
          </cell>
          <cell r="N74" t="str">
            <v>CLP</v>
          </cell>
          <cell r="O74">
            <v>1523126</v>
          </cell>
          <cell r="P74" t="str">
            <v>CLP</v>
          </cell>
          <cell r="Q74">
            <v>50105627</v>
          </cell>
          <cell r="R74">
            <v>1540.11</v>
          </cell>
        </row>
        <row r="75">
          <cell r="A75">
            <v>1001843388</v>
          </cell>
          <cell r="B75" t="str">
            <v>Liberado</v>
          </cell>
          <cell r="C75" t="str">
            <v>P25_ERA_G1_LPG1_L-6 30% APERTURA</v>
          </cell>
          <cell r="D75" t="str">
            <v>S5_04_4500355937</v>
          </cell>
          <cell r="E75">
            <v>1913206</v>
          </cell>
          <cell r="F75" t="str">
            <v>CLP</v>
          </cell>
          <cell r="G75">
            <v>73475</v>
          </cell>
          <cell r="H75" t="str">
            <v>Compensado</v>
          </cell>
          <cell r="I75">
            <v>6019862</v>
          </cell>
          <cell r="J75" t="str">
            <v>L-6 COALESCEDOR DE AGUA REMANENTE</v>
          </cell>
          <cell r="K75">
            <v>0.3</v>
          </cell>
          <cell r="L75" t="str">
            <v>GL</v>
          </cell>
          <cell r="M75">
            <v>6377352</v>
          </cell>
          <cell r="N75" t="str">
            <v>CLP</v>
          </cell>
          <cell r="O75">
            <v>1913206</v>
          </cell>
          <cell r="P75" t="str">
            <v>CLP</v>
          </cell>
          <cell r="Q75">
            <v>50105631</v>
          </cell>
          <cell r="R75">
            <v>1934.54</v>
          </cell>
        </row>
        <row r="76">
          <cell r="A76">
            <v>1001843390</v>
          </cell>
          <cell r="B76" t="str">
            <v>Liberado</v>
          </cell>
          <cell r="C76" t="str">
            <v>P25_ERA_G1_LPG1_L-7 30% APERTURA</v>
          </cell>
          <cell r="D76" t="str">
            <v>S5_04_4500355937</v>
          </cell>
          <cell r="E76">
            <v>2291087</v>
          </cell>
          <cell r="F76" t="str">
            <v>CLP</v>
          </cell>
          <cell r="G76">
            <v>73475</v>
          </cell>
          <cell r="H76" t="str">
            <v>Compensado</v>
          </cell>
          <cell r="I76">
            <v>6019863</v>
          </cell>
          <cell r="J76" t="str">
            <v>L-7 COALESCEDOR DE AGUA REMANENTE</v>
          </cell>
          <cell r="K76">
            <v>0.3</v>
          </cell>
          <cell r="L76" t="str">
            <v>GL</v>
          </cell>
          <cell r="M76">
            <v>7636955</v>
          </cell>
          <cell r="N76" t="str">
            <v>CLP</v>
          </cell>
          <cell r="O76">
            <v>2291087</v>
          </cell>
          <cell r="P76" t="str">
            <v>CLP</v>
          </cell>
          <cell r="Q76">
            <v>50105634</v>
          </cell>
          <cell r="R76">
            <v>2316.64</v>
          </cell>
        </row>
        <row r="77">
          <cell r="A77">
            <v>1001843392</v>
          </cell>
          <cell r="B77" t="str">
            <v>Liberado</v>
          </cell>
          <cell r="C77" t="str">
            <v>P25_ERA_G1_LPG1_L-7A 30% APERTURA</v>
          </cell>
          <cell r="D77" t="str">
            <v>S5_04_4500355937</v>
          </cell>
          <cell r="E77">
            <v>2174747</v>
          </cell>
          <cell r="F77" t="str">
            <v>CLP</v>
          </cell>
          <cell r="G77">
            <v>73475</v>
          </cell>
          <cell r="H77" t="str">
            <v>Compensado</v>
          </cell>
          <cell r="I77">
            <v>6019864</v>
          </cell>
          <cell r="J77" t="str">
            <v>L-7A COALESCEDOR DE AGUA REMANENTE</v>
          </cell>
          <cell r="K77">
            <v>0.3</v>
          </cell>
          <cell r="L77" t="str">
            <v>GL</v>
          </cell>
          <cell r="M77">
            <v>7249158</v>
          </cell>
          <cell r="N77" t="str">
            <v>CLP</v>
          </cell>
          <cell r="O77">
            <v>2174747</v>
          </cell>
          <cell r="P77" t="str">
            <v>CLP</v>
          </cell>
          <cell r="Q77">
            <v>50105635</v>
          </cell>
          <cell r="R77">
            <v>2199</v>
          </cell>
        </row>
        <row r="78">
          <cell r="A78">
            <v>1001843402</v>
          </cell>
          <cell r="B78" t="str">
            <v>Liberado</v>
          </cell>
          <cell r="C78" t="str">
            <v>P25_ERA_G1_SPLI_C-147B 30% APERTURA</v>
          </cell>
          <cell r="D78" t="str">
            <v>S4_04_4500355937</v>
          </cell>
          <cell r="E78">
            <v>2803895</v>
          </cell>
          <cell r="F78" t="str">
            <v>CLP</v>
          </cell>
          <cell r="G78">
            <v>73431</v>
          </cell>
          <cell r="H78" t="str">
            <v>Compensado</v>
          </cell>
          <cell r="I78">
            <v>6007333</v>
          </cell>
          <cell r="J78" t="str">
            <v>Mant C-147B - Naphtha Splitter Feed Pre</v>
          </cell>
          <cell r="K78">
            <v>0.3</v>
          </cell>
          <cell r="L78" t="str">
            <v>GL</v>
          </cell>
          <cell r="M78">
            <v>9346315</v>
          </cell>
          <cell r="N78" t="str">
            <v>CLP</v>
          </cell>
          <cell r="O78">
            <v>2803895</v>
          </cell>
          <cell r="P78" t="str">
            <v>CLP</v>
          </cell>
          <cell r="Q78">
            <v>50110963</v>
          </cell>
          <cell r="R78">
            <v>2835.17</v>
          </cell>
        </row>
        <row r="79">
          <cell r="A79">
            <v>1001843404</v>
          </cell>
          <cell r="B79" t="str">
            <v>Liberado</v>
          </cell>
          <cell r="C79" t="str">
            <v>P25_ERA_G1_SPLI_C-25 30% APERTURA</v>
          </cell>
          <cell r="D79" t="str">
            <v>S4_04_4500355937</v>
          </cell>
          <cell r="E79">
            <v>2952486</v>
          </cell>
          <cell r="F79" t="str">
            <v>CLP</v>
          </cell>
          <cell r="G79">
            <v>73431</v>
          </cell>
          <cell r="H79" t="str">
            <v>Compensado</v>
          </cell>
          <cell r="I79">
            <v>6007331</v>
          </cell>
          <cell r="J79" t="str">
            <v>Mant C-25 - Estabilizer Reboiler</v>
          </cell>
          <cell r="K79">
            <v>0.3</v>
          </cell>
          <cell r="L79" t="str">
            <v>GL</v>
          </cell>
          <cell r="M79">
            <v>9841620</v>
          </cell>
          <cell r="N79" t="str">
            <v>CLP</v>
          </cell>
          <cell r="O79">
            <v>2952486</v>
          </cell>
          <cell r="P79" t="str">
            <v>CLP</v>
          </cell>
          <cell r="Q79">
            <v>50106000</v>
          </cell>
          <cell r="R79">
            <v>2985.42</v>
          </cell>
        </row>
        <row r="80">
          <cell r="A80">
            <v>1001843408</v>
          </cell>
          <cell r="B80" t="str">
            <v>Liberado</v>
          </cell>
          <cell r="C80" t="str">
            <v>P25_ERA_G1_SPLI_F-142 30% APERTURA</v>
          </cell>
          <cell r="D80" t="str">
            <v>S1_05_4500355937</v>
          </cell>
          <cell r="E80">
            <v>3941015</v>
          </cell>
          <cell r="F80" t="str">
            <v>CLP</v>
          </cell>
          <cell r="G80">
            <v>73487</v>
          </cell>
          <cell r="H80" t="str">
            <v>Compensado</v>
          </cell>
          <cell r="I80">
            <v>6007234</v>
          </cell>
          <cell r="J80" t="str">
            <v>Mant F-142- Feeds Surge Drum</v>
          </cell>
          <cell r="K80">
            <v>0.3</v>
          </cell>
          <cell r="L80" t="str">
            <v>GL</v>
          </cell>
          <cell r="M80">
            <v>13136715</v>
          </cell>
          <cell r="N80" t="str">
            <v>CLP</v>
          </cell>
          <cell r="O80">
            <v>3941015</v>
          </cell>
          <cell r="P80" t="str">
            <v>CLP</v>
          </cell>
          <cell r="Q80">
            <v>50105582</v>
          </cell>
          <cell r="R80">
            <v>3984.97</v>
          </cell>
        </row>
        <row r="81">
          <cell r="A81">
            <v>1001843409</v>
          </cell>
          <cell r="B81" t="str">
            <v>Liberado</v>
          </cell>
          <cell r="C81" t="str">
            <v>P25_ERA_G1_SPLI_F-143 30% APERTURA</v>
          </cell>
          <cell r="D81" t="str">
            <v>S1_05_4500355937</v>
          </cell>
          <cell r="E81">
            <v>4381565</v>
          </cell>
          <cell r="F81" t="str">
            <v>CLP</v>
          </cell>
          <cell r="G81">
            <v>73487</v>
          </cell>
          <cell r="H81" t="str">
            <v>Compensado</v>
          </cell>
          <cell r="I81">
            <v>6007235</v>
          </cell>
          <cell r="J81" t="str">
            <v>Mant F-143 - Gasoline Strip Ov Knockout</v>
          </cell>
          <cell r="K81">
            <v>0.3</v>
          </cell>
          <cell r="L81" t="str">
            <v>GL</v>
          </cell>
          <cell r="M81">
            <v>14605216</v>
          </cell>
          <cell r="N81" t="str">
            <v>CLP</v>
          </cell>
          <cell r="O81">
            <v>4381565</v>
          </cell>
          <cell r="P81" t="str">
            <v>CLP</v>
          </cell>
          <cell r="Q81">
            <v>50105583</v>
          </cell>
          <cell r="R81">
            <v>4430.43</v>
          </cell>
        </row>
        <row r="82">
          <cell r="A82">
            <v>1001843410</v>
          </cell>
          <cell r="B82" t="str">
            <v>Liberado</v>
          </cell>
          <cell r="C82" t="str">
            <v>P25_ERA_G1_SPLI_F-20A 30% APERTURA</v>
          </cell>
          <cell r="D82" t="str">
            <v>S4_04_4500355937</v>
          </cell>
          <cell r="E82">
            <v>1348171</v>
          </cell>
          <cell r="F82" t="str">
            <v>CLP</v>
          </cell>
          <cell r="G82">
            <v>73431</v>
          </cell>
          <cell r="H82" t="str">
            <v>Compensado</v>
          </cell>
          <cell r="I82">
            <v>6007229</v>
          </cell>
          <cell r="J82" t="str">
            <v>Mant F-20A - Acumulador De Condensado</v>
          </cell>
          <cell r="K82">
            <v>0.3</v>
          </cell>
          <cell r="L82" t="str">
            <v>GL</v>
          </cell>
          <cell r="M82">
            <v>4493903</v>
          </cell>
          <cell r="N82" t="str">
            <v>CLP</v>
          </cell>
          <cell r="O82">
            <v>1348171</v>
          </cell>
          <cell r="P82" t="str">
            <v>CLP</v>
          </cell>
          <cell r="Q82">
            <v>50105584</v>
          </cell>
          <cell r="R82">
            <v>1363.21</v>
          </cell>
        </row>
        <row r="83">
          <cell r="A83">
            <v>1001843415</v>
          </cell>
          <cell r="B83" t="str">
            <v>Liberado</v>
          </cell>
          <cell r="C83" t="str">
            <v>P25_ERA_G1_TOP 1_BL-130 30% APERTURA</v>
          </cell>
          <cell r="D83" t="str">
            <v>S4_05_4500355937</v>
          </cell>
          <cell r="E83">
            <v>4564620</v>
          </cell>
          <cell r="F83" t="str">
            <v>CLP</v>
          </cell>
          <cell r="G83">
            <v>73575</v>
          </cell>
          <cell r="H83" t="str">
            <v>Compensado</v>
          </cell>
          <cell r="I83">
            <v>6007269</v>
          </cell>
          <cell r="J83" t="str">
            <v>Mant BL-130 - Precalentador</v>
          </cell>
          <cell r="K83">
            <v>0.3</v>
          </cell>
          <cell r="L83" t="str">
            <v>GL</v>
          </cell>
          <cell r="M83">
            <v>15215400</v>
          </cell>
          <cell r="N83" t="str">
            <v>CLP</v>
          </cell>
          <cell r="O83">
            <v>4564620</v>
          </cell>
          <cell r="P83" t="str">
            <v>CLP</v>
          </cell>
          <cell r="Q83">
            <v>50105533</v>
          </cell>
          <cell r="R83">
            <v>4615.53</v>
          </cell>
        </row>
        <row r="84">
          <cell r="A84">
            <v>1001843416</v>
          </cell>
          <cell r="B84" t="str">
            <v>Liberado</v>
          </cell>
          <cell r="C84" t="str">
            <v>P25_ERA_G1_TOP 1_C-129B 30% APERTURA</v>
          </cell>
          <cell r="D84" t="str">
            <v>S4_04_4500355937</v>
          </cell>
          <cell r="E84">
            <v>2783632</v>
          </cell>
          <cell r="F84" t="str">
            <v>CLP</v>
          </cell>
          <cell r="G84">
            <v>73431</v>
          </cell>
          <cell r="H84" t="str">
            <v>Compensado</v>
          </cell>
          <cell r="I84">
            <v>6007277</v>
          </cell>
          <cell r="J84" t="str">
            <v>Mant C-129B - Crude/Hot</v>
          </cell>
          <cell r="K84">
            <v>0.3</v>
          </cell>
          <cell r="L84" t="str">
            <v>GL</v>
          </cell>
          <cell r="M84">
            <v>9278774</v>
          </cell>
          <cell r="N84" t="str">
            <v>CLP</v>
          </cell>
          <cell r="O84">
            <v>2783632</v>
          </cell>
          <cell r="P84" t="str">
            <v>CLP</v>
          </cell>
          <cell r="Q84">
            <v>50105717</v>
          </cell>
          <cell r="R84">
            <v>2814.68</v>
          </cell>
        </row>
        <row r="85">
          <cell r="A85">
            <v>1001843417</v>
          </cell>
          <cell r="B85" t="str">
            <v>Liberado</v>
          </cell>
          <cell r="C85" t="str">
            <v>P25_ERA_G1_TOP 1_C-130A 30% APERTURA</v>
          </cell>
          <cell r="D85" t="str">
            <v>S1_05_4500355937</v>
          </cell>
          <cell r="E85">
            <v>4948085</v>
          </cell>
          <cell r="F85" t="str">
            <v>CLP</v>
          </cell>
          <cell r="G85">
            <v>73487</v>
          </cell>
          <cell r="H85" t="str">
            <v>Compensado</v>
          </cell>
          <cell r="I85">
            <v>6020043</v>
          </cell>
          <cell r="J85" t="str">
            <v>TOP1-C-130 A</v>
          </cell>
          <cell r="K85">
            <v>0.3</v>
          </cell>
          <cell r="L85" t="str">
            <v>GL</v>
          </cell>
          <cell r="M85">
            <v>16493615</v>
          </cell>
          <cell r="N85" t="str">
            <v>CLP</v>
          </cell>
          <cell r="O85">
            <v>4948085</v>
          </cell>
          <cell r="P85" t="str">
            <v>CLP</v>
          </cell>
          <cell r="Q85">
            <v>50104806</v>
          </cell>
          <cell r="R85">
            <v>5003.2700000000004</v>
          </cell>
        </row>
        <row r="86">
          <cell r="A86">
            <v>1001843418</v>
          </cell>
          <cell r="B86" t="str">
            <v>Liberado</v>
          </cell>
          <cell r="C86" t="str">
            <v>P25_ERA_G1_TOP 1_C-130B 30% APERTURA</v>
          </cell>
          <cell r="D86" t="str">
            <v>S1_05_4500355937</v>
          </cell>
          <cell r="E86">
            <v>4948085</v>
          </cell>
          <cell r="F86" t="str">
            <v>CLP</v>
          </cell>
          <cell r="G86">
            <v>73487</v>
          </cell>
          <cell r="H86" t="str">
            <v>Compensado</v>
          </cell>
          <cell r="I86">
            <v>6019974</v>
          </cell>
          <cell r="J86" t="str">
            <v>TOP1-C-130 B</v>
          </cell>
          <cell r="K86">
            <v>0.3</v>
          </cell>
          <cell r="L86" t="str">
            <v>GL</v>
          </cell>
          <cell r="M86">
            <v>16493615</v>
          </cell>
          <cell r="N86" t="str">
            <v>CLP</v>
          </cell>
          <cell r="O86">
            <v>4948085</v>
          </cell>
          <cell r="P86" t="str">
            <v>CLP</v>
          </cell>
          <cell r="Q86">
            <v>50104807</v>
          </cell>
          <cell r="R86">
            <v>5003.2700000000004</v>
          </cell>
        </row>
        <row r="87">
          <cell r="A87">
            <v>1001843419</v>
          </cell>
          <cell r="B87" t="str">
            <v>Liberado</v>
          </cell>
          <cell r="C87" t="str">
            <v>P25_ERA_G1_TOP 1_C-130C 30% APERTURA</v>
          </cell>
          <cell r="D87" t="str">
            <v>S1_05_4500355937</v>
          </cell>
          <cell r="E87">
            <v>4948085</v>
          </cell>
          <cell r="F87" t="str">
            <v>CLP</v>
          </cell>
          <cell r="G87">
            <v>73487</v>
          </cell>
          <cell r="H87" t="str">
            <v>Compensado</v>
          </cell>
          <cell r="I87">
            <v>6019975</v>
          </cell>
          <cell r="J87" t="str">
            <v>TOP1-C-130 C</v>
          </cell>
          <cell r="K87">
            <v>0.3</v>
          </cell>
          <cell r="L87" t="str">
            <v>GL</v>
          </cell>
          <cell r="M87">
            <v>16493615</v>
          </cell>
          <cell r="N87" t="str">
            <v>CLP</v>
          </cell>
          <cell r="O87">
            <v>4948085</v>
          </cell>
          <cell r="P87" t="str">
            <v>CLP</v>
          </cell>
          <cell r="Q87">
            <v>50104808</v>
          </cell>
          <cell r="R87">
            <v>5003.2700000000004</v>
          </cell>
        </row>
        <row r="88">
          <cell r="A88">
            <v>1001843420</v>
          </cell>
          <cell r="B88" t="str">
            <v>Liberado</v>
          </cell>
          <cell r="C88" t="str">
            <v>P25_ERA_G1_TOP 1_C-130D 30% APERTURA</v>
          </cell>
          <cell r="D88" t="str">
            <v>S1_05_4500355937</v>
          </cell>
          <cell r="E88">
            <v>4948085</v>
          </cell>
          <cell r="F88" t="str">
            <v>CLP</v>
          </cell>
          <cell r="G88">
            <v>73487</v>
          </cell>
          <cell r="H88" t="str">
            <v>Compensado</v>
          </cell>
          <cell r="I88">
            <v>6019976</v>
          </cell>
          <cell r="J88" t="str">
            <v>TOP1-C-130 D</v>
          </cell>
          <cell r="K88">
            <v>0.3</v>
          </cell>
          <cell r="L88" t="str">
            <v>GL</v>
          </cell>
          <cell r="M88">
            <v>16493615</v>
          </cell>
          <cell r="N88" t="str">
            <v>CLP</v>
          </cell>
          <cell r="O88">
            <v>4948085</v>
          </cell>
          <cell r="P88" t="str">
            <v>CLP</v>
          </cell>
          <cell r="Q88">
            <v>50104809</v>
          </cell>
          <cell r="R88">
            <v>5003.2700000000004</v>
          </cell>
        </row>
        <row r="89">
          <cell r="A89">
            <v>1001843421</v>
          </cell>
          <cell r="B89" t="str">
            <v>Liberado</v>
          </cell>
          <cell r="C89" t="str">
            <v>P25_ERA_G1_TOP 1_C-131 30% APERTURA</v>
          </cell>
          <cell r="D89" t="str">
            <v>S4_04_4500355937</v>
          </cell>
          <cell r="E89">
            <v>4756079</v>
          </cell>
          <cell r="F89" t="str">
            <v>CLP</v>
          </cell>
          <cell r="G89">
            <v>73431</v>
          </cell>
          <cell r="H89" t="str">
            <v>Compensado</v>
          </cell>
          <cell r="I89">
            <v>6007278</v>
          </cell>
          <cell r="J89" t="str">
            <v>Mant C-131 - Crude / Hvgo Exchanger</v>
          </cell>
          <cell r="K89">
            <v>0.3</v>
          </cell>
          <cell r="L89" t="str">
            <v>GL</v>
          </cell>
          <cell r="M89">
            <v>15853597</v>
          </cell>
          <cell r="N89" t="str">
            <v>CLP</v>
          </cell>
          <cell r="O89">
            <v>4756079</v>
          </cell>
          <cell r="P89" t="str">
            <v>CLP</v>
          </cell>
          <cell r="Q89">
            <v>50105718</v>
          </cell>
          <cell r="R89">
            <v>4809.12</v>
          </cell>
        </row>
        <row r="90">
          <cell r="A90">
            <v>1001843422</v>
          </cell>
          <cell r="B90" t="str">
            <v>Liberado</v>
          </cell>
          <cell r="C90" t="str">
            <v>P25_ERA_G1_TOP 1_C-132B 30% APERTURA</v>
          </cell>
          <cell r="D90" t="str">
            <v>S4_04_4500355937</v>
          </cell>
          <cell r="E90">
            <v>4756079</v>
          </cell>
          <cell r="F90" t="str">
            <v>CLP</v>
          </cell>
          <cell r="G90">
            <v>73431</v>
          </cell>
          <cell r="H90" t="str">
            <v>Compensado</v>
          </cell>
          <cell r="I90">
            <v>6007280</v>
          </cell>
          <cell r="J90" t="str">
            <v>Mant C-132B - Crude / Vacum Residue Exch</v>
          </cell>
          <cell r="K90">
            <v>0.3</v>
          </cell>
          <cell r="L90" t="str">
            <v>GL</v>
          </cell>
          <cell r="M90">
            <v>15853597</v>
          </cell>
          <cell r="N90" t="str">
            <v>CLP</v>
          </cell>
          <cell r="O90">
            <v>4756079</v>
          </cell>
          <cell r="P90" t="str">
            <v>CLP</v>
          </cell>
          <cell r="Q90">
            <v>50105720</v>
          </cell>
          <cell r="R90">
            <v>4809.12</v>
          </cell>
        </row>
        <row r="91">
          <cell r="A91">
            <v>1001843423</v>
          </cell>
          <cell r="B91" t="str">
            <v>Liberado</v>
          </cell>
          <cell r="C91" t="str">
            <v>P25_ERA_G1_TOP 1_C-134 30% APERTURA</v>
          </cell>
          <cell r="D91" t="str">
            <v>S3_05_4500355937</v>
          </cell>
          <cell r="E91">
            <v>2682367</v>
          </cell>
          <cell r="F91" t="str">
            <v>CLP</v>
          </cell>
          <cell r="G91">
            <v>73525</v>
          </cell>
          <cell r="H91" t="str">
            <v>Compensado</v>
          </cell>
          <cell r="I91">
            <v>6007282</v>
          </cell>
          <cell r="J91" t="str">
            <v>Mant C-134 - Crude / Hvgo Exchange</v>
          </cell>
          <cell r="K91">
            <v>0.3</v>
          </cell>
          <cell r="L91" t="str">
            <v>GL</v>
          </cell>
          <cell r="M91">
            <v>8941222</v>
          </cell>
          <cell r="N91" t="str">
            <v>CLP</v>
          </cell>
          <cell r="O91">
            <v>2682367</v>
          </cell>
          <cell r="P91" t="str">
            <v>CLP</v>
          </cell>
          <cell r="Q91">
            <v>50105721</v>
          </cell>
          <cell r="R91">
            <v>2712.28</v>
          </cell>
        </row>
        <row r="92">
          <cell r="A92">
            <v>1001843427</v>
          </cell>
          <cell r="B92" t="str">
            <v>Liberado</v>
          </cell>
          <cell r="C92" t="str">
            <v>P25_ERA_G1_TOP 1_C-137 30% APERTURA</v>
          </cell>
          <cell r="D92" t="str">
            <v>S4_04_4500355937</v>
          </cell>
          <cell r="E92">
            <v>1659716</v>
          </cell>
          <cell r="F92" t="str">
            <v>CLP</v>
          </cell>
          <cell r="G92">
            <v>73431</v>
          </cell>
          <cell r="H92" t="str">
            <v>Compensado</v>
          </cell>
          <cell r="I92">
            <v>6007285</v>
          </cell>
          <cell r="J92" t="str">
            <v>Mant C-137 - Crude / Mvgo Exchanger</v>
          </cell>
          <cell r="K92">
            <v>0.3</v>
          </cell>
          <cell r="L92" t="str">
            <v>GL</v>
          </cell>
          <cell r="M92">
            <v>5532386</v>
          </cell>
          <cell r="N92" t="str">
            <v>CLP</v>
          </cell>
          <cell r="O92">
            <v>1659716</v>
          </cell>
          <cell r="P92" t="str">
            <v>CLP</v>
          </cell>
          <cell r="Q92">
            <v>50105724</v>
          </cell>
          <cell r="R92">
            <v>1678.23</v>
          </cell>
        </row>
        <row r="93">
          <cell r="A93">
            <v>1001843428</v>
          </cell>
          <cell r="B93" t="str">
            <v>Liberado</v>
          </cell>
          <cell r="C93" t="str">
            <v>P25_ERA_G1_TOP 1_C-140A 30% APERTURA</v>
          </cell>
          <cell r="D93" t="str">
            <v>S4_05_4500355937</v>
          </cell>
          <cell r="E93">
            <v>5458444</v>
          </cell>
          <cell r="F93" t="str">
            <v>CLP</v>
          </cell>
          <cell r="G93">
            <v>73575</v>
          </cell>
          <cell r="H93" t="str">
            <v>Compensado</v>
          </cell>
          <cell r="I93">
            <v>6007288</v>
          </cell>
          <cell r="J93" t="str">
            <v>Mant C-140A - Precondensers</v>
          </cell>
          <cell r="K93">
            <v>0.3</v>
          </cell>
          <cell r="L93" t="str">
            <v>GL</v>
          </cell>
          <cell r="M93">
            <v>18194814</v>
          </cell>
          <cell r="N93" t="str">
            <v>CLP</v>
          </cell>
          <cell r="O93">
            <v>5458444</v>
          </cell>
          <cell r="P93" t="str">
            <v>CLP</v>
          </cell>
          <cell r="Q93">
            <v>50105728</v>
          </cell>
          <cell r="R93">
            <v>5519.32</v>
          </cell>
        </row>
        <row r="94">
          <cell r="A94">
            <v>1001843429</v>
          </cell>
          <cell r="B94" t="str">
            <v>Liberado</v>
          </cell>
          <cell r="C94" t="str">
            <v>P25_ERA_G1_TOP 1_C-140B 30% APERTURA</v>
          </cell>
          <cell r="D94" t="str">
            <v>S4_05_4500355937</v>
          </cell>
          <cell r="E94">
            <v>5276009</v>
          </cell>
          <cell r="F94" t="str">
            <v>CLP</v>
          </cell>
          <cell r="G94">
            <v>73575</v>
          </cell>
          <cell r="H94" t="str">
            <v>Compensado</v>
          </cell>
          <cell r="I94">
            <v>6007289</v>
          </cell>
          <cell r="J94" t="str">
            <v>Mant C-140B - Precondensers</v>
          </cell>
          <cell r="K94">
            <v>0.3</v>
          </cell>
          <cell r="L94" t="str">
            <v>GL</v>
          </cell>
          <cell r="M94">
            <v>17586697</v>
          </cell>
          <cell r="N94" t="str">
            <v>CLP</v>
          </cell>
          <cell r="O94">
            <v>5276009</v>
          </cell>
          <cell r="P94" t="str">
            <v>CLP</v>
          </cell>
          <cell r="Q94">
            <v>50105729</v>
          </cell>
          <cell r="R94">
            <v>5334.85</v>
          </cell>
        </row>
        <row r="95">
          <cell r="A95">
            <v>1001843430</v>
          </cell>
          <cell r="B95" t="str">
            <v>Liberado</v>
          </cell>
          <cell r="C95" t="str">
            <v>P25_ERA_G1_TOP 1_C-141 30% APERTURA</v>
          </cell>
          <cell r="D95" t="str">
            <v>S4_04_4500355937</v>
          </cell>
          <cell r="E95">
            <v>5080138</v>
          </cell>
          <cell r="F95" t="str">
            <v>CLP</v>
          </cell>
          <cell r="G95">
            <v>73431</v>
          </cell>
          <cell r="H95" t="str">
            <v>Compensado</v>
          </cell>
          <cell r="I95">
            <v>6007290</v>
          </cell>
          <cell r="J95" t="str">
            <v>Mant C-141 - Intercondersers</v>
          </cell>
          <cell r="K95">
            <v>0.3</v>
          </cell>
          <cell r="L95" t="str">
            <v>GL</v>
          </cell>
          <cell r="M95">
            <v>16933794</v>
          </cell>
          <cell r="N95" t="str">
            <v>CLP</v>
          </cell>
          <cell r="O95">
            <v>5080138</v>
          </cell>
          <cell r="P95" t="str">
            <v>CLP</v>
          </cell>
          <cell r="Q95">
            <v>50105730</v>
          </cell>
          <cell r="R95">
            <v>5136.8</v>
          </cell>
        </row>
        <row r="96">
          <cell r="A96">
            <v>1001843431</v>
          </cell>
          <cell r="B96" t="str">
            <v>Liberado</v>
          </cell>
          <cell r="C96" t="str">
            <v>P25_ERA_G1_TOP 1_C-143A 30% APERTURA</v>
          </cell>
          <cell r="D96" t="str">
            <v>S4_04_4500355937</v>
          </cell>
          <cell r="E96">
            <v>2783772</v>
          </cell>
          <cell r="F96" t="str">
            <v>CLP</v>
          </cell>
          <cell r="G96">
            <v>73431</v>
          </cell>
          <cell r="H96" t="str">
            <v>Compensado</v>
          </cell>
          <cell r="I96">
            <v>6007292</v>
          </cell>
          <cell r="J96" t="str">
            <v>Mant C-143A - Crude /Diesel Product Exch</v>
          </cell>
          <cell r="K96">
            <v>0.3</v>
          </cell>
          <cell r="L96" t="str">
            <v>GL</v>
          </cell>
          <cell r="M96">
            <v>9279240</v>
          </cell>
          <cell r="N96" t="str">
            <v>CLP</v>
          </cell>
          <cell r="O96">
            <v>2783772</v>
          </cell>
          <cell r="P96" t="str">
            <v>CLP</v>
          </cell>
          <cell r="Q96">
            <v>50105732</v>
          </cell>
          <cell r="R96">
            <v>2814.82</v>
          </cell>
        </row>
        <row r="97">
          <cell r="A97">
            <v>1001843432</v>
          </cell>
          <cell r="B97" t="str">
            <v>Liberado</v>
          </cell>
          <cell r="C97" t="str">
            <v>P25_ERA_G1_TOP 1_C-143B 30% APERTURA</v>
          </cell>
          <cell r="D97" t="str">
            <v>S4_04_4500355937</v>
          </cell>
          <cell r="E97">
            <v>2783772</v>
          </cell>
          <cell r="F97" t="str">
            <v>CLP</v>
          </cell>
          <cell r="G97">
            <v>73431</v>
          </cell>
          <cell r="H97" t="str">
            <v>Compensado</v>
          </cell>
          <cell r="I97">
            <v>6007293</v>
          </cell>
          <cell r="J97" t="str">
            <v>Mant C-143B - Crude /Diesel Product Exch</v>
          </cell>
          <cell r="K97">
            <v>0.3</v>
          </cell>
          <cell r="L97" t="str">
            <v>GL</v>
          </cell>
          <cell r="M97">
            <v>9279240</v>
          </cell>
          <cell r="N97" t="str">
            <v>CLP</v>
          </cell>
          <cell r="O97">
            <v>2783772</v>
          </cell>
          <cell r="P97" t="str">
            <v>CLP</v>
          </cell>
          <cell r="Q97">
            <v>50105733</v>
          </cell>
          <cell r="R97">
            <v>2814.82</v>
          </cell>
        </row>
        <row r="98">
          <cell r="A98">
            <v>1001843433</v>
          </cell>
          <cell r="B98" t="str">
            <v>Liberado</v>
          </cell>
          <cell r="C98" t="str">
            <v>P25_ERA_G1_TOP 1_C-144A 30% APERTURA</v>
          </cell>
          <cell r="D98" t="str">
            <v>S4_04_4500355937</v>
          </cell>
          <cell r="E98">
            <v>2749955</v>
          </cell>
          <cell r="F98" t="str">
            <v>CLP</v>
          </cell>
          <cell r="G98">
            <v>73431</v>
          </cell>
          <cell r="H98" t="str">
            <v>Compensado</v>
          </cell>
          <cell r="I98">
            <v>6007294</v>
          </cell>
          <cell r="J98" t="str">
            <v>Mant C-144A - Crude /Diesel Pumparound</v>
          </cell>
          <cell r="K98">
            <v>0.3</v>
          </cell>
          <cell r="L98" t="str">
            <v>GL</v>
          </cell>
          <cell r="M98">
            <v>9166515</v>
          </cell>
          <cell r="N98" t="str">
            <v>CLP</v>
          </cell>
          <cell r="O98">
            <v>2749955</v>
          </cell>
          <cell r="P98" t="str">
            <v>CLP</v>
          </cell>
          <cell r="Q98">
            <v>50105734</v>
          </cell>
          <cell r="R98">
            <v>2780.63</v>
          </cell>
        </row>
        <row r="99">
          <cell r="A99">
            <v>1001843434</v>
          </cell>
          <cell r="B99" t="str">
            <v>Liberado</v>
          </cell>
          <cell r="C99" t="str">
            <v>P25_ERA_G1_TOP 1_C-144B 30% APERTURA</v>
          </cell>
          <cell r="D99" t="str">
            <v>S4_04_4500355937</v>
          </cell>
          <cell r="E99">
            <v>2736446</v>
          </cell>
          <cell r="F99" t="str">
            <v>CLP</v>
          </cell>
          <cell r="G99">
            <v>73431</v>
          </cell>
          <cell r="H99" t="str">
            <v>Compensado</v>
          </cell>
          <cell r="I99">
            <v>6007295</v>
          </cell>
          <cell r="J99" t="str">
            <v>Mant C-144B - Crude /Diesel Pumparound</v>
          </cell>
          <cell r="K99">
            <v>0.3</v>
          </cell>
          <cell r="L99" t="str">
            <v>GL</v>
          </cell>
          <cell r="M99">
            <v>9121487</v>
          </cell>
          <cell r="N99" t="str">
            <v>CLP</v>
          </cell>
          <cell r="O99">
            <v>2736446</v>
          </cell>
          <cell r="P99" t="str">
            <v>CLP</v>
          </cell>
          <cell r="Q99">
            <v>50105735</v>
          </cell>
          <cell r="R99">
            <v>2766.97</v>
          </cell>
        </row>
        <row r="100">
          <cell r="A100">
            <v>1001843435</v>
          </cell>
          <cell r="B100" t="str">
            <v>Liberado</v>
          </cell>
          <cell r="C100" t="str">
            <v>P25_ERA_G1_TOP 1_C-144C 30% APERTURA</v>
          </cell>
          <cell r="D100" t="str">
            <v>S4_04_4500355937</v>
          </cell>
          <cell r="E100">
            <v>2736446</v>
          </cell>
          <cell r="F100" t="str">
            <v>CLP</v>
          </cell>
          <cell r="G100">
            <v>73431</v>
          </cell>
          <cell r="H100" t="str">
            <v>Compensado</v>
          </cell>
          <cell r="I100">
            <v>6007296</v>
          </cell>
          <cell r="J100" t="str">
            <v>Mant C-144C - Crude /Diesel Pumparound</v>
          </cell>
          <cell r="K100">
            <v>0.3</v>
          </cell>
          <cell r="L100" t="str">
            <v>GL</v>
          </cell>
          <cell r="M100">
            <v>9121487</v>
          </cell>
          <cell r="N100" t="str">
            <v>CLP</v>
          </cell>
          <cell r="O100">
            <v>2736446</v>
          </cell>
          <cell r="P100" t="str">
            <v>CLP</v>
          </cell>
          <cell r="Q100">
            <v>50105736</v>
          </cell>
          <cell r="R100">
            <v>2766.97</v>
          </cell>
        </row>
        <row r="101">
          <cell r="A101">
            <v>1001843436</v>
          </cell>
          <cell r="B101" t="str">
            <v>Liberado</v>
          </cell>
          <cell r="C101" t="str">
            <v>P25_ERA_G1_TOP 1_C-149 30% APERTURA</v>
          </cell>
          <cell r="D101" t="str">
            <v>S4_04_4500355937</v>
          </cell>
          <cell r="E101">
            <v>2932271</v>
          </cell>
          <cell r="F101" t="str">
            <v>CLP</v>
          </cell>
          <cell r="G101">
            <v>73431</v>
          </cell>
          <cell r="H101" t="str">
            <v>Compensado</v>
          </cell>
          <cell r="I101">
            <v>6007299</v>
          </cell>
          <cell r="J101" t="str">
            <v>Mant C-149 - Hvgo Product Cooler</v>
          </cell>
          <cell r="K101">
            <v>0.3</v>
          </cell>
          <cell r="L101" t="str">
            <v>GL</v>
          </cell>
          <cell r="M101">
            <v>9774235</v>
          </cell>
          <cell r="N101" t="str">
            <v>CLP</v>
          </cell>
          <cell r="O101">
            <v>2932271</v>
          </cell>
          <cell r="P101" t="str">
            <v>CLP</v>
          </cell>
          <cell r="Q101">
            <v>50105740</v>
          </cell>
          <cell r="R101">
            <v>2964.97</v>
          </cell>
        </row>
        <row r="102">
          <cell r="A102">
            <v>1001843437</v>
          </cell>
          <cell r="B102" t="str">
            <v>Liberado</v>
          </cell>
          <cell r="C102" t="str">
            <v>P25_ERA_G1_TOP 1_C-155A 30% APERTURA</v>
          </cell>
          <cell r="D102" t="str">
            <v>S5_04_4500355937</v>
          </cell>
          <cell r="E102">
            <v>3107998</v>
          </cell>
          <cell r="F102" t="str">
            <v>CLP</v>
          </cell>
          <cell r="G102">
            <v>73475</v>
          </cell>
          <cell r="H102" t="str">
            <v>Compensado</v>
          </cell>
          <cell r="I102">
            <v>6007304</v>
          </cell>
          <cell r="J102" t="str">
            <v>Mant C-155A - Crude / Mvgo Exchange</v>
          </cell>
          <cell r="K102">
            <v>0.3</v>
          </cell>
          <cell r="L102" t="str">
            <v>GL</v>
          </cell>
          <cell r="M102">
            <v>10359994</v>
          </cell>
          <cell r="N102" t="str">
            <v>CLP</v>
          </cell>
          <cell r="O102">
            <v>3107998</v>
          </cell>
          <cell r="P102" t="str">
            <v>CLP</v>
          </cell>
          <cell r="Q102">
            <v>50105974</v>
          </cell>
          <cell r="R102">
            <v>3142.66</v>
          </cell>
        </row>
        <row r="103">
          <cell r="A103">
            <v>1001843438</v>
          </cell>
          <cell r="B103" t="str">
            <v>Liberado</v>
          </cell>
          <cell r="C103" t="str">
            <v>P25_ERA_G1_TOP 1_C-155B 30% APERTURA</v>
          </cell>
          <cell r="D103" t="str">
            <v>S5_04_4500355937</v>
          </cell>
          <cell r="E103">
            <v>3162098</v>
          </cell>
          <cell r="F103" t="str">
            <v>CLP</v>
          </cell>
          <cell r="G103">
            <v>73475</v>
          </cell>
          <cell r="H103" t="str">
            <v>Compensado</v>
          </cell>
          <cell r="I103">
            <v>6007305</v>
          </cell>
          <cell r="J103" t="str">
            <v>Mant C-155B - Crude / Mvgo Exchange</v>
          </cell>
          <cell r="K103">
            <v>0.3</v>
          </cell>
          <cell r="L103" t="str">
            <v>GL</v>
          </cell>
          <cell r="M103">
            <v>10540327</v>
          </cell>
          <cell r="N103" t="str">
            <v>CLP</v>
          </cell>
          <cell r="O103">
            <v>3162098</v>
          </cell>
          <cell r="P103" t="str">
            <v>CLP</v>
          </cell>
          <cell r="Q103">
            <v>50105975</v>
          </cell>
          <cell r="R103">
            <v>3197.36</v>
          </cell>
        </row>
        <row r="104">
          <cell r="A104">
            <v>1001843439</v>
          </cell>
          <cell r="B104" t="str">
            <v>Liberado</v>
          </cell>
          <cell r="C104" t="str">
            <v>P25_ERA_G1_TOP 1_C-155C 30% APERTURA</v>
          </cell>
          <cell r="D104" t="str">
            <v>S5_04_4500355937</v>
          </cell>
          <cell r="E104">
            <v>3107998</v>
          </cell>
          <cell r="F104" t="str">
            <v>CLP</v>
          </cell>
          <cell r="G104">
            <v>73475</v>
          </cell>
          <cell r="H104" t="str">
            <v>Compensado</v>
          </cell>
          <cell r="I104">
            <v>6007306</v>
          </cell>
          <cell r="J104" t="str">
            <v>Mant C-155C - Crude / Mvgo Exchange</v>
          </cell>
          <cell r="K104">
            <v>0.3</v>
          </cell>
          <cell r="L104" t="str">
            <v>GL</v>
          </cell>
          <cell r="M104">
            <v>10359994</v>
          </cell>
          <cell r="N104" t="str">
            <v>CLP</v>
          </cell>
          <cell r="O104">
            <v>3107998</v>
          </cell>
          <cell r="P104" t="str">
            <v>CLP</v>
          </cell>
          <cell r="Q104">
            <v>50105976</v>
          </cell>
          <cell r="R104">
            <v>3142.66</v>
          </cell>
        </row>
        <row r="105">
          <cell r="A105">
            <v>1001843443</v>
          </cell>
          <cell r="B105" t="str">
            <v>Liberado</v>
          </cell>
          <cell r="C105" t="str">
            <v>P25_ERA_G1_TOP 1_C-65 30% APERTURA</v>
          </cell>
          <cell r="D105" t="str">
            <v>S4_04_4500355937</v>
          </cell>
          <cell r="E105">
            <v>2905347</v>
          </cell>
          <cell r="F105" t="str">
            <v>CLP</v>
          </cell>
          <cell r="G105">
            <v>73431</v>
          </cell>
          <cell r="H105" t="str">
            <v>Compensado</v>
          </cell>
          <cell r="I105">
            <v>6007318</v>
          </cell>
          <cell r="J105" t="str">
            <v>Mant C-65 - Kerosene Pumparound Cooler</v>
          </cell>
          <cell r="K105">
            <v>0.3</v>
          </cell>
          <cell r="L105" t="str">
            <v>GL</v>
          </cell>
          <cell r="M105">
            <v>9684489</v>
          </cell>
          <cell r="N105" t="str">
            <v>CLP</v>
          </cell>
          <cell r="O105">
            <v>2905347</v>
          </cell>
          <cell r="P105" t="str">
            <v>CLP</v>
          </cell>
          <cell r="Q105">
            <v>50105987</v>
          </cell>
          <cell r="R105">
            <v>2937.75</v>
          </cell>
        </row>
        <row r="106">
          <cell r="A106">
            <v>1001843446</v>
          </cell>
          <cell r="B106" t="str">
            <v>Liberado</v>
          </cell>
          <cell r="C106" t="str">
            <v>P25_ERA_G1_TOP 1_C-81 30% APERTURA</v>
          </cell>
          <cell r="D106" t="str">
            <v>S4_04_4500355937</v>
          </cell>
          <cell r="E106">
            <v>2756642</v>
          </cell>
          <cell r="F106" t="str">
            <v>CLP</v>
          </cell>
          <cell r="G106">
            <v>73431</v>
          </cell>
          <cell r="H106" t="str">
            <v>Compensado</v>
          </cell>
          <cell r="I106">
            <v>6007327</v>
          </cell>
          <cell r="J106" t="str">
            <v>Mant C-81 - Fuel Oil Product Coolers</v>
          </cell>
          <cell r="K106">
            <v>0.3</v>
          </cell>
          <cell r="L106" t="str">
            <v>GL</v>
          </cell>
          <cell r="M106">
            <v>9188808</v>
          </cell>
          <cell r="N106" t="str">
            <v>CLP</v>
          </cell>
          <cell r="O106">
            <v>2756642</v>
          </cell>
          <cell r="P106" t="str">
            <v>CLP</v>
          </cell>
          <cell r="Q106">
            <v>50105991</v>
          </cell>
          <cell r="R106">
            <v>2787.39</v>
          </cell>
        </row>
        <row r="107">
          <cell r="A107">
            <v>1001843450</v>
          </cell>
          <cell r="B107" t="str">
            <v>Liberado</v>
          </cell>
          <cell r="C107" t="str">
            <v>P25_ERA_G1_TOP 1_E-133 30% APERTURA</v>
          </cell>
          <cell r="D107" t="str">
            <v>S4_04_4500355937</v>
          </cell>
          <cell r="E107">
            <v>7789438</v>
          </cell>
          <cell r="F107" t="str">
            <v>CLP</v>
          </cell>
          <cell r="G107">
            <v>73431</v>
          </cell>
          <cell r="H107" t="str">
            <v>Compensado</v>
          </cell>
          <cell r="I107">
            <v>6007186</v>
          </cell>
          <cell r="J107" t="str">
            <v>Mant E-133 - Kerosene Striper</v>
          </cell>
          <cell r="K107">
            <v>0.3</v>
          </cell>
          <cell r="L107" t="str">
            <v>GL</v>
          </cell>
          <cell r="M107">
            <v>25964794</v>
          </cell>
          <cell r="N107" t="str">
            <v>CLP</v>
          </cell>
          <cell r="O107">
            <v>7789438</v>
          </cell>
          <cell r="P107" t="str">
            <v>CLP</v>
          </cell>
          <cell r="Q107">
            <v>50104368</v>
          </cell>
          <cell r="R107">
            <v>7876.31</v>
          </cell>
        </row>
        <row r="108">
          <cell r="A108">
            <v>1001843451</v>
          </cell>
          <cell r="B108" t="str">
            <v>Liberado</v>
          </cell>
          <cell r="C108" t="str">
            <v>P25_ERA_G1_TOP 1_E-134 30% APERTURA</v>
          </cell>
          <cell r="D108" t="str">
            <v>S4_04_4500355937</v>
          </cell>
          <cell r="E108">
            <v>12094825</v>
          </cell>
          <cell r="F108" t="str">
            <v>CLP</v>
          </cell>
          <cell r="G108">
            <v>73431</v>
          </cell>
          <cell r="H108" t="str">
            <v>Compensado</v>
          </cell>
          <cell r="I108">
            <v>6007187</v>
          </cell>
          <cell r="J108" t="str">
            <v>Mant E-134 - Diesel Striper</v>
          </cell>
          <cell r="K108">
            <v>0.3</v>
          </cell>
          <cell r="L108" t="str">
            <v>GL</v>
          </cell>
          <cell r="M108">
            <v>40316083</v>
          </cell>
          <cell r="N108" t="str">
            <v>CLP</v>
          </cell>
          <cell r="O108">
            <v>12094825</v>
          </cell>
          <cell r="P108" t="str">
            <v>CLP</v>
          </cell>
          <cell r="Q108">
            <v>50104428</v>
          </cell>
          <cell r="R108">
            <v>12229.72</v>
          </cell>
        </row>
        <row r="109">
          <cell r="A109">
            <v>1001843463</v>
          </cell>
          <cell r="B109" t="str">
            <v>Liberado</v>
          </cell>
          <cell r="C109" t="str">
            <v>P25_ERA_G1_TOP 1_F-150 30% APERTURA</v>
          </cell>
          <cell r="D109" t="str">
            <v>S4_04_4500355937</v>
          </cell>
          <cell r="E109">
            <v>1618025</v>
          </cell>
          <cell r="F109" t="str">
            <v>CLP</v>
          </cell>
          <cell r="G109">
            <v>73431</v>
          </cell>
          <cell r="H109" t="str">
            <v>Compensado</v>
          </cell>
          <cell r="I109">
            <v>6019855</v>
          </cell>
          <cell r="J109" t="str">
            <v>F-150 SEPARADOR DE GOTAS</v>
          </cell>
          <cell r="K109">
            <v>0.3</v>
          </cell>
          <cell r="L109" t="str">
            <v>GL</v>
          </cell>
          <cell r="M109">
            <v>5393417</v>
          </cell>
          <cell r="N109" t="str">
            <v>CLP</v>
          </cell>
          <cell r="O109">
            <v>1618025</v>
          </cell>
          <cell r="P109" t="str">
            <v>CLP</v>
          </cell>
          <cell r="Q109">
            <v>50105565</v>
          </cell>
          <cell r="R109">
            <v>1636.07</v>
          </cell>
        </row>
        <row r="110">
          <cell r="A110">
            <v>1001843464</v>
          </cell>
          <cell r="B110" t="str">
            <v>Liberado</v>
          </cell>
          <cell r="C110" t="str">
            <v>P25_ERA_G1_TOP 1_L-11 30% APERTURA</v>
          </cell>
          <cell r="D110" t="str">
            <v>S5_04_4500355937</v>
          </cell>
          <cell r="E110">
            <v>15909988</v>
          </cell>
          <cell r="F110" t="str">
            <v>CLP</v>
          </cell>
          <cell r="G110">
            <v>73475</v>
          </cell>
          <cell r="H110" t="str">
            <v>Compensado</v>
          </cell>
          <cell r="I110">
            <v>6007211</v>
          </cell>
          <cell r="J110" t="str">
            <v>Mant L-11  - Desalador</v>
          </cell>
          <cell r="K110">
            <v>0.3</v>
          </cell>
          <cell r="L110" t="str">
            <v>GL</v>
          </cell>
          <cell r="M110">
            <v>53033292</v>
          </cell>
          <cell r="N110" t="str">
            <v>CLP</v>
          </cell>
          <cell r="O110">
            <v>15909988</v>
          </cell>
          <cell r="P110" t="str">
            <v>CLP</v>
          </cell>
          <cell r="Q110">
            <v>50105570</v>
          </cell>
          <cell r="R110">
            <v>16087.43</v>
          </cell>
        </row>
        <row r="111">
          <cell r="A111">
            <v>1001843466</v>
          </cell>
          <cell r="B111" t="str">
            <v>Liberado</v>
          </cell>
          <cell r="C111" t="str">
            <v>P25_ERA_G2_A-100_F-121 30% APERTURA</v>
          </cell>
          <cell r="D111" t="str">
            <v>S5_04_4500355937</v>
          </cell>
          <cell r="E111">
            <v>5277751</v>
          </cell>
          <cell r="F111" t="str">
            <v>CLP</v>
          </cell>
          <cell r="G111">
            <v>73476</v>
          </cell>
          <cell r="H111" t="str">
            <v>Compensado</v>
          </cell>
          <cell r="I111">
            <v>6004523</v>
          </cell>
          <cell r="J111" t="str">
            <v>Mant. F-121 Separador de líquido</v>
          </cell>
          <cell r="K111">
            <v>0.3</v>
          </cell>
          <cell r="L111" t="str">
            <v>GL</v>
          </cell>
          <cell r="M111">
            <v>17592502</v>
          </cell>
          <cell r="N111" t="str">
            <v>CLP</v>
          </cell>
          <cell r="O111">
            <v>5277751</v>
          </cell>
          <cell r="P111" t="str">
            <v>CLP</v>
          </cell>
          <cell r="Q111">
            <v>50106926</v>
          </cell>
          <cell r="R111">
            <v>5336.61</v>
          </cell>
        </row>
        <row r="112">
          <cell r="A112">
            <v>1001843467</v>
          </cell>
          <cell r="B112" t="str">
            <v>Liberado</v>
          </cell>
          <cell r="C112" t="str">
            <v>P25_ERA_G2_A-100_F-122 30% APERTURA</v>
          </cell>
          <cell r="D112" t="str">
            <v>S5_04_4500355937</v>
          </cell>
          <cell r="E112">
            <v>4620156</v>
          </cell>
          <cell r="F112" t="str">
            <v>CLP</v>
          </cell>
          <cell r="G112">
            <v>73476</v>
          </cell>
          <cell r="H112" t="str">
            <v>Compensado</v>
          </cell>
          <cell r="I112">
            <v>6004524</v>
          </cell>
          <cell r="J112" t="str">
            <v>Mant. F-122 Sello de agua</v>
          </cell>
          <cell r="K112">
            <v>0.3</v>
          </cell>
          <cell r="L112" t="str">
            <v>GL</v>
          </cell>
          <cell r="M112">
            <v>15400520</v>
          </cell>
          <cell r="N112" t="str">
            <v>CLP</v>
          </cell>
          <cell r="O112">
            <v>4620156</v>
          </cell>
          <cell r="P112" t="str">
            <v>CLP</v>
          </cell>
          <cell r="Q112">
            <v>50106927</v>
          </cell>
          <cell r="R112">
            <v>4671.68</v>
          </cell>
        </row>
        <row r="113">
          <cell r="A113">
            <v>1001843470</v>
          </cell>
          <cell r="B113" t="str">
            <v>Liberado</v>
          </cell>
          <cell r="C113" t="str">
            <v>P25_ERA_G2_HDT_B-1801B 30% APERTURA</v>
          </cell>
          <cell r="D113" t="str">
            <v>S3_04_4500355937</v>
          </cell>
          <cell r="E113">
            <v>15115019</v>
          </cell>
          <cell r="F113" t="str">
            <v>CLP</v>
          </cell>
          <cell r="G113">
            <v>73408</v>
          </cell>
          <cell r="H113" t="str">
            <v>Compensado</v>
          </cell>
          <cell r="I113">
            <v>6007609</v>
          </cell>
          <cell r="J113" t="str">
            <v>Mant Reac B-1801B-Horno de alimentacion</v>
          </cell>
          <cell r="K113">
            <v>0.3</v>
          </cell>
          <cell r="L113" t="str">
            <v>GL</v>
          </cell>
          <cell r="M113">
            <v>50383398</v>
          </cell>
          <cell r="N113" t="str">
            <v>CLP</v>
          </cell>
          <cell r="O113">
            <v>15115019</v>
          </cell>
          <cell r="P113" t="str">
            <v>CLP</v>
          </cell>
          <cell r="Q113">
            <v>50106939</v>
          </cell>
          <cell r="R113">
            <v>15283.6</v>
          </cell>
        </row>
        <row r="114">
          <cell r="A114">
            <v>1001843478</v>
          </cell>
          <cell r="B114" t="str">
            <v>Liberado</v>
          </cell>
          <cell r="C114" t="str">
            <v>P25_ERA_G2_HDT_C-1803B 30% APERTURA</v>
          </cell>
          <cell r="D114" t="str">
            <v>S1_05_4500355937</v>
          </cell>
          <cell r="E114">
            <v>14107084</v>
          </cell>
          <cell r="F114" t="str">
            <v>CLP</v>
          </cell>
          <cell r="G114">
            <v>73488</v>
          </cell>
          <cell r="H114" t="str">
            <v>Compensado</v>
          </cell>
          <cell r="I114">
            <v>6019943</v>
          </cell>
          <cell r="J114" t="str">
            <v>C-1803B INTERCAMBIADOR ALIMENT CALIENTE</v>
          </cell>
          <cell r="K114">
            <v>0.3</v>
          </cell>
          <cell r="L114" t="str">
            <v>GL</v>
          </cell>
          <cell r="M114">
            <v>47023612</v>
          </cell>
          <cell r="N114" t="str">
            <v>CLP</v>
          </cell>
          <cell r="O114">
            <v>14107084</v>
          </cell>
          <cell r="P114" t="str">
            <v>CLP</v>
          </cell>
          <cell r="Q114">
            <v>50107020</v>
          </cell>
          <cell r="R114">
            <v>14264.42</v>
          </cell>
        </row>
        <row r="115">
          <cell r="A115">
            <v>1001843479</v>
          </cell>
          <cell r="B115" t="str">
            <v>Liberado</v>
          </cell>
          <cell r="C115" t="str">
            <v>P25_ERA_G2_HDT_C-1805A 30% APERTURA</v>
          </cell>
          <cell r="D115" t="str">
            <v>S4_04_4500355937</v>
          </cell>
          <cell r="E115">
            <v>3755862</v>
          </cell>
          <cell r="F115" t="str">
            <v>CLP</v>
          </cell>
          <cell r="G115">
            <v>73432</v>
          </cell>
          <cell r="H115" t="str">
            <v>Compensado</v>
          </cell>
          <cell r="I115">
            <v>6020018</v>
          </cell>
          <cell r="J115" t="str">
            <v>HDT-C-1805 A</v>
          </cell>
          <cell r="K115">
            <v>0.3</v>
          </cell>
          <cell r="L115" t="str">
            <v>GL</v>
          </cell>
          <cell r="M115">
            <v>12519540</v>
          </cell>
          <cell r="N115" t="str">
            <v>CLP</v>
          </cell>
          <cell r="O115">
            <v>3755862</v>
          </cell>
          <cell r="P115" t="str">
            <v>CLP</v>
          </cell>
          <cell r="Q115">
            <v>50104794</v>
          </cell>
          <cell r="R115">
            <v>3797.75</v>
          </cell>
        </row>
        <row r="116">
          <cell r="A116">
            <v>1001843480</v>
          </cell>
          <cell r="B116" t="str">
            <v>Liberado</v>
          </cell>
          <cell r="C116" t="str">
            <v>P25_ERA_G2_HDT_C-1805B 30% APERTURA</v>
          </cell>
          <cell r="D116" t="str">
            <v>S3_05_4500355937</v>
          </cell>
          <cell r="E116">
            <v>3755862</v>
          </cell>
          <cell r="F116" t="str">
            <v>CLP</v>
          </cell>
          <cell r="G116">
            <v>73526</v>
          </cell>
          <cell r="H116" t="str">
            <v>Compensado</v>
          </cell>
          <cell r="I116">
            <v>6020019</v>
          </cell>
          <cell r="J116" t="str">
            <v>HDT-C-1805 B</v>
          </cell>
          <cell r="K116">
            <v>0.3</v>
          </cell>
          <cell r="L116" t="str">
            <v>GL</v>
          </cell>
          <cell r="M116">
            <v>12519540</v>
          </cell>
          <cell r="N116" t="str">
            <v>CLP</v>
          </cell>
          <cell r="O116">
            <v>3755862</v>
          </cell>
          <cell r="P116" t="str">
            <v>CLP</v>
          </cell>
          <cell r="Q116">
            <v>50112106</v>
          </cell>
          <cell r="R116">
            <v>3797.75</v>
          </cell>
        </row>
        <row r="117">
          <cell r="A117">
            <v>1001843481</v>
          </cell>
          <cell r="B117" t="str">
            <v>Liberado</v>
          </cell>
          <cell r="C117" t="str">
            <v>P25_ERA_G2_HDT_C-1805C 30% APERTURA</v>
          </cell>
          <cell r="D117" t="str">
            <v>S4_04_4500355937</v>
          </cell>
          <cell r="E117">
            <v>3755862</v>
          </cell>
          <cell r="F117" t="str">
            <v>CLP</v>
          </cell>
          <cell r="G117">
            <v>73432</v>
          </cell>
          <cell r="H117" t="str">
            <v>Compensado</v>
          </cell>
          <cell r="I117">
            <v>6020020</v>
          </cell>
          <cell r="J117" t="str">
            <v>HDT-C-1805 C</v>
          </cell>
          <cell r="K117">
            <v>0.3</v>
          </cell>
          <cell r="L117" t="str">
            <v>GL</v>
          </cell>
          <cell r="M117">
            <v>12519540</v>
          </cell>
          <cell r="N117" t="str">
            <v>CLP</v>
          </cell>
          <cell r="O117">
            <v>3755862</v>
          </cell>
          <cell r="P117" t="str">
            <v>CLP</v>
          </cell>
          <cell r="Q117">
            <v>50104795</v>
          </cell>
          <cell r="R117">
            <v>3797.75</v>
          </cell>
        </row>
        <row r="118">
          <cell r="A118">
            <v>1001843482</v>
          </cell>
          <cell r="B118" t="str">
            <v>Liberado</v>
          </cell>
          <cell r="C118" t="str">
            <v>P25_ERA_G2_HDT_C-1805D 30% APERTURA</v>
          </cell>
          <cell r="D118" t="str">
            <v>S3_05_4500355937</v>
          </cell>
          <cell r="E118">
            <v>3755862</v>
          </cell>
          <cell r="F118" t="str">
            <v>CLP</v>
          </cell>
          <cell r="G118">
            <v>73526</v>
          </cell>
          <cell r="H118" t="str">
            <v>Compensado</v>
          </cell>
          <cell r="I118">
            <v>6020021</v>
          </cell>
          <cell r="J118" t="str">
            <v>HDT-C-1805 D</v>
          </cell>
          <cell r="K118">
            <v>0.3</v>
          </cell>
          <cell r="L118" t="str">
            <v>GL</v>
          </cell>
          <cell r="M118">
            <v>12519540</v>
          </cell>
          <cell r="N118" t="str">
            <v>CLP</v>
          </cell>
          <cell r="O118">
            <v>3755862</v>
          </cell>
          <cell r="P118" t="str">
            <v>CLP</v>
          </cell>
          <cell r="Q118">
            <v>50112107</v>
          </cell>
          <cell r="R118">
            <v>3797.75</v>
          </cell>
        </row>
        <row r="119">
          <cell r="A119">
            <v>1001843483</v>
          </cell>
          <cell r="B119" t="str">
            <v>Liberado</v>
          </cell>
          <cell r="C119" t="str">
            <v>P25_ERA_G2_HDT_C-1806 30% APERTURA</v>
          </cell>
          <cell r="D119" t="str">
            <v>S3_04_4500355937</v>
          </cell>
          <cell r="E119">
            <v>3913583</v>
          </cell>
          <cell r="F119" t="str">
            <v>CLP</v>
          </cell>
          <cell r="G119">
            <v>73408</v>
          </cell>
          <cell r="H119" t="str">
            <v>Compensado</v>
          </cell>
          <cell r="I119">
            <v>6020022</v>
          </cell>
          <cell r="J119" t="str">
            <v>HDT-C-1806</v>
          </cell>
          <cell r="K119">
            <v>0.3</v>
          </cell>
          <cell r="L119" t="str">
            <v>GL</v>
          </cell>
          <cell r="M119">
            <v>13045275</v>
          </cell>
          <cell r="N119" t="str">
            <v>CLP</v>
          </cell>
          <cell r="O119">
            <v>3913583</v>
          </cell>
          <cell r="P119" t="str">
            <v>CLP</v>
          </cell>
          <cell r="Q119">
            <v>50104796</v>
          </cell>
          <cell r="R119">
            <v>3957.23</v>
          </cell>
        </row>
        <row r="120">
          <cell r="A120">
            <v>1001843484</v>
          </cell>
          <cell r="B120" t="str">
            <v>Liberado</v>
          </cell>
          <cell r="C120" t="str">
            <v>P25_ERA_G2_HDT_C-1807B 30% APERTURA</v>
          </cell>
          <cell r="D120" t="str">
            <v>S3_05_4500355937</v>
          </cell>
          <cell r="E120">
            <v>2029331</v>
          </cell>
          <cell r="F120" t="str">
            <v>CLP</v>
          </cell>
          <cell r="G120">
            <v>73526</v>
          </cell>
          <cell r="H120" t="str">
            <v>Compensado</v>
          </cell>
          <cell r="I120">
            <v>6020024</v>
          </cell>
          <cell r="J120" t="str">
            <v>HDT-C-1807 B</v>
          </cell>
          <cell r="K120">
            <v>0.3</v>
          </cell>
          <cell r="L120" t="str">
            <v>GL</v>
          </cell>
          <cell r="M120">
            <v>6764438</v>
          </cell>
          <cell r="N120" t="str">
            <v>CLP</v>
          </cell>
          <cell r="O120">
            <v>2029331</v>
          </cell>
          <cell r="P120" t="str">
            <v>CLP</v>
          </cell>
          <cell r="Q120">
            <v>50104798</v>
          </cell>
          <cell r="R120">
            <v>2051.96</v>
          </cell>
        </row>
        <row r="121">
          <cell r="A121">
            <v>1001843487</v>
          </cell>
          <cell r="B121" t="str">
            <v>Liberado</v>
          </cell>
          <cell r="C121" t="str">
            <v>P25_ERA_G2_HDT_C-1809A 30% APERTURA</v>
          </cell>
          <cell r="D121" t="str">
            <v>S3_04_4500355937</v>
          </cell>
          <cell r="E121">
            <v>8143703</v>
          </cell>
          <cell r="F121" t="str">
            <v>CLP</v>
          </cell>
          <cell r="G121">
            <v>73408</v>
          </cell>
          <cell r="H121" t="str">
            <v>Compensado</v>
          </cell>
          <cell r="I121">
            <v>6019945</v>
          </cell>
          <cell r="J121" t="str">
            <v>C-1809A INTERCB ALIM/FONDO DEL STRIPPER</v>
          </cell>
          <cell r="K121">
            <v>0.3</v>
          </cell>
          <cell r="L121" t="str">
            <v>GL</v>
          </cell>
          <cell r="M121">
            <v>27145676</v>
          </cell>
          <cell r="N121" t="str">
            <v>CLP</v>
          </cell>
          <cell r="O121">
            <v>8143703</v>
          </cell>
          <cell r="P121" t="str">
            <v>CLP</v>
          </cell>
          <cell r="Q121">
            <v>50106038</v>
          </cell>
          <cell r="R121">
            <v>8234.5300000000007</v>
          </cell>
        </row>
        <row r="122">
          <cell r="A122">
            <v>1001843488</v>
          </cell>
          <cell r="B122" t="str">
            <v>Liberado</v>
          </cell>
          <cell r="C122" t="str">
            <v>P25_ERA_G2_HDT_C-1809B 30% APERTURA</v>
          </cell>
          <cell r="D122" t="str">
            <v>S3_04_4500355937</v>
          </cell>
          <cell r="E122">
            <v>8143703</v>
          </cell>
          <cell r="F122" t="str">
            <v>CLP</v>
          </cell>
          <cell r="G122">
            <v>73408</v>
          </cell>
          <cell r="H122" t="str">
            <v>Compensado</v>
          </cell>
          <cell r="I122">
            <v>6019946</v>
          </cell>
          <cell r="J122" t="str">
            <v>C-1809B INTERCB ALIM/FONDO DEL STRIPPER</v>
          </cell>
          <cell r="K122">
            <v>0.3</v>
          </cell>
          <cell r="L122" t="str">
            <v>GL</v>
          </cell>
          <cell r="M122">
            <v>27145676</v>
          </cell>
          <cell r="N122" t="str">
            <v>CLP</v>
          </cell>
          <cell r="O122">
            <v>8143703</v>
          </cell>
          <cell r="P122" t="str">
            <v>CLP</v>
          </cell>
          <cell r="Q122">
            <v>50106039</v>
          </cell>
          <cell r="R122">
            <v>8234.5300000000007</v>
          </cell>
        </row>
        <row r="123">
          <cell r="A123">
            <v>1001843489</v>
          </cell>
          <cell r="B123" t="str">
            <v>Liberado</v>
          </cell>
          <cell r="C123" t="str">
            <v>P25_ERA_G2_HDT_C-1810A 30% APERTURA</v>
          </cell>
          <cell r="D123" t="str">
            <v>S4_04_4500355937</v>
          </cell>
          <cell r="E123">
            <v>8392251</v>
          </cell>
          <cell r="F123" t="str">
            <v>CLP</v>
          </cell>
          <cell r="G123">
            <v>73432</v>
          </cell>
          <cell r="H123" t="str">
            <v>Compensado</v>
          </cell>
          <cell r="I123">
            <v>6019947</v>
          </cell>
          <cell r="J123" t="str">
            <v>C-1810A INTERCB ALIM STRIP/EFLUE REACTOR</v>
          </cell>
          <cell r="K123">
            <v>0.3</v>
          </cell>
          <cell r="L123" t="str">
            <v>GL</v>
          </cell>
          <cell r="M123">
            <v>27974171</v>
          </cell>
          <cell r="N123" t="str">
            <v>CLP</v>
          </cell>
          <cell r="O123">
            <v>8392251</v>
          </cell>
          <cell r="P123" t="str">
            <v>CLP</v>
          </cell>
          <cell r="Q123">
            <v>50106040</v>
          </cell>
          <cell r="R123">
            <v>8485.85</v>
          </cell>
        </row>
        <row r="124">
          <cell r="A124">
            <v>1001843490</v>
          </cell>
          <cell r="B124" t="str">
            <v>Liberado</v>
          </cell>
          <cell r="C124" t="str">
            <v>P25_ERA_G2_HDT_C-1810B 30% APERTURA</v>
          </cell>
          <cell r="D124" t="str">
            <v>S3_05_4500355937</v>
          </cell>
          <cell r="E124">
            <v>8392251</v>
          </cell>
          <cell r="F124" t="str">
            <v>CLP</v>
          </cell>
          <cell r="G124">
            <v>73526</v>
          </cell>
          <cell r="H124" t="str">
            <v>Compensado</v>
          </cell>
          <cell r="I124">
            <v>6019948</v>
          </cell>
          <cell r="J124" t="str">
            <v>C-1810B INTERCB ALIM STRIP/EFL REACTOR</v>
          </cell>
          <cell r="K124">
            <v>0.3</v>
          </cell>
          <cell r="L124" t="str">
            <v>GL</v>
          </cell>
          <cell r="M124">
            <v>27974171</v>
          </cell>
          <cell r="N124" t="str">
            <v>CLP</v>
          </cell>
          <cell r="O124">
            <v>8392251</v>
          </cell>
          <cell r="P124" t="str">
            <v>CLP</v>
          </cell>
          <cell r="Q124">
            <v>50106041</v>
          </cell>
          <cell r="R124">
            <v>8485.85</v>
          </cell>
        </row>
        <row r="125">
          <cell r="A125">
            <v>1001843531</v>
          </cell>
          <cell r="B125" t="str">
            <v>Liberado</v>
          </cell>
          <cell r="C125" t="str">
            <v>P25_ERA_G2_HDT_F-1802 30% APERTURA</v>
          </cell>
          <cell r="D125" t="str">
            <v>S3_04_4500355937</v>
          </cell>
          <cell r="E125">
            <v>6240033</v>
          </cell>
          <cell r="F125" t="str">
            <v>CLP</v>
          </cell>
          <cell r="G125">
            <v>73408</v>
          </cell>
          <cell r="H125" t="str">
            <v>Compensado</v>
          </cell>
          <cell r="I125">
            <v>6007545</v>
          </cell>
          <cell r="J125" t="str">
            <v>Mant Reac F-1802-Acumul de alimentacion</v>
          </cell>
          <cell r="K125">
            <v>0.3</v>
          </cell>
          <cell r="L125" t="str">
            <v>GL</v>
          </cell>
          <cell r="M125">
            <v>20800109</v>
          </cell>
          <cell r="N125" t="str">
            <v>CLP</v>
          </cell>
          <cell r="O125">
            <v>6240033</v>
          </cell>
          <cell r="P125" t="str">
            <v>CLP</v>
          </cell>
          <cell r="Q125">
            <v>50106854</v>
          </cell>
          <cell r="R125">
            <v>6309.63</v>
          </cell>
        </row>
        <row r="126">
          <cell r="A126">
            <v>1001843532</v>
          </cell>
          <cell r="B126" t="str">
            <v>Liberado</v>
          </cell>
          <cell r="C126" t="str">
            <v>P25_ERA_G2_HDT_F-1804A 30% APERTURA</v>
          </cell>
          <cell r="D126" t="str">
            <v>S3_04_4500355937</v>
          </cell>
          <cell r="E126">
            <v>4050676</v>
          </cell>
          <cell r="F126" t="str">
            <v>CLP</v>
          </cell>
          <cell r="G126">
            <v>73408</v>
          </cell>
          <cell r="H126" t="str">
            <v>Compensado</v>
          </cell>
          <cell r="I126">
            <v>6007547</v>
          </cell>
          <cell r="J126" t="str">
            <v>Mant Reac F-1804A-Separ alta presion</v>
          </cell>
          <cell r="K126">
            <v>0.3</v>
          </cell>
          <cell r="L126" t="str">
            <v>GL</v>
          </cell>
          <cell r="M126">
            <v>13502252</v>
          </cell>
          <cell r="N126" t="str">
            <v>CLP</v>
          </cell>
          <cell r="O126">
            <v>4050676</v>
          </cell>
          <cell r="P126" t="str">
            <v>CLP</v>
          </cell>
          <cell r="Q126">
            <v>50106856</v>
          </cell>
          <cell r="R126">
            <v>4095.85</v>
          </cell>
        </row>
        <row r="127">
          <cell r="A127">
            <v>1001843533</v>
          </cell>
          <cell r="B127" t="str">
            <v>Liberado</v>
          </cell>
          <cell r="C127" t="str">
            <v>P25_ERA_G2_HDT_F-1804B 30% APERTURA</v>
          </cell>
          <cell r="D127" t="str">
            <v>S3_04_4500355937</v>
          </cell>
          <cell r="E127">
            <v>4108436</v>
          </cell>
          <cell r="F127" t="str">
            <v>CLP</v>
          </cell>
          <cell r="G127">
            <v>73408</v>
          </cell>
          <cell r="H127" t="str">
            <v>Compensado</v>
          </cell>
          <cell r="I127">
            <v>6019915</v>
          </cell>
          <cell r="J127" t="str">
            <v>F-1804B SEPARADOR DE ALTA PRESIÓN</v>
          </cell>
          <cell r="K127">
            <v>0.3</v>
          </cell>
          <cell r="L127" t="str">
            <v>GL</v>
          </cell>
          <cell r="M127">
            <v>13694785</v>
          </cell>
          <cell r="N127" t="str">
            <v>CLP</v>
          </cell>
          <cell r="O127">
            <v>4108436</v>
          </cell>
          <cell r="P127" t="str">
            <v>CLP</v>
          </cell>
          <cell r="Q127">
            <v>50111329</v>
          </cell>
          <cell r="R127">
            <v>4154.26</v>
          </cell>
        </row>
        <row r="128">
          <cell r="A128">
            <v>1001843534</v>
          </cell>
          <cell r="B128" t="str">
            <v>Liberado</v>
          </cell>
          <cell r="C128" t="str">
            <v>P25_ERA_G2_HDT_F-1805 30% APERTURA</v>
          </cell>
          <cell r="D128" t="str">
            <v>S3_04_4500355937</v>
          </cell>
          <cell r="E128">
            <v>8061954</v>
          </cell>
          <cell r="F128" t="str">
            <v>CLP</v>
          </cell>
          <cell r="G128">
            <v>73408</v>
          </cell>
          <cell r="H128" t="str">
            <v>Compensado</v>
          </cell>
          <cell r="I128">
            <v>6007549</v>
          </cell>
          <cell r="J128" t="str">
            <v>Mant Reac F-1805-Separ baja presion</v>
          </cell>
          <cell r="K128">
            <v>0.3</v>
          </cell>
          <cell r="L128" t="str">
            <v>GL</v>
          </cell>
          <cell r="M128">
            <v>26873181</v>
          </cell>
          <cell r="N128" t="str">
            <v>CLP</v>
          </cell>
          <cell r="O128">
            <v>8061954</v>
          </cell>
          <cell r="P128" t="str">
            <v>CLP</v>
          </cell>
          <cell r="Q128">
            <v>50106857</v>
          </cell>
          <cell r="R128">
            <v>8151.87</v>
          </cell>
        </row>
        <row r="129">
          <cell r="A129">
            <v>1001843535</v>
          </cell>
          <cell r="B129" t="str">
            <v>Liberado</v>
          </cell>
          <cell r="C129" t="str">
            <v>P25_ERA_G2_HDT_F-1806 30% APERTURA</v>
          </cell>
          <cell r="D129" t="str">
            <v>S3_04_4500355937</v>
          </cell>
          <cell r="E129">
            <v>2815284</v>
          </cell>
          <cell r="F129" t="str">
            <v>CLP</v>
          </cell>
          <cell r="G129">
            <v>73408</v>
          </cell>
          <cell r="H129" t="str">
            <v>Compensado</v>
          </cell>
          <cell r="I129">
            <v>6007550</v>
          </cell>
          <cell r="J129" t="str">
            <v>Mant Reac F-1806-Separ absorv de aminas</v>
          </cell>
          <cell r="K129">
            <v>0.3</v>
          </cell>
          <cell r="L129" t="str">
            <v>GL</v>
          </cell>
          <cell r="M129">
            <v>9384281</v>
          </cell>
          <cell r="N129" t="str">
            <v>CLP</v>
          </cell>
          <cell r="O129">
            <v>2815284</v>
          </cell>
          <cell r="P129" t="str">
            <v>CLP</v>
          </cell>
          <cell r="Q129">
            <v>50106858</v>
          </cell>
          <cell r="R129">
            <v>2846.68</v>
          </cell>
        </row>
        <row r="130">
          <cell r="A130">
            <v>1001843536</v>
          </cell>
          <cell r="B130" t="str">
            <v>Liberado</v>
          </cell>
          <cell r="C130" t="str">
            <v>P25_ERA_G2_HDT_F-1810 30% APERTURA</v>
          </cell>
          <cell r="D130" t="str">
            <v>S3_04_4500355937</v>
          </cell>
          <cell r="E130">
            <v>4684050</v>
          </cell>
          <cell r="F130" t="str">
            <v>CLP</v>
          </cell>
          <cell r="G130">
            <v>73408</v>
          </cell>
          <cell r="H130" t="str">
            <v>Compensado</v>
          </cell>
          <cell r="I130">
            <v>6019916</v>
          </cell>
          <cell r="J130" t="str">
            <v>F-1810 ACUMULADOR DE REFLUJO DE STRIPPER</v>
          </cell>
          <cell r="K130">
            <v>0.3</v>
          </cell>
          <cell r="L130" t="str">
            <v>GL</v>
          </cell>
          <cell r="M130">
            <v>15613500</v>
          </cell>
          <cell r="N130" t="str">
            <v>CLP</v>
          </cell>
          <cell r="O130">
            <v>4684050</v>
          </cell>
          <cell r="P130" t="str">
            <v>CLP</v>
          </cell>
          <cell r="Q130">
            <v>50106860</v>
          </cell>
          <cell r="R130">
            <v>4736.29</v>
          </cell>
        </row>
        <row r="131">
          <cell r="A131">
            <v>1001843537</v>
          </cell>
          <cell r="B131" t="str">
            <v>Liberado</v>
          </cell>
          <cell r="C131" t="str">
            <v>P25_ERA_G2_HDT_F-1814 30% APERTURA</v>
          </cell>
          <cell r="D131" t="str">
            <v>S3_04_4500355937</v>
          </cell>
          <cell r="E131">
            <v>2650561</v>
          </cell>
          <cell r="F131" t="str">
            <v>CLP</v>
          </cell>
          <cell r="G131">
            <v>73408</v>
          </cell>
          <cell r="H131" t="str">
            <v>Compensado</v>
          </cell>
          <cell r="I131">
            <v>6007554</v>
          </cell>
          <cell r="J131" t="str">
            <v>Mant Reac F-1814-Separador de fuel gas</v>
          </cell>
          <cell r="K131">
            <v>0.3</v>
          </cell>
          <cell r="L131" t="str">
            <v>GL</v>
          </cell>
          <cell r="M131">
            <v>8835204</v>
          </cell>
          <cell r="N131" t="str">
            <v>CLP</v>
          </cell>
          <cell r="O131">
            <v>2650561</v>
          </cell>
          <cell r="P131" t="str">
            <v>CLP</v>
          </cell>
          <cell r="Q131">
            <v>50106862</v>
          </cell>
          <cell r="R131">
            <v>2680.12</v>
          </cell>
        </row>
        <row r="132">
          <cell r="A132">
            <v>1001843538</v>
          </cell>
          <cell r="B132" t="str">
            <v>Liberado</v>
          </cell>
          <cell r="C132" t="str">
            <v>P25_ERA_G2_HDT_F-1816 30% APERTURA</v>
          </cell>
          <cell r="D132" t="str">
            <v>S4_04_4500355937</v>
          </cell>
          <cell r="E132">
            <v>5000325</v>
          </cell>
          <cell r="F132" t="str">
            <v>CLP</v>
          </cell>
          <cell r="G132">
            <v>73432</v>
          </cell>
          <cell r="H132" t="str">
            <v>Compensado</v>
          </cell>
          <cell r="I132">
            <v>6007555</v>
          </cell>
          <cell r="J132" t="str">
            <v>Mant Reac F-1816-Dep vertidos de manteni</v>
          </cell>
          <cell r="K132">
            <v>0.3</v>
          </cell>
          <cell r="L132" t="str">
            <v>GL</v>
          </cell>
          <cell r="M132">
            <v>16667749</v>
          </cell>
          <cell r="N132" t="str">
            <v>CLP</v>
          </cell>
          <cell r="O132">
            <v>5000325</v>
          </cell>
          <cell r="P132" t="str">
            <v>CLP</v>
          </cell>
          <cell r="Q132">
            <v>50106863</v>
          </cell>
          <cell r="R132">
            <v>5056.09</v>
          </cell>
        </row>
        <row r="133">
          <cell r="A133">
            <v>1001843539</v>
          </cell>
          <cell r="B133" t="str">
            <v>Liberado</v>
          </cell>
          <cell r="C133" t="str">
            <v>P25_ERA_G2_HDT_F-1818 30% APERTURA</v>
          </cell>
          <cell r="D133" t="str">
            <v>S5_04_4500355937</v>
          </cell>
          <cell r="E133">
            <v>6089584</v>
          </cell>
          <cell r="F133" t="str">
            <v>CLP</v>
          </cell>
          <cell r="G133">
            <v>73476</v>
          </cell>
          <cell r="H133" t="str">
            <v>Compensado</v>
          </cell>
          <cell r="I133">
            <v>6007556</v>
          </cell>
          <cell r="J133" t="str">
            <v>Mant Reac F-1818-Separador de antorcha</v>
          </cell>
          <cell r="K133">
            <v>0.3</v>
          </cell>
          <cell r="L133" t="str">
            <v>GL</v>
          </cell>
          <cell r="M133">
            <v>20298612</v>
          </cell>
          <cell r="N133" t="str">
            <v>CLP</v>
          </cell>
          <cell r="O133">
            <v>6089584</v>
          </cell>
          <cell r="P133" t="str">
            <v>CLP</v>
          </cell>
          <cell r="Q133">
            <v>50106864</v>
          </cell>
          <cell r="R133">
            <v>6157.5</v>
          </cell>
        </row>
        <row r="134">
          <cell r="A134">
            <v>1001843541</v>
          </cell>
          <cell r="B134" t="str">
            <v>Liberado</v>
          </cell>
          <cell r="C134" t="str">
            <v>P25_ERA_G2_HDT_L-1801 30% APERTURA</v>
          </cell>
          <cell r="D134" t="str">
            <v>S3_04_4500355937</v>
          </cell>
          <cell r="E134">
            <v>2437926</v>
          </cell>
          <cell r="F134" t="str">
            <v>CLP</v>
          </cell>
          <cell r="G134">
            <v>73408</v>
          </cell>
          <cell r="H134" t="str">
            <v>Compensado</v>
          </cell>
          <cell r="I134">
            <v>6007596</v>
          </cell>
          <cell r="J134" t="str">
            <v>Mant Reac L-1801-Coalescedor de alimenta</v>
          </cell>
          <cell r="K134">
            <v>0.3</v>
          </cell>
          <cell r="L134" t="str">
            <v>GL</v>
          </cell>
          <cell r="M134">
            <v>8126419</v>
          </cell>
          <cell r="N134" t="str">
            <v>CLP</v>
          </cell>
          <cell r="O134">
            <v>2437926</v>
          </cell>
          <cell r="P134" t="str">
            <v>CLP</v>
          </cell>
          <cell r="Q134">
            <v>50106871</v>
          </cell>
          <cell r="R134">
            <v>2465.12</v>
          </cell>
        </row>
        <row r="135">
          <cell r="A135">
            <v>1001843542</v>
          </cell>
          <cell r="B135" t="str">
            <v>Liberado</v>
          </cell>
          <cell r="C135" t="str">
            <v>P25_ERA_G2_HDT_L-1810 30% APERTURA</v>
          </cell>
          <cell r="D135" t="str">
            <v>S4_04_4500355937</v>
          </cell>
          <cell r="E135">
            <v>1061728</v>
          </cell>
          <cell r="F135" t="str">
            <v>CLP</v>
          </cell>
          <cell r="G135">
            <v>73432</v>
          </cell>
          <cell r="H135" t="str">
            <v>Compensado</v>
          </cell>
          <cell r="I135">
            <v>6020100</v>
          </cell>
          <cell r="J135" t="str">
            <v>L-1810 SEPARAD. DE VAPOR DE ALTA PRESIÓN</v>
          </cell>
          <cell r="K135">
            <v>0.3</v>
          </cell>
          <cell r="L135" t="str">
            <v>GL</v>
          </cell>
          <cell r="M135">
            <v>3539094</v>
          </cell>
          <cell r="N135" t="str">
            <v>CLP</v>
          </cell>
          <cell r="O135">
            <v>1061728</v>
          </cell>
          <cell r="P135" t="str">
            <v>CLP</v>
          </cell>
          <cell r="Q135">
            <v>50106873</v>
          </cell>
          <cell r="R135">
            <v>1073.57</v>
          </cell>
        </row>
        <row r="136">
          <cell r="A136">
            <v>1001843543</v>
          </cell>
          <cell r="B136" t="str">
            <v>Liberado</v>
          </cell>
          <cell r="C136" t="str">
            <v>P25_ERA_G2_RAM_C-3201A 30% APERTURA</v>
          </cell>
          <cell r="D136" t="str">
            <v>S3_04_4500355937</v>
          </cell>
          <cell r="E136">
            <v>3331164</v>
          </cell>
          <cell r="F136" t="str">
            <v>CLP</v>
          </cell>
          <cell r="G136">
            <v>73408</v>
          </cell>
          <cell r="H136" t="str">
            <v>Compensado</v>
          </cell>
          <cell r="I136">
            <v>6006239</v>
          </cell>
          <cell r="J136" t="str">
            <v>C-3201A-Intercambiador de amina pobre.</v>
          </cell>
          <cell r="K136">
            <v>0.3</v>
          </cell>
          <cell r="L136" t="str">
            <v>GL</v>
          </cell>
          <cell r="M136">
            <v>11103881</v>
          </cell>
          <cell r="N136" t="str">
            <v>CLP</v>
          </cell>
          <cell r="O136">
            <v>3331164</v>
          </cell>
          <cell r="P136" t="str">
            <v>CLP</v>
          </cell>
          <cell r="Q136">
            <v>50106955</v>
          </cell>
          <cell r="R136">
            <v>3368.32</v>
          </cell>
        </row>
        <row r="137">
          <cell r="A137">
            <v>1001843545</v>
          </cell>
          <cell r="B137" t="str">
            <v>Liberado</v>
          </cell>
          <cell r="C137" t="str">
            <v>P25_ERA_G2_RAM_C-3202 30% APERTURA</v>
          </cell>
          <cell r="D137" t="str">
            <v>S4_04_4500355937</v>
          </cell>
          <cell r="E137">
            <v>5142299</v>
          </cell>
          <cell r="F137" t="str">
            <v>CLP</v>
          </cell>
          <cell r="G137">
            <v>73432</v>
          </cell>
          <cell r="H137" t="str">
            <v>Compensado</v>
          </cell>
          <cell r="I137">
            <v>6019964</v>
          </cell>
          <cell r="J137" t="str">
            <v>C-3202 REHERVIDOR REGENER AMINA</v>
          </cell>
          <cell r="K137">
            <v>0.3</v>
          </cell>
          <cell r="L137" t="str">
            <v>GL</v>
          </cell>
          <cell r="M137">
            <v>17140996</v>
          </cell>
          <cell r="N137" t="str">
            <v>CLP</v>
          </cell>
          <cell r="O137">
            <v>5142299</v>
          </cell>
          <cell r="P137" t="str">
            <v>CLP</v>
          </cell>
          <cell r="Q137">
            <v>50112048</v>
          </cell>
          <cell r="R137">
            <v>5199.6499999999996</v>
          </cell>
        </row>
        <row r="138">
          <cell r="A138">
            <v>1001843546</v>
          </cell>
          <cell r="B138" t="str">
            <v>Liberado</v>
          </cell>
          <cell r="C138" t="str">
            <v>P25_ERA_G2_RAM_C-3203 30% APERTURA</v>
          </cell>
          <cell r="D138" t="str">
            <v>S4_04_4500355937</v>
          </cell>
          <cell r="E138">
            <v>3250607</v>
          </cell>
          <cell r="F138" t="str">
            <v>CLP</v>
          </cell>
          <cell r="G138">
            <v>73432</v>
          </cell>
          <cell r="H138" t="str">
            <v>Compensado</v>
          </cell>
          <cell r="I138">
            <v>6020033</v>
          </cell>
          <cell r="J138" t="str">
            <v>RAM-C-3203</v>
          </cell>
          <cell r="K138">
            <v>0.3</v>
          </cell>
          <cell r="L138" t="str">
            <v>GL</v>
          </cell>
          <cell r="M138">
            <v>10835358</v>
          </cell>
          <cell r="N138" t="str">
            <v>CLP</v>
          </cell>
          <cell r="O138">
            <v>3250607</v>
          </cell>
          <cell r="P138" t="str">
            <v>CLP</v>
          </cell>
          <cell r="Q138">
            <v>50104792</v>
          </cell>
          <cell r="R138">
            <v>3286.86</v>
          </cell>
        </row>
        <row r="139">
          <cell r="A139">
            <v>1001843547</v>
          </cell>
          <cell r="B139" t="str">
            <v>Liberado</v>
          </cell>
          <cell r="C139" t="str">
            <v>P25_ERA_G2_RAM_C-3204A 30% APERTURA</v>
          </cell>
          <cell r="D139" t="str">
            <v>S5_04_4500355937</v>
          </cell>
          <cell r="E139">
            <v>4346292</v>
          </cell>
          <cell r="F139" t="str">
            <v>CLP</v>
          </cell>
          <cell r="G139">
            <v>73476</v>
          </cell>
          <cell r="H139" t="str">
            <v>Compensado</v>
          </cell>
          <cell r="I139">
            <v>6020034</v>
          </cell>
          <cell r="J139" t="str">
            <v>RAM-C-3204 A</v>
          </cell>
          <cell r="K139">
            <v>0.3</v>
          </cell>
          <cell r="L139" t="str">
            <v>GL</v>
          </cell>
          <cell r="M139">
            <v>14487641</v>
          </cell>
          <cell r="N139" t="str">
            <v>CLP</v>
          </cell>
          <cell r="O139">
            <v>4346292</v>
          </cell>
          <cell r="P139" t="str">
            <v>CLP</v>
          </cell>
          <cell r="Q139">
            <v>50108044</v>
          </cell>
          <cell r="R139">
            <v>4394.7700000000004</v>
          </cell>
        </row>
        <row r="140">
          <cell r="A140">
            <v>1001843548</v>
          </cell>
          <cell r="B140" t="str">
            <v>Liberado</v>
          </cell>
          <cell r="C140" t="str">
            <v>P25_ERA_G2_RAM_C-3722 30% APERTURA</v>
          </cell>
          <cell r="D140" t="str">
            <v>S3_05_4500355937</v>
          </cell>
          <cell r="E140">
            <v>2536753</v>
          </cell>
          <cell r="F140" t="str">
            <v>CLP</v>
          </cell>
          <cell r="G140">
            <v>73526</v>
          </cell>
          <cell r="H140" t="str">
            <v>Compensado</v>
          </cell>
          <cell r="I140">
            <v>6020037</v>
          </cell>
          <cell r="J140" t="str">
            <v>RAM-C-3722</v>
          </cell>
          <cell r="K140">
            <v>0.3</v>
          </cell>
          <cell r="L140" t="str">
            <v>GL</v>
          </cell>
          <cell r="M140">
            <v>8455842</v>
          </cell>
          <cell r="N140" t="str">
            <v>CLP</v>
          </cell>
          <cell r="O140">
            <v>2536753</v>
          </cell>
          <cell r="P140" t="str">
            <v>CLP</v>
          </cell>
          <cell r="Q140">
            <v>50104793</v>
          </cell>
          <cell r="R140">
            <v>2565.0500000000002</v>
          </cell>
        </row>
        <row r="141">
          <cell r="A141">
            <v>1001843549</v>
          </cell>
          <cell r="B141" t="str">
            <v>Liberado</v>
          </cell>
          <cell r="C141" t="str">
            <v>P25_ERA_G2_RAM_F-3201 30% APERTURA</v>
          </cell>
          <cell r="D141" t="str">
            <v>S5_04_4500355937</v>
          </cell>
          <cell r="E141">
            <v>12322502</v>
          </cell>
          <cell r="F141" t="str">
            <v>CLP</v>
          </cell>
          <cell r="G141">
            <v>73476</v>
          </cell>
          <cell r="H141" t="str">
            <v>Compensado</v>
          </cell>
          <cell r="I141">
            <v>6006176</v>
          </cell>
          <cell r="J141" t="str">
            <v>F-3201-Tambor vaporización flash amina</v>
          </cell>
          <cell r="K141">
            <v>0.3</v>
          </cell>
          <cell r="L141" t="str">
            <v>GL</v>
          </cell>
          <cell r="M141">
            <v>41075008</v>
          </cell>
          <cell r="N141" t="str">
            <v>CLP</v>
          </cell>
          <cell r="O141">
            <v>12322502</v>
          </cell>
          <cell r="P141" t="str">
            <v>CLP</v>
          </cell>
          <cell r="Q141">
            <v>50106904</v>
          </cell>
          <cell r="R141">
            <v>12459.94</v>
          </cell>
        </row>
        <row r="142">
          <cell r="A142">
            <v>1001843550</v>
          </cell>
          <cell r="B142" t="str">
            <v>Liberado</v>
          </cell>
          <cell r="C142" t="str">
            <v>P25_ERA_G2_RAM_F-3202 30% APERTURA</v>
          </cell>
          <cell r="D142" t="str">
            <v>S4_04_4500355937</v>
          </cell>
          <cell r="E142">
            <v>4244101</v>
          </cell>
          <cell r="F142" t="str">
            <v>CLP</v>
          </cell>
          <cell r="G142">
            <v>73432</v>
          </cell>
          <cell r="H142" t="str">
            <v>Compensado</v>
          </cell>
          <cell r="I142">
            <v>6019922</v>
          </cell>
          <cell r="J142" t="str">
            <v>F-3202 TAMBOR REFLUJO REGENER DE AMINA</v>
          </cell>
          <cell r="K142">
            <v>0.3</v>
          </cell>
          <cell r="L142" t="str">
            <v>GL</v>
          </cell>
          <cell r="M142">
            <v>14147003</v>
          </cell>
          <cell r="N142" t="str">
            <v>CLP</v>
          </cell>
          <cell r="O142">
            <v>4244101</v>
          </cell>
          <cell r="P142" t="str">
            <v>CLP</v>
          </cell>
          <cell r="Q142">
            <v>50106905</v>
          </cell>
          <cell r="R142">
            <v>4291.4399999999996</v>
          </cell>
        </row>
        <row r="143">
          <cell r="A143">
            <v>1001843551</v>
          </cell>
          <cell r="B143" t="str">
            <v>Liberado</v>
          </cell>
          <cell r="C143" t="str">
            <v>P25_ERA_G2_RAM_F-3203 30% APERTURA</v>
          </cell>
          <cell r="D143" t="str">
            <v>S5_04_4500355937</v>
          </cell>
          <cell r="E143">
            <v>2066804</v>
          </cell>
          <cell r="F143" t="str">
            <v>CLP</v>
          </cell>
          <cell r="G143">
            <v>73476</v>
          </cell>
          <cell r="H143" t="str">
            <v>Compensado</v>
          </cell>
          <cell r="I143">
            <v>6006178</v>
          </cell>
          <cell r="J143" t="str">
            <v>F-3203-Depósito de condensado</v>
          </cell>
          <cell r="K143">
            <v>0.3</v>
          </cell>
          <cell r="L143" t="str">
            <v>GL</v>
          </cell>
          <cell r="M143">
            <v>6889348</v>
          </cell>
          <cell r="N143" t="str">
            <v>CLP</v>
          </cell>
          <cell r="O143">
            <v>2066804</v>
          </cell>
          <cell r="P143" t="str">
            <v>CLP</v>
          </cell>
          <cell r="Q143">
            <v>50106906</v>
          </cell>
          <cell r="R143">
            <v>2089.86</v>
          </cell>
        </row>
        <row r="144">
          <cell r="A144">
            <v>1001843552</v>
          </cell>
          <cell r="B144" t="str">
            <v>Liberado</v>
          </cell>
          <cell r="C144" t="str">
            <v>P25_ERA_G2_RAM_F-3722 30% APERTURA</v>
          </cell>
          <cell r="D144" t="str">
            <v>S5_04_4500355937</v>
          </cell>
          <cell r="E144">
            <v>2659085</v>
          </cell>
          <cell r="F144" t="str">
            <v>CLP</v>
          </cell>
          <cell r="G144">
            <v>73476</v>
          </cell>
          <cell r="H144" t="str">
            <v>Compensado</v>
          </cell>
          <cell r="I144">
            <v>6006180</v>
          </cell>
          <cell r="J144" t="str">
            <v>F-3722-Tambor recolección de condensado</v>
          </cell>
          <cell r="K144">
            <v>0.3</v>
          </cell>
          <cell r="L144" t="str">
            <v>GL</v>
          </cell>
          <cell r="M144">
            <v>8863616</v>
          </cell>
          <cell r="N144" t="str">
            <v>CLP</v>
          </cell>
          <cell r="O144">
            <v>2659085</v>
          </cell>
          <cell r="P144" t="str">
            <v>CLP</v>
          </cell>
          <cell r="Q144">
            <v>50106907</v>
          </cell>
          <cell r="R144">
            <v>2688.74</v>
          </cell>
        </row>
        <row r="145">
          <cell r="A145">
            <v>1001843553</v>
          </cell>
          <cell r="B145" t="str">
            <v>Liberado</v>
          </cell>
          <cell r="C145" t="str">
            <v>P25_ERA_G2_RAM_F-3741 30% APERTURA</v>
          </cell>
          <cell r="D145" t="str">
            <v>S5_04_4500355937</v>
          </cell>
          <cell r="E145">
            <v>6792902</v>
          </cell>
          <cell r="F145" t="str">
            <v>CLP</v>
          </cell>
          <cell r="G145">
            <v>73476</v>
          </cell>
          <cell r="H145" t="str">
            <v>Compensado</v>
          </cell>
          <cell r="I145">
            <v>6006181</v>
          </cell>
          <cell r="J145" t="str">
            <v>F-3741-KO Drum del cabezal B antorcha</v>
          </cell>
          <cell r="K145">
            <v>0.3</v>
          </cell>
          <cell r="L145" t="str">
            <v>GL</v>
          </cell>
          <cell r="M145">
            <v>22643005</v>
          </cell>
          <cell r="N145" t="str">
            <v>CLP</v>
          </cell>
          <cell r="O145">
            <v>6792902</v>
          </cell>
          <cell r="P145" t="str">
            <v>CLP</v>
          </cell>
          <cell r="Q145">
            <v>50106920</v>
          </cell>
          <cell r="R145">
            <v>6868.66</v>
          </cell>
        </row>
        <row r="146">
          <cell r="A146">
            <v>1001843554</v>
          </cell>
          <cell r="B146" t="str">
            <v>Liberado</v>
          </cell>
          <cell r="C146" t="str">
            <v>P25_ERA_G2_RAM_L-3201 30% APERTURA</v>
          </cell>
          <cell r="D146" t="str">
            <v>S4_04_4500355937</v>
          </cell>
          <cell r="E146">
            <v>1522757</v>
          </cell>
          <cell r="F146" t="str">
            <v>CLP</v>
          </cell>
          <cell r="G146">
            <v>73432</v>
          </cell>
          <cell r="H146" t="str">
            <v>Compensado</v>
          </cell>
          <cell r="I146">
            <v>6006182</v>
          </cell>
          <cell r="J146" t="str">
            <v>L-3201-Filtro Solución amina</v>
          </cell>
          <cell r="K146">
            <v>0.3</v>
          </cell>
          <cell r="L146" t="str">
            <v>GL</v>
          </cell>
          <cell r="M146">
            <v>5075856</v>
          </cell>
          <cell r="N146" t="str">
            <v>CLP</v>
          </cell>
          <cell r="O146">
            <v>1522757</v>
          </cell>
          <cell r="P146" t="str">
            <v>CLP</v>
          </cell>
          <cell r="Q146">
            <v>50106921</v>
          </cell>
          <cell r="R146">
            <v>1539.74</v>
          </cell>
        </row>
        <row r="147">
          <cell r="A147">
            <v>1001843555</v>
          </cell>
          <cell r="B147" t="str">
            <v>Liberado</v>
          </cell>
          <cell r="C147" t="str">
            <v>P25_ERA_G2_RAM_L-3203 30% APERTURA</v>
          </cell>
          <cell r="D147" t="str">
            <v>S5_04_4500355937</v>
          </cell>
          <cell r="E147">
            <v>1613278</v>
          </cell>
          <cell r="F147" t="str">
            <v>CLP</v>
          </cell>
          <cell r="G147">
            <v>73476</v>
          </cell>
          <cell r="H147" t="str">
            <v>Compensado</v>
          </cell>
          <cell r="I147">
            <v>6006184</v>
          </cell>
          <cell r="J147" t="str">
            <v>L-3203-Filtro de particulado de amina</v>
          </cell>
          <cell r="K147">
            <v>0.3</v>
          </cell>
          <cell r="L147" t="str">
            <v>GL</v>
          </cell>
          <cell r="M147">
            <v>5377592</v>
          </cell>
          <cell r="N147" t="str">
            <v>CLP</v>
          </cell>
          <cell r="O147">
            <v>1613278</v>
          </cell>
          <cell r="P147" t="str">
            <v>CLP</v>
          </cell>
          <cell r="Q147">
            <v>50106923</v>
          </cell>
          <cell r="R147">
            <v>1631.27</v>
          </cell>
        </row>
        <row r="148">
          <cell r="A148">
            <v>1001843556</v>
          </cell>
          <cell r="B148" t="str">
            <v>Liberado</v>
          </cell>
          <cell r="C148" t="str">
            <v>P25_ERA_G2_RAM_L-3205 30% APERTURA</v>
          </cell>
          <cell r="D148" t="str">
            <v>S5_04_4500355937</v>
          </cell>
          <cell r="E148">
            <v>1514528</v>
          </cell>
          <cell r="F148" t="str">
            <v>CLP</v>
          </cell>
          <cell r="G148">
            <v>73476</v>
          </cell>
          <cell r="H148" t="str">
            <v>Compensado</v>
          </cell>
          <cell r="I148">
            <v>6006185</v>
          </cell>
          <cell r="J148" t="str">
            <v>L-3205-Filtro amina rica</v>
          </cell>
          <cell r="K148">
            <v>0.3</v>
          </cell>
          <cell r="L148" t="str">
            <v>GL</v>
          </cell>
          <cell r="M148">
            <v>5048425</v>
          </cell>
          <cell r="N148" t="str">
            <v>CLP</v>
          </cell>
          <cell r="O148">
            <v>1514528</v>
          </cell>
          <cell r="P148" t="str">
            <v>CLP</v>
          </cell>
          <cell r="Q148">
            <v>50106924</v>
          </cell>
          <cell r="R148">
            <v>1531.42</v>
          </cell>
        </row>
        <row r="149">
          <cell r="A149">
            <v>1001843560</v>
          </cell>
          <cell r="B149" t="str">
            <v>Liberado</v>
          </cell>
          <cell r="C149" t="str">
            <v>P25_ERA_G2_SWS2_C-3301 30% APERTURA</v>
          </cell>
          <cell r="D149" t="str">
            <v>S4_04_4500355937</v>
          </cell>
          <cell r="E149">
            <v>4245592</v>
          </cell>
          <cell r="F149" t="str">
            <v>CLP</v>
          </cell>
          <cell r="G149">
            <v>73432</v>
          </cell>
          <cell r="H149" t="str">
            <v>Compensado</v>
          </cell>
          <cell r="I149">
            <v>6020032</v>
          </cell>
          <cell r="J149" t="str">
            <v>SWS2-C-3301</v>
          </cell>
          <cell r="K149">
            <v>0.3</v>
          </cell>
          <cell r="L149" t="str">
            <v>GL</v>
          </cell>
          <cell r="M149">
            <v>14151972</v>
          </cell>
          <cell r="N149" t="str">
            <v>CLP</v>
          </cell>
          <cell r="O149">
            <v>4245592</v>
          </cell>
          <cell r="P149" t="str">
            <v>CLP</v>
          </cell>
          <cell r="Q149">
            <v>50104791</v>
          </cell>
          <cell r="R149">
            <v>4292.9399999999996</v>
          </cell>
        </row>
        <row r="150">
          <cell r="A150">
            <v>1001843561</v>
          </cell>
          <cell r="B150" t="str">
            <v>Liberado</v>
          </cell>
          <cell r="C150" t="str">
            <v>P25_ERA_G2_SWS2_C-3302 30% APERTURA</v>
          </cell>
          <cell r="D150" t="str">
            <v>S4_04_4500355937</v>
          </cell>
          <cell r="E150">
            <v>4999107</v>
          </cell>
          <cell r="F150" t="str">
            <v>CLP</v>
          </cell>
          <cell r="G150">
            <v>73432</v>
          </cell>
          <cell r="H150" t="str">
            <v>Compensado</v>
          </cell>
          <cell r="I150">
            <v>6006260</v>
          </cell>
          <cell r="J150" t="str">
            <v>C-3302 Rehervid de desorbedor (stripper)</v>
          </cell>
          <cell r="K150">
            <v>0.3</v>
          </cell>
          <cell r="L150" t="str">
            <v>GL</v>
          </cell>
          <cell r="M150">
            <v>16663690</v>
          </cell>
          <cell r="N150" t="str">
            <v>CLP</v>
          </cell>
          <cell r="O150">
            <v>4999107</v>
          </cell>
          <cell r="P150" t="str">
            <v>CLP</v>
          </cell>
          <cell r="Q150">
            <v>50106954</v>
          </cell>
          <cell r="R150">
            <v>5054.8599999999997</v>
          </cell>
        </row>
        <row r="151">
          <cell r="A151">
            <v>1001843562</v>
          </cell>
          <cell r="B151" t="str">
            <v>Liberado</v>
          </cell>
          <cell r="C151" t="str">
            <v>P25_ERA_G2_SWS2_C-3303 30% APERTURA</v>
          </cell>
          <cell r="D151" t="str">
            <v>S3_04_4500355937</v>
          </cell>
          <cell r="E151">
            <v>5044950</v>
          </cell>
          <cell r="F151" t="str">
            <v>CLP</v>
          </cell>
          <cell r="G151">
            <v>73408</v>
          </cell>
          <cell r="H151" t="str">
            <v>Compensado</v>
          </cell>
          <cell r="I151">
            <v>6019921</v>
          </cell>
          <cell r="J151" t="str">
            <v>C-3303 SPIRAL HEAT EXCHANGER</v>
          </cell>
          <cell r="K151">
            <v>0.3</v>
          </cell>
          <cell r="L151" t="str">
            <v>GL</v>
          </cell>
          <cell r="M151">
            <v>16816500</v>
          </cell>
          <cell r="N151" t="str">
            <v>CLP</v>
          </cell>
          <cell r="O151">
            <v>5044950</v>
          </cell>
          <cell r="P151" t="str">
            <v>CLP</v>
          </cell>
          <cell r="Q151">
            <v>50106903</v>
          </cell>
          <cell r="R151">
            <v>5101.22</v>
          </cell>
        </row>
        <row r="152">
          <cell r="A152">
            <v>1001843563</v>
          </cell>
          <cell r="B152" t="str">
            <v>Liberado</v>
          </cell>
          <cell r="C152" t="str">
            <v>P25_ERA_G2_SWS2_E-3301 30% APERTURA</v>
          </cell>
          <cell r="D152" t="str">
            <v>S3_04_4500355937</v>
          </cell>
          <cell r="E152">
            <v>12868043</v>
          </cell>
          <cell r="F152" t="str">
            <v>CLP</v>
          </cell>
          <cell r="G152">
            <v>73408</v>
          </cell>
          <cell r="H152" t="str">
            <v>Compensado</v>
          </cell>
          <cell r="I152">
            <v>6006159</v>
          </cell>
          <cell r="J152" t="str">
            <v>E-3301-Torre stripper aguas ácidas</v>
          </cell>
          <cell r="K152">
            <v>0.3</v>
          </cell>
          <cell r="L152" t="str">
            <v>GL</v>
          </cell>
          <cell r="M152">
            <v>42893478</v>
          </cell>
          <cell r="N152" t="str">
            <v>CLP</v>
          </cell>
          <cell r="O152">
            <v>12868043</v>
          </cell>
          <cell r="P152" t="str">
            <v>CLP</v>
          </cell>
          <cell r="Q152">
            <v>50104788</v>
          </cell>
          <cell r="R152">
            <v>13011.56</v>
          </cell>
        </row>
        <row r="153">
          <cell r="A153">
            <v>1001843565</v>
          </cell>
          <cell r="B153" t="str">
            <v>Liberado</v>
          </cell>
          <cell r="C153" t="str">
            <v>P25_ERA_G2_SWS2_F-3303 30% APERTURA</v>
          </cell>
          <cell r="D153" t="str">
            <v>S3_04_4500355937</v>
          </cell>
          <cell r="E153">
            <v>1473503</v>
          </cell>
          <cell r="F153" t="str">
            <v>CLP</v>
          </cell>
          <cell r="G153">
            <v>73408</v>
          </cell>
          <cell r="H153" t="str">
            <v>Compensado</v>
          </cell>
          <cell r="I153">
            <v>6006209</v>
          </cell>
          <cell r="J153" t="str">
            <v>F-3303 Dep. condens. rehervid desorbedor</v>
          </cell>
          <cell r="K153">
            <v>0.3</v>
          </cell>
          <cell r="L153" t="str">
            <v>GL</v>
          </cell>
          <cell r="M153">
            <v>4911675</v>
          </cell>
          <cell r="N153" t="str">
            <v>CLP</v>
          </cell>
          <cell r="O153">
            <v>1473503</v>
          </cell>
          <cell r="P153" t="str">
            <v>CLP</v>
          </cell>
          <cell r="Q153">
            <v>50106901</v>
          </cell>
          <cell r="R153">
            <v>1489.94</v>
          </cell>
        </row>
        <row r="154">
          <cell r="A154">
            <v>1001843566</v>
          </cell>
          <cell r="B154" t="str">
            <v>Liberado</v>
          </cell>
          <cell r="C154" t="str">
            <v>P25_ERA_G2_SWS2_F-3761 30% APERTURA</v>
          </cell>
          <cell r="D154" t="str">
            <v>S4_04_4500355937</v>
          </cell>
          <cell r="E154">
            <v>6363135</v>
          </cell>
          <cell r="F154" t="str">
            <v>CLP</v>
          </cell>
          <cell r="G154">
            <v>73432</v>
          </cell>
          <cell r="H154" t="str">
            <v>Compensado</v>
          </cell>
          <cell r="I154">
            <v>6006210</v>
          </cell>
          <cell r="J154" t="str">
            <v>F-3761 Tambor drenaje cerrado</v>
          </cell>
          <cell r="K154">
            <v>0.3</v>
          </cell>
          <cell r="L154" t="str">
            <v>GL</v>
          </cell>
          <cell r="M154">
            <v>21210450</v>
          </cell>
          <cell r="N154" t="str">
            <v>CLP</v>
          </cell>
          <cell r="O154">
            <v>6363135</v>
          </cell>
          <cell r="P154" t="str">
            <v>CLP</v>
          </cell>
          <cell r="Q154">
            <v>50106902</v>
          </cell>
          <cell r="R154">
            <v>6434.1</v>
          </cell>
        </row>
        <row r="155">
          <cell r="A155">
            <v>1001843567</v>
          </cell>
          <cell r="B155" t="str">
            <v>Liberado</v>
          </cell>
          <cell r="C155" t="str">
            <v>P25_ERA_G2_U3600_L-3603A 30% APERTURA</v>
          </cell>
          <cell r="D155" t="str">
            <v>S5_04_4500355937</v>
          </cell>
          <cell r="E155">
            <v>2387105</v>
          </cell>
          <cell r="F155" t="str">
            <v>CLP</v>
          </cell>
          <cell r="G155">
            <v>73476</v>
          </cell>
          <cell r="H155" t="str">
            <v>Compensado</v>
          </cell>
          <cell r="I155">
            <v>6019926</v>
          </cell>
          <cell r="J155" t="str">
            <v>L-3603 A SEPARAD DE HIDROCARBUROS (TPI)</v>
          </cell>
          <cell r="K155">
            <v>0.3</v>
          </cell>
          <cell r="L155" t="str">
            <v>GL</v>
          </cell>
          <cell r="M155">
            <v>7957016</v>
          </cell>
          <cell r="N155" t="str">
            <v>CLP</v>
          </cell>
          <cell r="O155">
            <v>2387105</v>
          </cell>
          <cell r="P155" t="str">
            <v>CLP</v>
          </cell>
          <cell r="Q155">
            <v>50106928</v>
          </cell>
          <cell r="R155">
            <v>2413.73</v>
          </cell>
        </row>
        <row r="156">
          <cell r="A156">
            <v>1001843568</v>
          </cell>
          <cell r="B156" t="str">
            <v>Liberado</v>
          </cell>
          <cell r="C156" t="str">
            <v>P25_ERA_G2_U3600_L-3603B 30% APERTURA</v>
          </cell>
          <cell r="D156" t="str">
            <v>S5_04_4500355937</v>
          </cell>
          <cell r="E156">
            <v>2387105</v>
          </cell>
          <cell r="F156" t="str">
            <v>CLP</v>
          </cell>
          <cell r="G156">
            <v>73476</v>
          </cell>
          <cell r="H156" t="str">
            <v>Compensado</v>
          </cell>
          <cell r="I156">
            <v>6019927</v>
          </cell>
          <cell r="J156" t="str">
            <v>L-3603 B SEPARAD DE HIDROCARBUROS (TPI)</v>
          </cell>
          <cell r="K156">
            <v>0.3</v>
          </cell>
          <cell r="L156" t="str">
            <v>GL</v>
          </cell>
          <cell r="M156">
            <v>7957016</v>
          </cell>
          <cell r="N156" t="str">
            <v>CLP</v>
          </cell>
          <cell r="O156">
            <v>2387105</v>
          </cell>
          <cell r="P156" t="str">
            <v>CLP</v>
          </cell>
          <cell r="Q156">
            <v>50106930</v>
          </cell>
          <cell r="R156">
            <v>2413.73</v>
          </cell>
        </row>
        <row r="157">
          <cell r="A157">
            <v>1001843569</v>
          </cell>
          <cell r="B157" t="str">
            <v>Liberado</v>
          </cell>
          <cell r="C157" t="str">
            <v>P25_ERA_G2_U3600_L-3614A 30% APERTURA</v>
          </cell>
          <cell r="D157" t="str">
            <v>S5_04_4500355937</v>
          </cell>
          <cell r="E157">
            <v>4229523</v>
          </cell>
          <cell r="F157" t="str">
            <v>CLP</v>
          </cell>
          <cell r="G157">
            <v>73476</v>
          </cell>
          <cell r="H157" t="str">
            <v>Compensado</v>
          </cell>
          <cell r="I157">
            <v>6019928</v>
          </cell>
          <cell r="J157" t="str">
            <v>L-3614 A FILTRO ARENA LAVADO EN CONTINUO</v>
          </cell>
          <cell r="K157">
            <v>0.3</v>
          </cell>
          <cell r="L157" t="str">
            <v>GL</v>
          </cell>
          <cell r="M157">
            <v>14098409</v>
          </cell>
          <cell r="N157" t="str">
            <v>CLP</v>
          </cell>
          <cell r="O157">
            <v>4229523</v>
          </cell>
          <cell r="P157" t="str">
            <v>CLP</v>
          </cell>
          <cell r="Q157">
            <v>50106932</v>
          </cell>
          <cell r="R157">
            <v>4276.6899999999996</v>
          </cell>
        </row>
        <row r="158">
          <cell r="A158">
            <v>1001843570</v>
          </cell>
          <cell r="B158" t="str">
            <v>Liberado</v>
          </cell>
          <cell r="C158" t="str">
            <v>P25_ERA_G2_U3600_L-3618 30% APERTURA</v>
          </cell>
          <cell r="D158" t="str">
            <v>S1_05_4500355937</v>
          </cell>
          <cell r="E158">
            <v>2370334</v>
          </cell>
          <cell r="F158" t="str">
            <v>CLP</v>
          </cell>
          <cell r="G158">
            <v>73488</v>
          </cell>
          <cell r="H158" t="str">
            <v>Compensado</v>
          </cell>
          <cell r="I158">
            <v>6019930</v>
          </cell>
          <cell r="J158" t="str">
            <v>L-3618 MEZCLADOR ESTÁT CTE STRIPPERS</v>
          </cell>
          <cell r="K158">
            <v>0.3</v>
          </cell>
          <cell r="L158" t="str">
            <v>GL</v>
          </cell>
          <cell r="M158">
            <v>7901113</v>
          </cell>
          <cell r="N158" t="str">
            <v>CLP</v>
          </cell>
          <cell r="O158">
            <v>2370334</v>
          </cell>
          <cell r="P158" t="str">
            <v>CLP</v>
          </cell>
          <cell r="Q158">
            <v>50106935</v>
          </cell>
          <cell r="R158">
            <v>2396.77</v>
          </cell>
        </row>
        <row r="159">
          <cell r="A159">
            <v>1001843571</v>
          </cell>
          <cell r="B159" t="str">
            <v>Liberado</v>
          </cell>
          <cell r="C159" t="str">
            <v>P25_ERA_G2_U3600_L-3619 30% APERTURA</v>
          </cell>
          <cell r="D159" t="str">
            <v>S1_05_4500355937</v>
          </cell>
          <cell r="E159">
            <v>2543148</v>
          </cell>
          <cell r="F159" t="str">
            <v>CLP</v>
          </cell>
          <cell r="G159">
            <v>73488</v>
          </cell>
          <cell r="H159" t="str">
            <v>Compensado</v>
          </cell>
          <cell r="I159">
            <v>6019931</v>
          </cell>
          <cell r="J159" t="str">
            <v>L-3619 MEZCLADOR EST. TRATAM FÍSIC-QUÍM</v>
          </cell>
          <cell r="K159">
            <v>0.3</v>
          </cell>
          <cell r="L159" t="str">
            <v>GL</v>
          </cell>
          <cell r="M159">
            <v>8477160</v>
          </cell>
          <cell r="N159" t="str">
            <v>CLP</v>
          </cell>
          <cell r="O159">
            <v>2543148</v>
          </cell>
          <cell r="P159" t="str">
            <v>CLP</v>
          </cell>
          <cell r="Q159">
            <v>50106936</v>
          </cell>
          <cell r="R159">
            <v>2571.5100000000002</v>
          </cell>
        </row>
        <row r="160">
          <cell r="A160">
            <v>1001843572</v>
          </cell>
          <cell r="B160" t="str">
            <v>Liberado</v>
          </cell>
          <cell r="C160" t="str">
            <v>P25_ERA_G2_U3600_L-3620 30% APERTURA</v>
          </cell>
          <cell r="D160" t="str">
            <v>S3_05_4500355937</v>
          </cell>
          <cell r="E160">
            <v>1275776</v>
          </cell>
          <cell r="F160" t="str">
            <v>CLP</v>
          </cell>
          <cell r="G160">
            <v>73526</v>
          </cell>
          <cell r="H160" t="str">
            <v>Compensado</v>
          </cell>
          <cell r="I160">
            <v>6019932</v>
          </cell>
          <cell r="J160" t="str">
            <v>L-3620 MEZCLADOR EST FLOCULAC FANGOS</v>
          </cell>
          <cell r="K160">
            <v>0.3</v>
          </cell>
          <cell r="L160" t="str">
            <v>GL</v>
          </cell>
          <cell r="M160">
            <v>4252585</v>
          </cell>
          <cell r="N160" t="str">
            <v>CLP</v>
          </cell>
          <cell r="O160">
            <v>1275776</v>
          </cell>
          <cell r="P160" t="str">
            <v>CLP</v>
          </cell>
          <cell r="Q160">
            <v>50106937</v>
          </cell>
          <cell r="R160">
            <v>1290</v>
          </cell>
        </row>
        <row r="161">
          <cell r="A161">
            <v>1001843575</v>
          </cell>
          <cell r="B161" t="str">
            <v>Liberado</v>
          </cell>
          <cell r="C161" t="str">
            <v>P25_ERA_G2_URA 3_C-3501 30% APERTURA</v>
          </cell>
          <cell r="D161" t="str">
            <v>S3_04_4500355937</v>
          </cell>
          <cell r="E161">
            <v>3066185</v>
          </cell>
          <cell r="F161" t="str">
            <v>CLP</v>
          </cell>
          <cell r="G161">
            <v>73408</v>
          </cell>
          <cell r="H161" t="str">
            <v>Compensado</v>
          </cell>
          <cell r="I161">
            <v>6019957</v>
          </cell>
          <cell r="J161" t="str">
            <v>C-3501 WASTE HEAT BOILER</v>
          </cell>
          <cell r="K161">
            <v>0.3</v>
          </cell>
          <cell r="L161" t="str">
            <v>GL</v>
          </cell>
          <cell r="M161">
            <v>10220616</v>
          </cell>
          <cell r="N161" t="str">
            <v>CLP</v>
          </cell>
          <cell r="O161">
            <v>3066185</v>
          </cell>
          <cell r="P161" t="str">
            <v>CLP</v>
          </cell>
          <cell r="Q161">
            <v>50112044</v>
          </cell>
          <cell r="R161">
            <v>3100.38</v>
          </cell>
        </row>
        <row r="162">
          <cell r="A162">
            <v>1001843579</v>
          </cell>
          <cell r="B162" t="str">
            <v>Liberado</v>
          </cell>
          <cell r="C162" t="str">
            <v>P25_ERA_G2_URA 3_C-3506 30% APERTURA</v>
          </cell>
          <cell r="D162" t="str">
            <v>S1_05_4500355937</v>
          </cell>
          <cell r="E162">
            <v>1252315</v>
          </cell>
          <cell r="F162" t="str">
            <v>CLP</v>
          </cell>
          <cell r="G162">
            <v>73488</v>
          </cell>
          <cell r="H162" t="str">
            <v>Compensado</v>
          </cell>
          <cell r="I162">
            <v>6020031</v>
          </cell>
          <cell r="J162" t="str">
            <v>URA3-C-3506</v>
          </cell>
          <cell r="K162">
            <v>0.3</v>
          </cell>
          <cell r="L162" t="str">
            <v>GL</v>
          </cell>
          <cell r="M162">
            <v>4174384</v>
          </cell>
          <cell r="N162" t="str">
            <v>CLP</v>
          </cell>
          <cell r="O162">
            <v>1252315</v>
          </cell>
          <cell r="P162" t="str">
            <v>CLP</v>
          </cell>
          <cell r="Q162">
            <v>50104790</v>
          </cell>
          <cell r="R162">
            <v>1266.28</v>
          </cell>
        </row>
        <row r="163">
          <cell r="A163">
            <v>1001843580</v>
          </cell>
          <cell r="B163" t="str">
            <v>Liberado</v>
          </cell>
          <cell r="C163" t="str">
            <v>P25_ERA_G2_URA 3_C-3507 30% APERTURA</v>
          </cell>
          <cell r="D163" t="str">
            <v>S3_04_4500355937</v>
          </cell>
          <cell r="E163">
            <v>2515570</v>
          </cell>
          <cell r="F163" t="str">
            <v>CLP</v>
          </cell>
          <cell r="G163">
            <v>73408</v>
          </cell>
          <cell r="H163" t="str">
            <v>Compensado</v>
          </cell>
          <cell r="I163">
            <v>6006246</v>
          </cell>
          <cell r="J163" t="str">
            <v>C-3507-1° recalentador de azufre</v>
          </cell>
          <cell r="K163">
            <v>0.3</v>
          </cell>
          <cell r="L163" t="str">
            <v>GL</v>
          </cell>
          <cell r="M163">
            <v>8385233</v>
          </cell>
          <cell r="N163" t="str">
            <v>CLP</v>
          </cell>
          <cell r="O163">
            <v>2515570</v>
          </cell>
          <cell r="P163" t="str">
            <v>CLP</v>
          </cell>
          <cell r="Q163">
            <v>50106942</v>
          </cell>
          <cell r="R163">
            <v>2543.63</v>
          </cell>
        </row>
        <row r="164">
          <cell r="A164">
            <v>1001843581</v>
          </cell>
          <cell r="B164" t="str">
            <v>Liberado</v>
          </cell>
          <cell r="C164" t="str">
            <v>P25_ERA_G2_URA 3_C-3508 30% APERTURA</v>
          </cell>
          <cell r="D164" t="str">
            <v>S3_04_4500355937</v>
          </cell>
          <cell r="E164">
            <v>2515570</v>
          </cell>
          <cell r="F164" t="str">
            <v>CLP</v>
          </cell>
          <cell r="G164">
            <v>73408</v>
          </cell>
          <cell r="H164" t="str">
            <v>Compensado</v>
          </cell>
          <cell r="I164">
            <v>6006247</v>
          </cell>
          <cell r="J164" t="str">
            <v>C-3508-2° recalentador de azufre</v>
          </cell>
          <cell r="K164">
            <v>0.3</v>
          </cell>
          <cell r="L164" t="str">
            <v>GL</v>
          </cell>
          <cell r="M164">
            <v>8385233</v>
          </cell>
          <cell r="N164" t="str">
            <v>CLP</v>
          </cell>
          <cell r="O164">
            <v>2515570</v>
          </cell>
          <cell r="P164" t="str">
            <v>CLP</v>
          </cell>
          <cell r="Q164">
            <v>50106943</v>
          </cell>
          <cell r="R164">
            <v>2543.63</v>
          </cell>
        </row>
        <row r="165">
          <cell r="A165">
            <v>1001843582</v>
          </cell>
          <cell r="B165" t="str">
            <v>Liberado</v>
          </cell>
          <cell r="C165" t="str">
            <v>P25_ERA_G2_URA 3_C-3510 30% APERTURA</v>
          </cell>
          <cell r="D165" t="str">
            <v>S3_04_4500355937</v>
          </cell>
          <cell r="E165">
            <v>2149813</v>
          </cell>
          <cell r="F165" t="str">
            <v>CLP</v>
          </cell>
          <cell r="G165">
            <v>73408</v>
          </cell>
          <cell r="H165" t="str">
            <v>Compensado</v>
          </cell>
          <cell r="I165">
            <v>6006249</v>
          </cell>
          <cell r="J165" t="str">
            <v>C-3510-4° recalentador de azufre</v>
          </cell>
          <cell r="K165">
            <v>0.3</v>
          </cell>
          <cell r="L165" t="str">
            <v>GL</v>
          </cell>
          <cell r="M165">
            <v>7166044</v>
          </cell>
          <cell r="N165" t="str">
            <v>CLP</v>
          </cell>
          <cell r="O165">
            <v>2149813</v>
          </cell>
          <cell r="P165" t="str">
            <v>CLP</v>
          </cell>
          <cell r="Q165">
            <v>50106946</v>
          </cell>
          <cell r="R165">
            <v>2173.79</v>
          </cell>
        </row>
        <row r="166">
          <cell r="A166">
            <v>1001843583</v>
          </cell>
          <cell r="B166" t="str">
            <v>Liberado</v>
          </cell>
          <cell r="C166" t="str">
            <v>P25_ERA_G2_URA 3_C-3511 30% APERTURA</v>
          </cell>
          <cell r="D166" t="str">
            <v>S4_04_4500355937</v>
          </cell>
          <cell r="E166">
            <v>2961497</v>
          </cell>
          <cell r="F166" t="str">
            <v>CLP</v>
          </cell>
          <cell r="G166">
            <v>73432</v>
          </cell>
          <cell r="H166" t="str">
            <v>Compensado</v>
          </cell>
          <cell r="I166">
            <v>6006250</v>
          </cell>
          <cell r="J166" t="str">
            <v>C-3511-Incinerador desecho tope caldera</v>
          </cell>
          <cell r="K166">
            <v>0.3</v>
          </cell>
          <cell r="L166" t="str">
            <v>GL</v>
          </cell>
          <cell r="M166">
            <v>9871655</v>
          </cell>
          <cell r="N166" t="str">
            <v>CLP</v>
          </cell>
          <cell r="O166">
            <v>2961497</v>
          </cell>
          <cell r="P166" t="str">
            <v>CLP</v>
          </cell>
          <cell r="Q166">
            <v>50106947</v>
          </cell>
          <cell r="R166">
            <v>2994.53</v>
          </cell>
        </row>
        <row r="167">
          <cell r="A167">
            <v>1001843584</v>
          </cell>
          <cell r="B167" t="str">
            <v>Liberado</v>
          </cell>
          <cell r="C167" t="str">
            <v>P25_ERA_G2_URA 3_C-3512 30% APERTURA</v>
          </cell>
          <cell r="D167" t="str">
            <v>S4_04_4500355937</v>
          </cell>
          <cell r="E167">
            <v>5157140</v>
          </cell>
          <cell r="F167" t="str">
            <v>CLP</v>
          </cell>
          <cell r="G167">
            <v>73432</v>
          </cell>
          <cell r="H167" t="str">
            <v>Compensado</v>
          </cell>
          <cell r="I167">
            <v>6006251</v>
          </cell>
          <cell r="J167" t="str">
            <v>C-3512 -Sobrecalentador vapor</v>
          </cell>
          <cell r="K167">
            <v>0.3</v>
          </cell>
          <cell r="L167" t="str">
            <v>GL</v>
          </cell>
          <cell r="M167">
            <v>17190467</v>
          </cell>
          <cell r="N167" t="str">
            <v>CLP</v>
          </cell>
          <cell r="O167">
            <v>5157140</v>
          </cell>
          <cell r="P167" t="str">
            <v>CLP</v>
          </cell>
          <cell r="Q167">
            <v>50106948</v>
          </cell>
          <cell r="R167">
            <v>5214.66</v>
          </cell>
        </row>
        <row r="168">
          <cell r="A168">
            <v>1001843585</v>
          </cell>
          <cell r="B168" t="str">
            <v>Liberado</v>
          </cell>
          <cell r="C168" t="str">
            <v>P25_ERA_G2_URA 3_C-3513 30% APERTURA</v>
          </cell>
          <cell r="D168" t="str">
            <v>S4_04_4500355937</v>
          </cell>
          <cell r="E168">
            <v>2639883</v>
          </cell>
          <cell r="F168" t="str">
            <v>CLP</v>
          </cell>
          <cell r="G168">
            <v>73432</v>
          </cell>
          <cell r="H168" t="str">
            <v>Compensado</v>
          </cell>
          <cell r="I168">
            <v>6006252</v>
          </cell>
          <cell r="J168" t="str">
            <v>C-3513-Gas ácido precalentado</v>
          </cell>
          <cell r="K168">
            <v>0.3</v>
          </cell>
          <cell r="L168" t="str">
            <v>GL</v>
          </cell>
          <cell r="M168">
            <v>8799609</v>
          </cell>
          <cell r="N168" t="str">
            <v>CLP</v>
          </cell>
          <cell r="O168">
            <v>2639883</v>
          </cell>
          <cell r="P168" t="str">
            <v>CLP</v>
          </cell>
          <cell r="Q168">
            <v>50106951</v>
          </cell>
          <cell r="R168">
            <v>2669.33</v>
          </cell>
        </row>
        <row r="169">
          <cell r="A169">
            <v>1001843586</v>
          </cell>
          <cell r="B169" t="str">
            <v>Liberado</v>
          </cell>
          <cell r="C169" t="str">
            <v>P25_ERA_G2_URA 3_C-3514 30% APERTURA</v>
          </cell>
          <cell r="D169" t="str">
            <v>S3_04_4500355937</v>
          </cell>
          <cell r="E169">
            <v>2193031</v>
          </cell>
          <cell r="F169" t="str">
            <v>CLP</v>
          </cell>
          <cell r="G169">
            <v>73408</v>
          </cell>
          <cell r="H169" t="str">
            <v>Compensado</v>
          </cell>
          <cell r="I169">
            <v>6006253</v>
          </cell>
          <cell r="J169" t="str">
            <v>C-3514-Aire precalentado</v>
          </cell>
          <cell r="K169">
            <v>0.3</v>
          </cell>
          <cell r="L169" t="str">
            <v>GL</v>
          </cell>
          <cell r="M169">
            <v>7310104</v>
          </cell>
          <cell r="N169" t="str">
            <v>CLP</v>
          </cell>
          <cell r="O169">
            <v>2193031</v>
          </cell>
          <cell r="P169" t="str">
            <v>CLP</v>
          </cell>
          <cell r="Q169">
            <v>50106952</v>
          </cell>
          <cell r="R169">
            <v>2217.4899999999998</v>
          </cell>
        </row>
        <row r="170">
          <cell r="A170">
            <v>1001843587</v>
          </cell>
          <cell r="B170" t="str">
            <v>Liberado</v>
          </cell>
          <cell r="C170" t="str">
            <v>P25_ERA_G2_URA 3_C-3515A 30% APERTURA</v>
          </cell>
          <cell r="D170" t="str">
            <v>S3_05_4500355937</v>
          </cell>
          <cell r="E170">
            <v>1432042</v>
          </cell>
          <cell r="F170" t="str">
            <v>CLP</v>
          </cell>
          <cell r="G170">
            <v>73526</v>
          </cell>
          <cell r="H170" t="str">
            <v>Compensado</v>
          </cell>
          <cell r="I170">
            <v>6019960</v>
          </cell>
          <cell r="J170" t="str">
            <v>C-3515-A CALEFACTOR VAPOR PIT</v>
          </cell>
          <cell r="K170">
            <v>0.3</v>
          </cell>
          <cell r="L170" t="str">
            <v>GL</v>
          </cell>
          <cell r="M170">
            <v>4773473</v>
          </cell>
          <cell r="N170" t="str">
            <v>CLP</v>
          </cell>
          <cell r="O170">
            <v>1432042</v>
          </cell>
          <cell r="P170" t="str">
            <v>CLP</v>
          </cell>
          <cell r="Q170">
            <v>50106953</v>
          </cell>
          <cell r="R170">
            <v>1448.01</v>
          </cell>
        </row>
        <row r="171">
          <cell r="A171">
            <v>1001843605</v>
          </cell>
          <cell r="B171" t="str">
            <v>Liberado</v>
          </cell>
          <cell r="C171" t="str">
            <v>P25_ERA_G2_URA 3_F-3508 30% APERTURA</v>
          </cell>
          <cell r="D171" t="str">
            <v>S5_04_4500355937</v>
          </cell>
          <cell r="E171">
            <v>1703921</v>
          </cell>
          <cell r="F171" t="str">
            <v>CLP</v>
          </cell>
          <cell r="G171">
            <v>73476</v>
          </cell>
          <cell r="H171" t="str">
            <v>Compensado</v>
          </cell>
          <cell r="I171">
            <v>6006199</v>
          </cell>
          <cell r="J171" t="str">
            <v>F-3508-Tambor de purga</v>
          </cell>
          <cell r="K171">
            <v>0.3</v>
          </cell>
          <cell r="L171" t="str">
            <v>GL</v>
          </cell>
          <cell r="M171">
            <v>5679737</v>
          </cell>
          <cell r="N171" t="str">
            <v>CLP</v>
          </cell>
          <cell r="O171">
            <v>1703921</v>
          </cell>
          <cell r="P171" t="str">
            <v>CLP</v>
          </cell>
          <cell r="Q171">
            <v>50106892</v>
          </cell>
          <cell r="R171">
            <v>1722.92</v>
          </cell>
        </row>
        <row r="172">
          <cell r="A172">
            <v>1001843606</v>
          </cell>
          <cell r="B172" t="str">
            <v>Liberado</v>
          </cell>
          <cell r="C172" t="str">
            <v>P25_ERA_G2_URA 3_L-3502A 30% APERTURA</v>
          </cell>
          <cell r="D172" t="str">
            <v>S4_04_4500355937</v>
          </cell>
          <cell r="E172">
            <v>1753400</v>
          </cell>
          <cell r="F172" t="str">
            <v>CLP</v>
          </cell>
          <cell r="G172">
            <v>73432</v>
          </cell>
          <cell r="H172" t="str">
            <v>Compensado</v>
          </cell>
          <cell r="I172">
            <v>6019917</v>
          </cell>
          <cell r="J172" t="str">
            <v>L-3502A COLUMNA DE BURBUJEO</v>
          </cell>
          <cell r="K172">
            <v>0.3</v>
          </cell>
          <cell r="L172" t="str">
            <v>GL</v>
          </cell>
          <cell r="M172">
            <v>5844668</v>
          </cell>
          <cell r="N172" t="str">
            <v>CLP</v>
          </cell>
          <cell r="O172">
            <v>1753400</v>
          </cell>
          <cell r="P172" t="str">
            <v>CLP</v>
          </cell>
          <cell r="Q172">
            <v>50106894</v>
          </cell>
          <cell r="R172">
            <v>1772.96</v>
          </cell>
        </row>
        <row r="173">
          <cell r="A173">
            <v>1001843607</v>
          </cell>
          <cell r="B173" t="str">
            <v>Liberado</v>
          </cell>
          <cell r="C173" t="str">
            <v>P25_ERA_G2_URA 3_L-3503 30% APERTURA</v>
          </cell>
          <cell r="D173" t="str">
            <v>S3_04_4500355937</v>
          </cell>
          <cell r="E173">
            <v>2132067</v>
          </cell>
          <cell r="F173" t="str">
            <v>CLP</v>
          </cell>
          <cell r="G173">
            <v>73408</v>
          </cell>
          <cell r="H173" t="str">
            <v>Compensado</v>
          </cell>
          <cell r="I173">
            <v>6019918</v>
          </cell>
          <cell r="J173" t="str">
            <v>L-3503 MEZCLADOR ESTÁTICO</v>
          </cell>
          <cell r="K173">
            <v>0.3</v>
          </cell>
          <cell r="L173" t="str">
            <v>GL</v>
          </cell>
          <cell r="M173">
            <v>7106891</v>
          </cell>
          <cell r="N173" t="str">
            <v>CLP</v>
          </cell>
          <cell r="O173">
            <v>2132067</v>
          </cell>
          <cell r="P173" t="str">
            <v>CLP</v>
          </cell>
          <cell r="Q173">
            <v>50106896</v>
          </cell>
          <cell r="R173">
            <v>2155.85</v>
          </cell>
        </row>
        <row r="174">
          <cell r="A174">
            <v>1001843608</v>
          </cell>
          <cell r="B174" t="str">
            <v>Liberado</v>
          </cell>
          <cell r="C174" t="str">
            <v>P25_ERA_G2_URA 3_L-3504 30% APERTURA</v>
          </cell>
          <cell r="D174" t="str">
            <v>S4_04_4500355937</v>
          </cell>
          <cell r="E174">
            <v>7419692</v>
          </cell>
          <cell r="F174" t="str">
            <v>CLP</v>
          </cell>
          <cell r="G174">
            <v>73432</v>
          </cell>
          <cell r="H174" t="str">
            <v>Compensado</v>
          </cell>
          <cell r="I174">
            <v>6006200</v>
          </cell>
          <cell r="J174" t="str">
            <v>L-3504-Chimenea</v>
          </cell>
          <cell r="K174">
            <v>0.3</v>
          </cell>
          <cell r="L174" t="str">
            <v>GL</v>
          </cell>
          <cell r="M174">
            <v>24732306</v>
          </cell>
          <cell r="N174" t="str">
            <v>CLP</v>
          </cell>
          <cell r="O174">
            <v>7419692</v>
          </cell>
          <cell r="P174" t="str">
            <v>CLP</v>
          </cell>
          <cell r="Q174">
            <v>50106898</v>
          </cell>
          <cell r="R174">
            <v>7502.44</v>
          </cell>
        </row>
        <row r="175">
          <cell r="A175">
            <v>1001843610</v>
          </cell>
          <cell r="B175" t="str">
            <v>Liberado</v>
          </cell>
          <cell r="C175" t="str">
            <v>P25_ERA_G2_HDT_APOYO DETENCIÓN</v>
          </cell>
          <cell r="D175" t="str">
            <v>S4_07_4500355937</v>
          </cell>
          <cell r="E175">
            <v>84361514</v>
          </cell>
          <cell r="F175" t="str">
            <v>CLP</v>
          </cell>
          <cell r="G175">
            <v>73755</v>
          </cell>
          <cell r="H175" t="str">
            <v>Compensado</v>
          </cell>
          <cell r="I175">
            <v>6019969</v>
          </cell>
          <cell r="J175" t="str">
            <v>APOYO DETENCIÓN Y PARTIDA HDT (TURNO)</v>
          </cell>
          <cell r="K175">
            <v>18.809999999999999</v>
          </cell>
          <cell r="L175" t="str">
            <v>C/U</v>
          </cell>
          <cell r="M175">
            <v>4484929</v>
          </cell>
          <cell r="N175" t="str">
            <v>CLP</v>
          </cell>
          <cell r="O175">
            <v>84361514</v>
          </cell>
          <cell r="P175" t="str">
            <v>CLP</v>
          </cell>
          <cell r="Q175">
            <v>50108764</v>
          </cell>
          <cell r="R175">
            <v>85302.399999999994</v>
          </cell>
        </row>
        <row r="176">
          <cell r="A176">
            <v>1001843615</v>
          </cell>
          <cell r="B176" t="str">
            <v>Liberado</v>
          </cell>
          <cell r="C176" t="str">
            <v>P25_ERA_G2_URA 3_APOYO DETENCIÓN</v>
          </cell>
          <cell r="D176" t="str">
            <v>S4_07_4500355937</v>
          </cell>
          <cell r="E176">
            <v>38611798</v>
          </cell>
          <cell r="F176" t="str">
            <v>CLP</v>
          </cell>
          <cell r="G176">
            <v>73755</v>
          </cell>
          <cell r="H176" t="str">
            <v>Compensado</v>
          </cell>
          <cell r="I176">
            <v>6019970</v>
          </cell>
          <cell r="J176" t="str">
            <v>APOYO DETENCIÓN Y PARTIDA URA3 (TURNO)</v>
          </cell>
          <cell r="K176">
            <v>13.64</v>
          </cell>
          <cell r="L176" t="str">
            <v>C/U</v>
          </cell>
          <cell r="M176">
            <v>2830777</v>
          </cell>
          <cell r="N176" t="str">
            <v>CLP</v>
          </cell>
          <cell r="O176">
            <v>38611798</v>
          </cell>
          <cell r="P176" t="str">
            <v>CLP</v>
          </cell>
          <cell r="Q176">
            <v>50108777</v>
          </cell>
          <cell r="R176">
            <v>39042.44</v>
          </cell>
        </row>
        <row r="177">
          <cell r="A177">
            <v>1001843616</v>
          </cell>
          <cell r="B177" t="str">
            <v>Liberado</v>
          </cell>
          <cell r="C177" t="str">
            <v>P25_ERA_G1_ACOKER_APOYO DETENCION</v>
          </cell>
          <cell r="D177" t="str">
            <v>S4_05_4500355937</v>
          </cell>
          <cell r="E177">
            <v>20456892</v>
          </cell>
          <cell r="F177" t="str">
            <v>CLP</v>
          </cell>
          <cell r="G177">
            <v>73575</v>
          </cell>
          <cell r="H177" t="str">
            <v>Compensado</v>
          </cell>
          <cell r="I177">
            <v>6019912</v>
          </cell>
          <cell r="J177" t="str">
            <v>APOYO DETENCIÓN Y PARTIDA COK (TURNO)</v>
          </cell>
          <cell r="K177">
            <v>4</v>
          </cell>
          <cell r="L177" t="str">
            <v>C/U</v>
          </cell>
          <cell r="M177">
            <v>5114223</v>
          </cell>
          <cell r="N177" t="str">
            <v>CLP</v>
          </cell>
          <cell r="O177">
            <v>20456892</v>
          </cell>
          <cell r="P177" t="str">
            <v>CLP</v>
          </cell>
          <cell r="Q177">
            <v>50109696</v>
          </cell>
          <cell r="R177">
            <v>20685.05</v>
          </cell>
        </row>
        <row r="178">
          <cell r="A178">
            <v>1001843617</v>
          </cell>
          <cell r="B178" t="str">
            <v>Liberado</v>
          </cell>
          <cell r="C178" t="str">
            <v>P25_ERA_G2_SWS2_APOYO DETENCIÓN</v>
          </cell>
          <cell r="D178" t="str">
            <v>S4_07_4500355937</v>
          </cell>
          <cell r="E178">
            <v>38611798</v>
          </cell>
          <cell r="F178" t="str">
            <v>CLP</v>
          </cell>
          <cell r="G178">
            <v>73755</v>
          </cell>
          <cell r="H178" t="str">
            <v>Compensado</v>
          </cell>
          <cell r="I178">
            <v>6019971</v>
          </cell>
          <cell r="J178" t="str">
            <v>APOYO DETENCIÓN Y PARTIDA SWS2 (TURNO)</v>
          </cell>
          <cell r="K178">
            <v>13.64</v>
          </cell>
          <cell r="L178" t="str">
            <v>C/U</v>
          </cell>
          <cell r="M178">
            <v>2830777</v>
          </cell>
          <cell r="N178" t="str">
            <v>CLP</v>
          </cell>
          <cell r="O178">
            <v>38611798</v>
          </cell>
          <cell r="P178" t="str">
            <v>CLP</v>
          </cell>
          <cell r="Q178">
            <v>50109700</v>
          </cell>
          <cell r="R178">
            <v>39042.44</v>
          </cell>
        </row>
        <row r="179">
          <cell r="A179">
            <v>1001843619</v>
          </cell>
          <cell r="B179" t="str">
            <v>Liberado</v>
          </cell>
          <cell r="C179" t="str">
            <v>P25_ERA_G2_RAM_APOYO DETENCIÓN</v>
          </cell>
          <cell r="D179" t="str">
            <v>S4_07_4500355937</v>
          </cell>
          <cell r="E179">
            <v>30782834</v>
          </cell>
          <cell r="F179" t="str">
            <v>CLP</v>
          </cell>
          <cell r="G179">
            <v>73755</v>
          </cell>
          <cell r="H179" t="str">
            <v>Compensado</v>
          </cell>
          <cell r="I179">
            <v>6019972</v>
          </cell>
          <cell r="J179" t="str">
            <v>APOYO DETENCIÓN Y PARTIDA RAM (TURNO)</v>
          </cell>
          <cell r="K179">
            <v>13.64</v>
          </cell>
          <cell r="L179" t="str">
            <v>C/U</v>
          </cell>
          <cell r="M179">
            <v>2256806</v>
          </cell>
          <cell r="N179" t="str">
            <v>CLP</v>
          </cell>
          <cell r="O179">
            <v>30782834</v>
          </cell>
          <cell r="P179" t="str">
            <v>CLP</v>
          </cell>
          <cell r="Q179">
            <v>50109701</v>
          </cell>
          <cell r="R179">
            <v>31126.16</v>
          </cell>
        </row>
        <row r="180">
          <cell r="A180">
            <v>1001844320</v>
          </cell>
          <cell r="B180" t="str">
            <v>Liberado</v>
          </cell>
          <cell r="C180" t="str">
            <v>P25_ERA_G1_ACOK_F-3742 30% APERTURA</v>
          </cell>
          <cell r="D180" t="str">
            <v>S5_04_4500355937</v>
          </cell>
          <cell r="E180">
            <v>5798892</v>
          </cell>
          <cell r="F180" t="str">
            <v>CLP</v>
          </cell>
          <cell r="G180">
            <v>73475</v>
          </cell>
          <cell r="H180" t="str">
            <v>Compensado</v>
          </cell>
          <cell r="I180">
            <v>6007427</v>
          </cell>
          <cell r="J180" t="str">
            <v>Mant Rec F-3742 Flare header a K.O Drum</v>
          </cell>
          <cell r="K180">
            <v>0.3</v>
          </cell>
          <cell r="L180" t="str">
            <v>GL</v>
          </cell>
          <cell r="M180">
            <v>19329641</v>
          </cell>
          <cell r="N180" t="str">
            <v>CLP</v>
          </cell>
          <cell r="O180">
            <v>5798892</v>
          </cell>
          <cell r="P180" t="str">
            <v>CLP</v>
          </cell>
          <cell r="Q180">
            <v>50105705</v>
          </cell>
          <cell r="R180">
            <v>6002.56</v>
          </cell>
        </row>
        <row r="181">
          <cell r="A181">
            <v>1001844321</v>
          </cell>
          <cell r="B181" t="str">
            <v>Liberado</v>
          </cell>
          <cell r="C181" t="str">
            <v>P25_ERA_G1_BEN_C-145D 30% APERTURA</v>
          </cell>
          <cell r="D181" t="str">
            <v>S4_05_4500355937</v>
          </cell>
          <cell r="E181">
            <v>2980462</v>
          </cell>
          <cell r="F181" t="str">
            <v>CLP</v>
          </cell>
          <cell r="G181">
            <v>73575</v>
          </cell>
          <cell r="H181" t="str">
            <v>Compensado</v>
          </cell>
          <cell r="I181">
            <v>6019990</v>
          </cell>
          <cell r="J181" t="str">
            <v>BEN-C-145 D</v>
          </cell>
          <cell r="K181">
            <v>0.3</v>
          </cell>
          <cell r="L181" t="str">
            <v>GL</v>
          </cell>
          <cell r="M181">
            <v>9934873</v>
          </cell>
          <cell r="N181" t="str">
            <v>CLP</v>
          </cell>
          <cell r="O181">
            <v>2980462</v>
          </cell>
          <cell r="P181" t="str">
            <v>CLP</v>
          </cell>
          <cell r="Q181">
            <v>50104827</v>
          </cell>
          <cell r="R181">
            <v>3085.14</v>
          </cell>
        </row>
        <row r="182">
          <cell r="A182">
            <v>1001844326</v>
          </cell>
          <cell r="B182" t="str">
            <v>Liberado</v>
          </cell>
          <cell r="C182" t="str">
            <v>P25_ERA_G1_COK_B-3001 30% APERTURA</v>
          </cell>
          <cell r="D182" t="str">
            <v>S1_05_4500355937</v>
          </cell>
          <cell r="E182">
            <v>71373604</v>
          </cell>
          <cell r="F182" t="str">
            <v>CLP</v>
          </cell>
          <cell r="G182">
            <v>73487</v>
          </cell>
          <cell r="H182" t="str">
            <v>Compensado</v>
          </cell>
          <cell r="I182">
            <v>6019883</v>
          </cell>
          <cell r="J182" t="str">
            <v>B-3001 HORNOS CARGA HORIZONT DE 4 PASOS</v>
          </cell>
          <cell r="K182">
            <v>0.3</v>
          </cell>
          <cell r="L182" t="str">
            <v>GL</v>
          </cell>
          <cell r="M182">
            <v>237912014</v>
          </cell>
          <cell r="N182" t="str">
            <v>CLP</v>
          </cell>
          <cell r="O182">
            <v>71373604</v>
          </cell>
          <cell r="P182" t="str">
            <v>CLP</v>
          </cell>
          <cell r="Q182">
            <v>50109001</v>
          </cell>
          <cell r="R182">
            <v>73880.36</v>
          </cell>
        </row>
        <row r="183">
          <cell r="A183">
            <v>1001844327</v>
          </cell>
          <cell r="B183" t="str">
            <v>Liberado</v>
          </cell>
          <cell r="C183" t="str">
            <v>P25_ERA_G1_COK_C-3006 30% APERTURA</v>
          </cell>
          <cell r="D183" t="str">
            <v>S4_04_4500355937</v>
          </cell>
          <cell r="E183">
            <v>3364723</v>
          </cell>
          <cell r="F183" t="str">
            <v>CLP</v>
          </cell>
          <cell r="G183">
            <v>73431</v>
          </cell>
          <cell r="H183" t="str">
            <v>Compensado</v>
          </cell>
          <cell r="I183">
            <v>6019894</v>
          </cell>
          <cell r="J183" t="str">
            <v>C-3006 HC GO PRODUCT / FEED EXCHANGER</v>
          </cell>
          <cell r="K183">
            <v>0.3</v>
          </cell>
          <cell r="L183" t="str">
            <v>GL</v>
          </cell>
          <cell r="M183">
            <v>11215742</v>
          </cell>
          <cell r="N183" t="str">
            <v>CLP</v>
          </cell>
          <cell r="O183">
            <v>3364723</v>
          </cell>
          <cell r="P183" t="str">
            <v>CLP</v>
          </cell>
          <cell r="Q183">
            <v>50106015</v>
          </cell>
          <cell r="R183">
            <v>3482.9</v>
          </cell>
        </row>
        <row r="184">
          <cell r="A184">
            <v>1001844328</v>
          </cell>
          <cell r="B184" t="str">
            <v>Liberado</v>
          </cell>
          <cell r="C184" t="str">
            <v>P25_ERA_G1_COK_C-3004D 30% APERTURA</v>
          </cell>
          <cell r="D184" t="str">
            <v>S1_05_4500355937</v>
          </cell>
          <cell r="E184">
            <v>2527137</v>
          </cell>
          <cell r="F184" t="str">
            <v>CLP</v>
          </cell>
          <cell r="G184">
            <v>73487</v>
          </cell>
          <cell r="H184" t="str">
            <v>Compensado</v>
          </cell>
          <cell r="I184">
            <v>6019995</v>
          </cell>
          <cell r="J184" t="str">
            <v>COK-C-3004 D</v>
          </cell>
          <cell r="K184">
            <v>0.3</v>
          </cell>
          <cell r="L184" t="str">
            <v>GL</v>
          </cell>
          <cell r="M184">
            <v>8423790</v>
          </cell>
          <cell r="N184" t="str">
            <v>CLP</v>
          </cell>
          <cell r="O184">
            <v>2527137</v>
          </cell>
          <cell r="P184" t="str">
            <v>CLP</v>
          </cell>
          <cell r="Q184">
            <v>50105525</v>
          </cell>
          <cell r="R184">
            <v>2615.89</v>
          </cell>
        </row>
        <row r="185">
          <cell r="A185">
            <v>1001844329</v>
          </cell>
          <cell r="B185" t="str">
            <v>Liberado</v>
          </cell>
          <cell r="C185" t="str">
            <v>P25_ERA_G1_COK_C-3051 30% APERTURA</v>
          </cell>
          <cell r="D185" t="str">
            <v>S4_04_4500355937</v>
          </cell>
          <cell r="E185">
            <v>2958278</v>
          </cell>
          <cell r="F185" t="str">
            <v>CLP</v>
          </cell>
          <cell r="G185">
            <v>73431</v>
          </cell>
          <cell r="H185" t="str">
            <v>Compensado</v>
          </cell>
          <cell r="I185">
            <v>6020005</v>
          </cell>
          <cell r="J185" t="str">
            <v>COK-C-3051</v>
          </cell>
          <cell r="K185">
            <v>0.3</v>
          </cell>
          <cell r="L185" t="str">
            <v>GL</v>
          </cell>
          <cell r="M185">
            <v>9860926</v>
          </cell>
          <cell r="N185" t="str">
            <v>CLP</v>
          </cell>
          <cell r="O185">
            <v>2958278</v>
          </cell>
          <cell r="P185" t="str">
            <v>CLP</v>
          </cell>
          <cell r="Q185">
            <v>50104834</v>
          </cell>
          <cell r="R185">
            <v>3062.18</v>
          </cell>
        </row>
        <row r="186">
          <cell r="A186">
            <v>1001844330</v>
          </cell>
          <cell r="B186" t="str">
            <v>Liberado</v>
          </cell>
          <cell r="C186" t="str">
            <v>P25_ERA_G1_COK_C-3057 30% APERTURA</v>
          </cell>
          <cell r="D186" t="str">
            <v>S1_05_4500355937</v>
          </cell>
          <cell r="E186">
            <v>1885356</v>
          </cell>
          <cell r="F186" t="str">
            <v>CLP</v>
          </cell>
          <cell r="G186">
            <v>73487</v>
          </cell>
          <cell r="H186" t="str">
            <v>Compensado</v>
          </cell>
          <cell r="I186">
            <v>6019899</v>
          </cell>
          <cell r="J186" t="str">
            <v>C-3057 WASH WATER COOLER</v>
          </cell>
          <cell r="K186">
            <v>0.3</v>
          </cell>
          <cell r="L186" t="str">
            <v>GL</v>
          </cell>
          <cell r="M186">
            <v>6284521</v>
          </cell>
          <cell r="N186" t="str">
            <v>CLP</v>
          </cell>
          <cell r="O186">
            <v>1885356</v>
          </cell>
          <cell r="P186" t="str">
            <v>CLP</v>
          </cell>
          <cell r="Q186">
            <v>50106022</v>
          </cell>
          <cell r="R186">
            <v>1951.57</v>
          </cell>
        </row>
        <row r="187">
          <cell r="A187">
            <v>1001844331</v>
          </cell>
          <cell r="B187" t="str">
            <v>Liberado</v>
          </cell>
          <cell r="C187" t="str">
            <v>P25_ERA_G1_COK_C-3063 30% APERTURA</v>
          </cell>
          <cell r="D187" t="str">
            <v>S3_05_4500355937</v>
          </cell>
          <cell r="E187">
            <v>2371722</v>
          </cell>
          <cell r="F187" t="str">
            <v>CLP</v>
          </cell>
          <cell r="G187">
            <v>73525</v>
          </cell>
          <cell r="H187" t="str">
            <v>Compensado</v>
          </cell>
          <cell r="I187">
            <v>6019903</v>
          </cell>
          <cell r="J187" t="str">
            <v>C-3063 C3/C4 PRODUCT TRIM COOLER</v>
          </cell>
          <cell r="K187">
            <v>0.3</v>
          </cell>
          <cell r="L187" t="str">
            <v>GL</v>
          </cell>
          <cell r="M187">
            <v>7905740</v>
          </cell>
          <cell r="N187" t="str">
            <v>CLP</v>
          </cell>
          <cell r="O187">
            <v>2371722</v>
          </cell>
          <cell r="P187" t="str">
            <v>CLP</v>
          </cell>
          <cell r="Q187">
            <v>50106026</v>
          </cell>
          <cell r="R187">
            <v>2455.02</v>
          </cell>
        </row>
        <row r="188">
          <cell r="A188">
            <v>1001844332</v>
          </cell>
          <cell r="B188" t="str">
            <v>Liberado</v>
          </cell>
          <cell r="C188" t="str">
            <v>P25_ERA_G1_COK_E-3001 30% APERTURA</v>
          </cell>
          <cell r="D188" t="str">
            <v>S5_04_4500355937</v>
          </cell>
          <cell r="E188">
            <v>101395178</v>
          </cell>
          <cell r="F188" t="str">
            <v>CLP</v>
          </cell>
          <cell r="G188">
            <v>73475</v>
          </cell>
          <cell r="H188" t="str">
            <v>Compensado</v>
          </cell>
          <cell r="I188">
            <v>6007391</v>
          </cell>
          <cell r="J188" t="str">
            <v>Mant Torr Proc E-3001 Coker Fractionator</v>
          </cell>
          <cell r="K188">
            <v>0.3</v>
          </cell>
          <cell r="L188" t="str">
            <v>GL</v>
          </cell>
          <cell r="M188">
            <v>337983925</v>
          </cell>
          <cell r="N188" t="str">
            <v>CLP</v>
          </cell>
          <cell r="O188">
            <v>101395178</v>
          </cell>
          <cell r="P188" t="str">
            <v>CLP</v>
          </cell>
          <cell r="Q188">
            <v>50104440</v>
          </cell>
          <cell r="R188">
            <v>104956.35</v>
          </cell>
        </row>
        <row r="189">
          <cell r="A189">
            <v>1001844333</v>
          </cell>
          <cell r="B189" t="str">
            <v>Liberado</v>
          </cell>
          <cell r="C189" t="str">
            <v>P25_ERA_G1_COK_E-3002 30% APERTURA</v>
          </cell>
          <cell r="D189" t="str">
            <v>S5_04_4500355937</v>
          </cell>
          <cell r="E189">
            <v>8310457</v>
          </cell>
          <cell r="F189" t="str">
            <v>CLP</v>
          </cell>
          <cell r="G189">
            <v>73475</v>
          </cell>
          <cell r="H189" t="str">
            <v>Compensado</v>
          </cell>
          <cell r="I189">
            <v>6019853</v>
          </cell>
          <cell r="J189" t="str">
            <v>E-3002 LCGO STRIPPER (SOBRE E-3003)</v>
          </cell>
          <cell r="K189">
            <v>0.3</v>
          </cell>
          <cell r="L189" t="str">
            <v>GL</v>
          </cell>
          <cell r="M189">
            <v>27701524</v>
          </cell>
          <cell r="N189" t="str">
            <v>CLP</v>
          </cell>
          <cell r="O189">
            <v>8310457</v>
          </cell>
          <cell r="P189" t="str">
            <v>CLP</v>
          </cell>
          <cell r="Q189">
            <v>50104450</v>
          </cell>
          <cell r="R189">
            <v>8602.33</v>
          </cell>
        </row>
        <row r="190">
          <cell r="A190">
            <v>1001844334</v>
          </cell>
          <cell r="B190" t="str">
            <v>Liberado</v>
          </cell>
          <cell r="C190" t="str">
            <v>P25_ERA_G1_COK_E-3003 30% APERTURA</v>
          </cell>
          <cell r="D190" t="str">
            <v>S5_04_4500355937</v>
          </cell>
          <cell r="E190">
            <v>9048743</v>
          </cell>
          <cell r="F190" t="str">
            <v>CLP</v>
          </cell>
          <cell r="G190">
            <v>73475</v>
          </cell>
          <cell r="H190" t="str">
            <v>Compensado</v>
          </cell>
          <cell r="I190">
            <v>6019854</v>
          </cell>
          <cell r="J190" t="str">
            <v>E-3003 HCGO STRIPPER (BAJO E-3002)</v>
          </cell>
          <cell r="K190">
            <v>0.3</v>
          </cell>
          <cell r="L190" t="str">
            <v>GL</v>
          </cell>
          <cell r="M190">
            <v>30162477</v>
          </cell>
          <cell r="N190" t="str">
            <v>CLP</v>
          </cell>
          <cell r="O190">
            <v>9048743</v>
          </cell>
          <cell r="P190" t="str">
            <v>CLP</v>
          </cell>
          <cell r="Q190">
            <v>50104441</v>
          </cell>
          <cell r="R190">
            <v>9366.5499999999993</v>
          </cell>
        </row>
        <row r="191">
          <cell r="A191">
            <v>1001844335</v>
          </cell>
          <cell r="B191" t="str">
            <v>Liberado</v>
          </cell>
          <cell r="C191" t="str">
            <v>P25_ERA_G1_COK_E-3051 30% APERTURA</v>
          </cell>
          <cell r="D191" t="str">
            <v>S5_04_4500355937</v>
          </cell>
          <cell r="E191">
            <v>36992303</v>
          </cell>
          <cell r="F191" t="str">
            <v>CLP</v>
          </cell>
          <cell r="G191">
            <v>73475</v>
          </cell>
          <cell r="H191" t="str">
            <v>Compensado</v>
          </cell>
          <cell r="I191">
            <v>6007393</v>
          </cell>
          <cell r="J191" t="str">
            <v>Mant Torr Proc E-3051 Absorber / St</v>
          </cell>
          <cell r="K191">
            <v>0.3</v>
          </cell>
          <cell r="L191" t="str">
            <v>GL</v>
          </cell>
          <cell r="M191">
            <v>123307678</v>
          </cell>
          <cell r="N191" t="str">
            <v>CLP</v>
          </cell>
          <cell r="O191">
            <v>36992303</v>
          </cell>
          <cell r="P191" t="str">
            <v>CLP</v>
          </cell>
          <cell r="Q191">
            <v>50104451</v>
          </cell>
          <cell r="R191">
            <v>38291.53</v>
          </cell>
        </row>
        <row r="192">
          <cell r="A192">
            <v>1001844336</v>
          </cell>
          <cell r="B192" t="str">
            <v>Liberado</v>
          </cell>
          <cell r="C192" t="str">
            <v>P25_ERA_G1_COK_E-3052 30% APERTURA</v>
          </cell>
          <cell r="D192" t="str">
            <v>S5_04_4500355937</v>
          </cell>
          <cell r="E192">
            <v>14845610</v>
          </cell>
          <cell r="F192" t="str">
            <v>CLP</v>
          </cell>
          <cell r="G192">
            <v>73475</v>
          </cell>
          <cell r="H192" t="str">
            <v>Compensado</v>
          </cell>
          <cell r="I192">
            <v>6007394</v>
          </cell>
          <cell r="J192" t="str">
            <v>Mant Torr Proc E-3052 Sponge Absorber</v>
          </cell>
          <cell r="K192">
            <v>0.3</v>
          </cell>
          <cell r="L192" t="str">
            <v>GL</v>
          </cell>
          <cell r="M192">
            <v>49485365</v>
          </cell>
          <cell r="N192" t="str">
            <v>CLP</v>
          </cell>
          <cell r="O192">
            <v>14845610</v>
          </cell>
          <cell r="P192" t="str">
            <v>CLP</v>
          </cell>
          <cell r="Q192">
            <v>50104452</v>
          </cell>
          <cell r="R192">
            <v>15367.01</v>
          </cell>
        </row>
        <row r="193">
          <cell r="A193">
            <v>1001844337</v>
          </cell>
          <cell r="B193" t="str">
            <v>Liberado</v>
          </cell>
          <cell r="C193" t="str">
            <v>P25_ERA_G1_COK_F-3003 30% APERTURA</v>
          </cell>
          <cell r="D193" t="str">
            <v>S1_05_4500355937</v>
          </cell>
          <cell r="E193">
            <v>10512810</v>
          </cell>
          <cell r="F193" t="str">
            <v>CLP</v>
          </cell>
          <cell r="G193">
            <v>73487</v>
          </cell>
          <cell r="H193" t="str">
            <v>Compensado</v>
          </cell>
          <cell r="I193">
            <v>6007405</v>
          </cell>
          <cell r="J193" t="str">
            <v>Mant Rec F-3003 Blowdown Settling Drum</v>
          </cell>
          <cell r="K193">
            <v>0.3</v>
          </cell>
          <cell r="L193" t="str">
            <v>GL</v>
          </cell>
          <cell r="M193">
            <v>35042700</v>
          </cell>
          <cell r="N193" t="str">
            <v>CLP</v>
          </cell>
          <cell r="O193">
            <v>10512810</v>
          </cell>
          <cell r="P193" t="str">
            <v>CLP</v>
          </cell>
          <cell r="Q193">
            <v>50105640</v>
          </cell>
          <cell r="R193">
            <v>10882.04</v>
          </cell>
        </row>
        <row r="194">
          <cell r="A194">
            <v>1001844338</v>
          </cell>
          <cell r="B194" t="str">
            <v>Liberado</v>
          </cell>
          <cell r="C194" t="str">
            <v>P25_ERA_G1_COK_F-3054 30% APERTURA</v>
          </cell>
          <cell r="D194" t="str">
            <v>S1_05_4500355937</v>
          </cell>
          <cell r="E194">
            <v>1241136</v>
          </cell>
          <cell r="F194" t="str">
            <v>CLP</v>
          </cell>
          <cell r="G194">
            <v>73487</v>
          </cell>
          <cell r="H194" t="str">
            <v>Compensado</v>
          </cell>
          <cell r="I194">
            <v>6007415</v>
          </cell>
          <cell r="J194" t="str">
            <v>Mant Rec F-3054 Condensate Pot</v>
          </cell>
          <cell r="K194">
            <v>0.3</v>
          </cell>
          <cell r="L194" t="str">
            <v>GL</v>
          </cell>
          <cell r="M194">
            <v>4137120</v>
          </cell>
          <cell r="N194" t="str">
            <v>CLP</v>
          </cell>
          <cell r="O194">
            <v>1241136</v>
          </cell>
          <cell r="P194" t="str">
            <v>CLP</v>
          </cell>
          <cell r="Q194">
            <v>50105650</v>
          </cell>
          <cell r="R194">
            <v>1284.73</v>
          </cell>
        </row>
        <row r="195">
          <cell r="A195">
            <v>1001844339</v>
          </cell>
          <cell r="B195" t="str">
            <v>Liberado</v>
          </cell>
          <cell r="C195" t="str">
            <v>P25_ERA_G1_COK_F-3057 30% APERTURA</v>
          </cell>
          <cell r="D195" t="str">
            <v>S1_05_4500355937</v>
          </cell>
          <cell r="E195">
            <v>4971490</v>
          </cell>
          <cell r="F195" t="str">
            <v>CLP</v>
          </cell>
          <cell r="G195">
            <v>73487</v>
          </cell>
          <cell r="H195" t="str">
            <v>Compensado</v>
          </cell>
          <cell r="I195">
            <v>6007418</v>
          </cell>
          <cell r="J195" t="str">
            <v>Mant Rec F-3057 Fuel Gas K.O. Drum</v>
          </cell>
          <cell r="K195">
            <v>0.3</v>
          </cell>
          <cell r="L195" t="str">
            <v>GL</v>
          </cell>
          <cell r="M195">
            <v>16571632</v>
          </cell>
          <cell r="N195" t="str">
            <v>CLP</v>
          </cell>
          <cell r="O195">
            <v>4971490</v>
          </cell>
          <cell r="P195" t="str">
            <v>CLP</v>
          </cell>
          <cell r="Q195">
            <v>50105653</v>
          </cell>
          <cell r="R195">
            <v>5146.1000000000004</v>
          </cell>
        </row>
        <row r="196">
          <cell r="A196">
            <v>1001844340</v>
          </cell>
          <cell r="B196" t="str">
            <v>Liberado</v>
          </cell>
          <cell r="C196" t="str">
            <v>P25_ERA_G1_COK_F-3083 30% APERTURA</v>
          </cell>
          <cell r="D196" t="str">
            <v>S5_04_4500355937</v>
          </cell>
          <cell r="E196">
            <v>2485249</v>
          </cell>
          <cell r="F196" t="str">
            <v>CLP</v>
          </cell>
          <cell r="G196">
            <v>73475</v>
          </cell>
          <cell r="H196" t="str">
            <v>Compensado</v>
          </cell>
          <cell r="I196">
            <v>6007422</v>
          </cell>
          <cell r="J196" t="str">
            <v>Mant Rec F-3083 HP Condensate Flash Drum</v>
          </cell>
          <cell r="K196">
            <v>0.3</v>
          </cell>
          <cell r="L196" t="str">
            <v>GL</v>
          </cell>
          <cell r="M196">
            <v>8284164</v>
          </cell>
          <cell r="N196" t="str">
            <v>CLP</v>
          </cell>
          <cell r="O196">
            <v>2485249</v>
          </cell>
          <cell r="P196" t="str">
            <v>CLP</v>
          </cell>
          <cell r="Q196">
            <v>50105659</v>
          </cell>
          <cell r="R196">
            <v>2572.54</v>
          </cell>
        </row>
        <row r="197">
          <cell r="A197">
            <v>1001844341</v>
          </cell>
          <cell r="B197" t="str">
            <v>Liberado</v>
          </cell>
          <cell r="C197" t="str">
            <v>P25_ERA_G1_COK_T-3001 30% APERTURA</v>
          </cell>
          <cell r="D197" t="str">
            <v>S3_05_4500355937</v>
          </cell>
          <cell r="E197">
            <v>15583463</v>
          </cell>
          <cell r="F197" t="str">
            <v>CLP</v>
          </cell>
          <cell r="G197">
            <v>73525</v>
          </cell>
          <cell r="H197" t="str">
            <v>Compensado</v>
          </cell>
          <cell r="I197">
            <v>6019868</v>
          </cell>
          <cell r="J197" t="str">
            <v>T-3001 LIMPIEZA D TANQUE</v>
          </cell>
          <cell r="K197">
            <v>0.3</v>
          </cell>
          <cell r="L197" t="str">
            <v>GL</v>
          </cell>
          <cell r="M197">
            <v>51944876</v>
          </cell>
          <cell r="N197" t="str">
            <v>CLP</v>
          </cell>
          <cell r="O197">
            <v>15583463</v>
          </cell>
          <cell r="P197" t="str">
            <v>CLP</v>
          </cell>
          <cell r="Q197">
            <v>50112257</v>
          </cell>
          <cell r="R197">
            <v>16130.78</v>
          </cell>
        </row>
        <row r="198">
          <cell r="A198">
            <v>1001844342</v>
          </cell>
          <cell r="B198" t="str">
            <v>Liberado</v>
          </cell>
          <cell r="C198" t="str">
            <v>P25_ERA_G1_LPG1_E-11 30% APERTURA</v>
          </cell>
          <cell r="D198" t="str">
            <v>S5_04_4500355937</v>
          </cell>
          <cell r="E198">
            <v>8294164</v>
          </cell>
          <cell r="F198" t="str">
            <v>CLP</v>
          </cell>
          <cell r="G198">
            <v>73475</v>
          </cell>
          <cell r="H198" t="str">
            <v>Compensado</v>
          </cell>
          <cell r="I198">
            <v>6019850</v>
          </cell>
          <cell r="J198" t="str">
            <v>E-11 LAVA CAUST. LPG EXTRAE MERCAPT. E11</v>
          </cell>
          <cell r="K198">
            <v>0.3</v>
          </cell>
          <cell r="L198" t="str">
            <v>GL</v>
          </cell>
          <cell r="M198">
            <v>27647212</v>
          </cell>
          <cell r="N198" t="str">
            <v>CLP</v>
          </cell>
          <cell r="O198">
            <v>8294164</v>
          </cell>
          <cell r="P198" t="str">
            <v>CLP</v>
          </cell>
          <cell r="Q198">
            <v>50104432</v>
          </cell>
          <cell r="R198">
            <v>8585.4699999999993</v>
          </cell>
        </row>
        <row r="199">
          <cell r="A199">
            <v>1001844344</v>
          </cell>
          <cell r="B199" t="str">
            <v>Liberado</v>
          </cell>
          <cell r="C199" t="str">
            <v>P25_ERA_G1_LPG1_E-8 30% APERTURA</v>
          </cell>
          <cell r="D199" t="str">
            <v>S5_04_4500355937</v>
          </cell>
          <cell r="E199">
            <v>8041637</v>
          </cell>
          <cell r="F199" t="str">
            <v>CLP</v>
          </cell>
          <cell r="G199">
            <v>73475</v>
          </cell>
          <cell r="H199" t="str">
            <v>Compensado</v>
          </cell>
          <cell r="I199">
            <v>6019852</v>
          </cell>
          <cell r="J199" t="str">
            <v>E-8 TORRE ABSORBEDOR H2S LPG E8</v>
          </cell>
          <cell r="K199">
            <v>0.3</v>
          </cell>
          <cell r="L199" t="str">
            <v>GL</v>
          </cell>
          <cell r="M199">
            <v>26805458</v>
          </cell>
          <cell r="N199" t="str">
            <v>CLP</v>
          </cell>
          <cell r="O199">
            <v>8041637</v>
          </cell>
          <cell r="P199" t="str">
            <v>CLP</v>
          </cell>
          <cell r="Q199">
            <v>50104438</v>
          </cell>
          <cell r="R199">
            <v>8324.07</v>
          </cell>
        </row>
        <row r="200">
          <cell r="A200">
            <v>1001844346</v>
          </cell>
          <cell r="B200" t="str">
            <v>Liberado</v>
          </cell>
          <cell r="C200" t="str">
            <v>P25_ERA_G1_SPLI_C-120 30% APERTURA</v>
          </cell>
          <cell r="D200" t="str">
            <v>S5_04_4500355937</v>
          </cell>
          <cell r="E200">
            <v>2533895</v>
          </cell>
          <cell r="F200" t="str">
            <v>CLP</v>
          </cell>
          <cell r="G200">
            <v>73475</v>
          </cell>
          <cell r="H200" t="str">
            <v>Compensado</v>
          </cell>
          <cell r="I200">
            <v>6007329</v>
          </cell>
          <cell r="J200" t="str">
            <v>Mant C-120 - Naphtha Splitter Feed Heate</v>
          </cell>
          <cell r="K200">
            <v>0.3</v>
          </cell>
          <cell r="L200" t="str">
            <v>GL</v>
          </cell>
          <cell r="M200">
            <v>8446316</v>
          </cell>
          <cell r="N200" t="str">
            <v>CLP</v>
          </cell>
          <cell r="O200">
            <v>2533895</v>
          </cell>
          <cell r="P200" t="str">
            <v>CLP</v>
          </cell>
          <cell r="Q200">
            <v>50105995</v>
          </cell>
          <cell r="R200">
            <v>2622.89</v>
          </cell>
        </row>
        <row r="201">
          <cell r="A201">
            <v>1001844347</v>
          </cell>
          <cell r="B201" t="str">
            <v>Liberado</v>
          </cell>
          <cell r="C201" t="str">
            <v>P25_ERA_G1_SPLI_C-121 30% APERTURA</v>
          </cell>
          <cell r="D201" t="str">
            <v>S1_05_4500355937</v>
          </cell>
          <cell r="E201">
            <v>2689240</v>
          </cell>
          <cell r="F201" t="str">
            <v>CLP</v>
          </cell>
          <cell r="G201">
            <v>73487</v>
          </cell>
          <cell r="H201" t="str">
            <v>Compensado</v>
          </cell>
          <cell r="I201">
            <v>6007330</v>
          </cell>
          <cell r="J201" t="str">
            <v>Mant C-121 - Naphtha Splitter Steam Rebo</v>
          </cell>
          <cell r="K201">
            <v>0.3</v>
          </cell>
          <cell r="L201" t="str">
            <v>GL</v>
          </cell>
          <cell r="M201">
            <v>8964134</v>
          </cell>
          <cell r="N201" t="str">
            <v>CLP</v>
          </cell>
          <cell r="O201">
            <v>2689240</v>
          </cell>
          <cell r="P201" t="str">
            <v>CLP</v>
          </cell>
          <cell r="Q201">
            <v>50105996</v>
          </cell>
          <cell r="R201">
            <v>2783.69</v>
          </cell>
        </row>
        <row r="202">
          <cell r="A202">
            <v>1001844348</v>
          </cell>
          <cell r="B202" t="str">
            <v>Liberado</v>
          </cell>
          <cell r="C202" t="str">
            <v>P25_ERA_G1_SPLI_C-122-1 30% APERTURA</v>
          </cell>
          <cell r="D202" t="str">
            <v>S4_05_4500355937</v>
          </cell>
          <cell r="E202">
            <v>1274775</v>
          </cell>
          <cell r="F202" t="str">
            <v>CLP</v>
          </cell>
          <cell r="G202">
            <v>73575</v>
          </cell>
          <cell r="H202" t="str">
            <v>Compensado</v>
          </cell>
          <cell r="I202">
            <v>6019886</v>
          </cell>
          <cell r="J202" t="str">
            <v>C-122-1 GASOL STRIPER OVERHEAD CONDENCER</v>
          </cell>
          <cell r="K202">
            <v>0.3</v>
          </cell>
          <cell r="L202" t="str">
            <v>GL</v>
          </cell>
          <cell r="M202">
            <v>4249250</v>
          </cell>
          <cell r="N202" t="str">
            <v>CLP</v>
          </cell>
          <cell r="O202">
            <v>1274775</v>
          </cell>
          <cell r="P202" t="str">
            <v>CLP</v>
          </cell>
          <cell r="Q202">
            <v>50105998</v>
          </cell>
          <cell r="R202">
            <v>1319.55</v>
          </cell>
        </row>
        <row r="203">
          <cell r="A203">
            <v>1001844349</v>
          </cell>
          <cell r="B203" t="str">
            <v>Liberado</v>
          </cell>
          <cell r="C203" t="str">
            <v>P25_ERA_G1_SPLI_C-122-2 30% APERTURA</v>
          </cell>
          <cell r="D203" t="str">
            <v>S5_04_4500355937</v>
          </cell>
          <cell r="E203">
            <v>1274775</v>
          </cell>
          <cell r="F203" t="str">
            <v>CLP</v>
          </cell>
          <cell r="G203">
            <v>73475</v>
          </cell>
          <cell r="H203" t="str">
            <v>Compensado</v>
          </cell>
          <cell r="I203">
            <v>6019887</v>
          </cell>
          <cell r="J203" t="str">
            <v>C-122-2 GASOL STRIPER OVERHEAD CONDENCER</v>
          </cell>
          <cell r="K203">
            <v>0.3</v>
          </cell>
          <cell r="L203" t="str">
            <v>GL</v>
          </cell>
          <cell r="M203">
            <v>4249250</v>
          </cell>
          <cell r="N203" t="str">
            <v>CLP</v>
          </cell>
          <cell r="O203">
            <v>1274775</v>
          </cell>
          <cell r="P203" t="str">
            <v>CLP</v>
          </cell>
          <cell r="Q203">
            <v>50105999</v>
          </cell>
          <cell r="R203">
            <v>1319.55</v>
          </cell>
        </row>
        <row r="204">
          <cell r="A204">
            <v>1001844350</v>
          </cell>
          <cell r="B204" t="str">
            <v>Liberado</v>
          </cell>
          <cell r="C204" t="str">
            <v>P25_ERA_G1_SPLI_C-147A 30% APERTURA</v>
          </cell>
          <cell r="D204" t="str">
            <v>S1_05_4500355937</v>
          </cell>
          <cell r="E204">
            <v>12240140</v>
          </cell>
          <cell r="F204" t="str">
            <v>CLP</v>
          </cell>
          <cell r="G204">
            <v>73487</v>
          </cell>
          <cell r="H204" t="str">
            <v>Compensado</v>
          </cell>
          <cell r="I204">
            <v>6007332</v>
          </cell>
          <cell r="J204" t="str">
            <v>Mant C-147A - Naphtha Splitter Feed Pre</v>
          </cell>
          <cell r="K204">
            <v>0.3</v>
          </cell>
          <cell r="L204" t="str">
            <v>GL</v>
          </cell>
          <cell r="M204">
            <v>40800467</v>
          </cell>
          <cell r="N204" t="str">
            <v>CLP</v>
          </cell>
          <cell r="O204">
            <v>12240140</v>
          </cell>
          <cell r="P204" t="str">
            <v>CLP</v>
          </cell>
          <cell r="Q204">
            <v>50110962</v>
          </cell>
          <cell r="R204">
            <v>12670.03</v>
          </cell>
        </row>
        <row r="205">
          <cell r="A205">
            <v>1001844351</v>
          </cell>
          <cell r="B205" t="str">
            <v>Liberado</v>
          </cell>
          <cell r="C205" t="str">
            <v>P25_ERA_G1_SPLI_C-67 30% APERTURA</v>
          </cell>
          <cell r="D205" t="str">
            <v>S1_05_4500355937</v>
          </cell>
          <cell r="E205">
            <v>2810696</v>
          </cell>
          <cell r="F205" t="str">
            <v>CLP</v>
          </cell>
          <cell r="G205">
            <v>73487</v>
          </cell>
          <cell r="H205" t="str">
            <v>Compensado</v>
          </cell>
          <cell r="I205">
            <v>6007342</v>
          </cell>
          <cell r="J205" t="str">
            <v>Mant C-67 - Heavy Naphtha Product Cooler</v>
          </cell>
          <cell r="K205">
            <v>0.3</v>
          </cell>
          <cell r="L205" t="str">
            <v>GL</v>
          </cell>
          <cell r="M205">
            <v>9368985</v>
          </cell>
          <cell r="N205" t="str">
            <v>CLP</v>
          </cell>
          <cell r="O205">
            <v>2810696</v>
          </cell>
          <cell r="P205" t="str">
            <v>CLP</v>
          </cell>
          <cell r="Q205">
            <v>50106003</v>
          </cell>
          <cell r="R205">
            <v>2909.41</v>
          </cell>
        </row>
        <row r="206">
          <cell r="A206">
            <v>1001844352</v>
          </cell>
          <cell r="B206" t="str">
            <v>Liberado</v>
          </cell>
          <cell r="C206" t="str">
            <v>P25_ERA_G1_SPLI_F-25 30% APERTURA</v>
          </cell>
          <cell r="D206" t="str">
            <v>S1_05_4500355937</v>
          </cell>
          <cell r="E206">
            <v>656233</v>
          </cell>
          <cell r="F206" t="str">
            <v>CLP</v>
          </cell>
          <cell r="G206">
            <v>73487</v>
          </cell>
          <cell r="H206" t="str">
            <v>Compensado</v>
          </cell>
          <cell r="I206">
            <v>6007230</v>
          </cell>
          <cell r="J206" t="str">
            <v>Mant F-25 - Salida F-6</v>
          </cell>
          <cell r="K206">
            <v>0.3</v>
          </cell>
          <cell r="L206" t="str">
            <v>GL</v>
          </cell>
          <cell r="M206">
            <v>2187443</v>
          </cell>
          <cell r="N206" t="str">
            <v>CLP</v>
          </cell>
          <cell r="O206">
            <v>656233</v>
          </cell>
          <cell r="P206" t="str">
            <v>CLP</v>
          </cell>
          <cell r="Q206">
            <v>50105586</v>
          </cell>
          <cell r="R206">
            <v>679.28</v>
          </cell>
        </row>
        <row r="207">
          <cell r="A207">
            <v>1001844353</v>
          </cell>
          <cell r="B207" t="str">
            <v>Liberado</v>
          </cell>
          <cell r="C207" t="str">
            <v>P25_ERA_G1_SPLI_F-6 30% APERTURA</v>
          </cell>
          <cell r="D207" t="str">
            <v>S1_05_4500355937</v>
          </cell>
          <cell r="E207">
            <v>10388902</v>
          </cell>
          <cell r="F207" t="str">
            <v>CLP</v>
          </cell>
          <cell r="G207">
            <v>73487</v>
          </cell>
          <cell r="H207" t="str">
            <v>Compensado</v>
          </cell>
          <cell r="I207">
            <v>6007228</v>
          </cell>
          <cell r="J207" t="str">
            <v>Mant F-6  - Stabilizer Reflux Drum</v>
          </cell>
          <cell r="K207">
            <v>0.3</v>
          </cell>
          <cell r="L207" t="str">
            <v>GL</v>
          </cell>
          <cell r="M207">
            <v>34629674</v>
          </cell>
          <cell r="N207" t="str">
            <v>CLP</v>
          </cell>
          <cell r="O207">
            <v>10388902</v>
          </cell>
          <cell r="P207" t="str">
            <v>CLP</v>
          </cell>
          <cell r="Q207">
            <v>50105588</v>
          </cell>
          <cell r="R207">
            <v>10753.78</v>
          </cell>
        </row>
        <row r="208">
          <cell r="A208">
            <v>1001844354</v>
          </cell>
          <cell r="B208" t="str">
            <v>Liberado</v>
          </cell>
          <cell r="C208" t="str">
            <v>P25_ERA_G1_TOP 1_B-130 30% APERTURA</v>
          </cell>
          <cell r="D208" t="str">
            <v>S1_05_4500355937</v>
          </cell>
          <cell r="E208">
            <v>26876480</v>
          </cell>
          <cell r="F208" t="str">
            <v>CLP</v>
          </cell>
          <cell r="G208">
            <v>73487</v>
          </cell>
          <cell r="H208" t="str">
            <v>Compensado</v>
          </cell>
          <cell r="I208">
            <v>6019879</v>
          </cell>
          <cell r="J208" t="str">
            <v>B-130 HORNO DE CARGA FRACCIONADORA</v>
          </cell>
          <cell r="K208">
            <v>0.3</v>
          </cell>
          <cell r="L208" t="str">
            <v>GL</v>
          </cell>
          <cell r="M208">
            <v>89588268</v>
          </cell>
          <cell r="N208" t="str">
            <v>CLP</v>
          </cell>
          <cell r="O208">
            <v>26876480</v>
          </cell>
          <cell r="P208" t="str">
            <v>CLP</v>
          </cell>
          <cell r="Q208">
            <v>50100956</v>
          </cell>
          <cell r="R208">
            <v>27820.43</v>
          </cell>
        </row>
        <row r="209">
          <cell r="A209">
            <v>1001844363</v>
          </cell>
          <cell r="B209" t="str">
            <v>Liberado</v>
          </cell>
          <cell r="C209" t="str">
            <v>P25_ERA_G1_TOP 1_C-129A 30% APERTURA</v>
          </cell>
          <cell r="D209" t="str">
            <v>S1_05_4500355937</v>
          </cell>
          <cell r="E209">
            <v>2783632</v>
          </cell>
          <cell r="F209" t="str">
            <v>CLP</v>
          </cell>
          <cell r="G209">
            <v>73487</v>
          </cell>
          <cell r="H209" t="str">
            <v>Compensado</v>
          </cell>
          <cell r="I209">
            <v>6007276</v>
          </cell>
          <cell r="J209" t="str">
            <v>Mant C-129A - Crude/Hot</v>
          </cell>
          <cell r="K209">
            <v>0.3</v>
          </cell>
          <cell r="L209" t="str">
            <v>GL</v>
          </cell>
          <cell r="M209">
            <v>9278774</v>
          </cell>
          <cell r="N209" t="str">
            <v>CLP</v>
          </cell>
          <cell r="O209">
            <v>2783632</v>
          </cell>
          <cell r="P209" t="str">
            <v>CLP</v>
          </cell>
          <cell r="Q209">
            <v>50105716</v>
          </cell>
          <cell r="R209">
            <v>2881.4</v>
          </cell>
        </row>
        <row r="210">
          <cell r="A210">
            <v>1001844364</v>
          </cell>
          <cell r="B210" t="str">
            <v>Liberado</v>
          </cell>
          <cell r="C210" t="str">
            <v>P25_ERA_G1_TOP 1_C-132A 30% APERTURA</v>
          </cell>
          <cell r="D210" t="str">
            <v>S1_05_4500355937</v>
          </cell>
          <cell r="E210">
            <v>4756079</v>
          </cell>
          <cell r="F210" t="str">
            <v>CLP</v>
          </cell>
          <cell r="G210">
            <v>73487</v>
          </cell>
          <cell r="H210" t="str">
            <v>Compensado</v>
          </cell>
          <cell r="I210">
            <v>6007279</v>
          </cell>
          <cell r="J210" t="str">
            <v>Mant C-132A - Crude / Vacum Residue Exch</v>
          </cell>
          <cell r="K210">
            <v>0.3</v>
          </cell>
          <cell r="L210" t="str">
            <v>GL</v>
          </cell>
          <cell r="M210">
            <v>15853597</v>
          </cell>
          <cell r="N210" t="str">
            <v>CLP</v>
          </cell>
          <cell r="O210">
            <v>4756079</v>
          </cell>
          <cell r="P210" t="str">
            <v>CLP</v>
          </cell>
          <cell r="Q210">
            <v>50105719</v>
          </cell>
          <cell r="R210">
            <v>4923.12</v>
          </cell>
        </row>
        <row r="211">
          <cell r="A211">
            <v>1001844365</v>
          </cell>
          <cell r="B211" t="str">
            <v>Liberado</v>
          </cell>
          <cell r="C211" t="str">
            <v>P25_ERA_G1_TOP 1_C-142 30% APERTURA</v>
          </cell>
          <cell r="D211" t="str">
            <v>S1_05_4500355937</v>
          </cell>
          <cell r="E211">
            <v>3330812</v>
          </cell>
          <cell r="F211" t="str">
            <v>CLP</v>
          </cell>
          <cell r="G211">
            <v>73487</v>
          </cell>
          <cell r="H211" t="str">
            <v>Compensado</v>
          </cell>
          <cell r="I211">
            <v>6007291</v>
          </cell>
          <cell r="J211" t="str">
            <v>Mant C-142 - Aftercondersers</v>
          </cell>
          <cell r="K211">
            <v>0.3</v>
          </cell>
          <cell r="L211" t="str">
            <v>GL</v>
          </cell>
          <cell r="M211">
            <v>11102707</v>
          </cell>
          <cell r="N211" t="str">
            <v>CLP</v>
          </cell>
          <cell r="O211">
            <v>3330812</v>
          </cell>
          <cell r="P211" t="str">
            <v>CLP</v>
          </cell>
          <cell r="Q211">
            <v>50105731</v>
          </cell>
          <cell r="R211">
            <v>3447.8</v>
          </cell>
        </row>
        <row r="212">
          <cell r="A212">
            <v>1001844366</v>
          </cell>
          <cell r="B212" t="str">
            <v>Liberado</v>
          </cell>
          <cell r="C212" t="str">
            <v>P25_ERA_G1_TOP 1_C-154 30% APERTURA</v>
          </cell>
          <cell r="D212" t="str">
            <v>S1_05_4500355937</v>
          </cell>
          <cell r="E212">
            <v>2952626</v>
          </cell>
          <cell r="F212" t="str">
            <v>CLP</v>
          </cell>
          <cell r="G212">
            <v>73487</v>
          </cell>
          <cell r="H212" t="str">
            <v>Compensado</v>
          </cell>
          <cell r="I212">
            <v>6007303</v>
          </cell>
          <cell r="J212" t="str">
            <v>Mant C-154 - Crude/Atmospheric Gas Oil E</v>
          </cell>
          <cell r="K212">
            <v>0.3</v>
          </cell>
          <cell r="L212" t="str">
            <v>GL</v>
          </cell>
          <cell r="M212">
            <v>9842086</v>
          </cell>
          <cell r="N212" t="str">
            <v>CLP</v>
          </cell>
          <cell r="O212">
            <v>2952626</v>
          </cell>
          <cell r="P212" t="str">
            <v>CLP</v>
          </cell>
          <cell r="Q212">
            <v>50105973</v>
          </cell>
          <cell r="R212">
            <v>3056.33</v>
          </cell>
        </row>
        <row r="213">
          <cell r="A213">
            <v>1001844367</v>
          </cell>
          <cell r="B213" t="str">
            <v>Liberado</v>
          </cell>
          <cell r="C213" t="str">
            <v>P25_ERA_G1_TOP 1_C-157 30% APERTURA</v>
          </cell>
          <cell r="D213" t="str">
            <v>S2_06_4500355937</v>
          </cell>
          <cell r="E213">
            <v>2179832</v>
          </cell>
          <cell r="F213" t="str">
            <v>CLP</v>
          </cell>
          <cell r="G213">
            <v>73595</v>
          </cell>
          <cell r="H213" t="str">
            <v>Compensado</v>
          </cell>
          <cell r="I213">
            <v>6007308</v>
          </cell>
          <cell r="J213" t="str">
            <v>Mant C-157 - Crude / Diesel Exchange</v>
          </cell>
          <cell r="K213">
            <v>0.3</v>
          </cell>
          <cell r="L213" t="str">
            <v>GL</v>
          </cell>
          <cell r="M213">
            <v>7266107</v>
          </cell>
          <cell r="N213" t="str">
            <v>CLP</v>
          </cell>
          <cell r="O213">
            <v>2179832</v>
          </cell>
          <cell r="P213" t="str">
            <v>CLP</v>
          </cell>
          <cell r="Q213">
            <v>50105978</v>
          </cell>
          <cell r="R213">
            <v>2256.39</v>
          </cell>
        </row>
        <row r="214">
          <cell r="A214">
            <v>1001844368</v>
          </cell>
          <cell r="B214" t="str">
            <v>Liberado</v>
          </cell>
          <cell r="C214" t="str">
            <v>P25_ERA_G1_TOP 1_C-158 30% APERTURA</v>
          </cell>
          <cell r="D214" t="str">
            <v>S4_05_4500355937</v>
          </cell>
          <cell r="E214">
            <v>2952626</v>
          </cell>
          <cell r="F214" t="str">
            <v>CLP</v>
          </cell>
          <cell r="G214">
            <v>73575</v>
          </cell>
          <cell r="H214" t="str">
            <v>Compensado</v>
          </cell>
          <cell r="I214">
            <v>6007309</v>
          </cell>
          <cell r="J214" t="str">
            <v>Mant C-158 - Lvgo Pump Around Cooler</v>
          </cell>
          <cell r="K214">
            <v>0.3</v>
          </cell>
          <cell r="L214" t="str">
            <v>GL</v>
          </cell>
          <cell r="M214">
            <v>9842086</v>
          </cell>
          <cell r="N214" t="str">
            <v>CLP</v>
          </cell>
          <cell r="O214">
            <v>2952626</v>
          </cell>
          <cell r="P214" t="str">
            <v>CLP</v>
          </cell>
          <cell r="Q214">
            <v>50105979</v>
          </cell>
          <cell r="R214">
            <v>3056.33</v>
          </cell>
        </row>
        <row r="215">
          <cell r="A215">
            <v>1001844369</v>
          </cell>
          <cell r="B215" t="str">
            <v>Liberado</v>
          </cell>
          <cell r="C215" t="str">
            <v>P25_ERA_G1_TOP 1_C-159 30% APERTURA</v>
          </cell>
          <cell r="D215" t="str">
            <v>S4_05_4500355937</v>
          </cell>
          <cell r="E215">
            <v>4661428</v>
          </cell>
          <cell r="F215" t="str">
            <v>CLP</v>
          </cell>
          <cell r="G215">
            <v>73575</v>
          </cell>
          <cell r="H215" t="str">
            <v>Compensado</v>
          </cell>
          <cell r="I215">
            <v>6007310</v>
          </cell>
          <cell r="J215" t="str">
            <v>Mant C-159 - Diesel Product Cooler</v>
          </cell>
          <cell r="K215">
            <v>0.3</v>
          </cell>
          <cell r="L215" t="str">
            <v>GL</v>
          </cell>
          <cell r="M215">
            <v>15538092</v>
          </cell>
          <cell r="N215" t="str">
            <v>CLP</v>
          </cell>
          <cell r="O215">
            <v>4661428</v>
          </cell>
          <cell r="P215" t="str">
            <v>CLP</v>
          </cell>
          <cell r="Q215">
            <v>50105980</v>
          </cell>
          <cell r="R215">
            <v>4825.1499999999996</v>
          </cell>
        </row>
        <row r="216">
          <cell r="A216">
            <v>1001844372</v>
          </cell>
          <cell r="B216" t="str">
            <v>Liberado</v>
          </cell>
          <cell r="C216" t="str">
            <v>P25_ERA_G1_TOP 1_E-2 30% APERTURA</v>
          </cell>
          <cell r="D216" t="str">
            <v>S1_05_4500355937</v>
          </cell>
          <cell r="E216">
            <v>12665168</v>
          </cell>
          <cell r="F216" t="str">
            <v>CLP</v>
          </cell>
          <cell r="G216">
            <v>73487</v>
          </cell>
          <cell r="H216" t="str">
            <v>Compensado</v>
          </cell>
          <cell r="I216">
            <v>6005434</v>
          </cell>
          <cell r="J216" t="str">
            <v>E-2 Stripper de Nafta Frac TOP1</v>
          </cell>
          <cell r="K216">
            <v>0.3</v>
          </cell>
          <cell r="L216" t="str">
            <v>UN</v>
          </cell>
          <cell r="M216">
            <v>42217228</v>
          </cell>
          <cell r="N216" t="str">
            <v>CLP</v>
          </cell>
          <cell r="O216">
            <v>12665168</v>
          </cell>
          <cell r="P216" t="str">
            <v>CLP</v>
          </cell>
          <cell r="Q216">
            <v>50104429</v>
          </cell>
          <cell r="R216">
            <v>13109.99</v>
          </cell>
        </row>
        <row r="217">
          <cell r="A217">
            <v>1001844374</v>
          </cell>
          <cell r="B217" t="str">
            <v>Liberado</v>
          </cell>
          <cell r="C217" t="str">
            <v>P25_ERA_G1_TOP 1_F-117 30% APERTURA</v>
          </cell>
          <cell r="D217" t="str">
            <v>S1_05_4500355937</v>
          </cell>
          <cell r="E217">
            <v>5961255</v>
          </cell>
          <cell r="F217" t="str">
            <v>CLP</v>
          </cell>
          <cell r="G217">
            <v>73487</v>
          </cell>
          <cell r="H217" t="str">
            <v>Compensado</v>
          </cell>
          <cell r="I217">
            <v>6007202</v>
          </cell>
          <cell r="J217" t="str">
            <v>Mant F-117 - Separador De Diesel</v>
          </cell>
          <cell r="K217">
            <v>0.3</v>
          </cell>
          <cell r="L217" t="str">
            <v>GL</v>
          </cell>
          <cell r="M217">
            <v>19870850</v>
          </cell>
          <cell r="N217" t="str">
            <v>CLP</v>
          </cell>
          <cell r="O217">
            <v>5961255</v>
          </cell>
          <cell r="P217" t="str">
            <v>CLP</v>
          </cell>
          <cell r="Q217">
            <v>50105538</v>
          </cell>
          <cell r="R217">
            <v>6170.62</v>
          </cell>
        </row>
        <row r="218">
          <cell r="A218">
            <v>1001844375</v>
          </cell>
          <cell r="B218" t="str">
            <v>Liberado</v>
          </cell>
          <cell r="C218" t="str">
            <v>P25_ERA_G1_TOP 1_F-120 30% APERTURA</v>
          </cell>
          <cell r="D218" t="str">
            <v>S4_04_4500355937</v>
          </cell>
          <cell r="E218">
            <v>5973847</v>
          </cell>
          <cell r="F218" t="str">
            <v>CLP</v>
          </cell>
          <cell r="G218">
            <v>73431</v>
          </cell>
          <cell r="H218" t="str">
            <v>Compensado</v>
          </cell>
          <cell r="I218">
            <v>6007203</v>
          </cell>
          <cell r="J218" t="str">
            <v>Mant F-120 -  Tambor Separador</v>
          </cell>
          <cell r="K218">
            <v>0.3</v>
          </cell>
          <cell r="L218" t="str">
            <v>GL</v>
          </cell>
          <cell r="M218">
            <v>19912824</v>
          </cell>
          <cell r="N218" t="str">
            <v>CLP</v>
          </cell>
          <cell r="O218">
            <v>5973847</v>
          </cell>
          <cell r="P218" t="str">
            <v>CLP</v>
          </cell>
          <cell r="Q218">
            <v>50105541</v>
          </cell>
          <cell r="R218">
            <v>6183.66</v>
          </cell>
        </row>
        <row r="219">
          <cell r="A219">
            <v>1001844377</v>
          </cell>
          <cell r="B219" t="str">
            <v>Liberado</v>
          </cell>
          <cell r="C219" t="str">
            <v>P25_ERA_G1_TOP 1_F-132 30% APERTURA</v>
          </cell>
          <cell r="D219" t="str">
            <v>S1_05_4500355937</v>
          </cell>
          <cell r="E219">
            <v>4674923</v>
          </cell>
          <cell r="F219" t="str">
            <v>CLP</v>
          </cell>
          <cell r="G219">
            <v>73487</v>
          </cell>
          <cell r="H219" t="str">
            <v>Compensado</v>
          </cell>
          <cell r="I219">
            <v>6007205</v>
          </cell>
          <cell r="J219" t="str">
            <v>Mant F-132- Vaccum Condensate Acumulator</v>
          </cell>
          <cell r="K219">
            <v>0.3</v>
          </cell>
          <cell r="L219" t="str">
            <v>GL</v>
          </cell>
          <cell r="M219">
            <v>15583078</v>
          </cell>
          <cell r="N219" t="str">
            <v>CLP</v>
          </cell>
          <cell r="O219">
            <v>4674923</v>
          </cell>
          <cell r="P219" t="str">
            <v>CLP</v>
          </cell>
          <cell r="Q219">
            <v>50105543</v>
          </cell>
          <cell r="R219">
            <v>4839.1099999999997</v>
          </cell>
        </row>
        <row r="220">
          <cell r="A220">
            <v>1001844378</v>
          </cell>
          <cell r="B220" t="str">
            <v>Liberado</v>
          </cell>
          <cell r="C220" t="str">
            <v>P25_ERA_G1_TOP 1_F-133 30% APERTURA</v>
          </cell>
          <cell r="D220" t="str">
            <v>S4_05_4500355937</v>
          </cell>
          <cell r="E220">
            <v>1031964</v>
          </cell>
          <cell r="F220" t="str">
            <v>CLP</v>
          </cell>
          <cell r="G220">
            <v>73575</v>
          </cell>
          <cell r="H220" t="str">
            <v>Compensado</v>
          </cell>
          <cell r="I220">
            <v>6007206</v>
          </cell>
          <cell r="J220" t="str">
            <v>Mant F-133 -  Water Setling Drum</v>
          </cell>
          <cell r="K220">
            <v>0.3</v>
          </cell>
          <cell r="L220" t="str">
            <v>GL</v>
          </cell>
          <cell r="M220">
            <v>3439881</v>
          </cell>
          <cell r="N220" t="str">
            <v>CLP</v>
          </cell>
          <cell r="O220">
            <v>1031964</v>
          </cell>
          <cell r="P220" t="str">
            <v>CLP</v>
          </cell>
          <cell r="Q220">
            <v>50105561</v>
          </cell>
          <cell r="R220">
            <v>1068.21</v>
          </cell>
        </row>
        <row r="221">
          <cell r="A221">
            <v>1001844379</v>
          </cell>
          <cell r="B221" t="str">
            <v>Liberado</v>
          </cell>
          <cell r="C221" t="str">
            <v>P25_ERA_G1_TOP 1_F-135 30% APERTURA</v>
          </cell>
          <cell r="D221" t="str">
            <v>S4_05_4500355937</v>
          </cell>
          <cell r="E221">
            <v>2821243</v>
          </cell>
          <cell r="F221" t="str">
            <v>CLP</v>
          </cell>
          <cell r="G221">
            <v>73575</v>
          </cell>
          <cell r="H221" t="str">
            <v>Compensado</v>
          </cell>
          <cell r="I221">
            <v>6007207</v>
          </cell>
          <cell r="J221" t="str">
            <v>Mant F-135-  Fuel Gas K.A. Drum</v>
          </cell>
          <cell r="K221">
            <v>0.3</v>
          </cell>
          <cell r="L221" t="str">
            <v>GL</v>
          </cell>
          <cell r="M221">
            <v>9404142</v>
          </cell>
          <cell r="N221" t="str">
            <v>CLP</v>
          </cell>
          <cell r="O221">
            <v>2821243</v>
          </cell>
          <cell r="P221" t="str">
            <v>CLP</v>
          </cell>
          <cell r="Q221">
            <v>50105562</v>
          </cell>
          <cell r="R221">
            <v>2920.33</v>
          </cell>
        </row>
        <row r="222">
          <cell r="A222">
            <v>1001844380</v>
          </cell>
          <cell r="B222" t="str">
            <v>Liberado</v>
          </cell>
          <cell r="C222" t="str">
            <v>P25_ERA_G1_TOP 1_F-140 30% APERTURA</v>
          </cell>
          <cell r="D222" t="str">
            <v>S1_05_4500355937</v>
          </cell>
          <cell r="E222">
            <v>1175926</v>
          </cell>
          <cell r="F222" t="str">
            <v>CLP</v>
          </cell>
          <cell r="G222">
            <v>73487</v>
          </cell>
          <cell r="H222" t="str">
            <v>Compensado</v>
          </cell>
          <cell r="I222">
            <v>6007210</v>
          </cell>
          <cell r="J222" t="str">
            <v>Mant F-140 Water Setling Drum</v>
          </cell>
          <cell r="K222">
            <v>0.3</v>
          </cell>
          <cell r="L222" t="str">
            <v>GL</v>
          </cell>
          <cell r="M222">
            <v>3919753</v>
          </cell>
          <cell r="N222" t="str">
            <v>CLP</v>
          </cell>
          <cell r="O222">
            <v>1175926</v>
          </cell>
          <cell r="P222" t="str">
            <v>CLP</v>
          </cell>
          <cell r="Q222">
            <v>50105564</v>
          </cell>
          <cell r="R222">
            <v>1217.23</v>
          </cell>
        </row>
        <row r="223">
          <cell r="A223">
            <v>1001844381</v>
          </cell>
          <cell r="B223" t="str">
            <v>Liberado</v>
          </cell>
          <cell r="C223" t="str">
            <v>P25_ERA_G1_TOP 1_L-12 30% APERTURA</v>
          </cell>
          <cell r="D223" t="str">
            <v>S4_04_4500355937</v>
          </cell>
          <cell r="E223">
            <v>19546987</v>
          </cell>
          <cell r="F223" t="str">
            <v>CLP</v>
          </cell>
          <cell r="G223">
            <v>73431</v>
          </cell>
          <cell r="H223" t="str">
            <v>Compensado</v>
          </cell>
          <cell r="I223">
            <v>6007212</v>
          </cell>
          <cell r="J223" t="str">
            <v>Mant L-12 -  Desalador</v>
          </cell>
          <cell r="K223">
            <v>0.3</v>
          </cell>
          <cell r="L223" t="str">
            <v>GL</v>
          </cell>
          <cell r="M223">
            <v>65156622</v>
          </cell>
          <cell r="N223" t="str">
            <v>CLP</v>
          </cell>
          <cell r="O223">
            <v>19546987</v>
          </cell>
          <cell r="P223" t="str">
            <v>CLP</v>
          </cell>
          <cell r="Q223">
            <v>50105571</v>
          </cell>
          <cell r="R223">
            <v>20233.509999999998</v>
          </cell>
        </row>
        <row r="224">
          <cell r="A224">
            <v>1001844382</v>
          </cell>
          <cell r="B224" t="str">
            <v>Liberado</v>
          </cell>
          <cell r="C224" t="str">
            <v>P25_ERA_G2_HDT_C-1802A 30% APERTURA</v>
          </cell>
          <cell r="D224" t="str">
            <v>S4_04_4500355937</v>
          </cell>
          <cell r="E224">
            <v>6723461</v>
          </cell>
          <cell r="F224" t="str">
            <v>CLP</v>
          </cell>
          <cell r="G224">
            <v>73432</v>
          </cell>
          <cell r="H224" t="str">
            <v>Compensado</v>
          </cell>
          <cell r="I224">
            <v>6019938</v>
          </cell>
          <cell r="J224" t="str">
            <v>C-1802A INTERCAMBIADOR ALIMENTACION FRIA</v>
          </cell>
          <cell r="K224">
            <v>0.3</v>
          </cell>
          <cell r="L224" t="str">
            <v>GL</v>
          </cell>
          <cell r="M224">
            <v>22411537</v>
          </cell>
          <cell r="N224" t="str">
            <v>CLP</v>
          </cell>
          <cell r="O224">
            <v>6723461</v>
          </cell>
          <cell r="P224" t="str">
            <v>CLP</v>
          </cell>
          <cell r="Q224">
            <v>50107014</v>
          </cell>
          <cell r="R224">
            <v>6959.6</v>
          </cell>
        </row>
        <row r="225">
          <cell r="A225">
            <v>1001844383</v>
          </cell>
          <cell r="B225" t="str">
            <v>Liberado</v>
          </cell>
          <cell r="C225" t="str">
            <v>P25_ERA_G2_HDT_C-1802B 30% APERTURA</v>
          </cell>
          <cell r="D225" t="str">
            <v>S4_04_4500355937</v>
          </cell>
          <cell r="E225">
            <v>6723461</v>
          </cell>
          <cell r="F225" t="str">
            <v>CLP</v>
          </cell>
          <cell r="G225">
            <v>73432</v>
          </cell>
          <cell r="H225" t="str">
            <v>Compensado</v>
          </cell>
          <cell r="I225">
            <v>6019939</v>
          </cell>
          <cell r="J225" t="str">
            <v>C-1802B INTERCAMBIADOR ALIMENTACION FRIA</v>
          </cell>
          <cell r="K225">
            <v>0.3</v>
          </cell>
          <cell r="L225" t="str">
            <v>GL</v>
          </cell>
          <cell r="M225">
            <v>22411537</v>
          </cell>
          <cell r="N225" t="str">
            <v>CLP</v>
          </cell>
          <cell r="O225">
            <v>6723461</v>
          </cell>
          <cell r="P225" t="str">
            <v>CLP</v>
          </cell>
          <cell r="Q225">
            <v>50107015</v>
          </cell>
          <cell r="R225">
            <v>6959.6</v>
          </cell>
        </row>
        <row r="226">
          <cell r="A226">
            <v>1001844384</v>
          </cell>
          <cell r="B226" t="str">
            <v>Liberado</v>
          </cell>
          <cell r="C226" t="str">
            <v>P25_ERA_G2_HDT_C-1802C 30% APERTURA</v>
          </cell>
          <cell r="D226" t="str">
            <v>S4_04_4500355937</v>
          </cell>
          <cell r="E226">
            <v>8392251</v>
          </cell>
          <cell r="F226" t="str">
            <v>CLP</v>
          </cell>
          <cell r="G226">
            <v>73432</v>
          </cell>
          <cell r="H226" t="str">
            <v>Compensado</v>
          </cell>
          <cell r="I226">
            <v>6019940</v>
          </cell>
          <cell r="J226" t="str">
            <v>C-1802C INTERCAMBIADOR ALIMENTACION FRIA</v>
          </cell>
          <cell r="K226">
            <v>0.3</v>
          </cell>
          <cell r="L226" t="str">
            <v>GL</v>
          </cell>
          <cell r="M226">
            <v>27974171</v>
          </cell>
          <cell r="N226" t="str">
            <v>CLP</v>
          </cell>
          <cell r="O226">
            <v>8392251</v>
          </cell>
          <cell r="P226" t="str">
            <v>CLP</v>
          </cell>
          <cell r="Q226">
            <v>50107016</v>
          </cell>
          <cell r="R226">
            <v>8687</v>
          </cell>
        </row>
        <row r="227">
          <cell r="A227">
            <v>1001844385</v>
          </cell>
          <cell r="B227" t="str">
            <v>Liberado</v>
          </cell>
          <cell r="C227" t="str">
            <v>P25_ERA_G2_HDT_C-1802D 30% APERTURA</v>
          </cell>
          <cell r="D227" t="str">
            <v>S4_04_4500355937</v>
          </cell>
          <cell r="E227">
            <v>8392251</v>
          </cell>
          <cell r="F227" t="str">
            <v>CLP</v>
          </cell>
          <cell r="G227">
            <v>73432</v>
          </cell>
          <cell r="H227" t="str">
            <v>Compensado</v>
          </cell>
          <cell r="I227">
            <v>6019982</v>
          </cell>
          <cell r="J227" t="str">
            <v>C-1802D INTERCAMBIADOR ALIMENTACION FRIA</v>
          </cell>
          <cell r="K227">
            <v>0.3</v>
          </cell>
          <cell r="L227" t="str">
            <v>GL</v>
          </cell>
          <cell r="M227">
            <v>27974171</v>
          </cell>
          <cell r="N227" t="str">
            <v>CLP</v>
          </cell>
          <cell r="O227">
            <v>8392251</v>
          </cell>
          <cell r="P227" t="str">
            <v>CLP</v>
          </cell>
          <cell r="Q227">
            <v>50107017</v>
          </cell>
          <cell r="R227">
            <v>8687</v>
          </cell>
        </row>
        <row r="228">
          <cell r="A228">
            <v>1001844386</v>
          </cell>
          <cell r="B228" t="str">
            <v>Liberado</v>
          </cell>
          <cell r="C228" t="str">
            <v>P25_ERA_G2_HDT_C-1802E 30% APERTURA</v>
          </cell>
          <cell r="D228" t="str">
            <v>S5_04_4500355937</v>
          </cell>
          <cell r="E228">
            <v>8392251</v>
          </cell>
          <cell r="F228" t="str">
            <v>CLP</v>
          </cell>
          <cell r="G228">
            <v>73476</v>
          </cell>
          <cell r="H228" t="str">
            <v>Compensado</v>
          </cell>
          <cell r="I228">
            <v>6019941</v>
          </cell>
          <cell r="J228" t="str">
            <v>C-1802E INTERCAMBIADOR ALIMENTACION FRIA</v>
          </cell>
          <cell r="K228">
            <v>0.3</v>
          </cell>
          <cell r="L228" t="str">
            <v>GL</v>
          </cell>
          <cell r="M228">
            <v>27974171</v>
          </cell>
          <cell r="N228" t="str">
            <v>CLP</v>
          </cell>
          <cell r="O228">
            <v>8392251</v>
          </cell>
          <cell r="P228" t="str">
            <v>CLP</v>
          </cell>
          <cell r="Q228">
            <v>50107018</v>
          </cell>
          <cell r="R228">
            <v>8687</v>
          </cell>
        </row>
        <row r="229">
          <cell r="A229">
            <v>1001844387</v>
          </cell>
          <cell r="B229" t="str">
            <v>Liberado</v>
          </cell>
          <cell r="C229" t="str">
            <v>P25_ERA_G2_HDT_C-1802F 30% APERTURA</v>
          </cell>
          <cell r="D229" t="str">
            <v>S4_04_4500355937</v>
          </cell>
          <cell r="E229">
            <v>8392251</v>
          </cell>
          <cell r="F229" t="str">
            <v>CLP</v>
          </cell>
          <cell r="G229">
            <v>73432</v>
          </cell>
          <cell r="H229" t="str">
            <v>Compensado</v>
          </cell>
          <cell r="I229">
            <v>6019942</v>
          </cell>
          <cell r="J229" t="str">
            <v>C-1802F INTERCAMBIADOR ALIMENTACION FRIA</v>
          </cell>
          <cell r="K229">
            <v>0.3</v>
          </cell>
          <cell r="L229" t="str">
            <v>GL</v>
          </cell>
          <cell r="M229">
            <v>27974171</v>
          </cell>
          <cell r="N229" t="str">
            <v>CLP</v>
          </cell>
          <cell r="O229">
            <v>8392251</v>
          </cell>
          <cell r="P229" t="str">
            <v>CLP</v>
          </cell>
          <cell r="Q229">
            <v>50107019</v>
          </cell>
          <cell r="R229">
            <v>8687</v>
          </cell>
        </row>
        <row r="230">
          <cell r="A230">
            <v>1001844388</v>
          </cell>
          <cell r="B230" t="str">
            <v>Liberado</v>
          </cell>
          <cell r="C230" t="str">
            <v>P25_ERA_G2_HDT_C-1803A 30% APERTURA</v>
          </cell>
          <cell r="D230" t="str">
            <v>S1_05_4500355937</v>
          </cell>
          <cell r="E230">
            <v>9996126</v>
          </cell>
          <cell r="F230" t="str">
            <v>CLP</v>
          </cell>
          <cell r="G230">
            <v>73488</v>
          </cell>
          <cell r="H230" t="str">
            <v>Compensado</v>
          </cell>
          <cell r="I230">
            <v>6019983</v>
          </cell>
          <cell r="J230" t="str">
            <v>C-1803A INTERCAMBIADOR ALIMENT CALIENTE</v>
          </cell>
          <cell r="K230">
            <v>0.3</v>
          </cell>
          <cell r="L230" t="str">
            <v>GL</v>
          </cell>
          <cell r="M230">
            <v>33320420</v>
          </cell>
          <cell r="N230" t="str">
            <v>CLP</v>
          </cell>
          <cell r="O230">
            <v>9996126</v>
          </cell>
          <cell r="P230" t="str">
            <v>CLP</v>
          </cell>
          <cell r="Q230">
            <v>50106037</v>
          </cell>
          <cell r="R230">
            <v>10347.209999999999</v>
          </cell>
        </row>
        <row r="231">
          <cell r="A231">
            <v>1001844389</v>
          </cell>
          <cell r="B231" t="str">
            <v>Liberado</v>
          </cell>
          <cell r="C231" t="str">
            <v>P25_ERA_G2_HDT_C-1804 30% APERTURA</v>
          </cell>
          <cell r="D231" t="str">
            <v>S3_05_4500355937</v>
          </cell>
          <cell r="E231">
            <v>1947123</v>
          </cell>
          <cell r="F231" t="str">
            <v>CLP</v>
          </cell>
          <cell r="G231">
            <v>73526</v>
          </cell>
          <cell r="H231" t="str">
            <v>Compensado</v>
          </cell>
          <cell r="I231">
            <v>6019944</v>
          </cell>
          <cell r="J231" t="str">
            <v>C-1804 ENFRIADOR DE AGUA DE LAVADO</v>
          </cell>
          <cell r="K231">
            <v>0.3</v>
          </cell>
          <cell r="L231" t="str">
            <v>GL</v>
          </cell>
          <cell r="M231">
            <v>6490409</v>
          </cell>
          <cell r="N231" t="str">
            <v>CLP</v>
          </cell>
          <cell r="O231">
            <v>1947123</v>
          </cell>
          <cell r="P231" t="str">
            <v>CLP</v>
          </cell>
          <cell r="Q231">
            <v>50111639</v>
          </cell>
          <cell r="R231">
            <v>2015.51</v>
          </cell>
        </row>
        <row r="232">
          <cell r="A232">
            <v>1001844391</v>
          </cell>
          <cell r="B232" t="str">
            <v>Liberado</v>
          </cell>
          <cell r="C232" t="str">
            <v>P25_ERA_G2_HDT_C-1811A 30% APERTURA</v>
          </cell>
          <cell r="D232" t="str">
            <v>S3_05_4500355937</v>
          </cell>
          <cell r="E232">
            <v>4693835</v>
          </cell>
          <cell r="F232" t="str">
            <v>CLP</v>
          </cell>
          <cell r="G232">
            <v>73526</v>
          </cell>
          <cell r="H232" t="str">
            <v>Compensado</v>
          </cell>
          <cell r="I232">
            <v>6020027</v>
          </cell>
          <cell r="J232" t="str">
            <v>HDT-C-1811 A</v>
          </cell>
          <cell r="K232">
            <v>0.3</v>
          </cell>
          <cell r="L232" t="str">
            <v>GL</v>
          </cell>
          <cell r="M232">
            <v>15646115</v>
          </cell>
          <cell r="N232" t="str">
            <v>CLP</v>
          </cell>
          <cell r="O232">
            <v>4693835</v>
          </cell>
          <cell r="P232" t="str">
            <v>CLP</v>
          </cell>
          <cell r="Q232">
            <v>50104800</v>
          </cell>
          <cell r="R232">
            <v>4858.6899999999996</v>
          </cell>
        </row>
        <row r="233">
          <cell r="A233">
            <v>1001844392</v>
          </cell>
          <cell r="B233" t="str">
            <v>Liberado</v>
          </cell>
          <cell r="C233" t="str">
            <v>P25_ERA_G2_HDT_C-1811B 30% APERTURA</v>
          </cell>
          <cell r="D233" t="str">
            <v>S3_05_4500355937</v>
          </cell>
          <cell r="E233">
            <v>4693835</v>
          </cell>
          <cell r="F233" t="str">
            <v>CLP</v>
          </cell>
          <cell r="G233">
            <v>73526</v>
          </cell>
          <cell r="H233" t="str">
            <v>Compensado</v>
          </cell>
          <cell r="I233">
            <v>6020028</v>
          </cell>
          <cell r="J233" t="str">
            <v>HDT-C-1811 B</v>
          </cell>
          <cell r="K233">
            <v>0.3</v>
          </cell>
          <cell r="L233" t="str">
            <v>GL</v>
          </cell>
          <cell r="M233">
            <v>15646115</v>
          </cell>
          <cell r="N233" t="str">
            <v>CLP</v>
          </cell>
          <cell r="O233">
            <v>4693835</v>
          </cell>
          <cell r="P233" t="str">
            <v>CLP</v>
          </cell>
          <cell r="Q233">
            <v>50104801</v>
          </cell>
          <cell r="R233">
            <v>4858.6899999999996</v>
          </cell>
        </row>
        <row r="234">
          <cell r="A234">
            <v>1001844393</v>
          </cell>
          <cell r="B234" t="str">
            <v>Liberado</v>
          </cell>
          <cell r="C234" t="str">
            <v>P25_ERA_G2_HDT_C-1820 30% APERTURA</v>
          </cell>
          <cell r="D234" t="str">
            <v>S4_04_4500355937</v>
          </cell>
          <cell r="E234">
            <v>2800289</v>
          </cell>
          <cell r="F234" t="str">
            <v>CLP</v>
          </cell>
          <cell r="G234">
            <v>73432</v>
          </cell>
          <cell r="H234" t="str">
            <v>Compensado</v>
          </cell>
          <cell r="I234">
            <v>6019949</v>
          </cell>
          <cell r="J234" t="str">
            <v>C-1820 CONDENSADOR VAPOR DE SUPERFICIE</v>
          </cell>
          <cell r="K234">
            <v>0.3</v>
          </cell>
          <cell r="L234" t="str">
            <v>GL</v>
          </cell>
          <cell r="M234">
            <v>9334297</v>
          </cell>
          <cell r="N234" t="str">
            <v>CLP</v>
          </cell>
          <cell r="O234">
            <v>2800289</v>
          </cell>
          <cell r="P234" t="str">
            <v>CLP</v>
          </cell>
          <cell r="Q234">
            <v>50106042</v>
          </cell>
          <cell r="R234">
            <v>2898.64</v>
          </cell>
        </row>
        <row r="235">
          <cell r="A235">
            <v>1001844396</v>
          </cell>
          <cell r="B235" t="str">
            <v>Liberado</v>
          </cell>
          <cell r="C235" t="str">
            <v>P25_ERA_G2_HDT_E-1801 30% APERTURA</v>
          </cell>
          <cell r="D235" t="str">
            <v>S4_04_4500355937</v>
          </cell>
          <cell r="E235">
            <v>17685203</v>
          </cell>
          <cell r="F235" t="str">
            <v>CLP</v>
          </cell>
          <cell r="G235">
            <v>73432</v>
          </cell>
          <cell r="H235" t="str">
            <v>Compensado</v>
          </cell>
          <cell r="I235">
            <v>6007518</v>
          </cell>
          <cell r="J235" t="str">
            <v>Mant Reac E-1801-Absorbedor de aminas</v>
          </cell>
          <cell r="K235">
            <v>0.3</v>
          </cell>
          <cell r="L235" t="str">
            <v>GL</v>
          </cell>
          <cell r="M235">
            <v>58950675</v>
          </cell>
          <cell r="N235" t="str">
            <v>CLP</v>
          </cell>
          <cell r="O235">
            <v>17685203</v>
          </cell>
          <cell r="P235" t="str">
            <v>CLP</v>
          </cell>
          <cell r="Q235">
            <v>50104787</v>
          </cell>
          <cell r="R235">
            <v>18306.34</v>
          </cell>
        </row>
        <row r="236">
          <cell r="A236">
            <v>1001844397</v>
          </cell>
          <cell r="B236" t="str">
            <v>Liberado</v>
          </cell>
          <cell r="C236" t="str">
            <v>P25_ERA_G2_HDT_E-1802 30% APERTURA</v>
          </cell>
          <cell r="D236" t="str">
            <v>S4_04_4500355937</v>
          </cell>
          <cell r="E236">
            <v>29508420</v>
          </cell>
          <cell r="F236" t="str">
            <v>CLP</v>
          </cell>
          <cell r="G236">
            <v>73432</v>
          </cell>
          <cell r="H236" t="str">
            <v>Compensado</v>
          </cell>
          <cell r="I236">
            <v>6007519</v>
          </cell>
          <cell r="J236" t="str">
            <v>Mant Reac E-1802-Stripper</v>
          </cell>
          <cell r="K236">
            <v>0.3</v>
          </cell>
          <cell r="L236" t="str">
            <v>GL</v>
          </cell>
          <cell r="M236">
            <v>98361399</v>
          </cell>
          <cell r="N236" t="str">
            <v>CLP</v>
          </cell>
          <cell r="O236">
            <v>29508420</v>
          </cell>
          <cell r="P236" t="str">
            <v>CLP</v>
          </cell>
          <cell r="Q236">
            <v>50100975</v>
          </cell>
          <cell r="R236">
            <v>30544.81</v>
          </cell>
        </row>
        <row r="237">
          <cell r="A237">
            <v>1001844398</v>
          </cell>
          <cell r="B237" t="str">
            <v>Liberado</v>
          </cell>
          <cell r="C237" t="str">
            <v>P25_ERA_G2_HDT_F-1813 30% APERTURA</v>
          </cell>
          <cell r="D237" t="str">
            <v>S1_05_4500355937</v>
          </cell>
          <cell r="E237">
            <v>2133690</v>
          </cell>
          <cell r="F237" t="str">
            <v>CLP</v>
          </cell>
          <cell r="G237">
            <v>73488</v>
          </cell>
          <cell r="H237" t="str">
            <v>Compensado</v>
          </cell>
          <cell r="I237">
            <v>6007553</v>
          </cell>
          <cell r="J237" t="str">
            <v>Mant Reac F-1813-Separador de condensado</v>
          </cell>
          <cell r="K237">
            <v>0.3</v>
          </cell>
          <cell r="L237" t="str">
            <v>GL</v>
          </cell>
          <cell r="M237">
            <v>7112300</v>
          </cell>
          <cell r="N237" t="str">
            <v>CLP</v>
          </cell>
          <cell r="O237">
            <v>2133690</v>
          </cell>
          <cell r="P237" t="str">
            <v>CLP</v>
          </cell>
          <cell r="Q237">
            <v>50106861</v>
          </cell>
          <cell r="R237">
            <v>2208.63</v>
          </cell>
        </row>
        <row r="238">
          <cell r="A238">
            <v>1001844399</v>
          </cell>
          <cell r="B238" t="str">
            <v>Liberado</v>
          </cell>
          <cell r="C238" t="str">
            <v>P25_ERA_G2_HDT_L-1811 30% APERTURA</v>
          </cell>
          <cell r="D238" t="str">
            <v>S5_04_4500355937</v>
          </cell>
          <cell r="E238">
            <v>1119333</v>
          </cell>
          <cell r="F238" t="str">
            <v>CLP</v>
          </cell>
          <cell r="G238">
            <v>73476</v>
          </cell>
          <cell r="H238" t="str">
            <v>Compensado</v>
          </cell>
          <cell r="I238">
            <v>6007603</v>
          </cell>
          <cell r="J238" t="str">
            <v>Mant Reac L-1811-Separ vap de med presio</v>
          </cell>
          <cell r="K238">
            <v>0.3</v>
          </cell>
          <cell r="L238" t="str">
            <v>GL</v>
          </cell>
          <cell r="M238">
            <v>3731110</v>
          </cell>
          <cell r="N238" t="str">
            <v>CLP</v>
          </cell>
          <cell r="O238">
            <v>1119333</v>
          </cell>
          <cell r="P238" t="str">
            <v>CLP</v>
          </cell>
          <cell r="Q238">
            <v>50106874</v>
          </cell>
          <cell r="R238">
            <v>1158.6500000000001</v>
          </cell>
        </row>
        <row r="239">
          <cell r="A239">
            <v>1001844401</v>
          </cell>
          <cell r="B239" t="str">
            <v>Liberado</v>
          </cell>
          <cell r="C239" t="str">
            <v>P25_ERA_G2_RAM_C-3201B 30% APERTURA</v>
          </cell>
          <cell r="D239" t="str">
            <v>S4_04_4500355937</v>
          </cell>
          <cell r="E239">
            <v>3306797</v>
          </cell>
          <cell r="F239" t="str">
            <v>CLP</v>
          </cell>
          <cell r="G239">
            <v>73432</v>
          </cell>
          <cell r="H239" t="str">
            <v>Compensado</v>
          </cell>
          <cell r="I239">
            <v>6006240</v>
          </cell>
          <cell r="J239" t="str">
            <v>C-3201B-Intercambiador de amina rica.</v>
          </cell>
          <cell r="K239">
            <v>0.3</v>
          </cell>
          <cell r="L239" t="str">
            <v>GL</v>
          </cell>
          <cell r="M239">
            <v>11022657</v>
          </cell>
          <cell r="N239" t="str">
            <v>CLP</v>
          </cell>
          <cell r="O239">
            <v>3306797</v>
          </cell>
          <cell r="P239" t="str">
            <v>CLP</v>
          </cell>
          <cell r="Q239">
            <v>50112042</v>
          </cell>
          <cell r="R239">
            <v>3422.94</v>
          </cell>
        </row>
        <row r="240">
          <cell r="A240">
            <v>1001844402</v>
          </cell>
          <cell r="B240" t="str">
            <v>Liberado</v>
          </cell>
          <cell r="C240" t="str">
            <v>P25_ERA_G2_RAM_E-3201 30% APERTURA</v>
          </cell>
          <cell r="D240" t="str">
            <v>S4_04_4500355937</v>
          </cell>
          <cell r="E240">
            <v>17309814</v>
          </cell>
          <cell r="F240" t="str">
            <v>CLP</v>
          </cell>
          <cell r="G240">
            <v>73432</v>
          </cell>
          <cell r="H240" t="str">
            <v>Compensado</v>
          </cell>
          <cell r="I240">
            <v>6019914</v>
          </cell>
          <cell r="J240" t="str">
            <v>E-3201 REGENERADORA DE AMINAS</v>
          </cell>
          <cell r="K240">
            <v>0.3</v>
          </cell>
          <cell r="L240" t="str">
            <v>GL</v>
          </cell>
          <cell r="M240">
            <v>57699379</v>
          </cell>
          <cell r="N240" t="str">
            <v>CLP</v>
          </cell>
          <cell r="O240">
            <v>17309814</v>
          </cell>
          <cell r="P240" t="str">
            <v>CLP</v>
          </cell>
          <cell r="Q240">
            <v>50104789</v>
          </cell>
          <cell r="R240">
            <v>17917.759999999998</v>
          </cell>
        </row>
        <row r="241">
          <cell r="A241">
            <v>1001844403</v>
          </cell>
          <cell r="B241" t="str">
            <v>Liberado</v>
          </cell>
          <cell r="C241" t="str">
            <v>P25_ERA_G2_RAM_L-3202 30% APERTURA</v>
          </cell>
          <cell r="D241" t="str">
            <v>S4_04_4500355937</v>
          </cell>
          <cell r="E241">
            <v>1983698</v>
          </cell>
          <cell r="F241" t="str">
            <v>CLP</v>
          </cell>
          <cell r="G241">
            <v>73432</v>
          </cell>
          <cell r="H241" t="str">
            <v>Compensado</v>
          </cell>
          <cell r="I241">
            <v>6003144</v>
          </cell>
          <cell r="J241" t="str">
            <v>Filtro de carbón Activo L-3202</v>
          </cell>
          <cell r="K241">
            <v>0.3</v>
          </cell>
          <cell r="L241" t="str">
            <v>C/U</v>
          </cell>
          <cell r="M241">
            <v>6612326</v>
          </cell>
          <cell r="N241" t="str">
            <v>CLP</v>
          </cell>
          <cell r="O241">
            <v>1983698</v>
          </cell>
          <cell r="P241" t="str">
            <v>CLP</v>
          </cell>
          <cell r="Q241">
            <v>50106922</v>
          </cell>
          <cell r="R241">
            <v>2053.37</v>
          </cell>
        </row>
        <row r="242">
          <cell r="A242">
            <v>1001844404</v>
          </cell>
          <cell r="B242" t="str">
            <v>Liberado</v>
          </cell>
          <cell r="C242" t="str">
            <v>P25_ERA_G2_SWS2_F-3301 30% APERTURA</v>
          </cell>
          <cell r="D242" t="str">
            <v>S4_04_4500355937</v>
          </cell>
          <cell r="E242">
            <v>6185866</v>
          </cell>
          <cell r="F242" t="str">
            <v>CLP</v>
          </cell>
          <cell r="G242">
            <v>73432</v>
          </cell>
          <cell r="H242" t="str">
            <v>Compensado</v>
          </cell>
          <cell r="I242">
            <v>6019919</v>
          </cell>
          <cell r="J242" t="str">
            <v>F-3301 TAMBOR ALIMENTADOR AGUAS ÁCIDAS</v>
          </cell>
          <cell r="K242">
            <v>0.3</v>
          </cell>
          <cell r="L242" t="str">
            <v>GL</v>
          </cell>
          <cell r="M242">
            <v>20619552</v>
          </cell>
          <cell r="N242" t="str">
            <v>CLP</v>
          </cell>
          <cell r="O242">
            <v>6185866</v>
          </cell>
          <cell r="P242" t="str">
            <v>CLP</v>
          </cell>
          <cell r="Q242">
            <v>50106899</v>
          </cell>
          <cell r="R242">
            <v>6403.12</v>
          </cell>
        </row>
        <row r="243">
          <cell r="A243">
            <v>1001844405</v>
          </cell>
          <cell r="B243" t="str">
            <v>Liberado</v>
          </cell>
          <cell r="C243" t="str">
            <v>P25_ERA_G2_U3600_L-3614B 30% APERTURA</v>
          </cell>
          <cell r="D243" t="str">
            <v>S5_04_4500355937</v>
          </cell>
          <cell r="E243">
            <v>4229523</v>
          </cell>
          <cell r="F243" t="str">
            <v>CLP</v>
          </cell>
          <cell r="G243">
            <v>73476</v>
          </cell>
          <cell r="H243" t="str">
            <v>Compensado</v>
          </cell>
          <cell r="I243">
            <v>6019929</v>
          </cell>
          <cell r="J243" t="str">
            <v>L-3614 B FILTRO ARENA LAVADO EN CONTINUO</v>
          </cell>
          <cell r="K243">
            <v>0.3</v>
          </cell>
          <cell r="L243" t="str">
            <v>GL</v>
          </cell>
          <cell r="M243">
            <v>14098409</v>
          </cell>
          <cell r="N243" t="str">
            <v>CLP</v>
          </cell>
          <cell r="O243">
            <v>4229523</v>
          </cell>
          <cell r="P243" t="str">
            <v>CLP</v>
          </cell>
          <cell r="Q243">
            <v>50106934</v>
          </cell>
          <cell r="R243">
            <v>4378.07</v>
          </cell>
        </row>
        <row r="244">
          <cell r="A244">
            <v>1001844406</v>
          </cell>
          <cell r="B244" t="str">
            <v>Liberado</v>
          </cell>
          <cell r="C244" t="str">
            <v>P25_ERA_G2_URA 3_C-3502 30% APERTURA</v>
          </cell>
          <cell r="D244" t="str">
            <v>S4_04_4500355937</v>
          </cell>
          <cell r="E244">
            <v>4522261</v>
          </cell>
          <cell r="F244" t="str">
            <v>CLP</v>
          </cell>
          <cell r="G244">
            <v>73432</v>
          </cell>
          <cell r="H244" t="str">
            <v>Compensado</v>
          </cell>
          <cell r="I244">
            <v>6019958</v>
          </cell>
          <cell r="J244" t="str">
            <v>C-3502/03/04 1° COND DE AZUFRE</v>
          </cell>
          <cell r="K244">
            <v>0.3</v>
          </cell>
          <cell r="L244" t="str">
            <v>GL</v>
          </cell>
          <cell r="M244">
            <v>15074204</v>
          </cell>
          <cell r="N244" t="str">
            <v>CLP</v>
          </cell>
          <cell r="O244">
            <v>4522261</v>
          </cell>
          <cell r="P244" t="str">
            <v>CLP</v>
          </cell>
          <cell r="Q244">
            <v>50106940</v>
          </cell>
          <cell r="R244">
            <v>4681.09</v>
          </cell>
        </row>
        <row r="245">
          <cell r="A245">
            <v>1001844407</v>
          </cell>
          <cell r="B245" t="str">
            <v>Liberado</v>
          </cell>
          <cell r="C245" t="str">
            <v>P25_ERA_G2_URA 3_C-3505 30% APERTURA</v>
          </cell>
          <cell r="D245" t="str">
            <v>S4_04_4500355937</v>
          </cell>
          <cell r="E245">
            <v>4425893</v>
          </cell>
          <cell r="F245" t="str">
            <v>CLP</v>
          </cell>
          <cell r="G245">
            <v>73432</v>
          </cell>
          <cell r="H245" t="str">
            <v>Compensado</v>
          </cell>
          <cell r="I245">
            <v>6019959</v>
          </cell>
          <cell r="J245" t="str">
            <v>C-3505 4° CONDENSADOR DE AZUFRE</v>
          </cell>
          <cell r="K245">
            <v>0.3</v>
          </cell>
          <cell r="L245" t="str">
            <v>GL</v>
          </cell>
          <cell r="M245">
            <v>14752977</v>
          </cell>
          <cell r="N245" t="str">
            <v>CLP</v>
          </cell>
          <cell r="O245">
            <v>4425893</v>
          </cell>
          <cell r="P245" t="str">
            <v>CLP</v>
          </cell>
          <cell r="Q245">
            <v>50106941</v>
          </cell>
          <cell r="R245">
            <v>4581.34</v>
          </cell>
        </row>
        <row r="246">
          <cell r="A246">
            <v>1001844408</v>
          </cell>
          <cell r="B246" t="str">
            <v>Liberado</v>
          </cell>
          <cell r="C246" t="str">
            <v>P25_ERA_G2_URA 3_C-3509 30% APERTURA</v>
          </cell>
          <cell r="D246" t="str">
            <v>S4_04_4500355937</v>
          </cell>
          <cell r="E246">
            <v>2515570</v>
          </cell>
          <cell r="F246" t="str">
            <v>CLP</v>
          </cell>
          <cell r="G246">
            <v>73432</v>
          </cell>
          <cell r="H246" t="str">
            <v>Compensado</v>
          </cell>
          <cell r="I246">
            <v>6006248</v>
          </cell>
          <cell r="J246" t="str">
            <v>C-3509-3° recalentador de azufre</v>
          </cell>
          <cell r="K246">
            <v>0.3</v>
          </cell>
          <cell r="L246" t="str">
            <v>GL</v>
          </cell>
          <cell r="M246">
            <v>8385233</v>
          </cell>
          <cell r="N246" t="str">
            <v>CLP</v>
          </cell>
          <cell r="O246">
            <v>2515570</v>
          </cell>
          <cell r="P246" t="str">
            <v>CLP</v>
          </cell>
          <cell r="Q246">
            <v>50106944</v>
          </cell>
          <cell r="R246">
            <v>2603.92</v>
          </cell>
        </row>
        <row r="247">
          <cell r="A247">
            <v>1001844409</v>
          </cell>
          <cell r="B247" t="str">
            <v>Liberado</v>
          </cell>
          <cell r="C247" t="str">
            <v>P25_ERA_G2_URA 3_F-3501 30% APERTURA</v>
          </cell>
          <cell r="D247" t="str">
            <v>S4_04_4500355937</v>
          </cell>
          <cell r="E247">
            <v>2852102</v>
          </cell>
          <cell r="F247" t="str">
            <v>CLP</v>
          </cell>
          <cell r="G247">
            <v>73432</v>
          </cell>
          <cell r="H247" t="str">
            <v>Compensado</v>
          </cell>
          <cell r="I247">
            <v>6006187</v>
          </cell>
          <cell r="J247" t="str">
            <v>F-3501-KO drum gas amina</v>
          </cell>
          <cell r="K247">
            <v>0.3</v>
          </cell>
          <cell r="L247" t="str">
            <v>GL</v>
          </cell>
          <cell r="M247">
            <v>9507008</v>
          </cell>
          <cell r="N247" t="str">
            <v>CLP</v>
          </cell>
          <cell r="O247">
            <v>2852102</v>
          </cell>
          <cell r="P247" t="str">
            <v>CLP</v>
          </cell>
          <cell r="Q247">
            <v>50106880</v>
          </cell>
          <cell r="R247">
            <v>2952.27</v>
          </cell>
        </row>
        <row r="248">
          <cell r="A248">
            <v>1001844410</v>
          </cell>
          <cell r="B248" t="str">
            <v>Liberado</v>
          </cell>
          <cell r="C248" t="str">
            <v>P25_ERA_G2_URA 3_F-3502 30% APERTURA</v>
          </cell>
          <cell r="D248" t="str">
            <v>S4_04_4500355937</v>
          </cell>
          <cell r="E248">
            <v>2946814</v>
          </cell>
          <cell r="F248" t="str">
            <v>CLP</v>
          </cell>
          <cell r="G248">
            <v>73432</v>
          </cell>
          <cell r="H248" t="str">
            <v>Compensado</v>
          </cell>
          <cell r="I248">
            <v>6006188</v>
          </cell>
          <cell r="J248" t="str">
            <v>F-3502-KO drum gas agua ácidas</v>
          </cell>
          <cell r="K248">
            <v>0.3</v>
          </cell>
          <cell r="L248" t="str">
            <v>GL</v>
          </cell>
          <cell r="M248">
            <v>9822714</v>
          </cell>
          <cell r="N248" t="str">
            <v>CLP</v>
          </cell>
          <cell r="O248">
            <v>2946814</v>
          </cell>
          <cell r="P248" t="str">
            <v>CLP</v>
          </cell>
          <cell r="Q248">
            <v>50106881</v>
          </cell>
          <cell r="R248">
            <v>3050.31</v>
          </cell>
        </row>
        <row r="249">
          <cell r="A249">
            <v>1001844411</v>
          </cell>
          <cell r="B249" t="str">
            <v>Liberado</v>
          </cell>
          <cell r="C249" t="str">
            <v>P25_ERA_G2_URA 3_F-3503A 30% APERTURA</v>
          </cell>
          <cell r="D249" t="str">
            <v>S1_05_4500355937</v>
          </cell>
          <cell r="E249">
            <v>7972073</v>
          </cell>
          <cell r="F249" t="str">
            <v>CLP</v>
          </cell>
          <cell r="G249">
            <v>73488</v>
          </cell>
          <cell r="H249" t="str">
            <v>Compensado</v>
          </cell>
          <cell r="I249">
            <v>6006189</v>
          </cell>
          <cell r="J249" t="str">
            <v>F-3503A-Sulfuros lock</v>
          </cell>
          <cell r="K249">
            <v>0.3</v>
          </cell>
          <cell r="L249" t="str">
            <v>GL</v>
          </cell>
          <cell r="M249">
            <v>26573578</v>
          </cell>
          <cell r="N249" t="str">
            <v>CLP</v>
          </cell>
          <cell r="O249">
            <v>7972073</v>
          </cell>
          <cell r="P249" t="str">
            <v>CLP</v>
          </cell>
          <cell r="Q249">
            <v>50106882</v>
          </cell>
          <cell r="R249">
            <v>8252.07</v>
          </cell>
        </row>
        <row r="250">
          <cell r="A250">
            <v>1001844412</v>
          </cell>
          <cell r="B250" t="str">
            <v>Liberado</v>
          </cell>
          <cell r="C250" t="str">
            <v>P25_ERA_G2_URA 3_F-3503B 30% APERTURA</v>
          </cell>
          <cell r="D250" t="str">
            <v>S3_05_4500355937</v>
          </cell>
          <cell r="E250">
            <v>7972073</v>
          </cell>
          <cell r="F250" t="str">
            <v>CLP</v>
          </cell>
          <cell r="G250">
            <v>73526</v>
          </cell>
          <cell r="H250" t="str">
            <v>Compensado</v>
          </cell>
          <cell r="I250">
            <v>6006190</v>
          </cell>
          <cell r="J250" t="str">
            <v>F-3503B-Sulfuros lock</v>
          </cell>
          <cell r="K250">
            <v>0.3</v>
          </cell>
          <cell r="L250" t="str">
            <v>GL</v>
          </cell>
          <cell r="M250">
            <v>26573578</v>
          </cell>
          <cell r="N250" t="str">
            <v>CLP</v>
          </cell>
          <cell r="O250">
            <v>7972073</v>
          </cell>
          <cell r="P250" t="str">
            <v>CLP</v>
          </cell>
          <cell r="Q250">
            <v>50106883</v>
          </cell>
          <cell r="R250">
            <v>8252.07</v>
          </cell>
        </row>
        <row r="251">
          <cell r="A251">
            <v>1001844413</v>
          </cell>
          <cell r="B251" t="str">
            <v>Liberado</v>
          </cell>
          <cell r="C251" t="str">
            <v>P25_ERA_G2_URA 3_F-3503C 30% APERTURA</v>
          </cell>
          <cell r="D251" t="str">
            <v>S4_04_4500355937</v>
          </cell>
          <cell r="E251">
            <v>7972073</v>
          </cell>
          <cell r="F251" t="str">
            <v>CLP</v>
          </cell>
          <cell r="G251">
            <v>73432</v>
          </cell>
          <cell r="H251" t="str">
            <v>Compensado</v>
          </cell>
          <cell r="I251">
            <v>6006191</v>
          </cell>
          <cell r="J251" t="str">
            <v>F-3503C-Sulfuros lock</v>
          </cell>
          <cell r="K251">
            <v>0.3</v>
          </cell>
          <cell r="L251" t="str">
            <v>GL</v>
          </cell>
          <cell r="M251">
            <v>26573578</v>
          </cell>
          <cell r="N251" t="str">
            <v>CLP</v>
          </cell>
          <cell r="O251">
            <v>7972073</v>
          </cell>
          <cell r="P251" t="str">
            <v>CLP</v>
          </cell>
          <cell r="Q251">
            <v>50106884</v>
          </cell>
          <cell r="R251">
            <v>8252.07</v>
          </cell>
        </row>
        <row r="252">
          <cell r="A252">
            <v>1001844414</v>
          </cell>
          <cell r="B252" t="str">
            <v>Liberado</v>
          </cell>
          <cell r="C252" t="str">
            <v>P25_ERA_G2_URA 3_F-3503D 30% APERTURA</v>
          </cell>
          <cell r="D252" t="str">
            <v>S4_04_4500355937</v>
          </cell>
          <cell r="E252">
            <v>7972073</v>
          </cell>
          <cell r="F252" t="str">
            <v>CLP</v>
          </cell>
          <cell r="G252">
            <v>73432</v>
          </cell>
          <cell r="H252" t="str">
            <v>Compensado</v>
          </cell>
          <cell r="I252">
            <v>6006192</v>
          </cell>
          <cell r="J252" t="str">
            <v>F-3503D-Sulfuros lock</v>
          </cell>
          <cell r="K252">
            <v>0.3</v>
          </cell>
          <cell r="L252" t="str">
            <v>GL</v>
          </cell>
          <cell r="M252">
            <v>26573578</v>
          </cell>
          <cell r="N252" t="str">
            <v>CLP</v>
          </cell>
          <cell r="O252">
            <v>7972073</v>
          </cell>
          <cell r="P252" t="str">
            <v>CLP</v>
          </cell>
          <cell r="Q252">
            <v>50106885</v>
          </cell>
          <cell r="R252">
            <v>8252.07</v>
          </cell>
        </row>
        <row r="253">
          <cell r="A253">
            <v>1001844415</v>
          </cell>
          <cell r="B253" t="str">
            <v>Liberado</v>
          </cell>
          <cell r="C253" t="str">
            <v>P25_ERA_G2_URA 3_F-3503E 30% APERTURA</v>
          </cell>
          <cell r="D253" t="str">
            <v>S4_04_4500355937</v>
          </cell>
          <cell r="E253">
            <v>7972073</v>
          </cell>
          <cell r="F253" t="str">
            <v>CLP</v>
          </cell>
          <cell r="G253">
            <v>73432</v>
          </cell>
          <cell r="H253" t="str">
            <v>Compensado</v>
          </cell>
          <cell r="I253">
            <v>6006193</v>
          </cell>
          <cell r="J253" t="str">
            <v>F-3503E-Sulfuros lock</v>
          </cell>
          <cell r="K253">
            <v>0.3</v>
          </cell>
          <cell r="L253" t="str">
            <v>GL</v>
          </cell>
          <cell r="M253">
            <v>26573578</v>
          </cell>
          <cell r="N253" t="str">
            <v>CLP</v>
          </cell>
          <cell r="O253">
            <v>7972073</v>
          </cell>
          <cell r="P253" t="str">
            <v>CLP</v>
          </cell>
          <cell r="Q253">
            <v>50106886</v>
          </cell>
          <cell r="R253">
            <v>8252.07</v>
          </cell>
        </row>
        <row r="254">
          <cell r="A254">
            <v>1001844416</v>
          </cell>
          <cell r="B254" t="str">
            <v>Liberado</v>
          </cell>
          <cell r="C254" t="str">
            <v>P25_ERA_G2_URA 3_F-3503F 30% APERTURA</v>
          </cell>
          <cell r="D254" t="str">
            <v>S4_04_4500355937</v>
          </cell>
          <cell r="E254">
            <v>7972073</v>
          </cell>
          <cell r="F254" t="str">
            <v>CLP</v>
          </cell>
          <cell r="G254">
            <v>73432</v>
          </cell>
          <cell r="H254" t="str">
            <v>Compensado</v>
          </cell>
          <cell r="I254">
            <v>6006194</v>
          </cell>
          <cell r="J254" t="str">
            <v>F-3503F-Sulfuros lock</v>
          </cell>
          <cell r="K254">
            <v>0.3</v>
          </cell>
          <cell r="L254" t="str">
            <v>GL</v>
          </cell>
          <cell r="M254">
            <v>26573578</v>
          </cell>
          <cell r="N254" t="str">
            <v>CLP</v>
          </cell>
          <cell r="O254">
            <v>7972073</v>
          </cell>
          <cell r="P254" t="str">
            <v>CLP</v>
          </cell>
          <cell r="Q254">
            <v>50106887</v>
          </cell>
          <cell r="R254">
            <v>8252.07</v>
          </cell>
        </row>
        <row r="255">
          <cell r="A255">
            <v>1001844417</v>
          </cell>
          <cell r="B255" t="str">
            <v>Liberado</v>
          </cell>
          <cell r="C255" t="str">
            <v>P25_ERA_G2_URA 3_F-3504 30% APERTURA</v>
          </cell>
          <cell r="D255" t="str">
            <v>S4_04_4500355937</v>
          </cell>
          <cell r="E255">
            <v>8235607</v>
          </cell>
          <cell r="F255" t="str">
            <v>CLP</v>
          </cell>
          <cell r="G255">
            <v>73432</v>
          </cell>
          <cell r="H255" t="str">
            <v>Compensado</v>
          </cell>
          <cell r="I255">
            <v>6006195</v>
          </cell>
          <cell r="J255" t="str">
            <v>F-3504-Coalescedor azufre</v>
          </cell>
          <cell r="K255">
            <v>0.3</v>
          </cell>
          <cell r="L255" t="str">
            <v>GL</v>
          </cell>
          <cell r="M255">
            <v>27452023</v>
          </cell>
          <cell r="N255" t="str">
            <v>CLP</v>
          </cell>
          <cell r="O255">
            <v>8235607</v>
          </cell>
          <cell r="P255" t="str">
            <v>CLP</v>
          </cell>
          <cell r="Q255">
            <v>50106888</v>
          </cell>
          <cell r="R255">
            <v>8524.86</v>
          </cell>
        </row>
        <row r="256">
          <cell r="A256">
            <v>1001844418</v>
          </cell>
          <cell r="B256" t="str">
            <v>Liberado</v>
          </cell>
          <cell r="C256" t="str">
            <v>P25_ERA_G2_URA 3_F-3505 30% APERTURA</v>
          </cell>
          <cell r="D256" t="str">
            <v>S4_04_4500355937</v>
          </cell>
          <cell r="E256">
            <v>2577399</v>
          </cell>
          <cell r="F256" t="str">
            <v>CLP</v>
          </cell>
          <cell r="G256">
            <v>73432</v>
          </cell>
          <cell r="H256" t="str">
            <v>Compensado</v>
          </cell>
          <cell r="I256">
            <v>6006196</v>
          </cell>
          <cell r="J256" t="str">
            <v>F-3505-Tanque de propulsión</v>
          </cell>
          <cell r="K256">
            <v>0.3</v>
          </cell>
          <cell r="L256" t="str">
            <v>GL</v>
          </cell>
          <cell r="M256">
            <v>8591329</v>
          </cell>
          <cell r="N256" t="str">
            <v>CLP</v>
          </cell>
          <cell r="O256">
            <v>2577399</v>
          </cell>
          <cell r="P256" t="str">
            <v>CLP</v>
          </cell>
          <cell r="Q256">
            <v>50106889</v>
          </cell>
          <cell r="R256">
            <v>2667.92</v>
          </cell>
        </row>
        <row r="257">
          <cell r="A257">
            <v>1001844419</v>
          </cell>
          <cell r="B257" t="str">
            <v>Liberado</v>
          </cell>
          <cell r="C257" t="str">
            <v>P25_ERA_G2_URA 3_F-3506 30% APERTURA</v>
          </cell>
          <cell r="D257" t="str">
            <v>S4_04_4500355937</v>
          </cell>
          <cell r="E257">
            <v>1901873</v>
          </cell>
          <cell r="F257" t="str">
            <v>CLP</v>
          </cell>
          <cell r="G257">
            <v>73432</v>
          </cell>
          <cell r="H257" t="str">
            <v>Compensado</v>
          </cell>
          <cell r="I257">
            <v>6006197</v>
          </cell>
          <cell r="J257" t="str">
            <v>F-3506-Separador agua vapor</v>
          </cell>
          <cell r="K257">
            <v>0.3</v>
          </cell>
          <cell r="L257" t="str">
            <v>GL</v>
          </cell>
          <cell r="M257">
            <v>6339576</v>
          </cell>
          <cell r="N257" t="str">
            <v>CLP</v>
          </cell>
          <cell r="O257">
            <v>1901873</v>
          </cell>
          <cell r="P257" t="str">
            <v>CLP</v>
          </cell>
          <cell r="Q257">
            <v>50106890</v>
          </cell>
          <cell r="R257">
            <v>1968.67</v>
          </cell>
        </row>
        <row r="258">
          <cell r="A258">
            <v>1001844420</v>
          </cell>
          <cell r="B258" t="str">
            <v>Liberado</v>
          </cell>
          <cell r="C258" t="str">
            <v>P25_ERA_G2_URA 3_F-3507 30% APERTURA</v>
          </cell>
          <cell r="D258" t="str">
            <v>S4_05_4500355937</v>
          </cell>
          <cell r="E258">
            <v>2115903</v>
          </cell>
          <cell r="F258" t="str">
            <v>CLP</v>
          </cell>
          <cell r="G258">
            <v>73576</v>
          </cell>
          <cell r="H258" t="str">
            <v>Compensado</v>
          </cell>
          <cell r="I258">
            <v>6006198</v>
          </cell>
          <cell r="J258" t="str">
            <v>F-3507-Tambor de vaporización</v>
          </cell>
          <cell r="K258">
            <v>0.3</v>
          </cell>
          <cell r="L258" t="str">
            <v>GL</v>
          </cell>
          <cell r="M258">
            <v>7053009</v>
          </cell>
          <cell r="N258" t="str">
            <v>CLP</v>
          </cell>
          <cell r="O258">
            <v>2115903</v>
          </cell>
          <cell r="P258" t="str">
            <v>CLP</v>
          </cell>
          <cell r="Q258">
            <v>50106891</v>
          </cell>
          <cell r="R258">
            <v>2190.2199999999998</v>
          </cell>
        </row>
        <row r="259">
          <cell r="A259">
            <v>1001844421</v>
          </cell>
          <cell r="B259" t="str">
            <v>Liberado</v>
          </cell>
          <cell r="C259" t="str">
            <v>P25_ERA_G2_URA 3_L-3502B 30% APERTURA</v>
          </cell>
          <cell r="D259" t="str">
            <v>S4_04_4500355937</v>
          </cell>
          <cell r="E259">
            <v>1753406</v>
          </cell>
          <cell r="F259" t="str">
            <v>CLP</v>
          </cell>
          <cell r="G259">
            <v>73432</v>
          </cell>
          <cell r="H259" t="str">
            <v>Compensado</v>
          </cell>
          <cell r="I259">
            <v>6020101</v>
          </cell>
          <cell r="J259" t="str">
            <v>L-3502B COLUMNA DE BURBUJEO</v>
          </cell>
          <cell r="K259">
            <v>0.3</v>
          </cell>
          <cell r="L259" t="str">
            <v>GL</v>
          </cell>
          <cell r="M259">
            <v>5844688</v>
          </cell>
          <cell r="N259" t="str">
            <v>CLP</v>
          </cell>
          <cell r="O259">
            <v>1753406</v>
          </cell>
          <cell r="P259" t="str">
            <v>CLP</v>
          </cell>
          <cell r="Q259">
            <v>50106895</v>
          </cell>
          <cell r="R259">
            <v>1814.99</v>
          </cell>
        </row>
        <row r="260">
          <cell r="A260">
            <v>1001844424</v>
          </cell>
          <cell r="B260" t="str">
            <v>Liberado</v>
          </cell>
          <cell r="C260" t="str">
            <v>P25_ERA_G1_TOP1_APOYO DETENCIÓN</v>
          </cell>
          <cell r="D260" t="str">
            <v>S4_05_4500355937</v>
          </cell>
          <cell r="E260">
            <v>69288480</v>
          </cell>
          <cell r="F260" t="str">
            <v>CLP</v>
          </cell>
          <cell r="G260">
            <v>73575</v>
          </cell>
          <cell r="H260" t="str">
            <v>Compensado</v>
          </cell>
          <cell r="I260">
            <v>6019980</v>
          </cell>
          <cell r="J260" t="str">
            <v>APOYO DETENCIÓN Y PARTIDA TOP1 (TURNO)</v>
          </cell>
          <cell r="K260">
            <v>16</v>
          </cell>
          <cell r="L260" t="str">
            <v>C/U</v>
          </cell>
          <cell r="M260">
            <v>4330530</v>
          </cell>
          <cell r="N260" t="str">
            <v>CLP</v>
          </cell>
          <cell r="O260">
            <v>69288480</v>
          </cell>
          <cell r="P260" t="str">
            <v>CLP</v>
          </cell>
          <cell r="Q260">
            <v>50109689</v>
          </cell>
          <cell r="R260">
            <v>71722.009999999995</v>
          </cell>
        </row>
        <row r="261">
          <cell r="A261">
            <v>1001844426</v>
          </cell>
          <cell r="B261" t="str">
            <v>Liberado</v>
          </cell>
          <cell r="C261" t="str">
            <v>P25_ERA_G1_SPLITTER_APOYO DETENCIÓN</v>
          </cell>
          <cell r="D261" t="str">
            <v>S4_05_4500355937</v>
          </cell>
          <cell r="E261">
            <v>60465200</v>
          </cell>
          <cell r="F261" t="str">
            <v>CLP</v>
          </cell>
          <cell r="G261">
            <v>73575</v>
          </cell>
          <cell r="H261" t="str">
            <v>Compensado</v>
          </cell>
          <cell r="I261">
            <v>6019911</v>
          </cell>
          <cell r="J261" t="str">
            <v>APOYO DETENCIÓN Y PARTIDA BEN (TURNO)</v>
          </cell>
          <cell r="K261">
            <v>16</v>
          </cell>
          <cell r="L261" t="str">
            <v>C/U</v>
          </cell>
          <cell r="M261">
            <v>3779075</v>
          </cell>
          <cell r="N261" t="str">
            <v>CLP</v>
          </cell>
          <cell r="O261">
            <v>60465200</v>
          </cell>
          <cell r="P261" t="str">
            <v>CLP</v>
          </cell>
          <cell r="Q261">
            <v>50109691</v>
          </cell>
          <cell r="R261">
            <v>62588.84</v>
          </cell>
        </row>
        <row r="262">
          <cell r="A262">
            <v>1001844428</v>
          </cell>
          <cell r="B262" t="str">
            <v>Liberado</v>
          </cell>
          <cell r="C262" t="str">
            <v>P25_ERA_G1_LPG1_APOYO DETENCIÓN</v>
          </cell>
          <cell r="D262" t="str">
            <v>S4_05_4500355937</v>
          </cell>
          <cell r="E262">
            <v>43514480</v>
          </cell>
          <cell r="F262" t="str">
            <v>CLP</v>
          </cell>
          <cell r="G262">
            <v>73575</v>
          </cell>
          <cell r="H262" t="str">
            <v>Compensado</v>
          </cell>
          <cell r="I262">
            <v>6019981</v>
          </cell>
          <cell r="J262" t="str">
            <v>APOYO DETENCIÓN Y PARTIDA LPG1 (TURNO)</v>
          </cell>
          <cell r="K262">
            <v>16</v>
          </cell>
          <cell r="L262" t="str">
            <v>C/U</v>
          </cell>
          <cell r="M262">
            <v>2719655</v>
          </cell>
          <cell r="N262" t="str">
            <v>CLP</v>
          </cell>
          <cell r="O262">
            <v>43514480</v>
          </cell>
          <cell r="P262" t="str">
            <v>CLP</v>
          </cell>
          <cell r="Q262">
            <v>50109693</v>
          </cell>
          <cell r="R262">
            <v>45042.78</v>
          </cell>
        </row>
        <row r="263">
          <cell r="A263">
            <v>1001844430</v>
          </cell>
          <cell r="B263" t="str">
            <v>Liberado</v>
          </cell>
          <cell r="C263" t="str">
            <v>P25_ERA_G2_HDT_B-1801A 30% APERTURA</v>
          </cell>
          <cell r="D263" t="str">
            <v>S4_04_4500355937</v>
          </cell>
          <cell r="E263">
            <v>15732854</v>
          </cell>
          <cell r="F263" t="str">
            <v>CLP</v>
          </cell>
          <cell r="G263">
            <v>73432</v>
          </cell>
          <cell r="H263" t="str">
            <v>Compensado</v>
          </cell>
          <cell r="I263">
            <v>6007608</v>
          </cell>
          <cell r="J263" t="str">
            <v>Mant Reac B-1801A-Horno de alimentacion</v>
          </cell>
          <cell r="K263">
            <v>0.3</v>
          </cell>
          <cell r="L263" t="str">
            <v>GL</v>
          </cell>
          <cell r="M263">
            <v>52442845</v>
          </cell>
          <cell r="N263" t="str">
            <v>CLP</v>
          </cell>
          <cell r="O263">
            <v>15732854</v>
          </cell>
          <cell r="P263" t="str">
            <v>CLP</v>
          </cell>
          <cell r="Q263">
            <v>50106938</v>
          </cell>
          <cell r="R263">
            <v>16285.42</v>
          </cell>
        </row>
        <row r="264">
          <cell r="A264">
            <v>1001844480</v>
          </cell>
          <cell r="B264" t="str">
            <v>Liberado</v>
          </cell>
          <cell r="C264" t="str">
            <v>P25_ERA_G1_TOP 1_B-51 30% APERTURA</v>
          </cell>
          <cell r="D264" t="str">
            <v>S1_05_4500355937</v>
          </cell>
          <cell r="E264">
            <v>21389665</v>
          </cell>
          <cell r="F264" t="str">
            <v>CLP</v>
          </cell>
          <cell r="G264">
            <v>73487</v>
          </cell>
          <cell r="H264" t="str">
            <v>Compensado</v>
          </cell>
          <cell r="I264">
            <v>6019881</v>
          </cell>
          <cell r="J264" t="str">
            <v>B-51 REEMPLAZO DE COILS DE RADIANTE</v>
          </cell>
          <cell r="K264">
            <v>0.3</v>
          </cell>
          <cell r="L264" t="str">
            <v>GL</v>
          </cell>
          <cell r="M264">
            <v>71298882</v>
          </cell>
          <cell r="N264" t="str">
            <v>CLP</v>
          </cell>
          <cell r="O264">
            <v>21389665</v>
          </cell>
          <cell r="P264" t="str">
            <v>CLP</v>
          </cell>
          <cell r="Q264">
            <v>50100955</v>
          </cell>
          <cell r="R264">
            <v>22140.91</v>
          </cell>
        </row>
        <row r="265">
          <cell r="A265">
            <v>1001845863</v>
          </cell>
          <cell r="B265" t="str">
            <v>Liberado</v>
          </cell>
          <cell r="C265" t="str">
            <v>P25_ERA_G2_HDT_F-1819 30% APERTURA</v>
          </cell>
          <cell r="D265" t="str">
            <v>S1_05_4500355937</v>
          </cell>
          <cell r="E265">
            <v>3074682</v>
          </cell>
          <cell r="F265" t="str">
            <v>CLP</v>
          </cell>
          <cell r="G265">
            <v>73488</v>
          </cell>
          <cell r="H265" t="str">
            <v>Compensado</v>
          </cell>
          <cell r="I265">
            <v>6007557</v>
          </cell>
          <cell r="J265" t="str">
            <v>Mant Reac F-1819-Dep de vertdos de amina</v>
          </cell>
          <cell r="K265">
            <v>0.3</v>
          </cell>
          <cell r="L265" t="str">
            <v>GL</v>
          </cell>
          <cell r="M265">
            <v>10248941</v>
          </cell>
          <cell r="N265" t="str">
            <v>CLP</v>
          </cell>
          <cell r="O265">
            <v>3074682</v>
          </cell>
          <cell r="P265" t="str">
            <v>CLP</v>
          </cell>
          <cell r="Q265">
            <v>50106865</v>
          </cell>
          <cell r="R265">
            <v>3236.37</v>
          </cell>
        </row>
        <row r="266">
          <cell r="A266">
            <v>1001847024</v>
          </cell>
          <cell r="B266" t="str">
            <v>Liberado</v>
          </cell>
          <cell r="C266" t="str">
            <v>P25_ERA_G2_URA3 B-3503 30% APERTURA</v>
          </cell>
          <cell r="D266" t="str">
            <v>S4_05_4500355937</v>
          </cell>
          <cell r="E266">
            <v>2765406</v>
          </cell>
          <cell r="F266" t="str">
            <v>CLP</v>
          </cell>
          <cell r="G266">
            <v>73576</v>
          </cell>
          <cell r="H266" t="str">
            <v>Compensado</v>
          </cell>
          <cell r="I266">
            <v>6019936</v>
          </cell>
          <cell r="J266" t="str">
            <v>B-3501/B-3503 QUEM PPAL/CÁMARA COMB</v>
          </cell>
          <cell r="K266">
            <v>0.3</v>
          </cell>
          <cell r="L266" t="str">
            <v>GL</v>
          </cell>
          <cell r="M266">
            <v>9218021</v>
          </cell>
          <cell r="N266" t="str">
            <v>CLP</v>
          </cell>
          <cell r="O266">
            <v>2765406</v>
          </cell>
          <cell r="P266" t="str">
            <v>CLP</v>
          </cell>
          <cell r="Q266">
            <v>50111636</v>
          </cell>
          <cell r="R266">
            <v>2952.16</v>
          </cell>
        </row>
        <row r="267">
          <cell r="A267">
            <v>1001847025</v>
          </cell>
          <cell r="B267" t="str">
            <v>Liberado</v>
          </cell>
          <cell r="C267" t="str">
            <v>P25_ERA_G2_URA3 B-3504 30% APERTURA</v>
          </cell>
          <cell r="D267" t="str">
            <v>S4_05_4500355937</v>
          </cell>
          <cell r="E267">
            <v>2535368</v>
          </cell>
          <cell r="F267" t="str">
            <v>CLP</v>
          </cell>
          <cell r="G267">
            <v>73576</v>
          </cell>
          <cell r="H267" t="str">
            <v>Compensado</v>
          </cell>
          <cell r="I267">
            <v>6019937</v>
          </cell>
          <cell r="J267" t="str">
            <v>B-3502/B-3504 QUEM INCIN/INCIN TÉRMICO</v>
          </cell>
          <cell r="K267">
            <v>0.3</v>
          </cell>
          <cell r="L267" t="str">
            <v>GL</v>
          </cell>
          <cell r="M267">
            <v>8451228</v>
          </cell>
          <cell r="N267" t="str">
            <v>CLP</v>
          </cell>
          <cell r="O267">
            <v>2535368</v>
          </cell>
          <cell r="P267" t="str">
            <v>CLP</v>
          </cell>
          <cell r="Q267">
            <v>50111638</v>
          </cell>
          <cell r="R267">
            <v>2706.59</v>
          </cell>
        </row>
        <row r="268">
          <cell r="A268">
            <v>1001847026</v>
          </cell>
          <cell r="B268" t="str">
            <v>Liberado</v>
          </cell>
          <cell r="C268" t="str">
            <v>P25_ERA_G2_URA3 C-3515B 30% APERTURA</v>
          </cell>
          <cell r="D268" t="str">
            <v>S3_05_4500355937</v>
          </cell>
          <cell r="E268">
            <v>1432042</v>
          </cell>
          <cell r="F268" t="str">
            <v>CLP</v>
          </cell>
          <cell r="G268">
            <v>73526</v>
          </cell>
          <cell r="H268" t="str">
            <v>Compensado</v>
          </cell>
          <cell r="I268">
            <v>6019961</v>
          </cell>
          <cell r="J268" t="str">
            <v>C-3515-B CALEFACTOR VAPOR PIT</v>
          </cell>
          <cell r="K268">
            <v>0.3</v>
          </cell>
          <cell r="L268" t="str">
            <v>GL</v>
          </cell>
          <cell r="M268">
            <v>4773473</v>
          </cell>
          <cell r="N268" t="str">
            <v>CLP</v>
          </cell>
          <cell r="O268">
            <v>1432042</v>
          </cell>
          <cell r="P268" t="str">
            <v>CLP</v>
          </cell>
          <cell r="Q268">
            <v>50106953</v>
          </cell>
          <cell r="R268">
            <v>1528.75</v>
          </cell>
        </row>
        <row r="269">
          <cell r="A269">
            <v>1001847027</v>
          </cell>
          <cell r="B269" t="str">
            <v>Liberado</v>
          </cell>
          <cell r="C269" t="str">
            <v>P25_ERA_G2_URA3 C-3515C 30% APERTURA</v>
          </cell>
          <cell r="D269" t="str">
            <v>S3_05_4500355937</v>
          </cell>
          <cell r="E269">
            <v>1432042</v>
          </cell>
          <cell r="F269" t="str">
            <v>CLP</v>
          </cell>
          <cell r="G269">
            <v>73526</v>
          </cell>
          <cell r="H269" t="str">
            <v>Compensado</v>
          </cell>
          <cell r="I269">
            <v>6019962</v>
          </cell>
          <cell r="J269" t="str">
            <v>C-3515-C CALEFACTOR VAPOR PIT</v>
          </cell>
          <cell r="K269">
            <v>0.3</v>
          </cell>
          <cell r="L269" t="str">
            <v>GL</v>
          </cell>
          <cell r="M269">
            <v>4773473</v>
          </cell>
          <cell r="N269" t="str">
            <v>CLP</v>
          </cell>
          <cell r="O269">
            <v>1432042</v>
          </cell>
          <cell r="P269" t="str">
            <v>CLP</v>
          </cell>
          <cell r="Q269">
            <v>50106953</v>
          </cell>
          <cell r="R269">
            <v>1528.75</v>
          </cell>
        </row>
        <row r="270">
          <cell r="A270">
            <v>1001847028</v>
          </cell>
          <cell r="B270" t="str">
            <v>Liberado</v>
          </cell>
          <cell r="C270" t="str">
            <v>P25_ERA_G2_URA3 C-3515D 30% APERTURA</v>
          </cell>
          <cell r="D270" t="str">
            <v>S3_05_4500355937</v>
          </cell>
          <cell r="E270">
            <v>1432042</v>
          </cell>
          <cell r="F270" t="str">
            <v>CLP</v>
          </cell>
          <cell r="G270">
            <v>73526</v>
          </cell>
          <cell r="H270" t="str">
            <v>Compensado</v>
          </cell>
          <cell r="I270">
            <v>6019963</v>
          </cell>
          <cell r="J270" t="str">
            <v>C-3515-D CALEFACTOR VAPOR PIT</v>
          </cell>
          <cell r="K270">
            <v>0.3</v>
          </cell>
          <cell r="L270" t="str">
            <v>GL</v>
          </cell>
          <cell r="M270">
            <v>4773473</v>
          </cell>
          <cell r="N270" t="str">
            <v>CLP</v>
          </cell>
          <cell r="O270">
            <v>1432042</v>
          </cell>
          <cell r="P270" t="str">
            <v>CLP</v>
          </cell>
          <cell r="Q270">
            <v>50106953</v>
          </cell>
          <cell r="R270">
            <v>1528.75</v>
          </cell>
        </row>
        <row r="271">
          <cell r="A271">
            <v>1001847029</v>
          </cell>
          <cell r="B271" t="str">
            <v>Liberado</v>
          </cell>
          <cell r="C271" t="str">
            <v>P25_ERA_G2_HDT C-1813B 30% APERTURA</v>
          </cell>
          <cell r="D271" t="str">
            <v>S4_05_4500355937</v>
          </cell>
          <cell r="E271">
            <v>4453121</v>
          </cell>
          <cell r="F271" t="str">
            <v>CLP</v>
          </cell>
          <cell r="G271">
            <v>73576</v>
          </cell>
          <cell r="H271" t="str">
            <v>Compensado</v>
          </cell>
          <cell r="I271">
            <v>6020030</v>
          </cell>
          <cell r="J271" t="str">
            <v>HDT-C-1813 B</v>
          </cell>
          <cell r="K271">
            <v>0.3</v>
          </cell>
          <cell r="L271" t="str">
            <v>GL</v>
          </cell>
          <cell r="M271">
            <v>14843738</v>
          </cell>
          <cell r="N271" t="str">
            <v>CLP</v>
          </cell>
          <cell r="O271">
            <v>4453121</v>
          </cell>
          <cell r="P271" t="str">
            <v>CLP</v>
          </cell>
          <cell r="Q271">
            <v>50118573</v>
          </cell>
          <cell r="R271">
            <v>4753.8500000000004</v>
          </cell>
        </row>
        <row r="272">
          <cell r="A272">
            <v>1001847030</v>
          </cell>
          <cell r="B272" t="str">
            <v>Liberado</v>
          </cell>
          <cell r="C272" t="str">
            <v>P25_ERA_G1_TOP1 EJ-134A 30% APERTURA</v>
          </cell>
          <cell r="D272" t="str">
            <v>S1_06_4500355937</v>
          </cell>
          <cell r="E272">
            <v>2550396</v>
          </cell>
          <cell r="F272" t="str">
            <v>CLP</v>
          </cell>
          <cell r="G272">
            <v>73587</v>
          </cell>
          <cell r="H272" t="str">
            <v>Compensado</v>
          </cell>
          <cell r="I272">
            <v>6007221</v>
          </cell>
          <cell r="J272" t="str">
            <v>Mant EJ-134 A   Eyector</v>
          </cell>
          <cell r="K272">
            <v>0.3</v>
          </cell>
          <cell r="L272" t="str">
            <v>GL</v>
          </cell>
          <cell r="M272">
            <v>8501321</v>
          </cell>
          <cell r="N272" t="str">
            <v>CLP</v>
          </cell>
          <cell r="O272">
            <v>2550396</v>
          </cell>
          <cell r="P272" t="str">
            <v>CLP</v>
          </cell>
          <cell r="Q272">
            <v>50118717</v>
          </cell>
          <cell r="R272">
            <v>2722.63</v>
          </cell>
        </row>
        <row r="273">
          <cell r="A273">
            <v>1001847031</v>
          </cell>
          <cell r="B273" t="str">
            <v>Liberado</v>
          </cell>
          <cell r="C273" t="str">
            <v>P25_ERA_G1_SPLIT F-130 30% APERTURA</v>
          </cell>
          <cell r="D273" t="str">
            <v>S3_05_4500355937</v>
          </cell>
          <cell r="E273">
            <v>4566254</v>
          </cell>
          <cell r="F273" t="str">
            <v>CLP</v>
          </cell>
          <cell r="G273">
            <v>73525</v>
          </cell>
          <cell r="H273" t="str">
            <v>Compensado</v>
          </cell>
          <cell r="I273">
            <v>6007233</v>
          </cell>
          <cell r="J273" t="str">
            <v>Mant F-130 Naphtha Splitter Overhead Dru</v>
          </cell>
          <cell r="K273">
            <v>0.3</v>
          </cell>
          <cell r="L273" t="str">
            <v>GL</v>
          </cell>
          <cell r="M273">
            <v>15220845</v>
          </cell>
          <cell r="N273" t="str">
            <v>CLP</v>
          </cell>
          <cell r="O273">
            <v>4566254</v>
          </cell>
          <cell r="P273" t="str">
            <v>CLP</v>
          </cell>
          <cell r="Q273">
            <v>50111644</v>
          </cell>
          <cell r="R273">
            <v>4874.62</v>
          </cell>
        </row>
        <row r="274">
          <cell r="A274">
            <v>1001847032</v>
          </cell>
          <cell r="B274" t="str">
            <v>Liberado</v>
          </cell>
          <cell r="C274" t="str">
            <v>P25_ERA_G1_TOP1 EJ-134B 30% APERTURA</v>
          </cell>
          <cell r="D274" t="str">
            <v>S3_05_4500355937</v>
          </cell>
          <cell r="E274">
            <v>2550396</v>
          </cell>
          <cell r="F274" t="str">
            <v>CLP</v>
          </cell>
          <cell r="G274">
            <v>73525</v>
          </cell>
          <cell r="H274" t="str">
            <v>Compensado</v>
          </cell>
          <cell r="I274">
            <v>6007220</v>
          </cell>
          <cell r="J274" t="str">
            <v>Mant EJ-134    Eyector</v>
          </cell>
          <cell r="K274">
            <v>0.3</v>
          </cell>
          <cell r="L274" t="str">
            <v>GL</v>
          </cell>
          <cell r="M274">
            <v>8501321</v>
          </cell>
          <cell r="N274" t="str">
            <v>CLP</v>
          </cell>
          <cell r="O274">
            <v>2550396</v>
          </cell>
          <cell r="P274" t="str">
            <v>CLP</v>
          </cell>
          <cell r="Q274">
            <v>50118718</v>
          </cell>
          <cell r="R274">
            <v>2722.63</v>
          </cell>
        </row>
        <row r="275">
          <cell r="A275">
            <v>1001847033</v>
          </cell>
          <cell r="B275" t="str">
            <v>Liberado</v>
          </cell>
          <cell r="C275" t="str">
            <v>P25_ERA_G1_TOP1 EJ-135A 30% APERTURA</v>
          </cell>
          <cell r="D275" t="str">
            <v>S3_05_4500355937</v>
          </cell>
          <cell r="E275">
            <v>1544401</v>
          </cell>
          <cell r="F275" t="str">
            <v>CLP</v>
          </cell>
          <cell r="G275">
            <v>73525</v>
          </cell>
          <cell r="H275" t="str">
            <v>Compensado</v>
          </cell>
          <cell r="I275">
            <v>6007222</v>
          </cell>
          <cell r="J275" t="str">
            <v>Mant EJ-135 A   Eyector</v>
          </cell>
          <cell r="K275">
            <v>0.3</v>
          </cell>
          <cell r="L275" t="str">
            <v>GL</v>
          </cell>
          <cell r="M275">
            <v>5148002</v>
          </cell>
          <cell r="N275" t="str">
            <v>CLP</v>
          </cell>
          <cell r="O275">
            <v>1544401</v>
          </cell>
          <cell r="P275" t="str">
            <v>CLP</v>
          </cell>
          <cell r="Q275">
            <v>50118720</v>
          </cell>
          <cell r="R275">
            <v>1648.7</v>
          </cell>
        </row>
        <row r="276">
          <cell r="A276">
            <v>1001847034</v>
          </cell>
          <cell r="B276" t="str">
            <v>Liberado</v>
          </cell>
          <cell r="C276" t="str">
            <v>P25_ERA_G1_TOP1 EJ-135B 30% APERTURA</v>
          </cell>
          <cell r="D276" t="str">
            <v>S3_05_4500355937</v>
          </cell>
          <cell r="E276">
            <v>1544401</v>
          </cell>
          <cell r="F276" t="str">
            <v>CLP</v>
          </cell>
          <cell r="G276">
            <v>73525</v>
          </cell>
          <cell r="H276" t="str">
            <v>Compensado</v>
          </cell>
          <cell r="I276">
            <v>6007223</v>
          </cell>
          <cell r="J276" t="str">
            <v>Mant EJ-135 B   Eyector</v>
          </cell>
          <cell r="K276">
            <v>0.3</v>
          </cell>
          <cell r="L276" t="str">
            <v>GL</v>
          </cell>
          <cell r="M276">
            <v>5148002</v>
          </cell>
          <cell r="N276" t="str">
            <v>CLP</v>
          </cell>
          <cell r="O276">
            <v>1544401</v>
          </cell>
          <cell r="P276" t="str">
            <v>CLP</v>
          </cell>
          <cell r="Q276">
            <v>50118721</v>
          </cell>
          <cell r="R276">
            <v>1648.7</v>
          </cell>
        </row>
        <row r="277">
          <cell r="A277">
            <v>1001847035</v>
          </cell>
          <cell r="B277" t="str">
            <v>Liberado</v>
          </cell>
          <cell r="C277" t="str">
            <v>P25_ERA_G1_TOP1 EJ-135C 30% APERTURA</v>
          </cell>
          <cell r="D277" t="str">
            <v>S3_05_4500355937</v>
          </cell>
          <cell r="E277">
            <v>1449667</v>
          </cell>
          <cell r="F277" t="str">
            <v>CLP</v>
          </cell>
          <cell r="G277">
            <v>73525</v>
          </cell>
          <cell r="H277" t="str">
            <v>Compensado</v>
          </cell>
          <cell r="I277">
            <v>6007224</v>
          </cell>
          <cell r="J277" t="str">
            <v>Mant EJ-135 C   Eyector</v>
          </cell>
          <cell r="K277">
            <v>0.3</v>
          </cell>
          <cell r="L277" t="str">
            <v>GL</v>
          </cell>
          <cell r="M277">
            <v>4832222</v>
          </cell>
          <cell r="N277" t="str">
            <v>CLP</v>
          </cell>
          <cell r="O277">
            <v>1449667</v>
          </cell>
          <cell r="P277" t="str">
            <v>CLP</v>
          </cell>
          <cell r="Q277">
            <v>50118722</v>
          </cell>
          <cell r="R277">
            <v>1547.57</v>
          </cell>
        </row>
        <row r="278">
          <cell r="A278">
            <v>1001847036</v>
          </cell>
          <cell r="B278" t="str">
            <v>Liberado</v>
          </cell>
          <cell r="C278" t="str">
            <v>P25_ERA_G1_TOP1 EJ-136A 30% APERTURA</v>
          </cell>
          <cell r="D278" t="str">
            <v>S3_05_4500355937</v>
          </cell>
          <cell r="E278">
            <v>1223831</v>
          </cell>
          <cell r="F278" t="str">
            <v>CLP</v>
          </cell>
          <cell r="G278">
            <v>73525</v>
          </cell>
          <cell r="H278" t="str">
            <v>Compensado</v>
          </cell>
          <cell r="I278">
            <v>6007225</v>
          </cell>
          <cell r="J278" t="str">
            <v>Mant EJ-136 A   Eyector</v>
          </cell>
          <cell r="K278">
            <v>0.3</v>
          </cell>
          <cell r="L278" t="str">
            <v>GL</v>
          </cell>
          <cell r="M278">
            <v>4079436</v>
          </cell>
          <cell r="N278" t="str">
            <v>CLP</v>
          </cell>
          <cell r="O278">
            <v>1223831</v>
          </cell>
          <cell r="P278" t="str">
            <v>CLP</v>
          </cell>
          <cell r="Q278">
            <v>50118725</v>
          </cell>
          <cell r="R278">
            <v>1306.48</v>
          </cell>
        </row>
        <row r="279">
          <cell r="A279">
            <v>1001847037</v>
          </cell>
          <cell r="B279" t="str">
            <v>Liberado</v>
          </cell>
          <cell r="C279" t="str">
            <v>P25_ERA_G1_TOP1 EJ-136B 30% APERTURA</v>
          </cell>
          <cell r="D279" t="str">
            <v>S3_05_4500355937</v>
          </cell>
          <cell r="E279">
            <v>1223831</v>
          </cell>
          <cell r="F279" t="str">
            <v>CLP</v>
          </cell>
          <cell r="G279">
            <v>73525</v>
          </cell>
          <cell r="H279" t="str">
            <v>Compensado</v>
          </cell>
          <cell r="I279">
            <v>6007226</v>
          </cell>
          <cell r="J279" t="str">
            <v>Mant EJ-136 B   Eyector</v>
          </cell>
          <cell r="K279">
            <v>0.3</v>
          </cell>
          <cell r="L279" t="str">
            <v>GL</v>
          </cell>
          <cell r="M279">
            <v>4079436</v>
          </cell>
          <cell r="N279" t="str">
            <v>CLP</v>
          </cell>
          <cell r="O279">
            <v>1223831</v>
          </cell>
          <cell r="P279" t="str">
            <v>CLP</v>
          </cell>
          <cell r="Q279">
            <v>50118726</v>
          </cell>
          <cell r="R279">
            <v>1306.48</v>
          </cell>
        </row>
        <row r="280">
          <cell r="A280">
            <v>1001847038</v>
          </cell>
          <cell r="B280" t="str">
            <v>Liberado</v>
          </cell>
          <cell r="C280" t="str">
            <v>P25_ERA_G1_TOP1 EJ-136C 30% APERTURA</v>
          </cell>
          <cell r="D280" t="str">
            <v>S3_05_4500355937</v>
          </cell>
          <cell r="E280">
            <v>1223831</v>
          </cell>
          <cell r="F280" t="str">
            <v>CLP</v>
          </cell>
          <cell r="G280">
            <v>73525</v>
          </cell>
          <cell r="H280" t="str">
            <v>Compensado</v>
          </cell>
          <cell r="I280">
            <v>6007227</v>
          </cell>
          <cell r="J280" t="str">
            <v>Mant EJ-136 C   Eyector</v>
          </cell>
          <cell r="K280">
            <v>0.3</v>
          </cell>
          <cell r="L280" t="str">
            <v>GL</v>
          </cell>
          <cell r="M280">
            <v>4079436</v>
          </cell>
          <cell r="N280" t="str">
            <v>CLP</v>
          </cell>
          <cell r="O280">
            <v>1223831</v>
          </cell>
          <cell r="P280" t="str">
            <v>CLP</v>
          </cell>
          <cell r="Q280">
            <v>50118728</v>
          </cell>
          <cell r="R280">
            <v>1306.48</v>
          </cell>
        </row>
        <row r="281">
          <cell r="A281">
            <v>1001847040</v>
          </cell>
          <cell r="B281" t="str">
            <v>Liberado</v>
          </cell>
          <cell r="C281" t="str">
            <v>P25_ERA_G1_SPLIT C-20 30% APERTURA</v>
          </cell>
          <cell r="D281" t="str">
            <v>S3_05_4500355937</v>
          </cell>
          <cell r="E281">
            <v>9000325</v>
          </cell>
          <cell r="F281" t="str">
            <v>CLP</v>
          </cell>
          <cell r="G281">
            <v>73525</v>
          </cell>
          <cell r="H281" t="str">
            <v>Compensado</v>
          </cell>
          <cell r="I281">
            <v>6007335</v>
          </cell>
          <cell r="J281" t="str">
            <v>Mant C-20 - Gasoline Striper Reboiler</v>
          </cell>
          <cell r="K281">
            <v>0.3</v>
          </cell>
          <cell r="L281" t="str">
            <v>GL</v>
          </cell>
          <cell r="M281">
            <v>30001084</v>
          </cell>
          <cell r="N281" t="str">
            <v>CLP</v>
          </cell>
          <cell r="O281">
            <v>9000325</v>
          </cell>
          <cell r="P281" t="str">
            <v>CLP</v>
          </cell>
          <cell r="Q281">
            <v>50100957</v>
          </cell>
          <cell r="R281">
            <v>9608.14</v>
          </cell>
        </row>
        <row r="282">
          <cell r="A282">
            <v>1001847234</v>
          </cell>
          <cell r="B282" t="str">
            <v>Liberado</v>
          </cell>
          <cell r="C282" t="str">
            <v>P25_ERA_G2_A-100 CP-1 PU PIPING</v>
          </cell>
          <cell r="D282" t="str">
            <v>S4_09_4500355937</v>
          </cell>
          <cell r="E282">
            <v>690649</v>
          </cell>
          <cell r="F282" t="str">
            <v>CLP</v>
          </cell>
          <cell r="G282">
            <v>73942</v>
          </cell>
          <cell r="H282" t="str">
            <v>Compensado</v>
          </cell>
          <cell r="I282">
            <v>6004012</v>
          </cell>
          <cell r="J282" t="str">
            <v>de 1/2" a 2" Acero al carbono</v>
          </cell>
          <cell r="K282">
            <v>2</v>
          </cell>
          <cell r="L282" t="str">
            <v>C/U</v>
          </cell>
          <cell r="M282">
            <v>227503</v>
          </cell>
          <cell r="N282" t="str">
            <v>CLP</v>
          </cell>
          <cell r="O282">
            <v>455006</v>
          </cell>
          <cell r="P282" t="str">
            <v>CLP</v>
          </cell>
          <cell r="Q282">
            <v>50114300</v>
          </cell>
          <cell r="R282">
            <v>485.32</v>
          </cell>
        </row>
        <row r="283">
          <cell r="A283">
            <v>1001847234</v>
          </cell>
          <cell r="B283" t="str">
            <v>Liberado</v>
          </cell>
          <cell r="C283" t="str">
            <v>P25_ERA_G2_A-100 CP-1 PU PIPING</v>
          </cell>
          <cell r="D283" t="str">
            <v>S4_09_4500355937</v>
          </cell>
          <cell r="E283">
            <v>690649</v>
          </cell>
          <cell r="F283" t="str">
            <v>CLP</v>
          </cell>
          <cell r="G283">
            <v>73942</v>
          </cell>
          <cell r="H283" t="str">
            <v>Compensado</v>
          </cell>
          <cell r="I283">
            <v>6004015</v>
          </cell>
          <cell r="J283" t="str">
            <v>cañería de 1/2" hasta 2.1/2" de diámetro</v>
          </cell>
          <cell r="K283">
            <v>0.44</v>
          </cell>
          <cell r="L283" t="str">
            <v>ML</v>
          </cell>
          <cell r="M283">
            <v>65785</v>
          </cell>
          <cell r="N283" t="str">
            <v>CLP</v>
          </cell>
          <cell r="O283">
            <v>28945</v>
          </cell>
          <cell r="P283" t="str">
            <v>CLP</v>
          </cell>
          <cell r="Q283">
            <v>50114300</v>
          </cell>
          <cell r="R283">
            <v>30.87</v>
          </cell>
        </row>
        <row r="284">
          <cell r="A284">
            <v>1001847234</v>
          </cell>
          <cell r="B284" t="str">
            <v>Liberado</v>
          </cell>
          <cell r="C284" t="str">
            <v>P25_ERA_G2_A-100 CP-1 PU PIPING</v>
          </cell>
          <cell r="D284" t="str">
            <v>S4_09_4500355937</v>
          </cell>
          <cell r="E284">
            <v>690649</v>
          </cell>
          <cell r="F284" t="str">
            <v>CLP</v>
          </cell>
          <cell r="G284">
            <v>73942</v>
          </cell>
          <cell r="H284" t="str">
            <v>Compensado</v>
          </cell>
          <cell r="I284">
            <v>6004015</v>
          </cell>
          <cell r="J284" t="str">
            <v>cañería de 1/2" hasta 2.1/2" de diámetro</v>
          </cell>
          <cell r="K284">
            <v>0.44</v>
          </cell>
          <cell r="L284" t="str">
            <v>ML</v>
          </cell>
          <cell r="M284">
            <v>73608</v>
          </cell>
          <cell r="N284" t="str">
            <v>CLP</v>
          </cell>
          <cell r="O284">
            <v>32388</v>
          </cell>
          <cell r="P284" t="str">
            <v>CLP</v>
          </cell>
          <cell r="Q284">
            <v>50114300</v>
          </cell>
          <cell r="R284">
            <v>34.549999999999997</v>
          </cell>
        </row>
        <row r="285">
          <cell r="A285">
            <v>1001847234</v>
          </cell>
          <cell r="B285" t="str">
            <v>Liberado</v>
          </cell>
          <cell r="C285" t="str">
            <v>P25_ERA_G2_A-100 CP-1 PU PIPING</v>
          </cell>
          <cell r="D285" t="str">
            <v>S4_09_4500355937</v>
          </cell>
          <cell r="E285">
            <v>690649</v>
          </cell>
          <cell r="F285" t="str">
            <v>CLP</v>
          </cell>
          <cell r="G285">
            <v>73942</v>
          </cell>
          <cell r="H285" t="str">
            <v>Compensado</v>
          </cell>
          <cell r="I285">
            <v>6018816</v>
          </cell>
          <cell r="J285" t="str">
            <v>UN SW CARB STEEL CAÑ DE 1/2" A 1.1/2"</v>
          </cell>
          <cell r="K285">
            <v>2</v>
          </cell>
          <cell r="L285" t="str">
            <v>C/U</v>
          </cell>
          <cell r="M285">
            <v>56519</v>
          </cell>
          <cell r="N285" t="str">
            <v>CLP</v>
          </cell>
          <cell r="O285">
            <v>113038</v>
          </cell>
          <cell r="P285" t="str">
            <v>CLP</v>
          </cell>
          <cell r="Q285">
            <v>50114300</v>
          </cell>
          <cell r="R285">
            <v>120.57</v>
          </cell>
        </row>
        <row r="286">
          <cell r="A286">
            <v>1001847234</v>
          </cell>
          <cell r="B286" t="str">
            <v>Liberado</v>
          </cell>
          <cell r="C286" t="str">
            <v>P25_ERA_G2_A-100 CP-1 PU PIPING</v>
          </cell>
          <cell r="D286" t="str">
            <v>S4_09_4500355937</v>
          </cell>
          <cell r="E286">
            <v>690649</v>
          </cell>
          <cell r="F286" t="str">
            <v>CLP</v>
          </cell>
          <cell r="G286">
            <v>73942</v>
          </cell>
          <cell r="H286" t="str">
            <v>Compensado</v>
          </cell>
          <cell r="I286">
            <v>6011690</v>
          </cell>
          <cell r="J286" t="str">
            <v>Pint Equip Cañ Sop&amp;EstrGral T°hasta60°C</v>
          </cell>
          <cell r="K286">
            <v>0.47</v>
          </cell>
          <cell r="L286" t="str">
            <v>M2</v>
          </cell>
          <cell r="M286">
            <v>130366</v>
          </cell>
          <cell r="N286" t="str">
            <v>CLP</v>
          </cell>
          <cell r="O286">
            <v>61272</v>
          </cell>
          <cell r="P286" t="str">
            <v>CLP</v>
          </cell>
          <cell r="Q286">
            <v>50114300</v>
          </cell>
          <cell r="R286">
            <v>65.349999999999994</v>
          </cell>
        </row>
        <row r="287">
          <cell r="A287">
            <v>1001847238</v>
          </cell>
          <cell r="B287" t="str">
            <v>Liberado</v>
          </cell>
          <cell r="C287" t="str">
            <v>P25_ERA_G2_FEN TM-4 PU PIPING</v>
          </cell>
          <cell r="D287" t="str">
            <v>S1_08_4500355937</v>
          </cell>
          <cell r="E287">
            <v>12366939</v>
          </cell>
          <cell r="F287" t="str">
            <v>CLP</v>
          </cell>
          <cell r="G287">
            <v>73814</v>
          </cell>
          <cell r="H287" t="str">
            <v>Compensado</v>
          </cell>
          <cell r="I287">
            <v>6011675</v>
          </cell>
          <cell r="J287" t="str">
            <v>Fab Mont y Desmo Cañer rosca 1/2" a 2"</v>
          </cell>
          <cell r="K287">
            <v>60.1</v>
          </cell>
          <cell r="L287" t="str">
            <v>ML</v>
          </cell>
          <cell r="M287">
            <v>66665</v>
          </cell>
          <cell r="N287" t="str">
            <v>CLP</v>
          </cell>
          <cell r="O287">
            <v>4006567</v>
          </cell>
          <cell r="P287" t="str">
            <v>CLP</v>
          </cell>
          <cell r="Q287">
            <v>50114838</v>
          </cell>
          <cell r="R287">
            <v>4273.49</v>
          </cell>
        </row>
        <row r="288">
          <cell r="A288">
            <v>1001847238</v>
          </cell>
          <cell r="B288" t="str">
            <v>Liberado</v>
          </cell>
          <cell r="C288" t="str">
            <v>P25_ERA_G2_FEN TM-4 PU PIPING</v>
          </cell>
          <cell r="D288" t="str">
            <v>S1_08_4500355937</v>
          </cell>
          <cell r="E288">
            <v>12366939</v>
          </cell>
          <cell r="F288" t="str">
            <v>CLP</v>
          </cell>
          <cell r="G288">
            <v>73814</v>
          </cell>
          <cell r="H288" t="str">
            <v>Compensado</v>
          </cell>
          <cell r="I288">
            <v>6011690</v>
          </cell>
          <cell r="J288" t="str">
            <v>Pint Equip Cañ Sop&amp;EstrGral T°hasta60°C</v>
          </cell>
          <cell r="K288">
            <v>64.13</v>
          </cell>
          <cell r="L288" t="str">
            <v>M2</v>
          </cell>
          <cell r="M288">
            <v>130366</v>
          </cell>
          <cell r="N288" t="str">
            <v>CLP</v>
          </cell>
          <cell r="O288">
            <v>8360372</v>
          </cell>
          <cell r="P288" t="str">
            <v>CLP</v>
          </cell>
          <cell r="Q288">
            <v>50114838</v>
          </cell>
          <cell r="R288">
            <v>8917.35</v>
          </cell>
        </row>
        <row r="289">
          <cell r="A289">
            <v>1001847244</v>
          </cell>
          <cell r="B289" t="str">
            <v>Liberado</v>
          </cell>
          <cell r="C289" t="str">
            <v>P25_ERA_G2_HDT CP-1 PU PIPING</v>
          </cell>
          <cell r="D289" t="str">
            <v>S2_08_4500355937</v>
          </cell>
          <cell r="E289">
            <v>2417788</v>
          </cell>
          <cell r="F289" t="str">
            <v>CLP</v>
          </cell>
          <cell r="G289">
            <v>73834</v>
          </cell>
          <cell r="H289" t="str">
            <v>Compensado</v>
          </cell>
          <cell r="I289">
            <v>6004012</v>
          </cell>
          <cell r="J289" t="str">
            <v>de 1/2" a 2" Acero al carbono</v>
          </cell>
          <cell r="K289">
            <v>4</v>
          </cell>
          <cell r="L289" t="str">
            <v>C/U</v>
          </cell>
          <cell r="M289">
            <v>227503</v>
          </cell>
          <cell r="N289" t="str">
            <v>CLP</v>
          </cell>
          <cell r="O289">
            <v>910012</v>
          </cell>
          <cell r="P289" t="str">
            <v>CLP</v>
          </cell>
          <cell r="Q289">
            <v>50114262</v>
          </cell>
          <cell r="R289">
            <v>970.64</v>
          </cell>
        </row>
        <row r="290">
          <cell r="A290">
            <v>1001847244</v>
          </cell>
          <cell r="B290" t="str">
            <v>Liberado</v>
          </cell>
          <cell r="C290" t="str">
            <v>P25_ERA_G2_HDT CP-1 PU PIPING</v>
          </cell>
          <cell r="D290" t="str">
            <v>S2_08_4500355937</v>
          </cell>
          <cell r="E290">
            <v>2417788</v>
          </cell>
          <cell r="F290" t="str">
            <v>CLP</v>
          </cell>
          <cell r="G290">
            <v>73834</v>
          </cell>
          <cell r="H290" t="str">
            <v>Compensado</v>
          </cell>
          <cell r="I290">
            <v>6004015</v>
          </cell>
          <cell r="J290" t="str">
            <v>cañería de 1/2" hasta 2.1/2" de diámetro</v>
          </cell>
          <cell r="K290">
            <v>1.38</v>
          </cell>
          <cell r="L290" t="str">
            <v>ML</v>
          </cell>
          <cell r="M290">
            <v>65785</v>
          </cell>
          <cell r="N290" t="str">
            <v>CLP</v>
          </cell>
          <cell r="O290">
            <v>90783</v>
          </cell>
          <cell r="P290" t="str">
            <v>CLP</v>
          </cell>
          <cell r="Q290">
            <v>50114262</v>
          </cell>
          <cell r="R290">
            <v>96.83</v>
          </cell>
        </row>
        <row r="291">
          <cell r="A291">
            <v>1001847244</v>
          </cell>
          <cell r="B291" t="str">
            <v>Liberado</v>
          </cell>
          <cell r="C291" t="str">
            <v>P25_ERA_G2_HDT CP-1 PU PIPING</v>
          </cell>
          <cell r="D291" t="str">
            <v>S2_08_4500355937</v>
          </cell>
          <cell r="E291">
            <v>2417788</v>
          </cell>
          <cell r="F291" t="str">
            <v>CLP</v>
          </cell>
          <cell r="G291">
            <v>73834</v>
          </cell>
          <cell r="H291" t="str">
            <v>Compensado</v>
          </cell>
          <cell r="I291">
            <v>6004015</v>
          </cell>
          <cell r="J291" t="str">
            <v>cañería de 1/2" hasta 2.1/2" de diámetro</v>
          </cell>
          <cell r="K291">
            <v>1.38</v>
          </cell>
          <cell r="L291" t="str">
            <v>ML</v>
          </cell>
          <cell r="M291">
            <v>73608</v>
          </cell>
          <cell r="N291" t="str">
            <v>CLP</v>
          </cell>
          <cell r="O291">
            <v>101579</v>
          </cell>
          <cell r="P291" t="str">
            <v>CLP</v>
          </cell>
          <cell r="Q291">
            <v>50114262</v>
          </cell>
          <cell r="R291">
            <v>108.35</v>
          </cell>
        </row>
        <row r="292">
          <cell r="A292">
            <v>1001847244</v>
          </cell>
          <cell r="B292" t="str">
            <v>Liberado</v>
          </cell>
          <cell r="C292" t="str">
            <v>P25_ERA_G2_HDT CP-1 PU PIPING</v>
          </cell>
          <cell r="D292" t="str">
            <v>S2_08_4500355937</v>
          </cell>
          <cell r="E292">
            <v>2417788</v>
          </cell>
          <cell r="F292" t="str">
            <v>CLP</v>
          </cell>
          <cell r="G292">
            <v>73834</v>
          </cell>
          <cell r="H292" t="str">
            <v>Compensado</v>
          </cell>
          <cell r="I292">
            <v>6018816</v>
          </cell>
          <cell r="J292" t="str">
            <v>UN SW CARB STEEL CAÑ DE 1/2" A 1.1/2"</v>
          </cell>
          <cell r="K292">
            <v>2</v>
          </cell>
          <cell r="L292" t="str">
            <v>C/U</v>
          </cell>
          <cell r="M292">
            <v>56519</v>
          </cell>
          <cell r="N292" t="str">
            <v>CLP</v>
          </cell>
          <cell r="O292">
            <v>113038</v>
          </cell>
          <cell r="P292" t="str">
            <v>CLP</v>
          </cell>
          <cell r="Q292">
            <v>50114262</v>
          </cell>
          <cell r="R292">
            <v>120.57</v>
          </cell>
        </row>
        <row r="293">
          <cell r="A293">
            <v>1001847244</v>
          </cell>
          <cell r="B293" t="str">
            <v>Liberado</v>
          </cell>
          <cell r="C293" t="str">
            <v>P25_ERA_G2_HDT CP-1 PU PIPING</v>
          </cell>
          <cell r="D293" t="str">
            <v>S2_08_4500355937</v>
          </cell>
          <cell r="E293">
            <v>2417788</v>
          </cell>
          <cell r="F293" t="str">
            <v>CLP</v>
          </cell>
          <cell r="G293">
            <v>73834</v>
          </cell>
          <cell r="H293" t="str">
            <v>Compensado</v>
          </cell>
          <cell r="I293">
            <v>6018818</v>
          </cell>
          <cell r="J293" t="str">
            <v>UN SW CARB STEEL CAÑ 1/2"A1.1/2" C/PWHT</v>
          </cell>
          <cell r="K293">
            <v>7</v>
          </cell>
          <cell r="L293" t="str">
            <v>C/U</v>
          </cell>
          <cell r="M293">
            <v>118649</v>
          </cell>
          <cell r="N293" t="str">
            <v>CLP</v>
          </cell>
          <cell r="O293">
            <v>830543</v>
          </cell>
          <cell r="P293" t="str">
            <v>CLP</v>
          </cell>
          <cell r="Q293">
            <v>50114262</v>
          </cell>
          <cell r="R293">
            <v>885.87</v>
          </cell>
        </row>
        <row r="294">
          <cell r="A294">
            <v>1001847244</v>
          </cell>
          <cell r="B294" t="str">
            <v>Liberado</v>
          </cell>
          <cell r="C294" t="str">
            <v>P25_ERA_G2_HDT CP-1 PU PIPING</v>
          </cell>
          <cell r="D294" t="str">
            <v>S2_08_4500355937</v>
          </cell>
          <cell r="E294">
            <v>2417788</v>
          </cell>
          <cell r="F294" t="str">
            <v>CLP</v>
          </cell>
          <cell r="G294">
            <v>73834</v>
          </cell>
          <cell r="H294" t="str">
            <v>Compensado</v>
          </cell>
          <cell r="I294">
            <v>6018820</v>
          </cell>
          <cell r="J294" t="str">
            <v>UN SW CARB STEEL CAÑERÍA  2" A 2.1/2"</v>
          </cell>
          <cell r="K294">
            <v>3</v>
          </cell>
          <cell r="L294" t="str">
            <v>C/U</v>
          </cell>
          <cell r="M294">
            <v>111777</v>
          </cell>
          <cell r="N294" t="str">
            <v>CLP</v>
          </cell>
          <cell r="O294">
            <v>335331</v>
          </cell>
          <cell r="P294" t="str">
            <v>CLP</v>
          </cell>
          <cell r="Q294">
            <v>50114262</v>
          </cell>
          <cell r="R294">
            <v>357.67</v>
          </cell>
        </row>
        <row r="295">
          <cell r="A295">
            <v>1001847244</v>
          </cell>
          <cell r="B295" t="str">
            <v>Liberado</v>
          </cell>
          <cell r="C295" t="str">
            <v>P25_ERA_G2_HDT CP-1 PU PIPING</v>
          </cell>
          <cell r="D295" t="str">
            <v>S2_08_4500355937</v>
          </cell>
          <cell r="E295">
            <v>2417788</v>
          </cell>
          <cell r="F295" t="str">
            <v>CLP</v>
          </cell>
          <cell r="G295">
            <v>73834</v>
          </cell>
          <cell r="H295" t="str">
            <v>Compensado</v>
          </cell>
          <cell r="I295">
            <v>6011690</v>
          </cell>
          <cell r="J295" t="str">
            <v>Pint Equip Cañ Sop&amp;EstrGral T°hasta60°C</v>
          </cell>
          <cell r="K295">
            <v>0.28000000000000003</v>
          </cell>
          <cell r="L295" t="str">
            <v>M2</v>
          </cell>
          <cell r="M295">
            <v>130366</v>
          </cell>
          <cell r="N295" t="str">
            <v>CLP</v>
          </cell>
          <cell r="O295">
            <v>36502</v>
          </cell>
          <cell r="P295" t="str">
            <v>CLP</v>
          </cell>
          <cell r="Q295">
            <v>50114262</v>
          </cell>
          <cell r="R295">
            <v>38.93</v>
          </cell>
        </row>
        <row r="296">
          <cell r="A296">
            <v>1001847245</v>
          </cell>
          <cell r="B296" t="str">
            <v>Liberado</v>
          </cell>
          <cell r="C296" t="str">
            <v>P25_ERA_G2_HDT CP-2 PU PIPING</v>
          </cell>
          <cell r="D296" t="str">
            <v>S2_08_4500355937</v>
          </cell>
          <cell r="E296">
            <v>729892</v>
          </cell>
          <cell r="F296" t="str">
            <v>CLP</v>
          </cell>
          <cell r="G296">
            <v>73834</v>
          </cell>
          <cell r="H296" t="str">
            <v>Compensado</v>
          </cell>
          <cell r="I296">
            <v>6004009</v>
          </cell>
          <cell r="J296" t="str">
            <v>hasta  4" de diámetro</v>
          </cell>
          <cell r="K296">
            <v>1</v>
          </cell>
          <cell r="L296" t="str">
            <v>C/U</v>
          </cell>
          <cell r="M296">
            <v>110589</v>
          </cell>
          <cell r="N296" t="str">
            <v>CLP</v>
          </cell>
          <cell r="O296">
            <v>110589</v>
          </cell>
          <cell r="P296" t="str">
            <v>CLP</v>
          </cell>
          <cell r="Q296">
            <v>50114263</v>
          </cell>
          <cell r="R296">
            <v>117.96</v>
          </cell>
        </row>
        <row r="297">
          <cell r="A297">
            <v>1001847245</v>
          </cell>
          <cell r="B297" t="str">
            <v>Liberado</v>
          </cell>
          <cell r="C297" t="str">
            <v>P25_ERA_G2_HDT CP-2 PU PIPING</v>
          </cell>
          <cell r="D297" t="str">
            <v>S2_08_4500355937</v>
          </cell>
          <cell r="E297">
            <v>729892</v>
          </cell>
          <cell r="F297" t="str">
            <v>CLP</v>
          </cell>
          <cell r="G297">
            <v>73834</v>
          </cell>
          <cell r="H297" t="str">
            <v>Compensado</v>
          </cell>
          <cell r="I297">
            <v>6004012</v>
          </cell>
          <cell r="J297" t="str">
            <v>de 1/2" a 2" Acero al carbono</v>
          </cell>
          <cell r="K297">
            <v>1</v>
          </cell>
          <cell r="L297" t="str">
            <v>C/U</v>
          </cell>
          <cell r="M297">
            <v>227503</v>
          </cell>
          <cell r="N297" t="str">
            <v>CLP</v>
          </cell>
          <cell r="O297">
            <v>227503</v>
          </cell>
          <cell r="P297" t="str">
            <v>CLP</v>
          </cell>
          <cell r="Q297">
            <v>50114263</v>
          </cell>
          <cell r="R297">
            <v>242.66</v>
          </cell>
        </row>
        <row r="298">
          <cell r="A298">
            <v>1001847245</v>
          </cell>
          <cell r="B298" t="str">
            <v>Liberado</v>
          </cell>
          <cell r="C298" t="str">
            <v>P25_ERA_G2_HDT CP-2 PU PIPING</v>
          </cell>
          <cell r="D298" t="str">
            <v>S2_08_4500355937</v>
          </cell>
          <cell r="E298">
            <v>729892</v>
          </cell>
          <cell r="F298" t="str">
            <v>CLP</v>
          </cell>
          <cell r="G298">
            <v>73834</v>
          </cell>
          <cell r="H298" t="str">
            <v>Compensado</v>
          </cell>
          <cell r="I298">
            <v>6004015</v>
          </cell>
          <cell r="J298" t="str">
            <v>cañería de 1/2" hasta 2.1/2" de diámetro</v>
          </cell>
          <cell r="K298">
            <v>0.19</v>
          </cell>
          <cell r="L298" t="str">
            <v>ML</v>
          </cell>
          <cell r="M298">
            <v>65785</v>
          </cell>
          <cell r="N298" t="str">
            <v>CLP</v>
          </cell>
          <cell r="O298">
            <v>12499</v>
          </cell>
          <cell r="P298" t="str">
            <v>CLP</v>
          </cell>
          <cell r="Q298">
            <v>50114263</v>
          </cell>
          <cell r="R298">
            <v>13.33</v>
          </cell>
        </row>
        <row r="299">
          <cell r="A299">
            <v>1001847245</v>
          </cell>
          <cell r="B299" t="str">
            <v>Liberado</v>
          </cell>
          <cell r="C299" t="str">
            <v>P25_ERA_G2_HDT CP-2 PU PIPING</v>
          </cell>
          <cell r="D299" t="str">
            <v>S2_08_4500355937</v>
          </cell>
          <cell r="E299">
            <v>729892</v>
          </cell>
          <cell r="F299" t="str">
            <v>CLP</v>
          </cell>
          <cell r="G299">
            <v>73834</v>
          </cell>
          <cell r="H299" t="str">
            <v>Compensado</v>
          </cell>
          <cell r="I299">
            <v>6004015</v>
          </cell>
          <cell r="J299" t="str">
            <v>cañería de 1/2" hasta 2.1/2" de diámetro</v>
          </cell>
          <cell r="K299">
            <v>0.19</v>
          </cell>
          <cell r="L299" t="str">
            <v>ML</v>
          </cell>
          <cell r="M299">
            <v>73608</v>
          </cell>
          <cell r="N299" t="str">
            <v>CLP</v>
          </cell>
          <cell r="O299">
            <v>13986</v>
          </cell>
          <cell r="P299" t="str">
            <v>CLP</v>
          </cell>
          <cell r="Q299">
            <v>50114263</v>
          </cell>
          <cell r="R299">
            <v>14.92</v>
          </cell>
        </row>
        <row r="300">
          <cell r="A300">
            <v>1001847245</v>
          </cell>
          <cell r="B300" t="str">
            <v>Liberado</v>
          </cell>
          <cell r="C300" t="str">
            <v>P25_ERA_G2_HDT CP-2 PU PIPING</v>
          </cell>
          <cell r="D300" t="str">
            <v>S2_08_4500355937</v>
          </cell>
          <cell r="E300">
            <v>729892</v>
          </cell>
          <cell r="F300" t="str">
            <v>CLP</v>
          </cell>
          <cell r="G300">
            <v>73834</v>
          </cell>
          <cell r="H300" t="str">
            <v>Compensado</v>
          </cell>
          <cell r="I300">
            <v>6018820</v>
          </cell>
          <cell r="J300" t="str">
            <v>UN SW CARB STEEL CAÑERÍA  2" A 2.1/2"</v>
          </cell>
          <cell r="K300">
            <v>3</v>
          </cell>
          <cell r="L300" t="str">
            <v>C/U</v>
          </cell>
          <cell r="M300">
            <v>111777</v>
          </cell>
          <cell r="N300" t="str">
            <v>CLP</v>
          </cell>
          <cell r="O300">
            <v>335331</v>
          </cell>
          <cell r="P300" t="str">
            <v>CLP</v>
          </cell>
          <cell r="Q300">
            <v>50114263</v>
          </cell>
          <cell r="R300">
            <v>357.67</v>
          </cell>
        </row>
        <row r="301">
          <cell r="A301">
            <v>1001847245</v>
          </cell>
          <cell r="B301" t="str">
            <v>Liberado</v>
          </cell>
          <cell r="C301" t="str">
            <v>P25_ERA_G2_HDT CP-2 PU PIPING</v>
          </cell>
          <cell r="D301" t="str">
            <v>S2_08_4500355937</v>
          </cell>
          <cell r="E301">
            <v>729892</v>
          </cell>
          <cell r="F301" t="str">
            <v>CLP</v>
          </cell>
          <cell r="G301">
            <v>73834</v>
          </cell>
          <cell r="H301" t="str">
            <v>Compensado</v>
          </cell>
          <cell r="I301">
            <v>6011690</v>
          </cell>
          <cell r="J301" t="str">
            <v>Pint Equip Cañ Sop&amp;EstrGral T°hasta60°C</v>
          </cell>
          <cell r="K301">
            <v>0.23</v>
          </cell>
          <cell r="L301" t="str">
            <v>M2</v>
          </cell>
          <cell r="M301">
            <v>130366</v>
          </cell>
          <cell r="N301" t="str">
            <v>CLP</v>
          </cell>
          <cell r="O301">
            <v>29984</v>
          </cell>
          <cell r="P301" t="str">
            <v>CLP</v>
          </cell>
          <cell r="Q301">
            <v>50114263</v>
          </cell>
          <cell r="R301">
            <v>31.98</v>
          </cell>
        </row>
        <row r="302">
          <cell r="A302">
            <v>1001847246</v>
          </cell>
          <cell r="B302" t="str">
            <v>Liberado</v>
          </cell>
          <cell r="C302" t="str">
            <v>P25_ERA_G2_HDT CP-3 PU PIPING</v>
          </cell>
          <cell r="D302" t="str">
            <v>S2_08_4500355937</v>
          </cell>
          <cell r="E302">
            <v>456317</v>
          </cell>
          <cell r="F302" t="str">
            <v>CLP</v>
          </cell>
          <cell r="G302">
            <v>73834</v>
          </cell>
          <cell r="H302" t="str">
            <v>Compensado</v>
          </cell>
          <cell r="I302">
            <v>6004012</v>
          </cell>
          <cell r="J302" t="str">
            <v>de 1/2" a 2" Acero al carbono</v>
          </cell>
          <cell r="K302">
            <v>1</v>
          </cell>
          <cell r="L302" t="str">
            <v>C/U</v>
          </cell>
          <cell r="M302">
            <v>227503</v>
          </cell>
          <cell r="N302" t="str">
            <v>CLP</v>
          </cell>
          <cell r="O302">
            <v>227503</v>
          </cell>
          <cell r="P302" t="str">
            <v>CLP</v>
          </cell>
          <cell r="Q302">
            <v>50114264</v>
          </cell>
          <cell r="R302">
            <v>242.66</v>
          </cell>
        </row>
        <row r="303">
          <cell r="A303">
            <v>1001847246</v>
          </cell>
          <cell r="B303" t="str">
            <v>Liberado</v>
          </cell>
          <cell r="C303" t="str">
            <v>P25_ERA_G2_HDT CP-3 PU PIPING</v>
          </cell>
          <cell r="D303" t="str">
            <v>S2_08_4500355937</v>
          </cell>
          <cell r="E303">
            <v>456317</v>
          </cell>
          <cell r="F303" t="str">
            <v>CLP</v>
          </cell>
          <cell r="G303">
            <v>73834</v>
          </cell>
          <cell r="H303" t="str">
            <v>Compensado</v>
          </cell>
          <cell r="I303">
            <v>6004015</v>
          </cell>
          <cell r="J303" t="str">
            <v>cañería de 1/2" hasta 2.1/2" de diámetro</v>
          </cell>
          <cell r="K303">
            <v>0.21</v>
          </cell>
          <cell r="L303" t="str">
            <v>ML</v>
          </cell>
          <cell r="M303">
            <v>65785</v>
          </cell>
          <cell r="N303" t="str">
            <v>CLP</v>
          </cell>
          <cell r="O303">
            <v>13815</v>
          </cell>
          <cell r="P303" t="str">
            <v>CLP</v>
          </cell>
          <cell r="Q303">
            <v>50114264</v>
          </cell>
          <cell r="R303">
            <v>14.74</v>
          </cell>
        </row>
        <row r="304">
          <cell r="A304">
            <v>1001847246</v>
          </cell>
          <cell r="B304" t="str">
            <v>Liberado</v>
          </cell>
          <cell r="C304" t="str">
            <v>P25_ERA_G2_HDT CP-3 PU PIPING</v>
          </cell>
          <cell r="D304" t="str">
            <v>S2_08_4500355937</v>
          </cell>
          <cell r="E304">
            <v>456317</v>
          </cell>
          <cell r="F304" t="str">
            <v>CLP</v>
          </cell>
          <cell r="G304">
            <v>73834</v>
          </cell>
          <cell r="H304" t="str">
            <v>Compensado</v>
          </cell>
          <cell r="I304">
            <v>6004015</v>
          </cell>
          <cell r="J304" t="str">
            <v>cañería de 1/2" hasta 2.1/2" de diámetro</v>
          </cell>
          <cell r="K304">
            <v>0.21</v>
          </cell>
          <cell r="L304" t="str">
            <v>ML</v>
          </cell>
          <cell r="M304">
            <v>73608</v>
          </cell>
          <cell r="N304" t="str">
            <v>CLP</v>
          </cell>
          <cell r="O304">
            <v>15458</v>
          </cell>
          <cell r="P304" t="str">
            <v>CLP</v>
          </cell>
          <cell r="Q304">
            <v>50114264</v>
          </cell>
          <cell r="R304">
            <v>16.489999999999998</v>
          </cell>
        </row>
        <row r="305">
          <cell r="A305">
            <v>1001847246</v>
          </cell>
          <cell r="B305" t="str">
            <v>Liberado</v>
          </cell>
          <cell r="C305" t="str">
            <v>P25_ERA_G2_HDT CP-3 PU PIPING</v>
          </cell>
          <cell r="D305" t="str">
            <v>S2_08_4500355937</v>
          </cell>
          <cell r="E305">
            <v>456317</v>
          </cell>
          <cell r="F305" t="str">
            <v>CLP</v>
          </cell>
          <cell r="G305">
            <v>73834</v>
          </cell>
          <cell r="H305" t="str">
            <v>Compensado</v>
          </cell>
          <cell r="I305">
            <v>6018816</v>
          </cell>
          <cell r="J305" t="str">
            <v>UN SW CARB STEEL CAÑ DE 1/2" A 1.1/2"</v>
          </cell>
          <cell r="K305">
            <v>3</v>
          </cell>
          <cell r="L305" t="str">
            <v>C/U</v>
          </cell>
          <cell r="M305">
            <v>56519</v>
          </cell>
          <cell r="N305" t="str">
            <v>CLP</v>
          </cell>
          <cell r="O305">
            <v>169557</v>
          </cell>
          <cell r="P305" t="str">
            <v>CLP</v>
          </cell>
          <cell r="Q305">
            <v>50114264</v>
          </cell>
          <cell r="R305">
            <v>180.85</v>
          </cell>
        </row>
        <row r="306">
          <cell r="A306">
            <v>1001847246</v>
          </cell>
          <cell r="B306" t="str">
            <v>Liberado</v>
          </cell>
          <cell r="C306" t="str">
            <v>P25_ERA_G2_HDT CP-3 PU PIPING</v>
          </cell>
          <cell r="D306" t="str">
            <v>S2_08_4500355937</v>
          </cell>
          <cell r="E306">
            <v>456317</v>
          </cell>
          <cell r="F306" t="str">
            <v>CLP</v>
          </cell>
          <cell r="G306">
            <v>73834</v>
          </cell>
          <cell r="H306" t="str">
            <v>Compensado</v>
          </cell>
          <cell r="I306">
            <v>6011690</v>
          </cell>
          <cell r="J306" t="str">
            <v>Pint Equip Cañ Sop&amp;EstrGral T°hasta60°C</v>
          </cell>
          <cell r="K306">
            <v>0.23</v>
          </cell>
          <cell r="L306" t="str">
            <v>M2</v>
          </cell>
          <cell r="M306">
            <v>130366</v>
          </cell>
          <cell r="N306" t="str">
            <v>CLP</v>
          </cell>
          <cell r="O306">
            <v>29984</v>
          </cell>
          <cell r="P306" t="str">
            <v>CLP</v>
          </cell>
          <cell r="Q306">
            <v>50114264</v>
          </cell>
          <cell r="R306">
            <v>31.98</v>
          </cell>
        </row>
        <row r="307">
          <cell r="A307">
            <v>1001847247</v>
          </cell>
          <cell r="B307" t="str">
            <v>Liberado</v>
          </cell>
          <cell r="C307" t="str">
            <v>P25_ERA_G2_HDT CP-5 PU PIPING</v>
          </cell>
          <cell r="D307" t="str">
            <v>S2_08_4500355937</v>
          </cell>
          <cell r="E307">
            <v>818526</v>
          </cell>
          <cell r="F307" t="str">
            <v>CLP</v>
          </cell>
          <cell r="G307">
            <v>73834</v>
          </cell>
          <cell r="H307" t="str">
            <v>Compensado</v>
          </cell>
          <cell r="I307">
            <v>6004012</v>
          </cell>
          <cell r="J307" t="str">
            <v>de 1/2" a 2" Acero al carbono</v>
          </cell>
          <cell r="K307">
            <v>1</v>
          </cell>
          <cell r="L307" t="str">
            <v>C/U</v>
          </cell>
          <cell r="M307">
            <v>227503</v>
          </cell>
          <cell r="N307" t="str">
            <v>CLP</v>
          </cell>
          <cell r="O307">
            <v>227503</v>
          </cell>
          <cell r="P307" t="str">
            <v>CLP</v>
          </cell>
          <cell r="Q307">
            <v>50114266</v>
          </cell>
          <cell r="R307">
            <v>242.66</v>
          </cell>
        </row>
        <row r="308">
          <cell r="A308">
            <v>1001847247</v>
          </cell>
          <cell r="B308" t="str">
            <v>Liberado</v>
          </cell>
          <cell r="C308" t="str">
            <v>P25_ERA_G2_HDT CP-5 PU PIPING</v>
          </cell>
          <cell r="D308" t="str">
            <v>S2_08_4500355937</v>
          </cell>
          <cell r="E308">
            <v>818526</v>
          </cell>
          <cell r="F308" t="str">
            <v>CLP</v>
          </cell>
          <cell r="G308">
            <v>73834</v>
          </cell>
          <cell r="H308" t="str">
            <v>Compensado</v>
          </cell>
          <cell r="I308">
            <v>6004015</v>
          </cell>
          <cell r="J308" t="str">
            <v>cañería de 1/2" hasta 2.1/2" de diámetro</v>
          </cell>
          <cell r="K308">
            <v>0.49</v>
          </cell>
          <cell r="L308" t="str">
            <v>ML</v>
          </cell>
          <cell r="M308">
            <v>65785</v>
          </cell>
          <cell r="N308" t="str">
            <v>CLP</v>
          </cell>
          <cell r="O308">
            <v>32235</v>
          </cell>
          <cell r="P308" t="str">
            <v>CLP</v>
          </cell>
          <cell r="Q308">
            <v>50114266</v>
          </cell>
          <cell r="R308">
            <v>34.380000000000003</v>
          </cell>
        </row>
        <row r="309">
          <cell r="A309">
            <v>1001847247</v>
          </cell>
          <cell r="B309" t="str">
            <v>Liberado</v>
          </cell>
          <cell r="C309" t="str">
            <v>P25_ERA_G2_HDT CP-5 PU PIPING</v>
          </cell>
          <cell r="D309" t="str">
            <v>S2_08_4500355937</v>
          </cell>
          <cell r="E309">
            <v>818526</v>
          </cell>
          <cell r="F309" t="str">
            <v>CLP</v>
          </cell>
          <cell r="G309">
            <v>73834</v>
          </cell>
          <cell r="H309" t="str">
            <v>Compensado</v>
          </cell>
          <cell r="I309">
            <v>6004015</v>
          </cell>
          <cell r="J309" t="str">
            <v>cañería de 1/2" hasta 2.1/2" de diámetro</v>
          </cell>
          <cell r="K309">
            <v>0.49</v>
          </cell>
          <cell r="L309" t="str">
            <v>ML</v>
          </cell>
          <cell r="M309">
            <v>73608</v>
          </cell>
          <cell r="N309" t="str">
            <v>CLP</v>
          </cell>
          <cell r="O309">
            <v>36068</v>
          </cell>
          <cell r="P309" t="str">
            <v>CLP</v>
          </cell>
          <cell r="Q309">
            <v>50114266</v>
          </cell>
          <cell r="R309">
            <v>38.47</v>
          </cell>
        </row>
        <row r="310">
          <cell r="A310">
            <v>1001847247</v>
          </cell>
          <cell r="B310" t="str">
            <v>Liberado</v>
          </cell>
          <cell r="C310" t="str">
            <v>P25_ERA_G2_HDT CP-5 PU PIPING</v>
          </cell>
          <cell r="D310" t="str">
            <v>S2_08_4500355937</v>
          </cell>
          <cell r="E310">
            <v>818526</v>
          </cell>
          <cell r="F310" t="str">
            <v>CLP</v>
          </cell>
          <cell r="G310">
            <v>73834</v>
          </cell>
          <cell r="H310" t="str">
            <v>Compensado</v>
          </cell>
          <cell r="I310">
            <v>6018820</v>
          </cell>
          <cell r="J310" t="str">
            <v>UN SW CARB STEEL CAÑERÍA  2" A 2.1/2"</v>
          </cell>
          <cell r="K310">
            <v>4</v>
          </cell>
          <cell r="L310" t="str">
            <v>C/U</v>
          </cell>
          <cell r="M310">
            <v>111777</v>
          </cell>
          <cell r="N310" t="str">
            <v>CLP</v>
          </cell>
          <cell r="O310">
            <v>447108</v>
          </cell>
          <cell r="P310" t="str">
            <v>CLP</v>
          </cell>
          <cell r="Q310">
            <v>50114266</v>
          </cell>
          <cell r="R310">
            <v>476.89</v>
          </cell>
        </row>
        <row r="311">
          <cell r="A311">
            <v>1001847247</v>
          </cell>
          <cell r="B311" t="str">
            <v>Liberado</v>
          </cell>
          <cell r="C311" t="str">
            <v>P25_ERA_G2_HDT CP-5 PU PIPING</v>
          </cell>
          <cell r="D311" t="str">
            <v>S2_08_4500355937</v>
          </cell>
          <cell r="E311">
            <v>818526</v>
          </cell>
          <cell r="F311" t="str">
            <v>CLP</v>
          </cell>
          <cell r="G311">
            <v>73834</v>
          </cell>
          <cell r="H311" t="str">
            <v>Compensado</v>
          </cell>
          <cell r="I311">
            <v>6011690</v>
          </cell>
          <cell r="J311" t="str">
            <v>Pint Equip Cañ Sop&amp;EstrGral T°hasta60°C</v>
          </cell>
          <cell r="K311">
            <v>0.57999999999999996</v>
          </cell>
          <cell r="L311" t="str">
            <v>M2</v>
          </cell>
          <cell r="M311">
            <v>130366</v>
          </cell>
          <cell r="N311" t="str">
            <v>CLP</v>
          </cell>
          <cell r="O311">
            <v>75612</v>
          </cell>
          <cell r="P311" t="str">
            <v>CLP</v>
          </cell>
          <cell r="Q311">
            <v>50114266</v>
          </cell>
          <cell r="R311">
            <v>80.650000000000006</v>
          </cell>
        </row>
        <row r="312">
          <cell r="A312">
            <v>1001847248</v>
          </cell>
          <cell r="B312" t="str">
            <v>Liberado</v>
          </cell>
          <cell r="C312" t="str">
            <v>P25_ERA_G2_HDT CP-6 PU PIPING</v>
          </cell>
          <cell r="D312" t="str">
            <v>S4_09_4500355937</v>
          </cell>
          <cell r="E312">
            <v>1941833</v>
          </cell>
          <cell r="F312" t="str">
            <v>CLP</v>
          </cell>
          <cell r="G312">
            <v>73942</v>
          </cell>
          <cell r="H312" t="str">
            <v>Compensado</v>
          </cell>
          <cell r="I312">
            <v>6004012</v>
          </cell>
          <cell r="J312" t="str">
            <v>de 1/2" a 2" Acero al carbono</v>
          </cell>
          <cell r="K312">
            <v>3</v>
          </cell>
          <cell r="L312" t="str">
            <v>C/U</v>
          </cell>
          <cell r="M312">
            <v>227503</v>
          </cell>
          <cell r="N312" t="str">
            <v>CLP</v>
          </cell>
          <cell r="O312">
            <v>682509</v>
          </cell>
          <cell r="P312" t="str">
            <v>CLP</v>
          </cell>
          <cell r="Q312">
            <v>50114267</v>
          </cell>
          <cell r="R312">
            <v>727.98</v>
          </cell>
        </row>
        <row r="313">
          <cell r="A313">
            <v>1001847248</v>
          </cell>
          <cell r="B313" t="str">
            <v>Liberado</v>
          </cell>
          <cell r="C313" t="str">
            <v>P25_ERA_G2_HDT CP-6 PU PIPING</v>
          </cell>
          <cell r="D313" t="str">
            <v>S4_09_4500355937</v>
          </cell>
          <cell r="E313">
            <v>1941833</v>
          </cell>
          <cell r="F313" t="str">
            <v>CLP</v>
          </cell>
          <cell r="G313">
            <v>73942</v>
          </cell>
          <cell r="H313" t="str">
            <v>Compensado</v>
          </cell>
          <cell r="I313">
            <v>6004015</v>
          </cell>
          <cell r="J313" t="str">
            <v>cañería de 1/2" hasta 2.1/2" de diámetro</v>
          </cell>
          <cell r="K313">
            <v>6.53</v>
          </cell>
          <cell r="L313" t="str">
            <v>ML</v>
          </cell>
          <cell r="M313">
            <v>65785</v>
          </cell>
          <cell r="N313" t="str">
            <v>CLP</v>
          </cell>
          <cell r="O313">
            <v>429576</v>
          </cell>
          <cell r="P313" t="str">
            <v>CLP</v>
          </cell>
          <cell r="Q313">
            <v>50114267</v>
          </cell>
          <cell r="R313">
            <v>458.19</v>
          </cell>
        </row>
        <row r="314">
          <cell r="A314">
            <v>1001847248</v>
          </cell>
          <cell r="B314" t="str">
            <v>Liberado</v>
          </cell>
          <cell r="C314" t="str">
            <v>P25_ERA_G2_HDT CP-6 PU PIPING</v>
          </cell>
          <cell r="D314" t="str">
            <v>S4_09_4500355937</v>
          </cell>
          <cell r="E314">
            <v>1941833</v>
          </cell>
          <cell r="F314" t="str">
            <v>CLP</v>
          </cell>
          <cell r="G314">
            <v>73942</v>
          </cell>
          <cell r="H314" t="str">
            <v>Compensado</v>
          </cell>
          <cell r="I314">
            <v>6004015</v>
          </cell>
          <cell r="J314" t="str">
            <v>cañería de 1/2" hasta 2.1/2" de diámetro</v>
          </cell>
          <cell r="K314">
            <v>0.73</v>
          </cell>
          <cell r="L314" t="str">
            <v>ML</v>
          </cell>
          <cell r="M314">
            <v>73608</v>
          </cell>
          <cell r="N314" t="str">
            <v>CLP</v>
          </cell>
          <cell r="O314">
            <v>53734</v>
          </cell>
          <cell r="P314" t="str">
            <v>CLP</v>
          </cell>
          <cell r="Q314">
            <v>50114267</v>
          </cell>
          <cell r="R314">
            <v>57.31</v>
          </cell>
        </row>
        <row r="315">
          <cell r="A315">
            <v>1001847248</v>
          </cell>
          <cell r="B315" t="str">
            <v>Liberado</v>
          </cell>
          <cell r="C315" t="str">
            <v>P25_ERA_G2_HDT CP-6 PU PIPING</v>
          </cell>
          <cell r="D315" t="str">
            <v>S4_09_4500355937</v>
          </cell>
          <cell r="E315">
            <v>1941833</v>
          </cell>
          <cell r="F315" t="str">
            <v>CLP</v>
          </cell>
          <cell r="G315">
            <v>73942</v>
          </cell>
          <cell r="H315" t="str">
            <v>Compensado</v>
          </cell>
          <cell r="I315">
            <v>6018816</v>
          </cell>
          <cell r="J315" t="str">
            <v>UN SW CARB STEEL CAÑ DE 1/2" A 1.1/2"</v>
          </cell>
          <cell r="K315">
            <v>1</v>
          </cell>
          <cell r="L315" t="str">
            <v>C/U</v>
          </cell>
          <cell r="M315">
            <v>56519</v>
          </cell>
          <cell r="N315" t="str">
            <v>CLP</v>
          </cell>
          <cell r="O315">
            <v>56519</v>
          </cell>
          <cell r="P315" t="str">
            <v>CLP</v>
          </cell>
          <cell r="Q315">
            <v>50114267</v>
          </cell>
          <cell r="R315">
            <v>60.28</v>
          </cell>
        </row>
        <row r="316">
          <cell r="A316">
            <v>1001847248</v>
          </cell>
          <cell r="B316" t="str">
            <v>Liberado</v>
          </cell>
          <cell r="C316" t="str">
            <v>P25_ERA_G2_HDT CP-6 PU PIPING</v>
          </cell>
          <cell r="D316" t="str">
            <v>S4_09_4500355937</v>
          </cell>
          <cell r="E316">
            <v>1941833</v>
          </cell>
          <cell r="F316" t="str">
            <v>CLP</v>
          </cell>
          <cell r="G316">
            <v>73942</v>
          </cell>
          <cell r="H316" t="str">
            <v>Compensado</v>
          </cell>
          <cell r="I316">
            <v>6018820</v>
          </cell>
          <cell r="J316" t="str">
            <v>UN SW CARB STEEL CAÑERÍA  2" A 2.1/2"</v>
          </cell>
          <cell r="K316">
            <v>4</v>
          </cell>
          <cell r="L316" t="str">
            <v>C/U</v>
          </cell>
          <cell r="M316">
            <v>111777</v>
          </cell>
          <cell r="N316" t="str">
            <v>CLP</v>
          </cell>
          <cell r="O316">
            <v>447108</v>
          </cell>
          <cell r="P316" t="str">
            <v>CLP</v>
          </cell>
          <cell r="Q316">
            <v>50114267</v>
          </cell>
          <cell r="R316">
            <v>476.89</v>
          </cell>
        </row>
        <row r="317">
          <cell r="A317">
            <v>1001847248</v>
          </cell>
          <cell r="B317" t="str">
            <v>Liberado</v>
          </cell>
          <cell r="C317" t="str">
            <v>P25_ERA_G2_HDT CP-6 PU PIPING</v>
          </cell>
          <cell r="D317" t="str">
            <v>S4_09_4500355937</v>
          </cell>
          <cell r="E317">
            <v>1941833</v>
          </cell>
          <cell r="F317" t="str">
            <v>CLP</v>
          </cell>
          <cell r="G317">
            <v>73942</v>
          </cell>
          <cell r="H317" t="str">
            <v>Compensado</v>
          </cell>
          <cell r="I317">
            <v>6004028</v>
          </cell>
          <cell r="J317" t="str">
            <v>cañería de 3" de diámetro</v>
          </cell>
          <cell r="K317">
            <v>1</v>
          </cell>
          <cell r="L317" t="str">
            <v>C/U</v>
          </cell>
          <cell r="M317">
            <v>161576</v>
          </cell>
          <cell r="N317" t="str">
            <v>CLP</v>
          </cell>
          <cell r="O317">
            <v>161576</v>
          </cell>
          <cell r="P317" t="str">
            <v>CLP</v>
          </cell>
          <cell r="Q317">
            <v>50114267</v>
          </cell>
          <cell r="R317">
            <v>172.34</v>
          </cell>
        </row>
        <row r="318">
          <cell r="A318">
            <v>1001847248</v>
          </cell>
          <cell r="B318" t="str">
            <v>Liberado</v>
          </cell>
          <cell r="C318" t="str">
            <v>P25_ERA_G2_HDT CP-6 PU PIPING</v>
          </cell>
          <cell r="D318" t="str">
            <v>S4_09_4500355937</v>
          </cell>
          <cell r="E318">
            <v>1941833</v>
          </cell>
          <cell r="F318" t="str">
            <v>CLP</v>
          </cell>
          <cell r="G318">
            <v>73942</v>
          </cell>
          <cell r="H318" t="str">
            <v>Compensado</v>
          </cell>
          <cell r="I318">
            <v>6011690</v>
          </cell>
          <cell r="J318" t="str">
            <v>Pint Equip Cañ Sop&amp;EstrGral T°hasta60°C</v>
          </cell>
          <cell r="K318">
            <v>0.85</v>
          </cell>
          <cell r="L318" t="str">
            <v>M2</v>
          </cell>
          <cell r="M318">
            <v>130366</v>
          </cell>
          <cell r="N318" t="str">
            <v>CLP</v>
          </cell>
          <cell r="O318">
            <v>110811</v>
          </cell>
          <cell r="P318" t="str">
            <v>CLP</v>
          </cell>
          <cell r="Q318">
            <v>50114267</v>
          </cell>
          <cell r="R318">
            <v>118.19</v>
          </cell>
        </row>
        <row r="319">
          <cell r="A319">
            <v>1001847250</v>
          </cell>
          <cell r="B319" t="str">
            <v>Liberado</v>
          </cell>
          <cell r="C319" t="str">
            <v>P25_ERA_G2_HDT CP-7 PU PIPING</v>
          </cell>
          <cell r="D319" t="str">
            <v>S3_09_4500355937</v>
          </cell>
          <cell r="E319">
            <v>4962836</v>
          </cell>
          <cell r="F319" t="str">
            <v>CLP</v>
          </cell>
          <cell r="G319">
            <v>73923</v>
          </cell>
          <cell r="H319" t="str">
            <v>Compensado</v>
          </cell>
          <cell r="I319">
            <v>6004012</v>
          </cell>
          <cell r="J319" t="str">
            <v>de 1/2" a 2" Acero al carbono</v>
          </cell>
          <cell r="K319">
            <v>10</v>
          </cell>
          <cell r="L319" t="str">
            <v>C/U</v>
          </cell>
          <cell r="M319">
            <v>227503</v>
          </cell>
          <cell r="N319" t="str">
            <v>CLP</v>
          </cell>
          <cell r="O319">
            <v>2275030</v>
          </cell>
          <cell r="P319" t="str">
            <v>CLP</v>
          </cell>
          <cell r="Q319">
            <v>50104330</v>
          </cell>
          <cell r="R319">
            <v>2426.6</v>
          </cell>
        </row>
        <row r="320">
          <cell r="A320">
            <v>1001847250</v>
          </cell>
          <cell r="B320" t="str">
            <v>Liberado</v>
          </cell>
          <cell r="C320" t="str">
            <v>P25_ERA_G2_HDT CP-7 PU PIPING</v>
          </cell>
          <cell r="D320" t="str">
            <v>S3_09_4500355937</v>
          </cell>
          <cell r="E320">
            <v>4962836</v>
          </cell>
          <cell r="F320" t="str">
            <v>CLP</v>
          </cell>
          <cell r="G320">
            <v>73923</v>
          </cell>
          <cell r="H320" t="str">
            <v>Compensado</v>
          </cell>
          <cell r="I320">
            <v>6004015</v>
          </cell>
          <cell r="J320" t="str">
            <v>cañería de 1/2" hasta 2.1/2" de diámetro</v>
          </cell>
          <cell r="K320">
            <v>0.99</v>
          </cell>
          <cell r="L320" t="str">
            <v>ML</v>
          </cell>
          <cell r="M320">
            <v>65785</v>
          </cell>
          <cell r="N320" t="str">
            <v>CLP</v>
          </cell>
          <cell r="O320">
            <v>65127</v>
          </cell>
          <cell r="P320" t="str">
            <v>CLP</v>
          </cell>
          <cell r="Q320">
            <v>50104330</v>
          </cell>
          <cell r="R320">
            <v>69.47</v>
          </cell>
        </row>
        <row r="321">
          <cell r="A321">
            <v>1001847250</v>
          </cell>
          <cell r="B321" t="str">
            <v>Liberado</v>
          </cell>
          <cell r="C321" t="str">
            <v>P25_ERA_G2_HDT CP-7 PU PIPING</v>
          </cell>
          <cell r="D321" t="str">
            <v>S3_09_4500355937</v>
          </cell>
          <cell r="E321">
            <v>4962836</v>
          </cell>
          <cell r="F321" t="str">
            <v>CLP</v>
          </cell>
          <cell r="G321">
            <v>73923</v>
          </cell>
          <cell r="H321" t="str">
            <v>Compensado</v>
          </cell>
          <cell r="I321">
            <v>6004015</v>
          </cell>
          <cell r="J321" t="str">
            <v>cañería de 1/2" hasta 2.1/2" de diámetro</v>
          </cell>
          <cell r="K321">
            <v>3</v>
          </cell>
          <cell r="L321" t="str">
            <v>ML</v>
          </cell>
          <cell r="M321">
            <v>73608</v>
          </cell>
          <cell r="N321" t="str">
            <v>CLP</v>
          </cell>
          <cell r="O321">
            <v>220824</v>
          </cell>
          <cell r="P321" t="str">
            <v>CLP</v>
          </cell>
          <cell r="Q321">
            <v>50104330</v>
          </cell>
          <cell r="R321">
            <v>235.54</v>
          </cell>
        </row>
        <row r="322">
          <cell r="A322">
            <v>1001847250</v>
          </cell>
          <cell r="B322" t="str">
            <v>Liberado</v>
          </cell>
          <cell r="C322" t="str">
            <v>P25_ERA_G2_HDT CP-7 PU PIPING</v>
          </cell>
          <cell r="D322" t="str">
            <v>S3_09_4500355937</v>
          </cell>
          <cell r="E322">
            <v>4962836</v>
          </cell>
          <cell r="F322" t="str">
            <v>CLP</v>
          </cell>
          <cell r="G322">
            <v>73923</v>
          </cell>
          <cell r="H322" t="str">
            <v>Compensado</v>
          </cell>
          <cell r="I322">
            <v>6018816</v>
          </cell>
          <cell r="J322" t="str">
            <v>UN SW CARB STEEL CAÑ DE 1/2" A 1.1/2"</v>
          </cell>
          <cell r="K322">
            <v>35</v>
          </cell>
          <cell r="L322" t="str">
            <v>C/U</v>
          </cell>
          <cell r="M322">
            <v>56519</v>
          </cell>
          <cell r="N322" t="str">
            <v>CLP</v>
          </cell>
          <cell r="O322">
            <v>1978165</v>
          </cell>
          <cell r="P322" t="str">
            <v>CLP</v>
          </cell>
          <cell r="Q322">
            <v>50104330</v>
          </cell>
          <cell r="R322">
            <v>2109.9499999999998</v>
          </cell>
        </row>
        <row r="323">
          <cell r="A323">
            <v>1001847250</v>
          </cell>
          <cell r="B323" t="str">
            <v>Liberado</v>
          </cell>
          <cell r="C323" t="str">
            <v>P25_ERA_G2_HDT CP-7 PU PIPING</v>
          </cell>
          <cell r="D323" t="str">
            <v>S3_09_4500355937</v>
          </cell>
          <cell r="E323">
            <v>4962836</v>
          </cell>
          <cell r="F323" t="str">
            <v>CLP</v>
          </cell>
          <cell r="G323">
            <v>73923</v>
          </cell>
          <cell r="H323" t="str">
            <v>Compensado</v>
          </cell>
          <cell r="I323">
            <v>6011690</v>
          </cell>
          <cell r="J323" t="str">
            <v>Pint Equip Cañ Sop&amp;EstrGral T°hasta60°C</v>
          </cell>
          <cell r="K323">
            <v>3.25</v>
          </cell>
          <cell r="L323" t="str">
            <v>M2</v>
          </cell>
          <cell r="M323">
            <v>130366</v>
          </cell>
          <cell r="N323" t="str">
            <v>CLP</v>
          </cell>
          <cell r="O323">
            <v>423690</v>
          </cell>
          <cell r="P323" t="str">
            <v>CLP</v>
          </cell>
          <cell r="Q323">
            <v>50104330</v>
          </cell>
          <cell r="R323">
            <v>451.92</v>
          </cell>
        </row>
        <row r="324">
          <cell r="A324">
            <v>1001847251</v>
          </cell>
          <cell r="B324" t="str">
            <v>Liberado</v>
          </cell>
          <cell r="C324" t="str">
            <v>P25_ERA_G2_HDT CP-8 PU PIPING</v>
          </cell>
          <cell r="D324" t="str">
            <v>S4_09_4500355937</v>
          </cell>
          <cell r="E324">
            <v>1395986</v>
          </cell>
          <cell r="F324" t="str">
            <v>CLP</v>
          </cell>
          <cell r="G324">
            <v>73942</v>
          </cell>
          <cell r="H324" t="str">
            <v>Compensado</v>
          </cell>
          <cell r="I324">
            <v>6004010</v>
          </cell>
          <cell r="J324" t="str">
            <v>de 6" a 8" de diámetro</v>
          </cell>
          <cell r="K324">
            <v>1</v>
          </cell>
          <cell r="L324" t="str">
            <v>C/U</v>
          </cell>
          <cell r="M324">
            <v>184781</v>
          </cell>
          <cell r="N324" t="str">
            <v>CLP</v>
          </cell>
          <cell r="O324">
            <v>184781</v>
          </cell>
          <cell r="P324" t="str">
            <v>CLP</v>
          </cell>
          <cell r="Q324">
            <v>50114271</v>
          </cell>
          <cell r="R324">
            <v>197.09</v>
          </cell>
        </row>
        <row r="325">
          <cell r="A325">
            <v>1001847251</v>
          </cell>
          <cell r="B325" t="str">
            <v>Liberado</v>
          </cell>
          <cell r="C325" t="str">
            <v>P25_ERA_G2_HDT CP-8 PU PIPING</v>
          </cell>
          <cell r="D325" t="str">
            <v>S4_09_4500355937</v>
          </cell>
          <cell r="E325">
            <v>1395986</v>
          </cell>
          <cell r="F325" t="str">
            <v>CLP</v>
          </cell>
          <cell r="G325">
            <v>73942</v>
          </cell>
          <cell r="H325" t="str">
            <v>Compensado</v>
          </cell>
          <cell r="I325">
            <v>6004012</v>
          </cell>
          <cell r="J325" t="str">
            <v>de 1/2" a 2" Acero al carbono</v>
          </cell>
          <cell r="K325">
            <v>4</v>
          </cell>
          <cell r="L325" t="str">
            <v>C/U</v>
          </cell>
          <cell r="M325">
            <v>227503</v>
          </cell>
          <cell r="N325" t="str">
            <v>CLP</v>
          </cell>
          <cell r="O325">
            <v>910012</v>
          </cell>
          <cell r="P325" t="str">
            <v>CLP</v>
          </cell>
          <cell r="Q325">
            <v>50114271</v>
          </cell>
          <cell r="R325">
            <v>970.64</v>
          </cell>
        </row>
        <row r="326">
          <cell r="A326">
            <v>1001847251</v>
          </cell>
          <cell r="B326" t="str">
            <v>Liberado</v>
          </cell>
          <cell r="C326" t="str">
            <v>P25_ERA_G2_HDT CP-8 PU PIPING</v>
          </cell>
          <cell r="D326" t="str">
            <v>S4_09_4500355937</v>
          </cell>
          <cell r="E326">
            <v>1395986</v>
          </cell>
          <cell r="F326" t="str">
            <v>CLP</v>
          </cell>
          <cell r="G326">
            <v>73942</v>
          </cell>
          <cell r="H326" t="str">
            <v>Compensado</v>
          </cell>
          <cell r="I326">
            <v>6018816</v>
          </cell>
          <cell r="J326" t="str">
            <v>UN SW CARB STEEL CAÑ DE 1/2" A 1.1/2"</v>
          </cell>
          <cell r="K326">
            <v>1</v>
          </cell>
          <cell r="L326" t="str">
            <v>C/U</v>
          </cell>
          <cell r="M326">
            <v>56519</v>
          </cell>
          <cell r="N326" t="str">
            <v>CLP</v>
          </cell>
          <cell r="O326">
            <v>56519</v>
          </cell>
          <cell r="P326" t="str">
            <v>CLP</v>
          </cell>
          <cell r="Q326">
            <v>50114271</v>
          </cell>
          <cell r="R326">
            <v>60.28</v>
          </cell>
        </row>
        <row r="327">
          <cell r="A327">
            <v>1001847251</v>
          </cell>
          <cell r="B327" t="str">
            <v>Liberado</v>
          </cell>
          <cell r="C327" t="str">
            <v>P25_ERA_G2_HDT CP-8 PU PIPING</v>
          </cell>
          <cell r="D327" t="str">
            <v>S4_09_4500355937</v>
          </cell>
          <cell r="E327">
            <v>1395986</v>
          </cell>
          <cell r="F327" t="str">
            <v>CLP</v>
          </cell>
          <cell r="G327">
            <v>73942</v>
          </cell>
          <cell r="H327" t="str">
            <v>Compensado</v>
          </cell>
          <cell r="I327">
            <v>6004061</v>
          </cell>
          <cell r="J327" t="str">
            <v>de 3/4" a 3" de diámetro</v>
          </cell>
          <cell r="K327">
            <v>1</v>
          </cell>
          <cell r="L327" t="str">
            <v>ML</v>
          </cell>
          <cell r="M327">
            <v>32066</v>
          </cell>
          <cell r="N327" t="str">
            <v>CLP</v>
          </cell>
          <cell r="O327">
            <v>32066</v>
          </cell>
          <cell r="P327" t="str">
            <v>CLP</v>
          </cell>
          <cell r="Q327">
            <v>50114271</v>
          </cell>
          <cell r="R327">
            <v>34.200000000000003</v>
          </cell>
        </row>
        <row r="328">
          <cell r="A328">
            <v>1001847251</v>
          </cell>
          <cell r="B328" t="str">
            <v>Liberado</v>
          </cell>
          <cell r="C328" t="str">
            <v>P25_ERA_G2_HDT CP-8 PU PIPING</v>
          </cell>
          <cell r="D328" t="str">
            <v>S4_09_4500355937</v>
          </cell>
          <cell r="E328">
            <v>1395986</v>
          </cell>
          <cell r="F328" t="str">
            <v>CLP</v>
          </cell>
          <cell r="G328">
            <v>73942</v>
          </cell>
          <cell r="H328" t="str">
            <v>Compensado</v>
          </cell>
          <cell r="I328">
            <v>6004062</v>
          </cell>
          <cell r="J328" t="str">
            <v>de 4" a 6" de diámetro</v>
          </cell>
          <cell r="K328">
            <v>0.4</v>
          </cell>
          <cell r="L328" t="str">
            <v>ML</v>
          </cell>
          <cell r="M328">
            <v>41061</v>
          </cell>
          <cell r="N328" t="str">
            <v>CLP</v>
          </cell>
          <cell r="O328">
            <v>16424</v>
          </cell>
          <cell r="P328" t="str">
            <v>CLP</v>
          </cell>
          <cell r="Q328">
            <v>50114271</v>
          </cell>
          <cell r="R328">
            <v>17.52</v>
          </cell>
        </row>
        <row r="329">
          <cell r="A329">
            <v>1001847251</v>
          </cell>
          <cell r="B329" t="str">
            <v>Liberado</v>
          </cell>
          <cell r="C329" t="str">
            <v>P25_ERA_G2_HDT CP-8 PU PIPING</v>
          </cell>
          <cell r="D329" t="str">
            <v>S4_09_4500355937</v>
          </cell>
          <cell r="E329">
            <v>1395986</v>
          </cell>
          <cell r="F329" t="str">
            <v>CLP</v>
          </cell>
          <cell r="G329">
            <v>73942</v>
          </cell>
          <cell r="H329" t="str">
            <v>Compensado</v>
          </cell>
          <cell r="I329">
            <v>6004061</v>
          </cell>
          <cell r="J329" t="str">
            <v>de 3/4" a 3" de diámetro</v>
          </cell>
          <cell r="K329">
            <v>1</v>
          </cell>
          <cell r="L329" t="str">
            <v>ML</v>
          </cell>
          <cell r="M329">
            <v>51339</v>
          </cell>
          <cell r="N329" t="str">
            <v>CLP</v>
          </cell>
          <cell r="O329">
            <v>51339</v>
          </cell>
          <cell r="P329" t="str">
            <v>CLP</v>
          </cell>
          <cell r="Q329">
            <v>50114271</v>
          </cell>
          <cell r="R329">
            <v>54.76</v>
          </cell>
        </row>
        <row r="330">
          <cell r="A330">
            <v>1001847251</v>
          </cell>
          <cell r="B330" t="str">
            <v>Liberado</v>
          </cell>
          <cell r="C330" t="str">
            <v>P25_ERA_G2_HDT CP-8 PU PIPING</v>
          </cell>
          <cell r="D330" t="str">
            <v>S4_09_4500355937</v>
          </cell>
          <cell r="E330">
            <v>1395986</v>
          </cell>
          <cell r="F330" t="str">
            <v>CLP</v>
          </cell>
          <cell r="G330">
            <v>73942</v>
          </cell>
          <cell r="H330" t="str">
            <v>Compensado</v>
          </cell>
          <cell r="I330">
            <v>6004062</v>
          </cell>
          <cell r="J330" t="str">
            <v>de 4" a 6" de diámetro</v>
          </cell>
          <cell r="K330">
            <v>0.4</v>
          </cell>
          <cell r="L330" t="str">
            <v>ML</v>
          </cell>
          <cell r="M330">
            <v>78568</v>
          </cell>
          <cell r="N330" t="str">
            <v>CLP</v>
          </cell>
          <cell r="O330">
            <v>31427</v>
          </cell>
          <cell r="P330" t="str">
            <v>CLP</v>
          </cell>
          <cell r="Q330">
            <v>50114271</v>
          </cell>
          <cell r="R330">
            <v>33.520000000000003</v>
          </cell>
        </row>
        <row r="331">
          <cell r="A331">
            <v>1001847251</v>
          </cell>
          <cell r="B331" t="str">
            <v>Liberado</v>
          </cell>
          <cell r="C331" t="str">
            <v>P25_ERA_G2_HDT CP-8 PU PIPING</v>
          </cell>
          <cell r="D331" t="str">
            <v>S4_09_4500355937</v>
          </cell>
          <cell r="E331">
            <v>1395986</v>
          </cell>
          <cell r="F331" t="str">
            <v>CLP</v>
          </cell>
          <cell r="G331">
            <v>73942</v>
          </cell>
          <cell r="H331" t="str">
            <v>Compensado</v>
          </cell>
          <cell r="I331">
            <v>6011690</v>
          </cell>
          <cell r="J331" t="str">
            <v>Pint Equip Cañ Sop&amp;EstrGral T°hasta60°C</v>
          </cell>
          <cell r="K331">
            <v>0.87</v>
          </cell>
          <cell r="L331" t="str">
            <v>M2</v>
          </cell>
          <cell r="M331">
            <v>130366</v>
          </cell>
          <cell r="N331" t="str">
            <v>CLP</v>
          </cell>
          <cell r="O331">
            <v>113418</v>
          </cell>
          <cell r="P331" t="str">
            <v>CLP</v>
          </cell>
          <cell r="Q331">
            <v>50114271</v>
          </cell>
          <cell r="R331">
            <v>120.97</v>
          </cell>
        </row>
        <row r="332">
          <cell r="A332">
            <v>1001847252</v>
          </cell>
          <cell r="B332" t="str">
            <v>Liberado</v>
          </cell>
          <cell r="C332" t="str">
            <v>P25_ERA_G2_HDT CP-9 PU PIPING</v>
          </cell>
          <cell r="D332" t="str">
            <v>S1_08_4500355937</v>
          </cell>
          <cell r="E332">
            <v>340582</v>
          </cell>
          <cell r="F332" t="str">
            <v>CLP</v>
          </cell>
          <cell r="G332">
            <v>73814</v>
          </cell>
          <cell r="H332" t="str">
            <v>Compensado</v>
          </cell>
          <cell r="I332">
            <v>6004012</v>
          </cell>
          <cell r="J332" t="str">
            <v>de 1/2" a 2" Acero al carbono</v>
          </cell>
          <cell r="K332">
            <v>1</v>
          </cell>
          <cell r="L332" t="str">
            <v>C/U</v>
          </cell>
          <cell r="M332">
            <v>227503</v>
          </cell>
          <cell r="N332" t="str">
            <v>CLP</v>
          </cell>
          <cell r="O332">
            <v>227503</v>
          </cell>
          <cell r="P332" t="str">
            <v>CLP</v>
          </cell>
          <cell r="Q332">
            <v>50114272</v>
          </cell>
          <cell r="R332">
            <v>242.66</v>
          </cell>
        </row>
        <row r="333">
          <cell r="A333">
            <v>1001847252</v>
          </cell>
          <cell r="B333" t="str">
            <v>Liberado</v>
          </cell>
          <cell r="C333" t="str">
            <v>P25_ERA_G2_HDT CP-9 PU PIPING</v>
          </cell>
          <cell r="D333" t="str">
            <v>S1_08_4500355937</v>
          </cell>
          <cell r="E333">
            <v>340582</v>
          </cell>
          <cell r="F333" t="str">
            <v>CLP</v>
          </cell>
          <cell r="G333">
            <v>73814</v>
          </cell>
          <cell r="H333" t="str">
            <v>Compensado</v>
          </cell>
          <cell r="I333">
            <v>6004015</v>
          </cell>
          <cell r="J333" t="str">
            <v>cañería de 1/2" hasta 2.1/2" de diámetro</v>
          </cell>
          <cell r="K333">
            <v>0.2</v>
          </cell>
          <cell r="L333" t="str">
            <v>ML</v>
          </cell>
          <cell r="M333">
            <v>65785</v>
          </cell>
          <cell r="N333" t="str">
            <v>CLP</v>
          </cell>
          <cell r="O333">
            <v>13157</v>
          </cell>
          <cell r="P333" t="str">
            <v>CLP</v>
          </cell>
          <cell r="Q333">
            <v>50114272</v>
          </cell>
          <cell r="R333">
            <v>14.03</v>
          </cell>
        </row>
        <row r="334">
          <cell r="A334">
            <v>1001847252</v>
          </cell>
          <cell r="B334" t="str">
            <v>Liberado</v>
          </cell>
          <cell r="C334" t="str">
            <v>P25_ERA_G2_HDT CP-9 PU PIPING</v>
          </cell>
          <cell r="D334" t="str">
            <v>S1_08_4500355937</v>
          </cell>
          <cell r="E334">
            <v>340582</v>
          </cell>
          <cell r="F334" t="str">
            <v>CLP</v>
          </cell>
          <cell r="G334">
            <v>73814</v>
          </cell>
          <cell r="H334" t="str">
            <v>Compensado</v>
          </cell>
          <cell r="I334">
            <v>6004015</v>
          </cell>
          <cell r="J334" t="str">
            <v>cañería de 1/2" hasta 2.1/2" de diámetro</v>
          </cell>
          <cell r="K334">
            <v>0.2</v>
          </cell>
          <cell r="L334" t="str">
            <v>ML</v>
          </cell>
          <cell r="M334">
            <v>73608</v>
          </cell>
          <cell r="N334" t="str">
            <v>CLP</v>
          </cell>
          <cell r="O334">
            <v>14722</v>
          </cell>
          <cell r="P334" t="str">
            <v>CLP</v>
          </cell>
          <cell r="Q334">
            <v>50114272</v>
          </cell>
          <cell r="R334">
            <v>15.7</v>
          </cell>
        </row>
        <row r="335">
          <cell r="A335">
            <v>1001847252</v>
          </cell>
          <cell r="B335" t="str">
            <v>Liberado</v>
          </cell>
          <cell r="C335" t="str">
            <v>P25_ERA_G2_HDT CP-9 PU PIPING</v>
          </cell>
          <cell r="D335" t="str">
            <v>S1_08_4500355937</v>
          </cell>
          <cell r="E335">
            <v>340582</v>
          </cell>
          <cell r="F335" t="str">
            <v>CLP</v>
          </cell>
          <cell r="G335">
            <v>73814</v>
          </cell>
          <cell r="H335" t="str">
            <v>Compensado</v>
          </cell>
          <cell r="I335">
            <v>6018816</v>
          </cell>
          <cell r="J335" t="str">
            <v>UN SW CARB STEEL CAÑ DE 1/2" A 1.1/2"</v>
          </cell>
          <cell r="K335">
            <v>1</v>
          </cell>
          <cell r="L335" t="str">
            <v>C/U</v>
          </cell>
          <cell r="M335">
            <v>56519</v>
          </cell>
          <cell r="N335" t="str">
            <v>CLP</v>
          </cell>
          <cell r="O335">
            <v>56519</v>
          </cell>
          <cell r="P335" t="str">
            <v>CLP</v>
          </cell>
          <cell r="Q335">
            <v>50114272</v>
          </cell>
          <cell r="R335">
            <v>60.28</v>
          </cell>
        </row>
        <row r="336">
          <cell r="A336">
            <v>1001847252</v>
          </cell>
          <cell r="B336" t="str">
            <v>Liberado</v>
          </cell>
          <cell r="C336" t="str">
            <v>P25_ERA_G2_HDT CP-9 PU PIPING</v>
          </cell>
          <cell r="D336" t="str">
            <v>S1_08_4500355937</v>
          </cell>
          <cell r="E336">
            <v>340582</v>
          </cell>
          <cell r="F336" t="str">
            <v>CLP</v>
          </cell>
          <cell r="G336">
            <v>73814</v>
          </cell>
          <cell r="H336" t="str">
            <v>Compensado</v>
          </cell>
          <cell r="I336">
            <v>6011690</v>
          </cell>
          <cell r="J336" t="str">
            <v>Pint Equip Cañ Sop&amp;EstrGral T°hasta60°C</v>
          </cell>
          <cell r="K336">
            <v>0.22</v>
          </cell>
          <cell r="L336" t="str">
            <v>M2</v>
          </cell>
          <cell r="M336">
            <v>130366</v>
          </cell>
          <cell r="N336" t="str">
            <v>CLP</v>
          </cell>
          <cell r="O336">
            <v>28681</v>
          </cell>
          <cell r="P336" t="str">
            <v>CLP</v>
          </cell>
          <cell r="Q336">
            <v>50114272</v>
          </cell>
          <cell r="R336">
            <v>30.59</v>
          </cell>
        </row>
        <row r="337">
          <cell r="A337">
            <v>1001847253</v>
          </cell>
          <cell r="B337" t="str">
            <v>Liberado</v>
          </cell>
          <cell r="C337" t="str">
            <v>P25_ERA_G2_HDT CP-10 PU PIPING</v>
          </cell>
          <cell r="D337" t="str">
            <v>S1_08_4500355937</v>
          </cell>
          <cell r="E337">
            <v>1086260</v>
          </cell>
          <cell r="F337" t="str">
            <v>CLP</v>
          </cell>
          <cell r="G337">
            <v>73814</v>
          </cell>
          <cell r="H337" t="str">
            <v>Compensado</v>
          </cell>
          <cell r="I337">
            <v>6004012</v>
          </cell>
          <cell r="J337" t="str">
            <v>de 1/2" a 2" Acero al carbono</v>
          </cell>
          <cell r="K337">
            <v>2</v>
          </cell>
          <cell r="L337" t="str">
            <v>C/U</v>
          </cell>
          <cell r="M337">
            <v>227503</v>
          </cell>
          <cell r="N337" t="str">
            <v>CLP</v>
          </cell>
          <cell r="O337">
            <v>455006</v>
          </cell>
          <cell r="P337" t="str">
            <v>CLP</v>
          </cell>
          <cell r="Q337">
            <v>50114273</v>
          </cell>
          <cell r="R337">
            <v>485.32</v>
          </cell>
        </row>
        <row r="338">
          <cell r="A338">
            <v>1001847253</v>
          </cell>
          <cell r="B338" t="str">
            <v>Liberado</v>
          </cell>
          <cell r="C338" t="str">
            <v>P25_ERA_G2_HDT CP-10 PU PIPING</v>
          </cell>
          <cell r="D338" t="str">
            <v>S1_08_4500355937</v>
          </cell>
          <cell r="E338">
            <v>1086260</v>
          </cell>
          <cell r="F338" t="str">
            <v>CLP</v>
          </cell>
          <cell r="G338">
            <v>73814</v>
          </cell>
          <cell r="H338" t="str">
            <v>Compensado</v>
          </cell>
          <cell r="I338">
            <v>6004015</v>
          </cell>
          <cell r="J338" t="str">
            <v>cañería de 1/2" hasta 2.1/2" de diámetro</v>
          </cell>
          <cell r="K338">
            <v>1.01</v>
          </cell>
          <cell r="L338" t="str">
            <v>ML</v>
          </cell>
          <cell r="M338">
            <v>65785</v>
          </cell>
          <cell r="N338" t="str">
            <v>CLP</v>
          </cell>
          <cell r="O338">
            <v>66443</v>
          </cell>
          <cell r="P338" t="str">
            <v>CLP</v>
          </cell>
          <cell r="Q338">
            <v>50114273</v>
          </cell>
          <cell r="R338">
            <v>70.87</v>
          </cell>
        </row>
        <row r="339">
          <cell r="A339">
            <v>1001847253</v>
          </cell>
          <cell r="B339" t="str">
            <v>Liberado</v>
          </cell>
          <cell r="C339" t="str">
            <v>P25_ERA_G2_HDT CP-10 PU PIPING</v>
          </cell>
          <cell r="D339" t="str">
            <v>S1_08_4500355937</v>
          </cell>
          <cell r="E339">
            <v>1086260</v>
          </cell>
          <cell r="F339" t="str">
            <v>CLP</v>
          </cell>
          <cell r="G339">
            <v>73814</v>
          </cell>
          <cell r="H339" t="str">
            <v>Compensado</v>
          </cell>
          <cell r="I339">
            <v>6004015</v>
          </cell>
          <cell r="J339" t="str">
            <v>cañería de 1/2" hasta 2.1/2" de diámetro</v>
          </cell>
          <cell r="K339">
            <v>1.01</v>
          </cell>
          <cell r="L339" t="str">
            <v>ML</v>
          </cell>
          <cell r="M339">
            <v>73608</v>
          </cell>
          <cell r="N339" t="str">
            <v>CLP</v>
          </cell>
          <cell r="O339">
            <v>74344</v>
          </cell>
          <cell r="P339" t="str">
            <v>CLP</v>
          </cell>
          <cell r="Q339">
            <v>50114273</v>
          </cell>
          <cell r="R339">
            <v>79.3</v>
          </cell>
        </row>
        <row r="340">
          <cell r="A340">
            <v>1001847253</v>
          </cell>
          <cell r="B340" t="str">
            <v>Liberado</v>
          </cell>
          <cell r="C340" t="str">
            <v>P25_ERA_G2_HDT CP-10 PU PIPING</v>
          </cell>
          <cell r="D340" t="str">
            <v>S1_08_4500355937</v>
          </cell>
          <cell r="E340">
            <v>1086260</v>
          </cell>
          <cell r="F340" t="str">
            <v>CLP</v>
          </cell>
          <cell r="G340">
            <v>73814</v>
          </cell>
          <cell r="H340" t="str">
            <v>Compensado</v>
          </cell>
          <cell r="I340">
            <v>6018820</v>
          </cell>
          <cell r="J340" t="str">
            <v>UN SW CARB STEEL CAÑERÍA  2" A 2.1/2"</v>
          </cell>
          <cell r="K340">
            <v>3</v>
          </cell>
          <cell r="L340" t="str">
            <v>C/U</v>
          </cell>
          <cell r="M340">
            <v>111777</v>
          </cell>
          <cell r="N340" t="str">
            <v>CLP</v>
          </cell>
          <cell r="O340">
            <v>335331</v>
          </cell>
          <cell r="P340" t="str">
            <v>CLP</v>
          </cell>
          <cell r="Q340">
            <v>50114273</v>
          </cell>
          <cell r="R340">
            <v>357.67</v>
          </cell>
        </row>
        <row r="341">
          <cell r="A341">
            <v>1001847253</v>
          </cell>
          <cell r="B341" t="str">
            <v>Liberado</v>
          </cell>
          <cell r="C341" t="str">
            <v>P25_ERA_G2_HDT CP-10 PU PIPING</v>
          </cell>
          <cell r="D341" t="str">
            <v>S1_08_4500355937</v>
          </cell>
          <cell r="E341">
            <v>1086260</v>
          </cell>
          <cell r="F341" t="str">
            <v>CLP</v>
          </cell>
          <cell r="G341">
            <v>73814</v>
          </cell>
          <cell r="H341" t="str">
            <v>Compensado</v>
          </cell>
          <cell r="I341">
            <v>6011690</v>
          </cell>
          <cell r="J341" t="str">
            <v>Pint Equip Cañ Sop&amp;EstrGral T°hasta60°C</v>
          </cell>
          <cell r="K341">
            <v>1.19</v>
          </cell>
          <cell r="L341" t="str">
            <v>M2</v>
          </cell>
          <cell r="M341">
            <v>130366</v>
          </cell>
          <cell r="N341" t="str">
            <v>CLP</v>
          </cell>
          <cell r="O341">
            <v>155136</v>
          </cell>
          <cell r="P341" t="str">
            <v>CLP</v>
          </cell>
          <cell r="Q341">
            <v>50114273</v>
          </cell>
          <cell r="R341">
            <v>165.47</v>
          </cell>
        </row>
        <row r="342">
          <cell r="A342">
            <v>1001847255</v>
          </cell>
          <cell r="B342" t="str">
            <v>Liberado</v>
          </cell>
          <cell r="C342" t="str">
            <v>P25_ERA_G2_HDT CP-12 PU PIPING</v>
          </cell>
          <cell r="D342" t="str">
            <v>S1_08_4500355937</v>
          </cell>
          <cell r="E342">
            <v>1007791</v>
          </cell>
          <cell r="F342" t="str">
            <v>CLP</v>
          </cell>
          <cell r="G342">
            <v>73814</v>
          </cell>
          <cell r="H342" t="str">
            <v>Compensado</v>
          </cell>
          <cell r="I342">
            <v>6004012</v>
          </cell>
          <cell r="J342" t="str">
            <v>de 1/2" a 2" Acero al carbono</v>
          </cell>
          <cell r="K342">
            <v>2</v>
          </cell>
          <cell r="L342" t="str">
            <v>C/U</v>
          </cell>
          <cell r="M342">
            <v>227503</v>
          </cell>
          <cell r="N342" t="str">
            <v>CLP</v>
          </cell>
          <cell r="O342">
            <v>455006</v>
          </cell>
          <cell r="P342" t="str">
            <v>CLP</v>
          </cell>
          <cell r="Q342">
            <v>50114276</v>
          </cell>
          <cell r="R342">
            <v>485.32</v>
          </cell>
        </row>
        <row r="343">
          <cell r="A343">
            <v>1001847255</v>
          </cell>
          <cell r="B343" t="str">
            <v>Liberado</v>
          </cell>
          <cell r="C343" t="str">
            <v>P25_ERA_G2_HDT CP-12 PU PIPING</v>
          </cell>
          <cell r="D343" t="str">
            <v>S1_08_4500355937</v>
          </cell>
          <cell r="E343">
            <v>1007791</v>
          </cell>
          <cell r="F343" t="str">
            <v>CLP</v>
          </cell>
          <cell r="G343">
            <v>73814</v>
          </cell>
          <cell r="H343" t="str">
            <v>Compensado</v>
          </cell>
          <cell r="I343">
            <v>6004015</v>
          </cell>
          <cell r="J343" t="str">
            <v>cañería de 1/2" hasta 2.1/2" de diámetro</v>
          </cell>
          <cell r="K343">
            <v>0.8</v>
          </cell>
          <cell r="L343" t="str">
            <v>ML</v>
          </cell>
          <cell r="M343">
            <v>65785</v>
          </cell>
          <cell r="N343" t="str">
            <v>CLP</v>
          </cell>
          <cell r="O343">
            <v>52628</v>
          </cell>
          <cell r="P343" t="str">
            <v>CLP</v>
          </cell>
          <cell r="Q343">
            <v>50114276</v>
          </cell>
          <cell r="R343">
            <v>56.13</v>
          </cell>
        </row>
        <row r="344">
          <cell r="A344">
            <v>1001847255</v>
          </cell>
          <cell r="B344" t="str">
            <v>Liberado</v>
          </cell>
          <cell r="C344" t="str">
            <v>P25_ERA_G2_HDT CP-12 PU PIPING</v>
          </cell>
          <cell r="D344" t="str">
            <v>S1_08_4500355937</v>
          </cell>
          <cell r="E344">
            <v>1007791</v>
          </cell>
          <cell r="F344" t="str">
            <v>CLP</v>
          </cell>
          <cell r="G344">
            <v>73814</v>
          </cell>
          <cell r="H344" t="str">
            <v>Compensado</v>
          </cell>
          <cell r="I344">
            <v>6004015</v>
          </cell>
          <cell r="J344" t="str">
            <v>cañería de 1/2" hasta 2.1/2" de diámetro</v>
          </cell>
          <cell r="K344">
            <v>0.8</v>
          </cell>
          <cell r="L344" t="str">
            <v>ML</v>
          </cell>
          <cell r="M344">
            <v>73608</v>
          </cell>
          <cell r="N344" t="str">
            <v>CLP</v>
          </cell>
          <cell r="O344">
            <v>58886</v>
          </cell>
          <cell r="P344" t="str">
            <v>CLP</v>
          </cell>
          <cell r="Q344">
            <v>50114276</v>
          </cell>
          <cell r="R344">
            <v>62.81</v>
          </cell>
        </row>
        <row r="345">
          <cell r="A345">
            <v>1001847255</v>
          </cell>
          <cell r="B345" t="str">
            <v>Liberado</v>
          </cell>
          <cell r="C345" t="str">
            <v>P25_ERA_G2_HDT CP-12 PU PIPING</v>
          </cell>
          <cell r="D345" t="str">
            <v>S1_08_4500355937</v>
          </cell>
          <cell r="E345">
            <v>1007791</v>
          </cell>
          <cell r="F345" t="str">
            <v>CLP</v>
          </cell>
          <cell r="G345">
            <v>73814</v>
          </cell>
          <cell r="H345" t="str">
            <v>Compensado</v>
          </cell>
          <cell r="I345">
            <v>6018816</v>
          </cell>
          <cell r="J345" t="str">
            <v>UN SW CARB STEEL CAÑ DE 1/2" A 1.1/2"</v>
          </cell>
          <cell r="K345">
            <v>2</v>
          </cell>
          <cell r="L345" t="str">
            <v>C/U</v>
          </cell>
          <cell r="M345">
            <v>56519</v>
          </cell>
          <cell r="N345" t="str">
            <v>CLP</v>
          </cell>
          <cell r="O345">
            <v>113038</v>
          </cell>
          <cell r="P345" t="str">
            <v>CLP</v>
          </cell>
          <cell r="Q345">
            <v>50114276</v>
          </cell>
          <cell r="R345">
            <v>120.57</v>
          </cell>
        </row>
        <row r="346">
          <cell r="A346">
            <v>1001847255</v>
          </cell>
          <cell r="B346" t="str">
            <v>Liberado</v>
          </cell>
          <cell r="C346" t="str">
            <v>P25_ERA_G2_HDT CP-12 PU PIPING</v>
          </cell>
          <cell r="D346" t="str">
            <v>S1_08_4500355937</v>
          </cell>
          <cell r="E346">
            <v>1007791</v>
          </cell>
          <cell r="F346" t="str">
            <v>CLP</v>
          </cell>
          <cell r="G346">
            <v>73814</v>
          </cell>
          <cell r="H346" t="str">
            <v>Compensado</v>
          </cell>
          <cell r="I346">
            <v>6004061</v>
          </cell>
          <cell r="J346" t="str">
            <v>de 3/4" a 3" de diámetro</v>
          </cell>
          <cell r="K346">
            <v>0.8</v>
          </cell>
          <cell r="L346" t="str">
            <v>ML</v>
          </cell>
          <cell r="M346">
            <v>32066</v>
          </cell>
          <cell r="N346" t="str">
            <v>CLP</v>
          </cell>
          <cell r="O346">
            <v>25653</v>
          </cell>
          <cell r="P346" t="str">
            <v>CLP</v>
          </cell>
          <cell r="Q346">
            <v>50114276</v>
          </cell>
          <cell r="R346">
            <v>27.36</v>
          </cell>
        </row>
        <row r="347">
          <cell r="A347">
            <v>1001847255</v>
          </cell>
          <cell r="B347" t="str">
            <v>Liberado</v>
          </cell>
          <cell r="C347" t="str">
            <v>P25_ERA_G2_HDT CP-12 PU PIPING</v>
          </cell>
          <cell r="D347" t="str">
            <v>S1_08_4500355937</v>
          </cell>
          <cell r="E347">
            <v>1007791</v>
          </cell>
          <cell r="F347" t="str">
            <v>CLP</v>
          </cell>
          <cell r="G347">
            <v>73814</v>
          </cell>
          <cell r="H347" t="str">
            <v>Compensado</v>
          </cell>
          <cell r="I347">
            <v>6004061</v>
          </cell>
          <cell r="J347" t="str">
            <v>de 3/4" a 3" de diámetro</v>
          </cell>
          <cell r="K347">
            <v>0.8</v>
          </cell>
          <cell r="L347" t="str">
            <v>ML</v>
          </cell>
          <cell r="M347">
            <v>51339</v>
          </cell>
          <cell r="N347" t="str">
            <v>CLP</v>
          </cell>
          <cell r="O347">
            <v>41071</v>
          </cell>
          <cell r="P347" t="str">
            <v>CLP</v>
          </cell>
          <cell r="Q347">
            <v>50114276</v>
          </cell>
          <cell r="R347">
            <v>43.81</v>
          </cell>
        </row>
        <row r="348">
          <cell r="A348">
            <v>1001847255</v>
          </cell>
          <cell r="B348" t="str">
            <v>Liberado</v>
          </cell>
          <cell r="C348" t="str">
            <v>P25_ERA_G2_HDT CP-12 PU PIPING</v>
          </cell>
          <cell r="D348" t="str">
            <v>S1_08_4500355937</v>
          </cell>
          <cell r="E348">
            <v>1007791</v>
          </cell>
          <cell r="F348" t="str">
            <v>CLP</v>
          </cell>
          <cell r="G348">
            <v>73814</v>
          </cell>
          <cell r="H348" t="str">
            <v>Compensado</v>
          </cell>
          <cell r="I348">
            <v>6004070</v>
          </cell>
          <cell r="J348" t="str">
            <v>Instalación de pisos de andamios</v>
          </cell>
          <cell r="K348">
            <v>1.3</v>
          </cell>
          <cell r="L348" t="str">
            <v>C/U</v>
          </cell>
          <cell r="M348">
            <v>201161</v>
          </cell>
          <cell r="N348" t="str">
            <v>CLP</v>
          </cell>
          <cell r="O348">
            <v>261509</v>
          </cell>
          <cell r="P348" t="str">
            <v>CLP</v>
          </cell>
          <cell r="Q348">
            <v>50114276</v>
          </cell>
          <cell r="R348">
            <v>278.93</v>
          </cell>
        </row>
        <row r="349">
          <cell r="A349">
            <v>1001847258</v>
          </cell>
          <cell r="B349" t="str">
            <v>Liberado</v>
          </cell>
          <cell r="C349" t="str">
            <v>P25_ERA_G2_HDT CP-14 PU PIPING</v>
          </cell>
          <cell r="D349" t="str">
            <v>S1_08_4500355937</v>
          </cell>
          <cell r="E349">
            <v>792896</v>
          </cell>
          <cell r="F349" t="str">
            <v>CLP</v>
          </cell>
          <cell r="G349">
            <v>73814</v>
          </cell>
          <cell r="H349" t="str">
            <v>Compensado</v>
          </cell>
          <cell r="I349">
            <v>6004012</v>
          </cell>
          <cell r="J349" t="str">
            <v>de 1/2" a 2" Acero al carbono</v>
          </cell>
          <cell r="K349">
            <v>2</v>
          </cell>
          <cell r="L349" t="str">
            <v>C/U</v>
          </cell>
          <cell r="M349">
            <v>227503</v>
          </cell>
          <cell r="N349" t="str">
            <v>CLP</v>
          </cell>
          <cell r="O349">
            <v>455006</v>
          </cell>
          <cell r="P349" t="str">
            <v>CLP</v>
          </cell>
          <cell r="Q349">
            <v>50114278</v>
          </cell>
          <cell r="R349">
            <v>485.32</v>
          </cell>
        </row>
        <row r="350">
          <cell r="A350">
            <v>1001847258</v>
          </cell>
          <cell r="B350" t="str">
            <v>Liberado</v>
          </cell>
          <cell r="C350" t="str">
            <v>P25_ERA_G2_HDT CP-14 PU PIPING</v>
          </cell>
          <cell r="D350" t="str">
            <v>S1_08_4500355937</v>
          </cell>
          <cell r="E350">
            <v>792896</v>
          </cell>
          <cell r="F350" t="str">
            <v>CLP</v>
          </cell>
          <cell r="G350">
            <v>73814</v>
          </cell>
          <cell r="H350" t="str">
            <v>Compensado</v>
          </cell>
          <cell r="I350">
            <v>6004015</v>
          </cell>
          <cell r="J350" t="str">
            <v>cañería de 1/2" hasta 2.1/2" de diámetro</v>
          </cell>
          <cell r="K350">
            <v>0.4</v>
          </cell>
          <cell r="L350" t="str">
            <v>ML</v>
          </cell>
          <cell r="M350">
            <v>65785</v>
          </cell>
          <cell r="N350" t="str">
            <v>CLP</v>
          </cell>
          <cell r="O350">
            <v>26314</v>
          </cell>
          <cell r="P350" t="str">
            <v>CLP</v>
          </cell>
          <cell r="Q350">
            <v>50114278</v>
          </cell>
          <cell r="R350">
            <v>28.07</v>
          </cell>
        </row>
        <row r="351">
          <cell r="A351">
            <v>1001847258</v>
          </cell>
          <cell r="B351" t="str">
            <v>Liberado</v>
          </cell>
          <cell r="C351" t="str">
            <v>P25_ERA_G2_HDT CP-14 PU PIPING</v>
          </cell>
          <cell r="D351" t="str">
            <v>S1_08_4500355937</v>
          </cell>
          <cell r="E351">
            <v>792896</v>
          </cell>
          <cell r="F351" t="str">
            <v>CLP</v>
          </cell>
          <cell r="G351">
            <v>73814</v>
          </cell>
          <cell r="H351" t="str">
            <v>Compensado</v>
          </cell>
          <cell r="I351">
            <v>6004015</v>
          </cell>
          <cell r="J351" t="str">
            <v>cañería de 1/2" hasta 2.1/2" de diámetro</v>
          </cell>
          <cell r="K351">
            <v>0.4</v>
          </cell>
          <cell r="L351" t="str">
            <v>ML</v>
          </cell>
          <cell r="M351">
            <v>73608</v>
          </cell>
          <cell r="N351" t="str">
            <v>CLP</v>
          </cell>
          <cell r="O351">
            <v>29443</v>
          </cell>
          <cell r="P351" t="str">
            <v>CLP</v>
          </cell>
          <cell r="Q351">
            <v>50114278</v>
          </cell>
          <cell r="R351">
            <v>31.4</v>
          </cell>
        </row>
        <row r="352">
          <cell r="A352">
            <v>1001847258</v>
          </cell>
          <cell r="B352" t="str">
            <v>Liberado</v>
          </cell>
          <cell r="C352" t="str">
            <v>P25_ERA_G2_HDT CP-14 PU PIPING</v>
          </cell>
          <cell r="D352" t="str">
            <v>S1_08_4500355937</v>
          </cell>
          <cell r="E352">
            <v>792896</v>
          </cell>
          <cell r="F352" t="str">
            <v>CLP</v>
          </cell>
          <cell r="G352">
            <v>73814</v>
          </cell>
          <cell r="H352" t="str">
            <v>Compensado</v>
          </cell>
          <cell r="I352">
            <v>6018816</v>
          </cell>
          <cell r="J352" t="str">
            <v>UN SW CARB STEEL CAÑ DE 1/2" A 1.1/2"</v>
          </cell>
          <cell r="K352">
            <v>4</v>
          </cell>
          <cell r="L352" t="str">
            <v>C/U</v>
          </cell>
          <cell r="M352">
            <v>56519</v>
          </cell>
          <cell r="N352" t="str">
            <v>CLP</v>
          </cell>
          <cell r="O352">
            <v>226076</v>
          </cell>
          <cell r="P352" t="str">
            <v>CLP</v>
          </cell>
          <cell r="Q352">
            <v>50114278</v>
          </cell>
          <cell r="R352">
            <v>241.14</v>
          </cell>
        </row>
        <row r="353">
          <cell r="A353">
            <v>1001847258</v>
          </cell>
          <cell r="B353" t="str">
            <v>Liberado</v>
          </cell>
          <cell r="C353" t="str">
            <v>P25_ERA_G2_HDT CP-14 PU PIPING</v>
          </cell>
          <cell r="D353" t="str">
            <v>S1_08_4500355937</v>
          </cell>
          <cell r="E353">
            <v>792896</v>
          </cell>
          <cell r="F353" t="str">
            <v>CLP</v>
          </cell>
          <cell r="G353">
            <v>73814</v>
          </cell>
          <cell r="H353" t="str">
            <v>Compensado</v>
          </cell>
          <cell r="I353">
            <v>6011690</v>
          </cell>
          <cell r="J353" t="str">
            <v>Pint Equip Cañ Sop&amp;EstrGral T°hasta60°C</v>
          </cell>
          <cell r="K353">
            <v>0.43</v>
          </cell>
          <cell r="L353" t="str">
            <v>M2</v>
          </cell>
          <cell r="M353">
            <v>130366</v>
          </cell>
          <cell r="N353" t="str">
            <v>CLP</v>
          </cell>
          <cell r="O353">
            <v>56057</v>
          </cell>
          <cell r="P353" t="str">
            <v>CLP</v>
          </cell>
          <cell r="Q353">
            <v>50114278</v>
          </cell>
          <cell r="R353">
            <v>59.79</v>
          </cell>
        </row>
        <row r="354">
          <cell r="A354">
            <v>1001847259</v>
          </cell>
          <cell r="B354" t="str">
            <v>Liberado</v>
          </cell>
          <cell r="C354" t="str">
            <v>P25_ERA_G2_HDT CP-15 PU PIPING</v>
          </cell>
          <cell r="D354" t="str">
            <v>S1_08_4500355937</v>
          </cell>
          <cell r="E354">
            <v>381113</v>
          </cell>
          <cell r="F354" t="str">
            <v>CLP</v>
          </cell>
          <cell r="G354">
            <v>73814</v>
          </cell>
          <cell r="H354" t="str">
            <v>Compensado</v>
          </cell>
          <cell r="I354">
            <v>6004009</v>
          </cell>
          <cell r="J354" t="str">
            <v>hasta  4" de diámetro</v>
          </cell>
          <cell r="K354">
            <v>1</v>
          </cell>
          <cell r="L354" t="str">
            <v>C/U</v>
          </cell>
          <cell r="M354">
            <v>110589</v>
          </cell>
          <cell r="N354" t="str">
            <v>CLP</v>
          </cell>
          <cell r="O354">
            <v>110589</v>
          </cell>
          <cell r="P354" t="str">
            <v>CLP</v>
          </cell>
          <cell r="Q354">
            <v>50114279</v>
          </cell>
          <cell r="R354">
            <v>117.96</v>
          </cell>
        </row>
        <row r="355">
          <cell r="A355">
            <v>1001847259</v>
          </cell>
          <cell r="B355" t="str">
            <v>Liberado</v>
          </cell>
          <cell r="C355" t="str">
            <v>P25_ERA_G2_HDT CP-15 PU PIPING</v>
          </cell>
          <cell r="D355" t="str">
            <v>S1_08_4500355937</v>
          </cell>
          <cell r="E355">
            <v>381113</v>
          </cell>
          <cell r="F355" t="str">
            <v>CLP</v>
          </cell>
          <cell r="G355">
            <v>73814</v>
          </cell>
          <cell r="H355" t="str">
            <v>Compensado</v>
          </cell>
          <cell r="I355">
            <v>6004012</v>
          </cell>
          <cell r="J355" t="str">
            <v>de 1/2" a 2" Acero al carbono</v>
          </cell>
          <cell r="K355">
            <v>1</v>
          </cell>
          <cell r="L355" t="str">
            <v>C/U</v>
          </cell>
          <cell r="M355">
            <v>227503</v>
          </cell>
          <cell r="N355" t="str">
            <v>CLP</v>
          </cell>
          <cell r="O355">
            <v>227503</v>
          </cell>
          <cell r="P355" t="str">
            <v>CLP</v>
          </cell>
          <cell r="Q355">
            <v>50114279</v>
          </cell>
          <cell r="R355">
            <v>242.66</v>
          </cell>
        </row>
        <row r="356">
          <cell r="A356">
            <v>1001847259</v>
          </cell>
          <cell r="B356" t="str">
            <v>Liberado</v>
          </cell>
          <cell r="C356" t="str">
            <v>P25_ERA_G2_HDT CP-15 PU PIPING</v>
          </cell>
          <cell r="D356" t="str">
            <v>S1_08_4500355937</v>
          </cell>
          <cell r="E356">
            <v>381113</v>
          </cell>
          <cell r="F356" t="str">
            <v>CLP</v>
          </cell>
          <cell r="G356">
            <v>73814</v>
          </cell>
          <cell r="H356" t="str">
            <v>Compensado</v>
          </cell>
          <cell r="I356">
            <v>6011690</v>
          </cell>
          <cell r="J356" t="str">
            <v>Pint Equip Cañ Sop&amp;EstrGral T°hasta60°C</v>
          </cell>
          <cell r="K356">
            <v>0.33</v>
          </cell>
          <cell r="L356" t="str">
            <v>M2</v>
          </cell>
          <cell r="M356">
            <v>130366</v>
          </cell>
          <cell r="N356" t="str">
            <v>CLP</v>
          </cell>
          <cell r="O356">
            <v>43021</v>
          </cell>
          <cell r="P356" t="str">
            <v>CLP</v>
          </cell>
          <cell r="Q356">
            <v>50114279</v>
          </cell>
          <cell r="R356">
            <v>45.89</v>
          </cell>
        </row>
        <row r="357">
          <cell r="A357">
            <v>1001847260</v>
          </cell>
          <cell r="B357" t="str">
            <v>Liberado</v>
          </cell>
          <cell r="C357" t="str">
            <v>P25_ERA_G2_HDT CP-16 PU PIPING</v>
          </cell>
          <cell r="D357" t="str">
            <v>S1_08_4500355937</v>
          </cell>
          <cell r="E357">
            <v>852396</v>
          </cell>
          <cell r="F357" t="str">
            <v>CLP</v>
          </cell>
          <cell r="G357">
            <v>73814</v>
          </cell>
          <cell r="H357" t="str">
            <v>Compensado</v>
          </cell>
          <cell r="I357">
            <v>6004012</v>
          </cell>
          <cell r="J357" t="str">
            <v>de 1/2" a 2" Acero al carbono</v>
          </cell>
          <cell r="K357">
            <v>2</v>
          </cell>
          <cell r="L357" t="str">
            <v>C/U</v>
          </cell>
          <cell r="M357">
            <v>227503</v>
          </cell>
          <cell r="N357" t="str">
            <v>CLP</v>
          </cell>
          <cell r="O357">
            <v>455006</v>
          </cell>
          <cell r="P357" t="str">
            <v>CLP</v>
          </cell>
          <cell r="Q357">
            <v>50114280</v>
          </cell>
          <cell r="R357">
            <v>485.32</v>
          </cell>
        </row>
        <row r="358">
          <cell r="A358">
            <v>1001847260</v>
          </cell>
          <cell r="B358" t="str">
            <v>Liberado</v>
          </cell>
          <cell r="C358" t="str">
            <v>P25_ERA_G2_HDT CP-16 PU PIPING</v>
          </cell>
          <cell r="D358" t="str">
            <v>S1_08_4500355937</v>
          </cell>
          <cell r="E358">
            <v>852396</v>
          </cell>
          <cell r="F358" t="str">
            <v>CLP</v>
          </cell>
          <cell r="G358">
            <v>73814</v>
          </cell>
          <cell r="H358" t="str">
            <v>Compensado</v>
          </cell>
          <cell r="I358">
            <v>6004015</v>
          </cell>
          <cell r="J358" t="str">
            <v>cañería de 1/2" hasta 2.1/2" de diámetro</v>
          </cell>
          <cell r="K358">
            <v>0.1</v>
          </cell>
          <cell r="L358" t="str">
            <v>ML</v>
          </cell>
          <cell r="M358">
            <v>73608</v>
          </cell>
          <cell r="N358" t="str">
            <v>CLP</v>
          </cell>
          <cell r="O358">
            <v>7361</v>
          </cell>
          <cell r="P358" t="str">
            <v>CLP</v>
          </cell>
          <cell r="Q358">
            <v>50114280</v>
          </cell>
          <cell r="R358">
            <v>7.85</v>
          </cell>
        </row>
        <row r="359">
          <cell r="A359">
            <v>1001847260</v>
          </cell>
          <cell r="B359" t="str">
            <v>Liberado</v>
          </cell>
          <cell r="C359" t="str">
            <v>P25_ERA_G2_HDT CP-16 PU PIPING</v>
          </cell>
          <cell r="D359" t="str">
            <v>S1_08_4500355937</v>
          </cell>
          <cell r="E359">
            <v>852396</v>
          </cell>
          <cell r="F359" t="str">
            <v>CLP</v>
          </cell>
          <cell r="G359">
            <v>73814</v>
          </cell>
          <cell r="H359" t="str">
            <v>Compensado</v>
          </cell>
          <cell r="I359">
            <v>6004024</v>
          </cell>
          <cell r="J359" t="str">
            <v>cañería de 1.1/2" a 2.1/2" de diámetro</v>
          </cell>
          <cell r="K359">
            <v>2</v>
          </cell>
          <cell r="L359" t="str">
            <v>C/U</v>
          </cell>
          <cell r="M359">
            <v>94434</v>
          </cell>
          <cell r="N359" t="str">
            <v>CLP</v>
          </cell>
          <cell r="O359">
            <v>188868</v>
          </cell>
          <cell r="P359" t="str">
            <v>CLP</v>
          </cell>
          <cell r="Q359">
            <v>50114280</v>
          </cell>
          <cell r="R359">
            <v>201.45</v>
          </cell>
        </row>
        <row r="360">
          <cell r="A360">
            <v>1001847260</v>
          </cell>
          <cell r="B360" t="str">
            <v>Liberado</v>
          </cell>
          <cell r="C360" t="str">
            <v>P25_ERA_G2_HDT CP-16 PU PIPING</v>
          </cell>
          <cell r="D360" t="str">
            <v>S1_08_4500355937</v>
          </cell>
          <cell r="E360">
            <v>852396</v>
          </cell>
          <cell r="F360" t="str">
            <v>CLP</v>
          </cell>
          <cell r="G360">
            <v>73814</v>
          </cell>
          <cell r="H360" t="str">
            <v>Compensado</v>
          </cell>
          <cell r="I360">
            <v>6004070</v>
          </cell>
          <cell r="J360" t="str">
            <v>Instalación de pisos de andamios</v>
          </cell>
          <cell r="K360">
            <v>1</v>
          </cell>
          <cell r="L360" t="str">
            <v>C/U</v>
          </cell>
          <cell r="M360">
            <v>201161</v>
          </cell>
          <cell r="N360" t="str">
            <v>CLP</v>
          </cell>
          <cell r="O360">
            <v>201161</v>
          </cell>
          <cell r="P360" t="str">
            <v>CLP</v>
          </cell>
          <cell r="Q360">
            <v>50114280</v>
          </cell>
          <cell r="R360">
            <v>214.56</v>
          </cell>
        </row>
        <row r="361">
          <cell r="A361">
            <v>1001847261</v>
          </cell>
          <cell r="B361" t="str">
            <v>Liberado</v>
          </cell>
          <cell r="C361" t="str">
            <v>P25_ERA_G2_HDT CP-17 PU PIPING</v>
          </cell>
          <cell r="D361" t="str">
            <v>S1_08_4500355937</v>
          </cell>
          <cell r="E361">
            <v>1761759</v>
          </cell>
          <cell r="F361" t="str">
            <v>CLP</v>
          </cell>
          <cell r="G361">
            <v>73814</v>
          </cell>
          <cell r="H361" t="str">
            <v>Compensado</v>
          </cell>
          <cell r="I361">
            <v>6004012</v>
          </cell>
          <cell r="J361" t="str">
            <v>de 1/2" a 2" Acero al carbono</v>
          </cell>
          <cell r="K361">
            <v>4</v>
          </cell>
          <cell r="L361" t="str">
            <v>C/U</v>
          </cell>
          <cell r="M361">
            <v>227503</v>
          </cell>
          <cell r="N361" t="str">
            <v>CLP</v>
          </cell>
          <cell r="O361">
            <v>910012</v>
          </cell>
          <cell r="P361" t="str">
            <v>CLP</v>
          </cell>
          <cell r="Q361">
            <v>50114281</v>
          </cell>
          <cell r="R361">
            <v>970.64</v>
          </cell>
        </row>
        <row r="362">
          <cell r="A362">
            <v>1001847261</v>
          </cell>
          <cell r="B362" t="str">
            <v>Liberado</v>
          </cell>
          <cell r="C362" t="str">
            <v>P25_ERA_G2_HDT CP-17 PU PIPING</v>
          </cell>
          <cell r="D362" t="str">
            <v>S1_08_4500355937</v>
          </cell>
          <cell r="E362">
            <v>1761759</v>
          </cell>
          <cell r="F362" t="str">
            <v>CLP</v>
          </cell>
          <cell r="G362">
            <v>73814</v>
          </cell>
          <cell r="H362" t="str">
            <v>Compensado</v>
          </cell>
          <cell r="I362">
            <v>6004015</v>
          </cell>
          <cell r="J362" t="str">
            <v>cañería de 1/2" hasta 2.1/2" de diámetro</v>
          </cell>
          <cell r="K362">
            <v>1.5</v>
          </cell>
          <cell r="L362" t="str">
            <v>ML</v>
          </cell>
          <cell r="M362">
            <v>65785</v>
          </cell>
          <cell r="N362" t="str">
            <v>CLP</v>
          </cell>
          <cell r="O362">
            <v>98678</v>
          </cell>
          <cell r="P362" t="str">
            <v>CLP</v>
          </cell>
          <cell r="Q362">
            <v>50114281</v>
          </cell>
          <cell r="R362">
            <v>105.25</v>
          </cell>
        </row>
        <row r="363">
          <cell r="A363">
            <v>1001847261</v>
          </cell>
          <cell r="B363" t="str">
            <v>Liberado</v>
          </cell>
          <cell r="C363" t="str">
            <v>P25_ERA_G2_HDT CP-17 PU PIPING</v>
          </cell>
          <cell r="D363" t="str">
            <v>S1_08_4500355937</v>
          </cell>
          <cell r="E363">
            <v>1761759</v>
          </cell>
          <cell r="F363" t="str">
            <v>CLP</v>
          </cell>
          <cell r="G363">
            <v>73814</v>
          </cell>
          <cell r="H363" t="str">
            <v>Compensado</v>
          </cell>
          <cell r="I363">
            <v>6004015</v>
          </cell>
          <cell r="J363" t="str">
            <v>cañería de 1/2" hasta 2.1/2" de diámetro</v>
          </cell>
          <cell r="K363">
            <v>1.5</v>
          </cell>
          <cell r="L363" t="str">
            <v>ML</v>
          </cell>
          <cell r="M363">
            <v>73608</v>
          </cell>
          <cell r="N363" t="str">
            <v>CLP</v>
          </cell>
          <cell r="O363">
            <v>110412</v>
          </cell>
          <cell r="P363" t="str">
            <v>CLP</v>
          </cell>
          <cell r="Q363">
            <v>50114281</v>
          </cell>
          <cell r="R363">
            <v>117.77</v>
          </cell>
        </row>
        <row r="364">
          <cell r="A364">
            <v>1001847261</v>
          </cell>
          <cell r="B364" t="str">
            <v>Liberado</v>
          </cell>
          <cell r="C364" t="str">
            <v>P25_ERA_G2_HDT CP-17 PU PIPING</v>
          </cell>
          <cell r="D364" t="str">
            <v>S1_08_4500355937</v>
          </cell>
          <cell r="E364">
            <v>1761759</v>
          </cell>
          <cell r="F364" t="str">
            <v>CLP</v>
          </cell>
          <cell r="G364">
            <v>73814</v>
          </cell>
          <cell r="H364" t="str">
            <v>Compensado</v>
          </cell>
          <cell r="I364">
            <v>6018820</v>
          </cell>
          <cell r="J364" t="str">
            <v>UN SW CARB STEEL CAÑERÍA  2" A 2.1/2"</v>
          </cell>
          <cell r="K364">
            <v>4</v>
          </cell>
          <cell r="L364" t="str">
            <v>C/U</v>
          </cell>
          <cell r="M364">
            <v>111777</v>
          </cell>
          <cell r="N364" t="str">
            <v>CLP</v>
          </cell>
          <cell r="O364">
            <v>447108</v>
          </cell>
          <cell r="P364" t="str">
            <v>CLP</v>
          </cell>
          <cell r="Q364">
            <v>50114281</v>
          </cell>
          <cell r="R364">
            <v>476.89</v>
          </cell>
        </row>
        <row r="365">
          <cell r="A365">
            <v>1001847261</v>
          </cell>
          <cell r="B365" t="str">
            <v>Liberado</v>
          </cell>
          <cell r="C365" t="str">
            <v>P25_ERA_G2_HDT CP-17 PU PIPING</v>
          </cell>
          <cell r="D365" t="str">
            <v>S1_08_4500355937</v>
          </cell>
          <cell r="E365">
            <v>1761759</v>
          </cell>
          <cell r="F365" t="str">
            <v>CLP</v>
          </cell>
          <cell r="G365">
            <v>73814</v>
          </cell>
          <cell r="H365" t="str">
            <v>Compensado</v>
          </cell>
          <cell r="I365">
            <v>6011690</v>
          </cell>
          <cell r="J365" t="str">
            <v>Pint Equip Cañ Sop&amp;EstrGral T°hasta60°C</v>
          </cell>
          <cell r="K365">
            <v>1.5</v>
          </cell>
          <cell r="L365" t="str">
            <v>M2</v>
          </cell>
          <cell r="M365">
            <v>130366</v>
          </cell>
          <cell r="N365" t="str">
            <v>CLP</v>
          </cell>
          <cell r="O365">
            <v>195549</v>
          </cell>
          <cell r="P365" t="str">
            <v>CLP</v>
          </cell>
          <cell r="Q365">
            <v>50114281</v>
          </cell>
          <cell r="R365">
            <v>208.58</v>
          </cell>
        </row>
        <row r="366">
          <cell r="A366">
            <v>1001847262</v>
          </cell>
          <cell r="B366" t="str">
            <v>Liberado</v>
          </cell>
          <cell r="C366" t="str">
            <v>P25_ERA_G2_HDT CP-18 PU PIPING</v>
          </cell>
          <cell r="D366" t="str">
            <v>S1_08_4500355937</v>
          </cell>
          <cell r="E366">
            <v>935141</v>
          </cell>
          <cell r="F366" t="str">
            <v>CLP</v>
          </cell>
          <cell r="G366">
            <v>73814</v>
          </cell>
          <cell r="H366" t="str">
            <v>Compensado</v>
          </cell>
          <cell r="I366">
            <v>6004012</v>
          </cell>
          <cell r="J366" t="str">
            <v>de 1/2" a 2" Acero al carbono</v>
          </cell>
          <cell r="K366">
            <v>1</v>
          </cell>
          <cell r="L366" t="str">
            <v>C/U</v>
          </cell>
          <cell r="M366">
            <v>227503</v>
          </cell>
          <cell r="N366" t="str">
            <v>CLP</v>
          </cell>
          <cell r="O366">
            <v>227503</v>
          </cell>
          <cell r="P366" t="str">
            <v>CLP</v>
          </cell>
          <cell r="Q366">
            <v>50114282</v>
          </cell>
          <cell r="R366">
            <v>242.66</v>
          </cell>
        </row>
        <row r="367">
          <cell r="A367">
            <v>1001847262</v>
          </cell>
          <cell r="B367" t="str">
            <v>Liberado</v>
          </cell>
          <cell r="C367" t="str">
            <v>P25_ERA_G2_HDT CP-18 PU PIPING</v>
          </cell>
          <cell r="D367" t="str">
            <v>S1_08_4500355937</v>
          </cell>
          <cell r="E367">
            <v>935141</v>
          </cell>
          <cell r="F367" t="str">
            <v>CLP</v>
          </cell>
          <cell r="G367">
            <v>73814</v>
          </cell>
          <cell r="H367" t="str">
            <v>Compensado</v>
          </cell>
          <cell r="I367">
            <v>6004015</v>
          </cell>
          <cell r="J367" t="str">
            <v>cañería de 1/2" hasta 2.1/2" de diámetro</v>
          </cell>
          <cell r="K367">
            <v>0.4</v>
          </cell>
          <cell r="L367" t="str">
            <v>ML</v>
          </cell>
          <cell r="M367">
            <v>65785</v>
          </cell>
          <cell r="N367" t="str">
            <v>CLP</v>
          </cell>
          <cell r="O367">
            <v>26314</v>
          </cell>
          <cell r="P367" t="str">
            <v>CLP</v>
          </cell>
          <cell r="Q367">
            <v>50114282</v>
          </cell>
          <cell r="R367">
            <v>28.07</v>
          </cell>
        </row>
        <row r="368">
          <cell r="A368">
            <v>1001847262</v>
          </cell>
          <cell r="B368" t="str">
            <v>Liberado</v>
          </cell>
          <cell r="C368" t="str">
            <v>P25_ERA_G2_HDT CP-18 PU PIPING</v>
          </cell>
          <cell r="D368" t="str">
            <v>S1_08_4500355937</v>
          </cell>
          <cell r="E368">
            <v>935141</v>
          </cell>
          <cell r="F368" t="str">
            <v>CLP</v>
          </cell>
          <cell r="G368">
            <v>73814</v>
          </cell>
          <cell r="H368" t="str">
            <v>Compensado</v>
          </cell>
          <cell r="I368">
            <v>6004015</v>
          </cell>
          <cell r="J368" t="str">
            <v>cañería de 1/2" hasta 2.1/2" de diámetro</v>
          </cell>
          <cell r="K368">
            <v>0.4</v>
          </cell>
          <cell r="L368" t="str">
            <v>ML</v>
          </cell>
          <cell r="M368">
            <v>73608</v>
          </cell>
          <cell r="N368" t="str">
            <v>CLP</v>
          </cell>
          <cell r="O368">
            <v>29443</v>
          </cell>
          <cell r="P368" t="str">
            <v>CLP</v>
          </cell>
          <cell r="Q368">
            <v>50114282</v>
          </cell>
          <cell r="R368">
            <v>31.4</v>
          </cell>
        </row>
        <row r="369">
          <cell r="A369">
            <v>1001847262</v>
          </cell>
          <cell r="B369" t="str">
            <v>Liberado</v>
          </cell>
          <cell r="C369" t="str">
            <v>P25_ERA_G2_HDT CP-18 PU PIPING</v>
          </cell>
          <cell r="D369" t="str">
            <v>S1_08_4500355937</v>
          </cell>
          <cell r="E369">
            <v>935141</v>
          </cell>
          <cell r="F369" t="str">
            <v>CLP</v>
          </cell>
          <cell r="G369">
            <v>73814</v>
          </cell>
          <cell r="H369" t="str">
            <v>Compensado</v>
          </cell>
          <cell r="I369">
            <v>6018816</v>
          </cell>
          <cell r="J369" t="str">
            <v>UN SW CARB STEEL CAÑ DE 1/2" A 1.1/2"</v>
          </cell>
          <cell r="K369">
            <v>2</v>
          </cell>
          <cell r="L369" t="str">
            <v>C/U</v>
          </cell>
          <cell r="M369">
            <v>56519</v>
          </cell>
          <cell r="N369" t="str">
            <v>CLP</v>
          </cell>
          <cell r="O369">
            <v>113038</v>
          </cell>
          <cell r="P369" t="str">
            <v>CLP</v>
          </cell>
          <cell r="Q369">
            <v>50114282</v>
          </cell>
          <cell r="R369">
            <v>120.57</v>
          </cell>
        </row>
        <row r="370">
          <cell r="A370">
            <v>1001847262</v>
          </cell>
          <cell r="B370" t="str">
            <v>Liberado</v>
          </cell>
          <cell r="C370" t="str">
            <v>P25_ERA_G2_HDT CP-18 PU PIPING</v>
          </cell>
          <cell r="D370" t="str">
            <v>S1_08_4500355937</v>
          </cell>
          <cell r="E370">
            <v>935141</v>
          </cell>
          <cell r="F370" t="str">
            <v>CLP</v>
          </cell>
          <cell r="G370">
            <v>73814</v>
          </cell>
          <cell r="H370" t="str">
            <v>Compensado</v>
          </cell>
          <cell r="I370">
            <v>6004070</v>
          </cell>
          <cell r="J370" t="str">
            <v>Instalación de pisos de andamios</v>
          </cell>
          <cell r="K370">
            <v>2.4</v>
          </cell>
          <cell r="L370" t="str">
            <v>C/U</v>
          </cell>
          <cell r="M370">
            <v>201161</v>
          </cell>
          <cell r="N370" t="str">
            <v>CLP</v>
          </cell>
          <cell r="O370">
            <v>482786</v>
          </cell>
          <cell r="P370" t="str">
            <v>CLP</v>
          </cell>
          <cell r="Q370">
            <v>50114282</v>
          </cell>
          <cell r="R370">
            <v>514.95000000000005</v>
          </cell>
        </row>
        <row r="371">
          <cell r="A371">
            <v>1001847262</v>
          </cell>
          <cell r="B371" t="str">
            <v>Liberado</v>
          </cell>
          <cell r="C371" t="str">
            <v>P25_ERA_G2_HDT CP-18 PU PIPING</v>
          </cell>
          <cell r="D371" t="str">
            <v>S1_08_4500355937</v>
          </cell>
          <cell r="E371">
            <v>935141</v>
          </cell>
          <cell r="F371" t="str">
            <v>CLP</v>
          </cell>
          <cell r="G371">
            <v>73814</v>
          </cell>
          <cell r="H371" t="str">
            <v>Compensado</v>
          </cell>
          <cell r="I371">
            <v>6011690</v>
          </cell>
          <cell r="J371" t="str">
            <v>Pint Equip Cañ Sop&amp;EstrGral T°hasta60°C</v>
          </cell>
          <cell r="K371">
            <v>0.43</v>
          </cell>
          <cell r="L371" t="str">
            <v>M2</v>
          </cell>
          <cell r="M371">
            <v>130366</v>
          </cell>
          <cell r="N371" t="str">
            <v>CLP</v>
          </cell>
          <cell r="O371">
            <v>56057</v>
          </cell>
          <cell r="P371" t="str">
            <v>CLP</v>
          </cell>
          <cell r="Q371">
            <v>50114282</v>
          </cell>
          <cell r="R371">
            <v>59.79</v>
          </cell>
        </row>
        <row r="372">
          <cell r="A372">
            <v>1001847263</v>
          </cell>
          <cell r="B372" t="str">
            <v>Liberado</v>
          </cell>
          <cell r="C372" t="str">
            <v>P25_ERA_G2_HDT CP-19 PU PIPING</v>
          </cell>
          <cell r="D372" t="str">
            <v>S1_08_4500355937</v>
          </cell>
          <cell r="E372">
            <v>653516</v>
          </cell>
          <cell r="F372" t="str">
            <v>CLP</v>
          </cell>
          <cell r="G372">
            <v>73814</v>
          </cell>
          <cell r="H372" t="str">
            <v>Compensado</v>
          </cell>
          <cell r="I372">
            <v>6004012</v>
          </cell>
          <cell r="J372" t="str">
            <v>de 1/2" a 2" Acero al carbono</v>
          </cell>
          <cell r="K372">
            <v>1</v>
          </cell>
          <cell r="L372" t="str">
            <v>C/U</v>
          </cell>
          <cell r="M372">
            <v>227503</v>
          </cell>
          <cell r="N372" t="str">
            <v>CLP</v>
          </cell>
          <cell r="O372">
            <v>227503</v>
          </cell>
          <cell r="P372" t="str">
            <v>CLP</v>
          </cell>
          <cell r="Q372">
            <v>50114283</v>
          </cell>
          <cell r="R372">
            <v>242.66</v>
          </cell>
        </row>
        <row r="373">
          <cell r="A373">
            <v>1001847263</v>
          </cell>
          <cell r="B373" t="str">
            <v>Liberado</v>
          </cell>
          <cell r="C373" t="str">
            <v>P25_ERA_G2_HDT CP-19 PU PIPING</v>
          </cell>
          <cell r="D373" t="str">
            <v>S1_08_4500355937</v>
          </cell>
          <cell r="E373">
            <v>653516</v>
          </cell>
          <cell r="F373" t="str">
            <v>CLP</v>
          </cell>
          <cell r="G373">
            <v>73814</v>
          </cell>
          <cell r="H373" t="str">
            <v>Compensado</v>
          </cell>
          <cell r="I373">
            <v>6004015</v>
          </cell>
          <cell r="J373" t="str">
            <v>cañería de 1/2" hasta 2.1/2" de diámetro</v>
          </cell>
          <cell r="K373">
            <v>0.4</v>
          </cell>
          <cell r="L373" t="str">
            <v>ML</v>
          </cell>
          <cell r="M373">
            <v>65785</v>
          </cell>
          <cell r="N373" t="str">
            <v>CLP</v>
          </cell>
          <cell r="O373">
            <v>26314</v>
          </cell>
          <cell r="P373" t="str">
            <v>CLP</v>
          </cell>
          <cell r="Q373">
            <v>50114283</v>
          </cell>
          <cell r="R373">
            <v>28.07</v>
          </cell>
        </row>
        <row r="374">
          <cell r="A374">
            <v>1001847263</v>
          </cell>
          <cell r="B374" t="str">
            <v>Liberado</v>
          </cell>
          <cell r="C374" t="str">
            <v>P25_ERA_G2_HDT CP-19 PU PIPING</v>
          </cell>
          <cell r="D374" t="str">
            <v>S1_08_4500355937</v>
          </cell>
          <cell r="E374">
            <v>653516</v>
          </cell>
          <cell r="F374" t="str">
            <v>CLP</v>
          </cell>
          <cell r="G374">
            <v>73814</v>
          </cell>
          <cell r="H374" t="str">
            <v>Compensado</v>
          </cell>
          <cell r="I374">
            <v>6004015</v>
          </cell>
          <cell r="J374" t="str">
            <v>cañería de 1/2" hasta 2.1/2" de diámetro</v>
          </cell>
          <cell r="K374">
            <v>0.4</v>
          </cell>
          <cell r="L374" t="str">
            <v>ML</v>
          </cell>
          <cell r="M374">
            <v>73608</v>
          </cell>
          <cell r="N374" t="str">
            <v>CLP</v>
          </cell>
          <cell r="O374">
            <v>29443</v>
          </cell>
          <cell r="P374" t="str">
            <v>CLP</v>
          </cell>
          <cell r="Q374">
            <v>50114283</v>
          </cell>
          <cell r="R374">
            <v>31.4</v>
          </cell>
        </row>
        <row r="375">
          <cell r="A375">
            <v>1001847263</v>
          </cell>
          <cell r="B375" t="str">
            <v>Liberado</v>
          </cell>
          <cell r="C375" t="str">
            <v>P25_ERA_G2_HDT CP-19 PU PIPING</v>
          </cell>
          <cell r="D375" t="str">
            <v>S1_08_4500355937</v>
          </cell>
          <cell r="E375">
            <v>653516</v>
          </cell>
          <cell r="F375" t="str">
            <v>CLP</v>
          </cell>
          <cell r="G375">
            <v>73814</v>
          </cell>
          <cell r="H375" t="str">
            <v>Compensado</v>
          </cell>
          <cell r="I375">
            <v>6018816</v>
          </cell>
          <cell r="J375" t="str">
            <v>UN SW CARB STEEL CAÑ DE 1/2" A 1.1/2"</v>
          </cell>
          <cell r="K375">
            <v>2</v>
          </cell>
          <cell r="L375" t="str">
            <v>C/U</v>
          </cell>
          <cell r="M375">
            <v>56519</v>
          </cell>
          <cell r="N375" t="str">
            <v>CLP</v>
          </cell>
          <cell r="O375">
            <v>113038</v>
          </cell>
          <cell r="P375" t="str">
            <v>CLP</v>
          </cell>
          <cell r="Q375">
            <v>50114283</v>
          </cell>
          <cell r="R375">
            <v>120.57</v>
          </cell>
        </row>
        <row r="376">
          <cell r="A376">
            <v>1001847263</v>
          </cell>
          <cell r="B376" t="str">
            <v>Liberado</v>
          </cell>
          <cell r="C376" t="str">
            <v>P25_ERA_G2_HDT CP-19 PU PIPING</v>
          </cell>
          <cell r="D376" t="str">
            <v>S1_08_4500355937</v>
          </cell>
          <cell r="E376">
            <v>653516</v>
          </cell>
          <cell r="F376" t="str">
            <v>CLP</v>
          </cell>
          <cell r="G376">
            <v>73814</v>
          </cell>
          <cell r="H376" t="str">
            <v>Compensado</v>
          </cell>
          <cell r="I376">
            <v>6004070</v>
          </cell>
          <cell r="J376" t="str">
            <v>Instalación de pisos de andamios</v>
          </cell>
          <cell r="K376">
            <v>1</v>
          </cell>
          <cell r="L376" t="str">
            <v>C/U</v>
          </cell>
          <cell r="M376">
            <v>201161</v>
          </cell>
          <cell r="N376" t="str">
            <v>CLP</v>
          </cell>
          <cell r="O376">
            <v>201161</v>
          </cell>
          <cell r="P376" t="str">
            <v>CLP</v>
          </cell>
          <cell r="Q376">
            <v>50114283</v>
          </cell>
          <cell r="R376">
            <v>214.56</v>
          </cell>
        </row>
        <row r="377">
          <cell r="A377">
            <v>1001847263</v>
          </cell>
          <cell r="B377" t="str">
            <v>Liberado</v>
          </cell>
          <cell r="C377" t="str">
            <v>P25_ERA_G2_HDT CP-19 PU PIPING</v>
          </cell>
          <cell r="D377" t="str">
            <v>S1_08_4500355937</v>
          </cell>
          <cell r="E377">
            <v>653516</v>
          </cell>
          <cell r="F377" t="str">
            <v>CLP</v>
          </cell>
          <cell r="G377">
            <v>73814</v>
          </cell>
          <cell r="H377" t="str">
            <v>Compensado</v>
          </cell>
          <cell r="I377">
            <v>6011690</v>
          </cell>
          <cell r="J377" t="str">
            <v>Pint Equip Cañ Sop&amp;EstrGral T°hasta60°C</v>
          </cell>
          <cell r="K377">
            <v>0.43</v>
          </cell>
          <cell r="L377" t="str">
            <v>M2</v>
          </cell>
          <cell r="M377">
            <v>130366</v>
          </cell>
          <cell r="N377" t="str">
            <v>CLP</v>
          </cell>
          <cell r="O377">
            <v>56057</v>
          </cell>
          <cell r="P377" t="str">
            <v>CLP</v>
          </cell>
          <cell r="Q377">
            <v>50114283</v>
          </cell>
          <cell r="R377">
            <v>59.79</v>
          </cell>
        </row>
        <row r="378">
          <cell r="A378">
            <v>1001847264</v>
          </cell>
          <cell r="B378" t="str">
            <v>Liberado</v>
          </cell>
          <cell r="C378" t="str">
            <v>P25_ERA_G2_HDT CP-20 PU PIPING</v>
          </cell>
          <cell r="D378" t="str">
            <v>S1_08_4500355937</v>
          </cell>
          <cell r="E378">
            <v>1761759</v>
          </cell>
          <cell r="F378" t="str">
            <v>CLP</v>
          </cell>
          <cell r="G378">
            <v>73814</v>
          </cell>
          <cell r="H378" t="str">
            <v>Compensado</v>
          </cell>
          <cell r="I378">
            <v>6004012</v>
          </cell>
          <cell r="J378" t="str">
            <v>de 1/2" a 2" Acero al carbono</v>
          </cell>
          <cell r="K378">
            <v>4</v>
          </cell>
          <cell r="L378" t="str">
            <v>C/U</v>
          </cell>
          <cell r="M378">
            <v>227503</v>
          </cell>
          <cell r="N378" t="str">
            <v>CLP</v>
          </cell>
          <cell r="O378">
            <v>910012</v>
          </cell>
          <cell r="P378" t="str">
            <v>CLP</v>
          </cell>
          <cell r="Q378">
            <v>50114285</v>
          </cell>
          <cell r="R378">
            <v>970.64</v>
          </cell>
        </row>
        <row r="379">
          <cell r="A379">
            <v>1001847264</v>
          </cell>
          <cell r="B379" t="str">
            <v>Liberado</v>
          </cell>
          <cell r="C379" t="str">
            <v>P25_ERA_G2_HDT CP-20 PU PIPING</v>
          </cell>
          <cell r="D379" t="str">
            <v>S1_08_4500355937</v>
          </cell>
          <cell r="E379">
            <v>1761759</v>
          </cell>
          <cell r="F379" t="str">
            <v>CLP</v>
          </cell>
          <cell r="G379">
            <v>73814</v>
          </cell>
          <cell r="H379" t="str">
            <v>Compensado</v>
          </cell>
          <cell r="I379">
            <v>6004015</v>
          </cell>
          <cell r="J379" t="str">
            <v>cañería de 1/2" hasta 2.1/2" de diámetro</v>
          </cell>
          <cell r="K379">
            <v>1.5</v>
          </cell>
          <cell r="L379" t="str">
            <v>ML</v>
          </cell>
          <cell r="M379">
            <v>65785</v>
          </cell>
          <cell r="N379" t="str">
            <v>CLP</v>
          </cell>
          <cell r="O379">
            <v>98678</v>
          </cell>
          <cell r="P379" t="str">
            <v>CLP</v>
          </cell>
          <cell r="Q379">
            <v>50114285</v>
          </cell>
          <cell r="R379">
            <v>105.25</v>
          </cell>
        </row>
        <row r="380">
          <cell r="A380">
            <v>1001847264</v>
          </cell>
          <cell r="B380" t="str">
            <v>Liberado</v>
          </cell>
          <cell r="C380" t="str">
            <v>P25_ERA_G2_HDT CP-20 PU PIPING</v>
          </cell>
          <cell r="D380" t="str">
            <v>S1_08_4500355937</v>
          </cell>
          <cell r="E380">
            <v>1761759</v>
          </cell>
          <cell r="F380" t="str">
            <v>CLP</v>
          </cell>
          <cell r="G380">
            <v>73814</v>
          </cell>
          <cell r="H380" t="str">
            <v>Compensado</v>
          </cell>
          <cell r="I380">
            <v>6004015</v>
          </cell>
          <cell r="J380" t="str">
            <v>cañería de 1/2" hasta 2.1/2" de diámetro</v>
          </cell>
          <cell r="K380">
            <v>1.5</v>
          </cell>
          <cell r="L380" t="str">
            <v>ML</v>
          </cell>
          <cell r="M380">
            <v>73608</v>
          </cell>
          <cell r="N380" t="str">
            <v>CLP</v>
          </cell>
          <cell r="O380">
            <v>110412</v>
          </cell>
          <cell r="P380" t="str">
            <v>CLP</v>
          </cell>
          <cell r="Q380">
            <v>50114285</v>
          </cell>
          <cell r="R380">
            <v>117.77</v>
          </cell>
        </row>
        <row r="381">
          <cell r="A381">
            <v>1001847264</v>
          </cell>
          <cell r="B381" t="str">
            <v>Liberado</v>
          </cell>
          <cell r="C381" t="str">
            <v>P25_ERA_G2_HDT CP-20 PU PIPING</v>
          </cell>
          <cell r="D381" t="str">
            <v>S1_08_4500355937</v>
          </cell>
          <cell r="E381">
            <v>1761759</v>
          </cell>
          <cell r="F381" t="str">
            <v>CLP</v>
          </cell>
          <cell r="G381">
            <v>73814</v>
          </cell>
          <cell r="H381" t="str">
            <v>Compensado</v>
          </cell>
          <cell r="I381">
            <v>6018820</v>
          </cell>
          <cell r="J381" t="str">
            <v>UN SW CARB STEEL CAÑERÍA  2" A 2.1/2"</v>
          </cell>
          <cell r="K381">
            <v>4</v>
          </cell>
          <cell r="L381" t="str">
            <v>C/U</v>
          </cell>
          <cell r="M381">
            <v>111777</v>
          </cell>
          <cell r="N381" t="str">
            <v>CLP</v>
          </cell>
          <cell r="O381">
            <v>447108</v>
          </cell>
          <cell r="P381" t="str">
            <v>CLP</v>
          </cell>
          <cell r="Q381">
            <v>50114285</v>
          </cell>
          <cell r="R381">
            <v>476.89</v>
          </cell>
        </row>
        <row r="382">
          <cell r="A382">
            <v>1001847264</v>
          </cell>
          <cell r="B382" t="str">
            <v>Liberado</v>
          </cell>
          <cell r="C382" t="str">
            <v>P25_ERA_G2_HDT CP-20 PU PIPING</v>
          </cell>
          <cell r="D382" t="str">
            <v>S1_08_4500355937</v>
          </cell>
          <cell r="E382">
            <v>1761759</v>
          </cell>
          <cell r="F382" t="str">
            <v>CLP</v>
          </cell>
          <cell r="G382">
            <v>73814</v>
          </cell>
          <cell r="H382" t="str">
            <v>Compensado</v>
          </cell>
          <cell r="I382">
            <v>6011690</v>
          </cell>
          <cell r="J382" t="str">
            <v>Pint Equip Cañ Sop&amp;EstrGral T°hasta60°C</v>
          </cell>
          <cell r="K382">
            <v>1.5</v>
          </cell>
          <cell r="L382" t="str">
            <v>M2</v>
          </cell>
          <cell r="M382">
            <v>130366</v>
          </cell>
          <cell r="N382" t="str">
            <v>CLP</v>
          </cell>
          <cell r="O382">
            <v>195549</v>
          </cell>
          <cell r="P382" t="str">
            <v>CLP</v>
          </cell>
          <cell r="Q382">
            <v>50114285</v>
          </cell>
          <cell r="R382">
            <v>208.58</v>
          </cell>
        </row>
        <row r="383">
          <cell r="A383">
            <v>1001847282</v>
          </cell>
          <cell r="B383" t="str">
            <v>Liberado</v>
          </cell>
          <cell r="C383" t="str">
            <v>P25_ERA_G2_RAM CP-1 PU PIPING</v>
          </cell>
          <cell r="D383" t="str">
            <v>S1_08_4500355937</v>
          </cell>
          <cell r="E383">
            <v>530847</v>
          </cell>
          <cell r="F383" t="str">
            <v>CLP</v>
          </cell>
          <cell r="G383">
            <v>73814</v>
          </cell>
          <cell r="H383" t="str">
            <v>Compensado</v>
          </cell>
          <cell r="I383">
            <v>6004012</v>
          </cell>
          <cell r="J383" t="str">
            <v>de 1/2" a 2" Acero al carbono</v>
          </cell>
          <cell r="K383">
            <v>1</v>
          </cell>
          <cell r="L383" t="str">
            <v>C/U</v>
          </cell>
          <cell r="M383">
            <v>227503</v>
          </cell>
          <cell r="N383" t="str">
            <v>CLP</v>
          </cell>
          <cell r="O383">
            <v>227503</v>
          </cell>
          <cell r="P383" t="str">
            <v>CLP</v>
          </cell>
          <cell r="Q383">
            <v>50114289</v>
          </cell>
          <cell r="R383">
            <v>242.66</v>
          </cell>
        </row>
        <row r="384">
          <cell r="A384">
            <v>1001847282</v>
          </cell>
          <cell r="B384" t="str">
            <v>Liberado</v>
          </cell>
          <cell r="C384" t="str">
            <v>P25_ERA_G2_RAM CP-1 PU PIPING</v>
          </cell>
          <cell r="D384" t="str">
            <v>S1_08_4500355937</v>
          </cell>
          <cell r="E384">
            <v>530847</v>
          </cell>
          <cell r="F384" t="str">
            <v>CLP</v>
          </cell>
          <cell r="G384">
            <v>73814</v>
          </cell>
          <cell r="H384" t="str">
            <v>Compensado</v>
          </cell>
          <cell r="I384">
            <v>6004015</v>
          </cell>
          <cell r="J384" t="str">
            <v>cañería de 1/2" hasta 2.1/2" de diámetro</v>
          </cell>
          <cell r="K384">
            <v>0.24</v>
          </cell>
          <cell r="L384" t="str">
            <v>ML</v>
          </cell>
          <cell r="M384">
            <v>65785</v>
          </cell>
          <cell r="N384" t="str">
            <v>CLP</v>
          </cell>
          <cell r="O384">
            <v>15788</v>
          </cell>
          <cell r="P384" t="str">
            <v>CLP</v>
          </cell>
          <cell r="Q384">
            <v>50114289</v>
          </cell>
          <cell r="R384">
            <v>16.84</v>
          </cell>
        </row>
        <row r="385">
          <cell r="A385">
            <v>1001847282</v>
          </cell>
          <cell r="B385" t="str">
            <v>Liberado</v>
          </cell>
          <cell r="C385" t="str">
            <v>P25_ERA_G2_RAM CP-1 PU PIPING</v>
          </cell>
          <cell r="D385" t="str">
            <v>S1_08_4500355937</v>
          </cell>
          <cell r="E385">
            <v>530847</v>
          </cell>
          <cell r="F385" t="str">
            <v>CLP</v>
          </cell>
          <cell r="G385">
            <v>73814</v>
          </cell>
          <cell r="H385" t="str">
            <v>Compensado</v>
          </cell>
          <cell r="I385">
            <v>6004015</v>
          </cell>
          <cell r="J385" t="str">
            <v>cañería de 1/2" hasta 2.1/2" de diámetro</v>
          </cell>
          <cell r="K385">
            <v>0.24</v>
          </cell>
          <cell r="L385" t="str">
            <v>ML</v>
          </cell>
          <cell r="M385">
            <v>73608</v>
          </cell>
          <cell r="N385" t="str">
            <v>CLP</v>
          </cell>
          <cell r="O385">
            <v>17666</v>
          </cell>
          <cell r="P385" t="str">
            <v>CLP</v>
          </cell>
          <cell r="Q385">
            <v>50114289</v>
          </cell>
          <cell r="R385">
            <v>18.84</v>
          </cell>
        </row>
        <row r="386">
          <cell r="A386">
            <v>1001847282</v>
          </cell>
          <cell r="B386" t="str">
            <v>Liberado</v>
          </cell>
          <cell r="C386" t="str">
            <v>P25_ERA_G2_RAM CP-1 PU PIPING</v>
          </cell>
          <cell r="D386" t="str">
            <v>S1_08_4500355937</v>
          </cell>
          <cell r="E386">
            <v>530847</v>
          </cell>
          <cell r="F386" t="str">
            <v>CLP</v>
          </cell>
          <cell r="G386">
            <v>73814</v>
          </cell>
          <cell r="H386" t="str">
            <v>Compensado</v>
          </cell>
          <cell r="I386">
            <v>6018818</v>
          </cell>
          <cell r="J386" t="str">
            <v>UN SW CARB STEEL CAÑ 1/2"A1.1/2" C/PWHT</v>
          </cell>
          <cell r="K386">
            <v>2</v>
          </cell>
          <cell r="L386" t="str">
            <v>C/U</v>
          </cell>
          <cell r="M386">
            <v>118649</v>
          </cell>
          <cell r="N386" t="str">
            <v>CLP</v>
          </cell>
          <cell r="O386">
            <v>237298</v>
          </cell>
          <cell r="P386" t="str">
            <v>CLP</v>
          </cell>
          <cell r="Q386">
            <v>50114289</v>
          </cell>
          <cell r="R386">
            <v>253.11</v>
          </cell>
        </row>
        <row r="387">
          <cell r="A387">
            <v>1001847282</v>
          </cell>
          <cell r="B387" t="str">
            <v>Liberado</v>
          </cell>
          <cell r="C387" t="str">
            <v>P25_ERA_G2_RAM CP-1 PU PIPING</v>
          </cell>
          <cell r="D387" t="str">
            <v>S1_08_4500355937</v>
          </cell>
          <cell r="E387">
            <v>530847</v>
          </cell>
          <cell r="F387" t="str">
            <v>CLP</v>
          </cell>
          <cell r="G387">
            <v>73814</v>
          </cell>
          <cell r="H387" t="str">
            <v>Compensado</v>
          </cell>
          <cell r="I387">
            <v>6011690</v>
          </cell>
          <cell r="J387" t="str">
            <v>Pint Equip Cañ Sop&amp;EstrGral T°hasta60°C</v>
          </cell>
          <cell r="K387">
            <v>0.25</v>
          </cell>
          <cell r="L387" t="str">
            <v>M2</v>
          </cell>
          <cell r="M387">
            <v>130366</v>
          </cell>
          <cell r="N387" t="str">
            <v>CLP</v>
          </cell>
          <cell r="O387">
            <v>32592</v>
          </cell>
          <cell r="P387" t="str">
            <v>CLP</v>
          </cell>
          <cell r="Q387">
            <v>50114289</v>
          </cell>
          <cell r="R387">
            <v>34.76</v>
          </cell>
        </row>
        <row r="388">
          <cell r="A388">
            <v>1001847283</v>
          </cell>
          <cell r="B388" t="str">
            <v>Liberado</v>
          </cell>
          <cell r="C388" t="str">
            <v>P25_ERA_G2_RAM CP-2 PU PIPING</v>
          </cell>
          <cell r="D388" t="str">
            <v>S1_08_4500355937</v>
          </cell>
          <cell r="E388">
            <v>2507926</v>
          </cell>
          <cell r="F388" t="str">
            <v>CLP</v>
          </cell>
          <cell r="G388">
            <v>73814</v>
          </cell>
          <cell r="H388" t="str">
            <v>Compensado</v>
          </cell>
          <cell r="I388">
            <v>6004015</v>
          </cell>
          <cell r="J388" t="str">
            <v>cañería de 1/2" hasta 2.1/2" de diámetro</v>
          </cell>
          <cell r="K388">
            <v>0.2</v>
          </cell>
          <cell r="L388" t="str">
            <v>ML</v>
          </cell>
          <cell r="M388">
            <v>65785</v>
          </cell>
          <cell r="N388" t="str">
            <v>CLP</v>
          </cell>
          <cell r="O388">
            <v>13157</v>
          </cell>
          <cell r="P388" t="str">
            <v>CLP</v>
          </cell>
          <cell r="Q388">
            <v>50114288</v>
          </cell>
          <cell r="R388">
            <v>14.03</v>
          </cell>
        </row>
        <row r="389">
          <cell r="A389">
            <v>1001847283</v>
          </cell>
          <cell r="B389" t="str">
            <v>Liberado</v>
          </cell>
          <cell r="C389" t="str">
            <v>P25_ERA_G2_RAM CP-2 PU PIPING</v>
          </cell>
          <cell r="D389" t="str">
            <v>S1_08_4500355937</v>
          </cell>
          <cell r="E389">
            <v>2507926</v>
          </cell>
          <cell r="F389" t="str">
            <v>CLP</v>
          </cell>
          <cell r="G389">
            <v>73814</v>
          </cell>
          <cell r="H389" t="str">
            <v>Compensado</v>
          </cell>
          <cell r="I389">
            <v>6004015</v>
          </cell>
          <cell r="J389" t="str">
            <v>cañería de 1/2" hasta 2.1/2" de diámetro</v>
          </cell>
          <cell r="K389">
            <v>0.2</v>
          </cell>
          <cell r="L389" t="str">
            <v>ML</v>
          </cell>
          <cell r="M389">
            <v>73608</v>
          </cell>
          <cell r="N389" t="str">
            <v>CLP</v>
          </cell>
          <cell r="O389">
            <v>14722</v>
          </cell>
          <cell r="P389" t="str">
            <v>CLP</v>
          </cell>
          <cell r="Q389">
            <v>50114288</v>
          </cell>
          <cell r="R389">
            <v>15.7</v>
          </cell>
        </row>
        <row r="390">
          <cell r="A390">
            <v>1001847283</v>
          </cell>
          <cell r="B390" t="str">
            <v>Liberado</v>
          </cell>
          <cell r="C390" t="str">
            <v>P25_ERA_G2_RAM CP-2 PU PIPING</v>
          </cell>
          <cell r="D390" t="str">
            <v>S1_08_4500355937</v>
          </cell>
          <cell r="E390">
            <v>2507926</v>
          </cell>
          <cell r="F390" t="str">
            <v>CLP</v>
          </cell>
          <cell r="G390">
            <v>73814</v>
          </cell>
          <cell r="H390" t="str">
            <v>Compensado</v>
          </cell>
          <cell r="I390">
            <v>6018822</v>
          </cell>
          <cell r="J390" t="str">
            <v>UN SW CARB STEEL CAÑ 2"A 2.1/2" C/PWTH</v>
          </cell>
          <cell r="K390">
            <v>3</v>
          </cell>
          <cell r="L390" t="str">
            <v>C/U</v>
          </cell>
          <cell r="M390">
            <v>236183</v>
          </cell>
          <cell r="N390" t="str">
            <v>CLP</v>
          </cell>
          <cell r="O390">
            <v>708549</v>
          </cell>
          <cell r="P390" t="str">
            <v>CLP</v>
          </cell>
          <cell r="Q390">
            <v>50114288</v>
          </cell>
          <cell r="R390">
            <v>755.75</v>
          </cell>
        </row>
        <row r="391">
          <cell r="A391">
            <v>1001847283</v>
          </cell>
          <cell r="B391" t="str">
            <v>Liberado</v>
          </cell>
          <cell r="C391" t="str">
            <v>P25_ERA_G2_RAM CP-2 PU PIPING</v>
          </cell>
          <cell r="D391" t="str">
            <v>S1_08_4500355937</v>
          </cell>
          <cell r="E391">
            <v>2507926</v>
          </cell>
          <cell r="F391" t="str">
            <v>CLP</v>
          </cell>
          <cell r="G391">
            <v>73814</v>
          </cell>
          <cell r="H391" t="str">
            <v>Compensado</v>
          </cell>
          <cell r="I391">
            <v>6004064</v>
          </cell>
          <cell r="J391" t="str">
            <v>de 12" a 14" de diámetro</v>
          </cell>
          <cell r="K391">
            <v>8.2799999999999994</v>
          </cell>
          <cell r="L391" t="str">
            <v>ML</v>
          </cell>
          <cell r="M391">
            <v>70193</v>
          </cell>
          <cell r="N391" t="str">
            <v>CLP</v>
          </cell>
          <cell r="O391">
            <v>581198</v>
          </cell>
          <cell r="P391" t="str">
            <v>CLP</v>
          </cell>
          <cell r="Q391">
            <v>50114288</v>
          </cell>
          <cell r="R391">
            <v>619.91999999999996</v>
          </cell>
        </row>
        <row r="392">
          <cell r="A392">
            <v>1001847283</v>
          </cell>
          <cell r="B392" t="str">
            <v>Liberado</v>
          </cell>
          <cell r="C392" t="str">
            <v>P25_ERA_G2_RAM CP-2 PU PIPING</v>
          </cell>
          <cell r="D392" t="str">
            <v>S1_08_4500355937</v>
          </cell>
          <cell r="E392">
            <v>2507926</v>
          </cell>
          <cell r="F392" t="str">
            <v>CLP</v>
          </cell>
          <cell r="G392">
            <v>73814</v>
          </cell>
          <cell r="H392" t="str">
            <v>Compensado</v>
          </cell>
          <cell r="I392">
            <v>6004064</v>
          </cell>
          <cell r="J392" t="str">
            <v>de 12" a 14" de diámetro</v>
          </cell>
          <cell r="K392">
            <v>8.2799999999999994</v>
          </cell>
          <cell r="L392" t="str">
            <v>ML</v>
          </cell>
          <cell r="M392">
            <v>143756</v>
          </cell>
          <cell r="N392" t="str">
            <v>CLP</v>
          </cell>
          <cell r="O392">
            <v>1190300</v>
          </cell>
          <cell r="P392" t="str">
            <v>CLP</v>
          </cell>
          <cell r="Q392">
            <v>50114288</v>
          </cell>
          <cell r="R392">
            <v>1269.5999999999999</v>
          </cell>
        </row>
        <row r="393">
          <cell r="A393">
            <v>1001847284</v>
          </cell>
          <cell r="B393" t="str">
            <v>Liberado</v>
          </cell>
          <cell r="C393" t="str">
            <v>P25_ERA_G2_RAM CP-3 PU PIPING</v>
          </cell>
          <cell r="D393" t="str">
            <v>S1_08_4500355937</v>
          </cell>
          <cell r="E393">
            <v>637438</v>
          </cell>
          <cell r="F393" t="str">
            <v>CLP</v>
          </cell>
          <cell r="G393">
            <v>73814</v>
          </cell>
          <cell r="H393" t="str">
            <v>Compensado</v>
          </cell>
          <cell r="I393">
            <v>6004016</v>
          </cell>
          <cell r="J393" t="str">
            <v>cañería de 3" a 4" de diámetro</v>
          </cell>
          <cell r="K393">
            <v>0.7</v>
          </cell>
          <cell r="L393" t="str">
            <v>ML</v>
          </cell>
          <cell r="M393">
            <v>87586</v>
          </cell>
          <cell r="N393" t="str">
            <v>CLP</v>
          </cell>
          <cell r="O393">
            <v>61310</v>
          </cell>
          <cell r="P393" t="str">
            <v>CLP</v>
          </cell>
          <cell r="Q393">
            <v>50114293</v>
          </cell>
          <cell r="R393">
            <v>65.39</v>
          </cell>
        </row>
        <row r="394">
          <cell r="A394">
            <v>1001847284</v>
          </cell>
          <cell r="B394" t="str">
            <v>Liberado</v>
          </cell>
          <cell r="C394" t="str">
            <v>P25_ERA_G2_RAM CP-3 PU PIPING</v>
          </cell>
          <cell r="D394" t="str">
            <v>S1_08_4500355937</v>
          </cell>
          <cell r="E394">
            <v>637438</v>
          </cell>
          <cell r="F394" t="str">
            <v>CLP</v>
          </cell>
          <cell r="G394">
            <v>73814</v>
          </cell>
          <cell r="H394" t="str">
            <v>Compensado</v>
          </cell>
          <cell r="I394">
            <v>6004016</v>
          </cell>
          <cell r="J394" t="str">
            <v>cañería de 3" a 4" de diámetro</v>
          </cell>
          <cell r="K394">
            <v>0.7</v>
          </cell>
          <cell r="L394" t="str">
            <v>ML</v>
          </cell>
          <cell r="M394">
            <v>99684</v>
          </cell>
          <cell r="N394" t="str">
            <v>CLP</v>
          </cell>
          <cell r="O394">
            <v>69779</v>
          </cell>
          <cell r="P394" t="str">
            <v>CLP</v>
          </cell>
          <cell r="Q394">
            <v>50114293</v>
          </cell>
          <cell r="R394">
            <v>74.430000000000007</v>
          </cell>
        </row>
        <row r="395">
          <cell r="A395">
            <v>1001847284</v>
          </cell>
          <cell r="B395" t="str">
            <v>Liberado</v>
          </cell>
          <cell r="C395" t="str">
            <v>P25_ERA_G2_RAM CP-3 PU PIPING</v>
          </cell>
          <cell r="D395" t="str">
            <v>S1_08_4500355937</v>
          </cell>
          <cell r="E395">
            <v>637438</v>
          </cell>
          <cell r="F395" t="str">
            <v>CLP</v>
          </cell>
          <cell r="G395">
            <v>73814</v>
          </cell>
          <cell r="H395" t="str">
            <v>Compensado</v>
          </cell>
          <cell r="I395">
            <v>6004029</v>
          </cell>
          <cell r="J395" t="str">
            <v>cañería de  4" de diámetro</v>
          </cell>
          <cell r="K395">
            <v>2</v>
          </cell>
          <cell r="L395" t="str">
            <v>C/U</v>
          </cell>
          <cell r="M395">
            <v>190599</v>
          </cell>
          <cell r="N395" t="str">
            <v>CLP</v>
          </cell>
          <cell r="O395">
            <v>381198</v>
          </cell>
          <cell r="P395" t="str">
            <v>CLP</v>
          </cell>
          <cell r="Q395">
            <v>50114293</v>
          </cell>
          <cell r="R395">
            <v>406.59</v>
          </cell>
        </row>
        <row r="396">
          <cell r="A396">
            <v>1001847284</v>
          </cell>
          <cell r="B396" t="str">
            <v>Liberado</v>
          </cell>
          <cell r="C396" t="str">
            <v>P25_ERA_G2_RAM CP-3 PU PIPING</v>
          </cell>
          <cell r="D396" t="str">
            <v>S1_08_4500355937</v>
          </cell>
          <cell r="E396">
            <v>637438</v>
          </cell>
          <cell r="F396" t="str">
            <v>CLP</v>
          </cell>
          <cell r="G396">
            <v>73814</v>
          </cell>
          <cell r="H396" t="str">
            <v>Compensado</v>
          </cell>
          <cell r="I396">
            <v>6011690</v>
          </cell>
          <cell r="J396" t="str">
            <v>Pint Equip Cañ Sop&amp;EstrGral T°hasta60°C</v>
          </cell>
          <cell r="K396">
            <v>0.96</v>
          </cell>
          <cell r="L396" t="str">
            <v>M2</v>
          </cell>
          <cell r="M396">
            <v>130366</v>
          </cell>
          <cell r="N396" t="str">
            <v>CLP</v>
          </cell>
          <cell r="O396">
            <v>125151</v>
          </cell>
          <cell r="P396" t="str">
            <v>CLP</v>
          </cell>
          <cell r="Q396">
            <v>50114293</v>
          </cell>
          <cell r="R396">
            <v>133.49</v>
          </cell>
        </row>
        <row r="397">
          <cell r="A397">
            <v>1001847285</v>
          </cell>
          <cell r="B397" t="str">
            <v>Liberado</v>
          </cell>
          <cell r="C397" t="str">
            <v>P25_ERA_G2_RAM CP-4 PU PIPING</v>
          </cell>
          <cell r="D397" t="str">
            <v>S1_08_4500355937</v>
          </cell>
          <cell r="E397">
            <v>491461</v>
          </cell>
          <cell r="F397" t="str">
            <v>CLP</v>
          </cell>
          <cell r="G397">
            <v>73814</v>
          </cell>
          <cell r="H397" t="str">
            <v>Compensado</v>
          </cell>
          <cell r="I397">
            <v>6004012</v>
          </cell>
          <cell r="J397" t="str">
            <v>de 1/2" a 2" Acero al carbono</v>
          </cell>
          <cell r="K397">
            <v>1</v>
          </cell>
          <cell r="L397" t="str">
            <v>C/U</v>
          </cell>
          <cell r="M397">
            <v>227503</v>
          </cell>
          <cell r="N397" t="str">
            <v>CLP</v>
          </cell>
          <cell r="O397">
            <v>227503</v>
          </cell>
          <cell r="P397" t="str">
            <v>CLP</v>
          </cell>
          <cell r="Q397">
            <v>50114295</v>
          </cell>
          <cell r="R397">
            <v>242.66</v>
          </cell>
        </row>
        <row r="398">
          <cell r="A398">
            <v>1001847285</v>
          </cell>
          <cell r="B398" t="str">
            <v>Liberado</v>
          </cell>
          <cell r="C398" t="str">
            <v>P25_ERA_G2_RAM CP-4 PU PIPING</v>
          </cell>
          <cell r="D398" t="str">
            <v>S1_08_4500355937</v>
          </cell>
          <cell r="E398">
            <v>491461</v>
          </cell>
          <cell r="F398" t="str">
            <v>CLP</v>
          </cell>
          <cell r="G398">
            <v>73814</v>
          </cell>
          <cell r="H398" t="str">
            <v>Compensado</v>
          </cell>
          <cell r="I398">
            <v>6004015</v>
          </cell>
          <cell r="J398" t="str">
            <v>cañería de 1/2" hasta 2.1/2" de diámetro</v>
          </cell>
          <cell r="K398">
            <v>0.5</v>
          </cell>
          <cell r="L398" t="str">
            <v>ML</v>
          </cell>
          <cell r="M398">
            <v>65785</v>
          </cell>
          <cell r="N398" t="str">
            <v>CLP</v>
          </cell>
          <cell r="O398">
            <v>32893</v>
          </cell>
          <cell r="P398" t="str">
            <v>CLP</v>
          </cell>
          <cell r="Q398">
            <v>50114295</v>
          </cell>
          <cell r="R398">
            <v>35.08</v>
          </cell>
        </row>
        <row r="399">
          <cell r="A399">
            <v>1001847285</v>
          </cell>
          <cell r="B399" t="str">
            <v>Liberado</v>
          </cell>
          <cell r="C399" t="str">
            <v>P25_ERA_G2_RAM CP-4 PU PIPING</v>
          </cell>
          <cell r="D399" t="str">
            <v>S1_08_4500355937</v>
          </cell>
          <cell r="E399">
            <v>491461</v>
          </cell>
          <cell r="F399" t="str">
            <v>CLP</v>
          </cell>
          <cell r="G399">
            <v>73814</v>
          </cell>
          <cell r="H399" t="str">
            <v>Compensado</v>
          </cell>
          <cell r="I399">
            <v>6004015</v>
          </cell>
          <cell r="J399" t="str">
            <v>cañería de 1/2" hasta 2.1/2" de diámetro</v>
          </cell>
          <cell r="K399">
            <v>0.5</v>
          </cell>
          <cell r="L399" t="str">
            <v>ML</v>
          </cell>
          <cell r="M399">
            <v>73608</v>
          </cell>
          <cell r="N399" t="str">
            <v>CLP</v>
          </cell>
          <cell r="O399">
            <v>36804</v>
          </cell>
          <cell r="P399" t="str">
            <v>CLP</v>
          </cell>
          <cell r="Q399">
            <v>50114295</v>
          </cell>
          <cell r="R399">
            <v>39.26</v>
          </cell>
        </row>
        <row r="400">
          <cell r="A400">
            <v>1001847285</v>
          </cell>
          <cell r="B400" t="str">
            <v>Liberado</v>
          </cell>
          <cell r="C400" t="str">
            <v>P25_ERA_G2_RAM CP-4 PU PIPING</v>
          </cell>
          <cell r="D400" t="str">
            <v>S1_08_4500355937</v>
          </cell>
          <cell r="E400">
            <v>491461</v>
          </cell>
          <cell r="F400" t="str">
            <v>CLP</v>
          </cell>
          <cell r="G400">
            <v>73814</v>
          </cell>
          <cell r="H400" t="str">
            <v>Compensado</v>
          </cell>
          <cell r="I400">
            <v>6018818</v>
          </cell>
          <cell r="J400" t="str">
            <v>UN SW CARB STEEL CAÑ 1/2"A1.1/2" C/PWHT</v>
          </cell>
          <cell r="K400">
            <v>1</v>
          </cell>
          <cell r="L400" t="str">
            <v>C/U</v>
          </cell>
          <cell r="M400">
            <v>118649</v>
          </cell>
          <cell r="N400" t="str">
            <v>CLP</v>
          </cell>
          <cell r="O400">
            <v>118649</v>
          </cell>
          <cell r="P400" t="str">
            <v>CLP</v>
          </cell>
          <cell r="Q400">
            <v>50114295</v>
          </cell>
          <cell r="R400">
            <v>126.55</v>
          </cell>
        </row>
        <row r="401">
          <cell r="A401">
            <v>1001847285</v>
          </cell>
          <cell r="B401" t="str">
            <v>Liberado</v>
          </cell>
          <cell r="C401" t="str">
            <v>P25_ERA_G2_RAM CP-4 PU PIPING</v>
          </cell>
          <cell r="D401" t="str">
            <v>S1_08_4500355937</v>
          </cell>
          <cell r="E401">
            <v>491461</v>
          </cell>
          <cell r="F401" t="str">
            <v>CLP</v>
          </cell>
          <cell r="G401">
            <v>73814</v>
          </cell>
          <cell r="H401" t="str">
            <v>Compensado</v>
          </cell>
          <cell r="I401">
            <v>6011690</v>
          </cell>
          <cell r="J401" t="str">
            <v>Pint Equip Cañ Sop&amp;EstrGral T°hasta60°C</v>
          </cell>
          <cell r="K401">
            <v>0.57999999999999996</v>
          </cell>
          <cell r="L401" t="str">
            <v>M2</v>
          </cell>
          <cell r="M401">
            <v>130366</v>
          </cell>
          <cell r="N401" t="str">
            <v>CLP</v>
          </cell>
          <cell r="O401">
            <v>75612</v>
          </cell>
          <cell r="P401" t="str">
            <v>CLP</v>
          </cell>
          <cell r="Q401">
            <v>50114295</v>
          </cell>
          <cell r="R401">
            <v>80.650000000000006</v>
          </cell>
        </row>
        <row r="402">
          <cell r="A402">
            <v>1001847286</v>
          </cell>
          <cell r="B402" t="str">
            <v>Liberado</v>
          </cell>
          <cell r="C402" t="str">
            <v>P25_ERA_G2_RAM CP-5 PU PIPING</v>
          </cell>
          <cell r="D402" t="str">
            <v>25_11_4500355937</v>
          </cell>
          <cell r="E402">
            <v>3155673</v>
          </cell>
          <cell r="F402" t="str">
            <v>CLP</v>
          </cell>
          <cell r="G402">
            <v>74178</v>
          </cell>
          <cell r="H402" t="str">
            <v>Compensado</v>
          </cell>
          <cell r="I402">
            <v>6004012</v>
          </cell>
          <cell r="J402" t="str">
            <v>de 1/2" a 2" Acero al carbono</v>
          </cell>
          <cell r="K402">
            <v>2</v>
          </cell>
          <cell r="L402" t="str">
            <v>C/U</v>
          </cell>
          <cell r="M402">
            <v>227503</v>
          </cell>
          <cell r="N402" t="str">
            <v>CLP</v>
          </cell>
          <cell r="O402">
            <v>455006</v>
          </cell>
          <cell r="P402" t="str">
            <v>CLP</v>
          </cell>
          <cell r="Q402">
            <v>50114296</v>
          </cell>
          <cell r="R402">
            <v>485.32</v>
          </cell>
        </row>
        <row r="403">
          <cell r="A403">
            <v>1001847286</v>
          </cell>
          <cell r="B403" t="str">
            <v>Liberado</v>
          </cell>
          <cell r="C403" t="str">
            <v>P25_ERA_G2_RAM CP-5 PU PIPING</v>
          </cell>
          <cell r="D403" t="str">
            <v>25_11_4500355937</v>
          </cell>
          <cell r="E403">
            <v>3155673</v>
          </cell>
          <cell r="F403" t="str">
            <v>CLP</v>
          </cell>
          <cell r="G403">
            <v>74178</v>
          </cell>
          <cell r="H403" t="str">
            <v>Compensado</v>
          </cell>
          <cell r="I403">
            <v>6004013</v>
          </cell>
          <cell r="J403" t="str">
            <v>de 1/2" a 2" Acero inoxidable</v>
          </cell>
          <cell r="K403">
            <v>6</v>
          </cell>
          <cell r="L403" t="str">
            <v>C/U</v>
          </cell>
          <cell r="M403">
            <v>238765</v>
          </cell>
          <cell r="N403" t="str">
            <v>CLP</v>
          </cell>
          <cell r="O403">
            <v>1432590</v>
          </cell>
          <cell r="P403" t="str">
            <v>CLP</v>
          </cell>
          <cell r="Q403">
            <v>50114296</v>
          </cell>
          <cell r="R403">
            <v>1528.03</v>
          </cell>
        </row>
        <row r="404">
          <cell r="A404">
            <v>1001847286</v>
          </cell>
          <cell r="B404" t="str">
            <v>Liberado</v>
          </cell>
          <cell r="C404" t="str">
            <v>P25_ERA_G2_RAM CP-5 PU PIPING</v>
          </cell>
          <cell r="D404" t="str">
            <v>25_11_4500355937</v>
          </cell>
          <cell r="E404">
            <v>3155673</v>
          </cell>
          <cell r="F404" t="str">
            <v>CLP</v>
          </cell>
          <cell r="G404">
            <v>74178</v>
          </cell>
          <cell r="H404" t="str">
            <v>Compensado</v>
          </cell>
          <cell r="I404">
            <v>6004015</v>
          </cell>
          <cell r="J404" t="str">
            <v>cañería de 1/2" hasta 2.1/2" de diámetro</v>
          </cell>
          <cell r="K404">
            <v>4.2</v>
          </cell>
          <cell r="L404" t="str">
            <v>ML</v>
          </cell>
          <cell r="M404">
            <v>65785</v>
          </cell>
          <cell r="N404" t="str">
            <v>CLP</v>
          </cell>
          <cell r="O404">
            <v>276297</v>
          </cell>
          <cell r="P404" t="str">
            <v>CLP</v>
          </cell>
          <cell r="Q404">
            <v>50114296</v>
          </cell>
          <cell r="R404">
            <v>294.7</v>
          </cell>
        </row>
        <row r="405">
          <cell r="A405">
            <v>1001847286</v>
          </cell>
          <cell r="B405" t="str">
            <v>Liberado</v>
          </cell>
          <cell r="C405" t="str">
            <v>P25_ERA_G2_RAM CP-5 PU PIPING</v>
          </cell>
          <cell r="D405" t="str">
            <v>25_11_4500355937</v>
          </cell>
          <cell r="E405">
            <v>3155673</v>
          </cell>
          <cell r="F405" t="str">
            <v>CLP</v>
          </cell>
          <cell r="G405">
            <v>74178</v>
          </cell>
          <cell r="H405" t="str">
            <v>Compensado</v>
          </cell>
          <cell r="I405">
            <v>6004015</v>
          </cell>
          <cell r="J405" t="str">
            <v>cañería de 1/2" hasta 2.1/2" de diámetro</v>
          </cell>
          <cell r="K405">
            <v>3</v>
          </cell>
          <cell r="L405" t="str">
            <v>ML</v>
          </cell>
          <cell r="M405">
            <v>73608</v>
          </cell>
          <cell r="N405" t="str">
            <v>CLP</v>
          </cell>
          <cell r="O405">
            <v>220824</v>
          </cell>
          <cell r="P405" t="str">
            <v>CLP</v>
          </cell>
          <cell r="Q405">
            <v>50114296</v>
          </cell>
          <cell r="R405">
            <v>235.54</v>
          </cell>
        </row>
        <row r="406">
          <cell r="A406">
            <v>1001847286</v>
          </cell>
          <cell r="B406" t="str">
            <v>Liberado</v>
          </cell>
          <cell r="C406" t="str">
            <v>P25_ERA_G2_RAM CP-5 PU PIPING</v>
          </cell>
          <cell r="D406" t="str">
            <v>25_11_4500355937</v>
          </cell>
          <cell r="E406">
            <v>3155673</v>
          </cell>
          <cell r="F406" t="str">
            <v>CLP</v>
          </cell>
          <cell r="G406">
            <v>74178</v>
          </cell>
          <cell r="H406" t="str">
            <v>Compensado</v>
          </cell>
          <cell r="I406">
            <v>6018816</v>
          </cell>
          <cell r="J406" t="str">
            <v>UN SW CARB STEEL CAÑ DE 1/2" A 1.1/2"</v>
          </cell>
          <cell r="K406">
            <v>7</v>
          </cell>
          <cell r="L406" t="str">
            <v>C/U</v>
          </cell>
          <cell r="M406">
            <v>56519</v>
          </cell>
          <cell r="N406" t="str">
            <v>CLP</v>
          </cell>
          <cell r="O406">
            <v>395633</v>
          </cell>
          <cell r="P406" t="str">
            <v>CLP</v>
          </cell>
          <cell r="Q406">
            <v>50114296</v>
          </cell>
          <cell r="R406">
            <v>421.99</v>
          </cell>
        </row>
        <row r="407">
          <cell r="A407">
            <v>1001847286</v>
          </cell>
          <cell r="B407" t="str">
            <v>Liberado</v>
          </cell>
          <cell r="C407" t="str">
            <v>P25_ERA_G2_RAM CP-5 PU PIPING</v>
          </cell>
          <cell r="D407" t="str">
            <v>25_11_4500355937</v>
          </cell>
          <cell r="E407">
            <v>3155673</v>
          </cell>
          <cell r="F407" t="str">
            <v>CLP</v>
          </cell>
          <cell r="G407">
            <v>74178</v>
          </cell>
          <cell r="H407" t="str">
            <v>Compensado</v>
          </cell>
          <cell r="I407">
            <v>6004061</v>
          </cell>
          <cell r="J407" t="str">
            <v>de 3/4" a 3" de diámetro</v>
          </cell>
          <cell r="K407">
            <v>4.5</v>
          </cell>
          <cell r="L407" t="str">
            <v>ML</v>
          </cell>
          <cell r="M407">
            <v>32066</v>
          </cell>
          <cell r="N407" t="str">
            <v>CLP</v>
          </cell>
          <cell r="O407">
            <v>144297</v>
          </cell>
          <cell r="P407" t="str">
            <v>CLP</v>
          </cell>
          <cell r="Q407">
            <v>50114296</v>
          </cell>
          <cell r="R407">
            <v>153.91</v>
          </cell>
        </row>
        <row r="408">
          <cell r="A408">
            <v>1001847286</v>
          </cell>
          <cell r="B408" t="str">
            <v>Liberado</v>
          </cell>
          <cell r="C408" t="str">
            <v>P25_ERA_G2_RAM CP-5 PU PIPING</v>
          </cell>
          <cell r="D408" t="str">
            <v>25_11_4500355937</v>
          </cell>
          <cell r="E408">
            <v>3155673</v>
          </cell>
          <cell r="F408" t="str">
            <v>CLP</v>
          </cell>
          <cell r="G408">
            <v>74178</v>
          </cell>
          <cell r="H408" t="str">
            <v>Compensado</v>
          </cell>
          <cell r="I408">
            <v>6004061</v>
          </cell>
          <cell r="J408" t="str">
            <v>de 3/4" a 3" de diámetro</v>
          </cell>
          <cell r="K408">
            <v>4.5</v>
          </cell>
          <cell r="L408" t="str">
            <v>ML</v>
          </cell>
          <cell r="M408">
            <v>51339</v>
          </cell>
          <cell r="N408" t="str">
            <v>CLP</v>
          </cell>
          <cell r="O408">
            <v>231026</v>
          </cell>
          <cell r="P408" t="str">
            <v>CLP</v>
          </cell>
          <cell r="Q408">
            <v>50114296</v>
          </cell>
          <cell r="R408">
            <v>246.42</v>
          </cell>
        </row>
        <row r="409">
          <cell r="A409">
            <v>1001847287</v>
          </cell>
          <cell r="B409" t="str">
            <v>Liberado</v>
          </cell>
          <cell r="C409" t="str">
            <v>P25_ERA_G2_RAM CP-6 PU PIPING</v>
          </cell>
          <cell r="D409" t="str">
            <v>S1_08_4500355937</v>
          </cell>
          <cell r="E409">
            <v>633475</v>
          </cell>
          <cell r="F409" t="str">
            <v>CLP</v>
          </cell>
          <cell r="G409">
            <v>73814</v>
          </cell>
          <cell r="H409" t="str">
            <v>Compensado</v>
          </cell>
          <cell r="I409">
            <v>6004012</v>
          </cell>
          <cell r="J409" t="str">
            <v>de 1/2" a 2" Acero al carbono</v>
          </cell>
          <cell r="K409">
            <v>1</v>
          </cell>
          <cell r="L409" t="str">
            <v>C/U</v>
          </cell>
          <cell r="M409">
            <v>227503</v>
          </cell>
          <cell r="N409" t="str">
            <v>CLP</v>
          </cell>
          <cell r="O409">
            <v>227503</v>
          </cell>
          <cell r="P409" t="str">
            <v>CLP</v>
          </cell>
          <cell r="Q409">
            <v>50114297</v>
          </cell>
          <cell r="R409">
            <v>242.66</v>
          </cell>
        </row>
        <row r="410">
          <cell r="A410">
            <v>1001847287</v>
          </cell>
          <cell r="B410" t="str">
            <v>Liberado</v>
          </cell>
          <cell r="C410" t="str">
            <v>P25_ERA_G2_RAM CP-6 PU PIPING</v>
          </cell>
          <cell r="D410" t="str">
            <v>S1_08_4500355937</v>
          </cell>
          <cell r="E410">
            <v>633475</v>
          </cell>
          <cell r="F410" t="str">
            <v>CLP</v>
          </cell>
          <cell r="G410">
            <v>73814</v>
          </cell>
          <cell r="H410" t="str">
            <v>Compensado</v>
          </cell>
          <cell r="I410">
            <v>6004015</v>
          </cell>
          <cell r="J410" t="str">
            <v>cañería de 1/2" hasta 2.1/2" de diámetro</v>
          </cell>
          <cell r="K410">
            <v>0.2</v>
          </cell>
          <cell r="L410" t="str">
            <v>ML</v>
          </cell>
          <cell r="M410">
            <v>65785</v>
          </cell>
          <cell r="N410" t="str">
            <v>CLP</v>
          </cell>
          <cell r="O410">
            <v>13157</v>
          </cell>
          <cell r="P410" t="str">
            <v>CLP</v>
          </cell>
          <cell r="Q410">
            <v>50114297</v>
          </cell>
          <cell r="R410">
            <v>14.03</v>
          </cell>
        </row>
        <row r="411">
          <cell r="A411">
            <v>1001847287</v>
          </cell>
          <cell r="B411" t="str">
            <v>Liberado</v>
          </cell>
          <cell r="C411" t="str">
            <v>P25_ERA_G2_RAM CP-6 PU PIPING</v>
          </cell>
          <cell r="D411" t="str">
            <v>S1_08_4500355937</v>
          </cell>
          <cell r="E411">
            <v>633475</v>
          </cell>
          <cell r="F411" t="str">
            <v>CLP</v>
          </cell>
          <cell r="G411">
            <v>73814</v>
          </cell>
          <cell r="H411" t="str">
            <v>Compensado</v>
          </cell>
          <cell r="I411">
            <v>6004015</v>
          </cell>
          <cell r="J411" t="str">
            <v>cañería de 1/2" hasta 2.1/2" de diámetro</v>
          </cell>
          <cell r="K411">
            <v>0.2</v>
          </cell>
          <cell r="L411" t="str">
            <v>ML</v>
          </cell>
          <cell r="M411">
            <v>73608</v>
          </cell>
          <cell r="N411" t="str">
            <v>CLP</v>
          </cell>
          <cell r="O411">
            <v>14722</v>
          </cell>
          <cell r="P411" t="str">
            <v>CLP</v>
          </cell>
          <cell r="Q411">
            <v>50114297</v>
          </cell>
          <cell r="R411">
            <v>15.7</v>
          </cell>
        </row>
        <row r="412">
          <cell r="A412">
            <v>1001847287</v>
          </cell>
          <cell r="B412" t="str">
            <v>Liberado</v>
          </cell>
          <cell r="C412" t="str">
            <v>P25_ERA_G2_RAM CP-6 PU PIPING</v>
          </cell>
          <cell r="D412" t="str">
            <v>S1_08_4500355937</v>
          </cell>
          <cell r="E412">
            <v>633475</v>
          </cell>
          <cell r="F412" t="str">
            <v>CLP</v>
          </cell>
          <cell r="G412">
            <v>73814</v>
          </cell>
          <cell r="H412" t="str">
            <v>Compensado</v>
          </cell>
          <cell r="I412">
            <v>6018818</v>
          </cell>
          <cell r="J412" t="str">
            <v>UN SW CARB STEEL CAÑ 1/2"A1.1/2" C/PWHT</v>
          </cell>
          <cell r="K412">
            <v>2</v>
          </cell>
          <cell r="L412" t="str">
            <v>C/U</v>
          </cell>
          <cell r="M412">
            <v>118649</v>
          </cell>
          <cell r="N412" t="str">
            <v>CLP</v>
          </cell>
          <cell r="O412">
            <v>237298</v>
          </cell>
          <cell r="P412" t="str">
            <v>CLP</v>
          </cell>
          <cell r="Q412">
            <v>50114297</v>
          </cell>
          <cell r="R412">
            <v>253.11</v>
          </cell>
        </row>
        <row r="413">
          <cell r="A413">
            <v>1001847287</v>
          </cell>
          <cell r="B413" t="str">
            <v>Liberado</v>
          </cell>
          <cell r="C413" t="str">
            <v>P25_ERA_G2_RAM CP-6 PU PIPING</v>
          </cell>
          <cell r="D413" t="str">
            <v>S1_08_4500355937</v>
          </cell>
          <cell r="E413">
            <v>633475</v>
          </cell>
          <cell r="F413" t="str">
            <v>CLP</v>
          </cell>
          <cell r="G413">
            <v>73814</v>
          </cell>
          <cell r="H413" t="str">
            <v>Compensado</v>
          </cell>
          <cell r="I413">
            <v>6011690</v>
          </cell>
          <cell r="J413" t="str">
            <v>Pint Equip Cañ Sop&amp;EstrGral T°hasta60°C</v>
          </cell>
          <cell r="K413">
            <v>1.08</v>
          </cell>
          <cell r="L413" t="str">
            <v>M2</v>
          </cell>
          <cell r="M413">
            <v>130366</v>
          </cell>
          <cell r="N413" t="str">
            <v>CLP</v>
          </cell>
          <cell r="O413">
            <v>140795</v>
          </cell>
          <cell r="P413" t="str">
            <v>CLP</v>
          </cell>
          <cell r="Q413">
            <v>50114297</v>
          </cell>
          <cell r="R413">
            <v>150.16999999999999</v>
          </cell>
        </row>
        <row r="414">
          <cell r="A414">
            <v>1001847289</v>
          </cell>
          <cell r="B414" t="str">
            <v>Liberado</v>
          </cell>
          <cell r="C414" t="str">
            <v>P25_ERA_G2_RAM CP-8 PU PIPING</v>
          </cell>
          <cell r="D414" t="str">
            <v>S1_08_4500355937</v>
          </cell>
          <cell r="E414">
            <v>2571164</v>
          </cell>
          <cell r="F414" t="str">
            <v>CLP</v>
          </cell>
          <cell r="G414">
            <v>73814</v>
          </cell>
          <cell r="H414" t="str">
            <v>Compensado</v>
          </cell>
          <cell r="I414">
            <v>6004012</v>
          </cell>
          <cell r="J414" t="str">
            <v>de 1/2" a 2" Acero al carbono</v>
          </cell>
          <cell r="K414">
            <v>2</v>
          </cell>
          <cell r="L414" t="str">
            <v>C/U</v>
          </cell>
          <cell r="M414">
            <v>227503</v>
          </cell>
          <cell r="N414" t="str">
            <v>CLP</v>
          </cell>
          <cell r="O414">
            <v>455006</v>
          </cell>
          <cell r="P414" t="str">
            <v>CLP</v>
          </cell>
          <cell r="Q414">
            <v>50114299</v>
          </cell>
          <cell r="R414">
            <v>485.32</v>
          </cell>
        </row>
        <row r="415">
          <cell r="A415">
            <v>1001847289</v>
          </cell>
          <cell r="B415" t="str">
            <v>Liberado</v>
          </cell>
          <cell r="C415" t="str">
            <v>P25_ERA_G2_RAM CP-8 PU PIPING</v>
          </cell>
          <cell r="D415" t="str">
            <v>S1_08_4500355937</v>
          </cell>
          <cell r="E415">
            <v>2571164</v>
          </cell>
          <cell r="F415" t="str">
            <v>CLP</v>
          </cell>
          <cell r="G415">
            <v>73814</v>
          </cell>
          <cell r="H415" t="str">
            <v>Compensado</v>
          </cell>
          <cell r="I415">
            <v>6004013</v>
          </cell>
          <cell r="J415" t="str">
            <v>de 1/2" a 2" Acero inoxidable</v>
          </cell>
          <cell r="K415">
            <v>3</v>
          </cell>
          <cell r="L415" t="str">
            <v>C/U</v>
          </cell>
          <cell r="M415">
            <v>238765</v>
          </cell>
          <cell r="N415" t="str">
            <v>CLP</v>
          </cell>
          <cell r="O415">
            <v>716295</v>
          </cell>
          <cell r="P415" t="str">
            <v>CLP</v>
          </cell>
          <cell r="Q415">
            <v>50114299</v>
          </cell>
          <cell r="R415">
            <v>764.02</v>
          </cell>
        </row>
        <row r="416">
          <cell r="A416">
            <v>1001847289</v>
          </cell>
          <cell r="B416" t="str">
            <v>Liberado</v>
          </cell>
          <cell r="C416" t="str">
            <v>P25_ERA_G2_RAM CP-8 PU PIPING</v>
          </cell>
          <cell r="D416" t="str">
            <v>S1_08_4500355937</v>
          </cell>
          <cell r="E416">
            <v>2571164</v>
          </cell>
          <cell r="F416" t="str">
            <v>CLP</v>
          </cell>
          <cell r="G416">
            <v>73814</v>
          </cell>
          <cell r="H416" t="str">
            <v>Compensado</v>
          </cell>
          <cell r="I416">
            <v>6004015</v>
          </cell>
          <cell r="J416" t="str">
            <v>cañería de 1/2" hasta 2.1/2" de diámetro</v>
          </cell>
          <cell r="K416">
            <v>4</v>
          </cell>
          <cell r="L416" t="str">
            <v>ML</v>
          </cell>
          <cell r="M416">
            <v>65785</v>
          </cell>
          <cell r="N416" t="str">
            <v>CLP</v>
          </cell>
          <cell r="O416">
            <v>263140</v>
          </cell>
          <cell r="P416" t="str">
            <v>CLP</v>
          </cell>
          <cell r="Q416">
            <v>50114299</v>
          </cell>
          <cell r="R416">
            <v>280.67</v>
          </cell>
        </row>
        <row r="417">
          <cell r="A417">
            <v>1001847289</v>
          </cell>
          <cell r="B417" t="str">
            <v>Liberado</v>
          </cell>
          <cell r="C417" t="str">
            <v>P25_ERA_G2_RAM CP-8 PU PIPING</v>
          </cell>
          <cell r="D417" t="str">
            <v>S1_08_4500355937</v>
          </cell>
          <cell r="E417">
            <v>2571164</v>
          </cell>
          <cell r="F417" t="str">
            <v>CLP</v>
          </cell>
          <cell r="G417">
            <v>73814</v>
          </cell>
          <cell r="H417" t="str">
            <v>Compensado</v>
          </cell>
          <cell r="I417">
            <v>6004015</v>
          </cell>
          <cell r="J417" t="str">
            <v>cañería de 1/2" hasta 2.1/2" de diámetro</v>
          </cell>
          <cell r="K417">
            <v>4</v>
          </cell>
          <cell r="L417" t="str">
            <v>ML</v>
          </cell>
          <cell r="M417">
            <v>73608</v>
          </cell>
          <cell r="N417" t="str">
            <v>CLP</v>
          </cell>
          <cell r="O417">
            <v>294432</v>
          </cell>
          <cell r="P417" t="str">
            <v>CLP</v>
          </cell>
          <cell r="Q417">
            <v>50114299</v>
          </cell>
          <cell r="R417">
            <v>314.05</v>
          </cell>
        </row>
        <row r="418">
          <cell r="A418">
            <v>1001847289</v>
          </cell>
          <cell r="B418" t="str">
            <v>Liberado</v>
          </cell>
          <cell r="C418" t="str">
            <v>P25_ERA_G2_RAM CP-8 PU PIPING</v>
          </cell>
          <cell r="D418" t="str">
            <v>S1_08_4500355937</v>
          </cell>
          <cell r="E418">
            <v>2571164</v>
          </cell>
          <cell r="F418" t="str">
            <v>CLP</v>
          </cell>
          <cell r="G418">
            <v>73814</v>
          </cell>
          <cell r="H418" t="str">
            <v>Compensado</v>
          </cell>
          <cell r="I418">
            <v>6018816</v>
          </cell>
          <cell r="J418" t="str">
            <v>UN SW CARB STEEL CAÑ DE 1/2" A 1.1/2"</v>
          </cell>
          <cell r="K418">
            <v>9</v>
          </cell>
          <cell r="L418" t="str">
            <v>C/U</v>
          </cell>
          <cell r="M418">
            <v>56519</v>
          </cell>
          <cell r="N418" t="str">
            <v>CLP</v>
          </cell>
          <cell r="O418">
            <v>508671</v>
          </cell>
          <cell r="P418" t="str">
            <v>CLP</v>
          </cell>
          <cell r="Q418">
            <v>50114299</v>
          </cell>
          <cell r="R418">
            <v>542.55999999999995</v>
          </cell>
        </row>
        <row r="419">
          <cell r="A419">
            <v>1001847289</v>
          </cell>
          <cell r="B419" t="str">
            <v>Liberado</v>
          </cell>
          <cell r="C419" t="str">
            <v>P25_ERA_G2_RAM CP-8 PU PIPING</v>
          </cell>
          <cell r="D419" t="str">
            <v>S1_08_4500355937</v>
          </cell>
          <cell r="E419">
            <v>2571164</v>
          </cell>
          <cell r="F419" t="str">
            <v>CLP</v>
          </cell>
          <cell r="G419">
            <v>73814</v>
          </cell>
          <cell r="H419" t="str">
            <v>Compensado</v>
          </cell>
          <cell r="I419">
            <v>6004061</v>
          </cell>
          <cell r="J419" t="str">
            <v>de 3/4" a 3" de diámetro</v>
          </cell>
          <cell r="K419">
            <v>4</v>
          </cell>
          <cell r="L419" t="str">
            <v>ML</v>
          </cell>
          <cell r="M419">
            <v>32066</v>
          </cell>
          <cell r="N419" t="str">
            <v>CLP</v>
          </cell>
          <cell r="O419">
            <v>128264</v>
          </cell>
          <cell r="P419" t="str">
            <v>CLP</v>
          </cell>
          <cell r="Q419">
            <v>50114299</v>
          </cell>
          <cell r="R419">
            <v>136.81</v>
          </cell>
        </row>
        <row r="420">
          <cell r="A420">
            <v>1001847289</v>
          </cell>
          <cell r="B420" t="str">
            <v>Liberado</v>
          </cell>
          <cell r="C420" t="str">
            <v>P25_ERA_G2_RAM CP-8 PU PIPING</v>
          </cell>
          <cell r="D420" t="str">
            <v>S1_08_4500355937</v>
          </cell>
          <cell r="E420">
            <v>2571164</v>
          </cell>
          <cell r="F420" t="str">
            <v>CLP</v>
          </cell>
          <cell r="G420">
            <v>73814</v>
          </cell>
          <cell r="H420" t="str">
            <v>Compensado</v>
          </cell>
          <cell r="I420">
            <v>6004061</v>
          </cell>
          <cell r="J420" t="str">
            <v>de 3/4" a 3" de diámetro</v>
          </cell>
          <cell r="K420">
            <v>4</v>
          </cell>
          <cell r="L420" t="str">
            <v>ML</v>
          </cell>
          <cell r="M420">
            <v>51339</v>
          </cell>
          <cell r="N420" t="str">
            <v>CLP</v>
          </cell>
          <cell r="O420">
            <v>205356</v>
          </cell>
          <cell r="P420" t="str">
            <v>CLP</v>
          </cell>
          <cell r="Q420">
            <v>50114299</v>
          </cell>
          <cell r="R420">
            <v>219.04</v>
          </cell>
        </row>
        <row r="421">
          <cell r="A421">
            <v>1001847294</v>
          </cell>
          <cell r="B421" t="str">
            <v>Liberado</v>
          </cell>
          <cell r="C421" t="str">
            <v>P25_ERA_G2_RAM TM-4 PU PIPING</v>
          </cell>
          <cell r="D421" t="str">
            <v>25_11_4500355937</v>
          </cell>
          <cell r="E421">
            <v>234876</v>
          </cell>
          <cell r="F421" t="str">
            <v>CLP</v>
          </cell>
          <cell r="G421">
            <v>74178</v>
          </cell>
          <cell r="H421" t="str">
            <v>Compensado</v>
          </cell>
          <cell r="I421">
            <v>6018638</v>
          </cell>
          <cell r="J421" t="str">
            <v>INST/CB TUB IINST INOX/CU 1/4" A 1/2"</v>
          </cell>
          <cell r="K421">
            <v>4</v>
          </cell>
          <cell r="L421" t="str">
            <v>M</v>
          </cell>
          <cell r="M421">
            <v>58719</v>
          </cell>
          <cell r="N421" t="str">
            <v>CLP</v>
          </cell>
          <cell r="O421">
            <v>234876</v>
          </cell>
          <cell r="P421" t="str">
            <v>CLP</v>
          </cell>
          <cell r="Q421">
            <v>50114763</v>
          </cell>
          <cell r="R421">
            <v>250.52</v>
          </cell>
        </row>
        <row r="422">
          <cell r="A422">
            <v>1001847303</v>
          </cell>
          <cell r="B422" t="str">
            <v>Liberado</v>
          </cell>
          <cell r="C422" t="str">
            <v>P25_ERA_G2_SWS2 CP-3 PU PIPING</v>
          </cell>
          <cell r="D422" t="str">
            <v>S1_08_4500355937</v>
          </cell>
          <cell r="E422">
            <v>568044</v>
          </cell>
          <cell r="F422" t="str">
            <v>CLP</v>
          </cell>
          <cell r="G422">
            <v>73814</v>
          </cell>
          <cell r="H422" t="str">
            <v>Compensado</v>
          </cell>
          <cell r="I422">
            <v>6004012</v>
          </cell>
          <cell r="J422" t="str">
            <v>de 1/2" a 2" Acero al carbono</v>
          </cell>
          <cell r="K422">
            <v>2</v>
          </cell>
          <cell r="L422" t="str">
            <v>C/U</v>
          </cell>
          <cell r="M422">
            <v>227503</v>
          </cell>
          <cell r="N422" t="str">
            <v>CLP</v>
          </cell>
          <cell r="O422">
            <v>455006</v>
          </cell>
          <cell r="P422" t="str">
            <v>CLP</v>
          </cell>
          <cell r="Q422">
            <v>50114309</v>
          </cell>
          <cell r="R422">
            <v>485.32</v>
          </cell>
        </row>
        <row r="423">
          <cell r="A423">
            <v>1001847303</v>
          </cell>
          <cell r="B423" t="str">
            <v>Liberado</v>
          </cell>
          <cell r="C423" t="str">
            <v>P25_ERA_G2_SWS2 CP-3 PU PIPING</v>
          </cell>
          <cell r="D423" t="str">
            <v>S1_08_4500355937</v>
          </cell>
          <cell r="E423">
            <v>568044</v>
          </cell>
          <cell r="F423" t="str">
            <v>CLP</v>
          </cell>
          <cell r="G423">
            <v>73814</v>
          </cell>
          <cell r="H423" t="str">
            <v>Compensado</v>
          </cell>
          <cell r="I423">
            <v>6018816</v>
          </cell>
          <cell r="J423" t="str">
            <v>UN SW CARB STEEL CAÑ DE 1/2" A 1.1/2"</v>
          </cell>
          <cell r="K423">
            <v>2</v>
          </cell>
          <cell r="L423" t="str">
            <v>C/U</v>
          </cell>
          <cell r="M423">
            <v>56519</v>
          </cell>
          <cell r="N423" t="str">
            <v>CLP</v>
          </cell>
          <cell r="O423">
            <v>113038</v>
          </cell>
          <cell r="P423" t="str">
            <v>CLP</v>
          </cell>
          <cell r="Q423">
            <v>50114309</v>
          </cell>
          <cell r="R423">
            <v>120.57</v>
          </cell>
        </row>
        <row r="424">
          <cell r="A424">
            <v>1001847304</v>
          </cell>
          <cell r="B424" t="str">
            <v>Liberado</v>
          </cell>
          <cell r="C424" t="str">
            <v>P25_ERA_G2_SWS2 CP-4 PU PIPING</v>
          </cell>
          <cell r="D424" t="str">
            <v>S1_08_4500355937</v>
          </cell>
          <cell r="E424">
            <v>10698724</v>
          </cell>
          <cell r="F424" t="str">
            <v>CLP</v>
          </cell>
          <cell r="G424">
            <v>73814</v>
          </cell>
          <cell r="H424" t="str">
            <v>Compensado</v>
          </cell>
          <cell r="I424">
            <v>6004012</v>
          </cell>
          <cell r="J424" t="str">
            <v>de 1/2" a 2" Acero al carbono</v>
          </cell>
          <cell r="K424">
            <v>6</v>
          </cell>
          <cell r="L424" t="str">
            <v>C/U</v>
          </cell>
          <cell r="M424">
            <v>227503</v>
          </cell>
          <cell r="N424" t="str">
            <v>CLP</v>
          </cell>
          <cell r="O424">
            <v>1365018</v>
          </cell>
          <cell r="P424" t="str">
            <v>CLP</v>
          </cell>
          <cell r="Q424">
            <v>50114310</v>
          </cell>
          <cell r="R424">
            <v>1455.96</v>
          </cell>
        </row>
        <row r="425">
          <cell r="A425">
            <v>1001847304</v>
          </cell>
          <cell r="B425" t="str">
            <v>Liberado</v>
          </cell>
          <cell r="C425" t="str">
            <v>P25_ERA_G2_SWS2 CP-4 PU PIPING</v>
          </cell>
          <cell r="D425" t="str">
            <v>S1_08_4500355937</v>
          </cell>
          <cell r="E425">
            <v>10698724</v>
          </cell>
          <cell r="F425" t="str">
            <v>CLP</v>
          </cell>
          <cell r="G425">
            <v>73814</v>
          </cell>
          <cell r="H425" t="str">
            <v>Compensado</v>
          </cell>
          <cell r="I425">
            <v>6004013</v>
          </cell>
          <cell r="J425" t="str">
            <v>de 1/2" a 2" Acero inoxidable</v>
          </cell>
          <cell r="K425">
            <v>16</v>
          </cell>
          <cell r="L425" t="str">
            <v>C/U</v>
          </cell>
          <cell r="M425">
            <v>238765</v>
          </cell>
          <cell r="N425" t="str">
            <v>CLP</v>
          </cell>
          <cell r="O425">
            <v>3820240</v>
          </cell>
          <cell r="P425" t="str">
            <v>CLP</v>
          </cell>
          <cell r="Q425">
            <v>50114310</v>
          </cell>
          <cell r="R425">
            <v>4074.75</v>
          </cell>
        </row>
        <row r="426">
          <cell r="A426">
            <v>1001847304</v>
          </cell>
          <cell r="B426" t="str">
            <v>Liberado</v>
          </cell>
          <cell r="C426" t="str">
            <v>P25_ERA_G2_SWS2 CP-4 PU PIPING</v>
          </cell>
          <cell r="D426" t="str">
            <v>S1_08_4500355937</v>
          </cell>
          <cell r="E426">
            <v>10698724</v>
          </cell>
          <cell r="F426" t="str">
            <v>CLP</v>
          </cell>
          <cell r="G426">
            <v>73814</v>
          </cell>
          <cell r="H426" t="str">
            <v>Compensado</v>
          </cell>
          <cell r="I426">
            <v>6004015</v>
          </cell>
          <cell r="J426" t="str">
            <v>cañería de 1/2" hasta 2.1/2" de diámetro</v>
          </cell>
          <cell r="K426">
            <v>12.1</v>
          </cell>
          <cell r="L426" t="str">
            <v>ML</v>
          </cell>
          <cell r="M426">
            <v>65785</v>
          </cell>
          <cell r="N426" t="str">
            <v>CLP</v>
          </cell>
          <cell r="O426">
            <v>795999</v>
          </cell>
          <cell r="P426" t="str">
            <v>CLP</v>
          </cell>
          <cell r="Q426">
            <v>50114310</v>
          </cell>
          <cell r="R426">
            <v>849.03</v>
          </cell>
        </row>
        <row r="427">
          <cell r="A427">
            <v>1001847304</v>
          </cell>
          <cell r="B427" t="str">
            <v>Liberado</v>
          </cell>
          <cell r="C427" t="str">
            <v>P25_ERA_G2_SWS2 CP-4 PU PIPING</v>
          </cell>
          <cell r="D427" t="str">
            <v>S1_08_4500355937</v>
          </cell>
          <cell r="E427">
            <v>10698724</v>
          </cell>
          <cell r="F427" t="str">
            <v>CLP</v>
          </cell>
          <cell r="G427">
            <v>73814</v>
          </cell>
          <cell r="H427" t="str">
            <v>Compensado</v>
          </cell>
          <cell r="I427">
            <v>6004015</v>
          </cell>
          <cell r="J427" t="str">
            <v>cañería de 1/2" hasta 2.1/2" de diámetro</v>
          </cell>
          <cell r="K427">
            <v>12.1</v>
          </cell>
          <cell r="L427" t="str">
            <v>ML</v>
          </cell>
          <cell r="M427">
            <v>73608</v>
          </cell>
          <cell r="N427" t="str">
            <v>CLP</v>
          </cell>
          <cell r="O427">
            <v>890657</v>
          </cell>
          <cell r="P427" t="str">
            <v>CLP</v>
          </cell>
          <cell r="Q427">
            <v>50114310</v>
          </cell>
          <cell r="R427">
            <v>949.99</v>
          </cell>
        </row>
        <row r="428">
          <cell r="A428">
            <v>1001847304</v>
          </cell>
          <cell r="B428" t="str">
            <v>Liberado</v>
          </cell>
          <cell r="C428" t="str">
            <v>P25_ERA_G2_SWS2 CP-4 PU PIPING</v>
          </cell>
          <cell r="D428" t="str">
            <v>S1_08_4500355937</v>
          </cell>
          <cell r="E428">
            <v>10698724</v>
          </cell>
          <cell r="F428" t="str">
            <v>CLP</v>
          </cell>
          <cell r="G428">
            <v>73814</v>
          </cell>
          <cell r="H428" t="str">
            <v>Compensado</v>
          </cell>
          <cell r="I428">
            <v>6018816</v>
          </cell>
          <cell r="J428" t="str">
            <v>UN SW CARB STEEL CAÑ DE 1/2" A 1.1/2"</v>
          </cell>
          <cell r="K428">
            <v>50</v>
          </cell>
          <cell r="L428" t="str">
            <v>C/U</v>
          </cell>
          <cell r="M428">
            <v>56519</v>
          </cell>
          <cell r="N428" t="str">
            <v>CLP</v>
          </cell>
          <cell r="O428">
            <v>2825950</v>
          </cell>
          <cell r="P428" t="str">
            <v>CLP</v>
          </cell>
          <cell r="Q428">
            <v>50114310</v>
          </cell>
          <cell r="R428">
            <v>3014.22</v>
          </cell>
        </row>
        <row r="429">
          <cell r="A429">
            <v>1001847304</v>
          </cell>
          <cell r="B429" t="str">
            <v>Liberado</v>
          </cell>
          <cell r="C429" t="str">
            <v>P25_ERA_G2_SWS2 CP-4 PU PIPING</v>
          </cell>
          <cell r="D429" t="str">
            <v>S1_08_4500355937</v>
          </cell>
          <cell r="E429">
            <v>10698724</v>
          </cell>
          <cell r="F429" t="str">
            <v>CLP</v>
          </cell>
          <cell r="G429">
            <v>73814</v>
          </cell>
          <cell r="H429" t="str">
            <v>Compensado</v>
          </cell>
          <cell r="I429">
            <v>6004061</v>
          </cell>
          <cell r="J429" t="str">
            <v>de 3/4" a 3" de diámetro</v>
          </cell>
          <cell r="K429">
            <v>12</v>
          </cell>
          <cell r="L429" t="str">
            <v>ML</v>
          </cell>
          <cell r="M429">
            <v>32066</v>
          </cell>
          <cell r="N429" t="str">
            <v>CLP</v>
          </cell>
          <cell r="O429">
            <v>384792</v>
          </cell>
          <cell r="P429" t="str">
            <v>CLP</v>
          </cell>
          <cell r="Q429">
            <v>50114310</v>
          </cell>
          <cell r="R429">
            <v>410.43</v>
          </cell>
        </row>
        <row r="430">
          <cell r="A430">
            <v>1001847304</v>
          </cell>
          <cell r="B430" t="str">
            <v>Liberado</v>
          </cell>
          <cell r="C430" t="str">
            <v>P25_ERA_G2_SWS2 CP-4 PU PIPING</v>
          </cell>
          <cell r="D430" t="str">
            <v>S1_08_4500355937</v>
          </cell>
          <cell r="E430">
            <v>10698724</v>
          </cell>
          <cell r="F430" t="str">
            <v>CLP</v>
          </cell>
          <cell r="G430">
            <v>73814</v>
          </cell>
          <cell r="H430" t="str">
            <v>Compensado</v>
          </cell>
          <cell r="I430">
            <v>6004061</v>
          </cell>
          <cell r="J430" t="str">
            <v>de 3/4" a 3" de diámetro</v>
          </cell>
          <cell r="K430">
            <v>12</v>
          </cell>
          <cell r="L430" t="str">
            <v>ML</v>
          </cell>
          <cell r="M430">
            <v>51339</v>
          </cell>
          <cell r="N430" t="str">
            <v>CLP</v>
          </cell>
          <cell r="O430">
            <v>616068</v>
          </cell>
          <cell r="P430" t="str">
            <v>CLP</v>
          </cell>
          <cell r="Q430">
            <v>50114310</v>
          </cell>
          <cell r="R430">
            <v>657.11</v>
          </cell>
        </row>
        <row r="431">
          <cell r="A431">
            <v>1001847309</v>
          </cell>
          <cell r="B431" t="str">
            <v>Liberado</v>
          </cell>
          <cell r="C431" t="str">
            <v>P25_ERA_G2_URA3 CP-1 PU PIPING</v>
          </cell>
          <cell r="D431" t="str">
            <v>S1_08_4500355937</v>
          </cell>
          <cell r="E431">
            <v>639302</v>
          </cell>
          <cell r="F431" t="str">
            <v>CLP</v>
          </cell>
          <cell r="G431">
            <v>73814</v>
          </cell>
          <cell r="H431" t="str">
            <v>Compensado</v>
          </cell>
          <cell r="I431">
            <v>6004015</v>
          </cell>
          <cell r="J431" t="str">
            <v>cañería de 1/2" hasta 2.1/2" de diámetro</v>
          </cell>
          <cell r="K431">
            <v>0.84</v>
          </cell>
          <cell r="L431" t="str">
            <v>ML</v>
          </cell>
          <cell r="M431">
            <v>65785</v>
          </cell>
          <cell r="N431" t="str">
            <v>CLP</v>
          </cell>
          <cell r="O431">
            <v>55259</v>
          </cell>
          <cell r="P431" t="str">
            <v>CLP</v>
          </cell>
          <cell r="Q431">
            <v>50114322</v>
          </cell>
          <cell r="R431">
            <v>58.94</v>
          </cell>
        </row>
        <row r="432">
          <cell r="A432">
            <v>1001847309</v>
          </cell>
          <cell r="B432" t="str">
            <v>Liberado</v>
          </cell>
          <cell r="C432" t="str">
            <v>P25_ERA_G2_URA3 CP-1 PU PIPING</v>
          </cell>
          <cell r="D432" t="str">
            <v>S1_08_4500355937</v>
          </cell>
          <cell r="E432">
            <v>639302</v>
          </cell>
          <cell r="F432" t="str">
            <v>CLP</v>
          </cell>
          <cell r="G432">
            <v>73814</v>
          </cell>
          <cell r="H432" t="str">
            <v>Compensado</v>
          </cell>
          <cell r="I432">
            <v>6004015</v>
          </cell>
          <cell r="J432" t="str">
            <v>cañería de 1/2" hasta 2.1/2" de diámetro</v>
          </cell>
          <cell r="K432">
            <v>0.84</v>
          </cell>
          <cell r="L432" t="str">
            <v>ML</v>
          </cell>
          <cell r="M432">
            <v>73608</v>
          </cell>
          <cell r="N432" t="str">
            <v>CLP</v>
          </cell>
          <cell r="O432">
            <v>61831</v>
          </cell>
          <cell r="P432" t="str">
            <v>CLP</v>
          </cell>
          <cell r="Q432">
            <v>50114322</v>
          </cell>
          <cell r="R432">
            <v>65.95</v>
          </cell>
        </row>
        <row r="433">
          <cell r="A433">
            <v>1001847309</v>
          </cell>
          <cell r="B433" t="str">
            <v>Liberado</v>
          </cell>
          <cell r="C433" t="str">
            <v>P25_ERA_G2_URA3 CP-1 PU PIPING</v>
          </cell>
          <cell r="D433" t="str">
            <v>S1_08_4500355937</v>
          </cell>
          <cell r="E433">
            <v>639302</v>
          </cell>
          <cell r="F433" t="str">
            <v>CLP</v>
          </cell>
          <cell r="G433">
            <v>73814</v>
          </cell>
          <cell r="H433" t="str">
            <v>Compensado</v>
          </cell>
          <cell r="I433">
            <v>6018816</v>
          </cell>
          <cell r="J433" t="str">
            <v>UN SW CARB STEEL CAÑ DE 1/2" A 1.1/2"</v>
          </cell>
          <cell r="K433">
            <v>8</v>
          </cell>
          <cell r="L433" t="str">
            <v>C/U</v>
          </cell>
          <cell r="M433">
            <v>56519</v>
          </cell>
          <cell r="N433" t="str">
            <v>CLP</v>
          </cell>
          <cell r="O433">
            <v>452152</v>
          </cell>
          <cell r="P433" t="str">
            <v>CLP</v>
          </cell>
          <cell r="Q433">
            <v>50114322</v>
          </cell>
          <cell r="R433">
            <v>482.27</v>
          </cell>
        </row>
        <row r="434">
          <cell r="A434">
            <v>1001847309</v>
          </cell>
          <cell r="B434" t="str">
            <v>Liberado</v>
          </cell>
          <cell r="C434" t="str">
            <v>P25_ERA_G2_URA3 CP-1 PU PIPING</v>
          </cell>
          <cell r="D434" t="str">
            <v>S1_08_4500355937</v>
          </cell>
          <cell r="E434">
            <v>639302</v>
          </cell>
          <cell r="F434" t="str">
            <v>CLP</v>
          </cell>
          <cell r="G434">
            <v>73814</v>
          </cell>
          <cell r="H434" t="str">
            <v>Compensado</v>
          </cell>
          <cell r="I434">
            <v>6004061</v>
          </cell>
          <cell r="J434" t="str">
            <v>de 3/4" a 3" de diámetro</v>
          </cell>
          <cell r="K434">
            <v>0.84</v>
          </cell>
          <cell r="L434" t="str">
            <v>ML</v>
          </cell>
          <cell r="M434">
            <v>32066</v>
          </cell>
          <cell r="N434" t="str">
            <v>CLP</v>
          </cell>
          <cell r="O434">
            <v>26935</v>
          </cell>
          <cell r="P434" t="str">
            <v>CLP</v>
          </cell>
          <cell r="Q434">
            <v>50114322</v>
          </cell>
          <cell r="R434">
            <v>28.73</v>
          </cell>
        </row>
        <row r="435">
          <cell r="A435">
            <v>1001847309</v>
          </cell>
          <cell r="B435" t="str">
            <v>Liberado</v>
          </cell>
          <cell r="C435" t="str">
            <v>P25_ERA_G2_URA3 CP-1 PU PIPING</v>
          </cell>
          <cell r="D435" t="str">
            <v>S1_08_4500355937</v>
          </cell>
          <cell r="E435">
            <v>639302</v>
          </cell>
          <cell r="F435" t="str">
            <v>CLP</v>
          </cell>
          <cell r="G435">
            <v>73814</v>
          </cell>
          <cell r="H435" t="str">
            <v>Compensado</v>
          </cell>
          <cell r="I435">
            <v>6004061</v>
          </cell>
          <cell r="J435" t="str">
            <v>de 3/4" a 3" de diámetro</v>
          </cell>
          <cell r="K435">
            <v>0.84</v>
          </cell>
          <cell r="L435" t="str">
            <v>ML</v>
          </cell>
          <cell r="M435">
            <v>51339</v>
          </cell>
          <cell r="N435" t="str">
            <v>CLP</v>
          </cell>
          <cell r="O435">
            <v>43125</v>
          </cell>
          <cell r="P435" t="str">
            <v>CLP</v>
          </cell>
          <cell r="Q435">
            <v>50114322</v>
          </cell>
          <cell r="R435">
            <v>46</v>
          </cell>
        </row>
        <row r="436">
          <cell r="A436">
            <v>1001847312</v>
          </cell>
          <cell r="B436" t="str">
            <v>Liberado</v>
          </cell>
          <cell r="C436" t="str">
            <v>P25_ERA_G2_URA3 CP-2 PU PIPING</v>
          </cell>
          <cell r="D436" t="str">
            <v>S1_08_4500355937</v>
          </cell>
          <cell r="E436">
            <v>3397724</v>
          </cell>
          <cell r="F436" t="str">
            <v>CLP</v>
          </cell>
          <cell r="G436">
            <v>73814</v>
          </cell>
          <cell r="H436" t="str">
            <v>Compensado</v>
          </cell>
          <cell r="I436">
            <v>6004015</v>
          </cell>
          <cell r="J436" t="str">
            <v>cañería de 1/2" hasta 2.1/2" de diámetro</v>
          </cell>
          <cell r="K436">
            <v>1.29</v>
          </cell>
          <cell r="L436" t="str">
            <v>ML</v>
          </cell>
          <cell r="M436">
            <v>65785</v>
          </cell>
          <cell r="N436" t="str">
            <v>CLP</v>
          </cell>
          <cell r="O436">
            <v>84863</v>
          </cell>
          <cell r="P436" t="str">
            <v>CLP</v>
          </cell>
          <cell r="Q436">
            <v>50114323</v>
          </cell>
          <cell r="R436">
            <v>90.52</v>
          </cell>
        </row>
        <row r="437">
          <cell r="A437">
            <v>1001847312</v>
          </cell>
          <cell r="B437" t="str">
            <v>Liberado</v>
          </cell>
          <cell r="C437" t="str">
            <v>P25_ERA_G2_URA3 CP-2 PU PIPING</v>
          </cell>
          <cell r="D437" t="str">
            <v>S1_08_4500355937</v>
          </cell>
          <cell r="E437">
            <v>3397724</v>
          </cell>
          <cell r="F437" t="str">
            <v>CLP</v>
          </cell>
          <cell r="G437">
            <v>73814</v>
          </cell>
          <cell r="H437" t="str">
            <v>Compensado</v>
          </cell>
          <cell r="I437">
            <v>6004016</v>
          </cell>
          <cell r="J437" t="str">
            <v>cañería de 3" a 4" de diámetro</v>
          </cell>
          <cell r="K437">
            <v>1.0900000000000001</v>
          </cell>
          <cell r="L437" t="str">
            <v>ML</v>
          </cell>
          <cell r="M437">
            <v>87586</v>
          </cell>
          <cell r="N437" t="str">
            <v>CLP</v>
          </cell>
          <cell r="O437">
            <v>95469</v>
          </cell>
          <cell r="P437" t="str">
            <v>CLP</v>
          </cell>
          <cell r="Q437">
            <v>50114323</v>
          </cell>
          <cell r="R437">
            <v>101.83</v>
          </cell>
        </row>
        <row r="438">
          <cell r="A438">
            <v>1001847312</v>
          </cell>
          <cell r="B438" t="str">
            <v>Liberado</v>
          </cell>
          <cell r="C438" t="str">
            <v>P25_ERA_G2_URA3 CP-2 PU PIPING</v>
          </cell>
          <cell r="D438" t="str">
            <v>S1_08_4500355937</v>
          </cell>
          <cell r="E438">
            <v>3397724</v>
          </cell>
          <cell r="F438" t="str">
            <v>CLP</v>
          </cell>
          <cell r="G438">
            <v>73814</v>
          </cell>
          <cell r="H438" t="str">
            <v>Compensado</v>
          </cell>
          <cell r="I438">
            <v>6004015</v>
          </cell>
          <cell r="J438" t="str">
            <v>cañería de 1/2" hasta 2.1/2" de diámetro</v>
          </cell>
          <cell r="K438">
            <v>1.29</v>
          </cell>
          <cell r="L438" t="str">
            <v>ML</v>
          </cell>
          <cell r="M438">
            <v>73608</v>
          </cell>
          <cell r="N438" t="str">
            <v>CLP</v>
          </cell>
          <cell r="O438">
            <v>94954</v>
          </cell>
          <cell r="P438" t="str">
            <v>CLP</v>
          </cell>
          <cell r="Q438">
            <v>50114323</v>
          </cell>
          <cell r="R438">
            <v>101.28</v>
          </cell>
        </row>
        <row r="439">
          <cell r="A439">
            <v>1001847312</v>
          </cell>
          <cell r="B439" t="str">
            <v>Liberado</v>
          </cell>
          <cell r="C439" t="str">
            <v>P25_ERA_G2_URA3 CP-2 PU PIPING</v>
          </cell>
          <cell r="D439" t="str">
            <v>S1_08_4500355937</v>
          </cell>
          <cell r="E439">
            <v>3397724</v>
          </cell>
          <cell r="F439" t="str">
            <v>CLP</v>
          </cell>
          <cell r="G439">
            <v>73814</v>
          </cell>
          <cell r="H439" t="str">
            <v>Compensado</v>
          </cell>
          <cell r="I439">
            <v>6004016</v>
          </cell>
          <cell r="J439" t="str">
            <v>cañería de 3" a 4" de diámetro</v>
          </cell>
          <cell r="K439">
            <v>1.0900000000000001</v>
          </cell>
          <cell r="L439" t="str">
            <v>ML</v>
          </cell>
          <cell r="M439">
            <v>99684</v>
          </cell>
          <cell r="N439" t="str">
            <v>CLP</v>
          </cell>
          <cell r="O439">
            <v>108656</v>
          </cell>
          <cell r="P439" t="str">
            <v>CLP</v>
          </cell>
          <cell r="Q439">
            <v>50114323</v>
          </cell>
          <cell r="R439">
            <v>115.89</v>
          </cell>
        </row>
        <row r="440">
          <cell r="A440">
            <v>1001847312</v>
          </cell>
          <cell r="B440" t="str">
            <v>Liberado</v>
          </cell>
          <cell r="C440" t="str">
            <v>P25_ERA_G2_URA3 CP-2 PU PIPING</v>
          </cell>
          <cell r="D440" t="str">
            <v>S1_08_4500355937</v>
          </cell>
          <cell r="E440">
            <v>3397724</v>
          </cell>
          <cell r="F440" t="str">
            <v>CLP</v>
          </cell>
          <cell r="G440">
            <v>73814</v>
          </cell>
          <cell r="H440" t="str">
            <v>Compensado</v>
          </cell>
          <cell r="I440">
            <v>6018816</v>
          </cell>
          <cell r="J440" t="str">
            <v>UN SW CARB STEEL CAÑ DE 1/2" A 1.1/2"</v>
          </cell>
          <cell r="K440">
            <v>7</v>
          </cell>
          <cell r="L440" t="str">
            <v>C/U</v>
          </cell>
          <cell r="M440">
            <v>56519</v>
          </cell>
          <cell r="N440" t="str">
            <v>CLP</v>
          </cell>
          <cell r="O440">
            <v>395633</v>
          </cell>
          <cell r="P440" t="str">
            <v>CLP</v>
          </cell>
          <cell r="Q440">
            <v>50114323</v>
          </cell>
          <cell r="R440">
            <v>421.99</v>
          </cell>
        </row>
        <row r="441">
          <cell r="A441">
            <v>1001847312</v>
          </cell>
          <cell r="B441" t="str">
            <v>Liberado</v>
          </cell>
          <cell r="C441" t="str">
            <v>P25_ERA_G2_URA3 CP-2 PU PIPING</v>
          </cell>
          <cell r="D441" t="str">
            <v>S1_08_4500355937</v>
          </cell>
          <cell r="E441">
            <v>3397724</v>
          </cell>
          <cell r="F441" t="str">
            <v>CLP</v>
          </cell>
          <cell r="G441">
            <v>73814</v>
          </cell>
          <cell r="H441" t="str">
            <v>Compensado</v>
          </cell>
          <cell r="I441">
            <v>6004024</v>
          </cell>
          <cell r="J441" t="str">
            <v>cañería de 1.1/2" a 2.1/2" de diámetro</v>
          </cell>
          <cell r="K441">
            <v>8</v>
          </cell>
          <cell r="L441" t="str">
            <v>C/U</v>
          </cell>
          <cell r="M441">
            <v>94434</v>
          </cell>
          <cell r="N441" t="str">
            <v>CLP</v>
          </cell>
          <cell r="O441">
            <v>755472</v>
          </cell>
          <cell r="P441" t="str">
            <v>CLP</v>
          </cell>
          <cell r="Q441">
            <v>50114323</v>
          </cell>
          <cell r="R441">
            <v>805.8</v>
          </cell>
        </row>
        <row r="442">
          <cell r="A442">
            <v>1001847312</v>
          </cell>
          <cell r="B442" t="str">
            <v>Liberado</v>
          </cell>
          <cell r="C442" t="str">
            <v>P25_ERA_G2_URA3 CP-2 PU PIPING</v>
          </cell>
          <cell r="D442" t="str">
            <v>S1_08_4500355937</v>
          </cell>
          <cell r="E442">
            <v>3397724</v>
          </cell>
          <cell r="F442" t="str">
            <v>CLP</v>
          </cell>
          <cell r="G442">
            <v>73814</v>
          </cell>
          <cell r="H442" t="str">
            <v>Compensado</v>
          </cell>
          <cell r="I442">
            <v>6004028</v>
          </cell>
          <cell r="J442" t="str">
            <v>cañería de 3" de diámetro</v>
          </cell>
          <cell r="K442">
            <v>6</v>
          </cell>
          <cell r="L442" t="str">
            <v>C/U</v>
          </cell>
          <cell r="M442">
            <v>161576</v>
          </cell>
          <cell r="N442" t="str">
            <v>CLP</v>
          </cell>
          <cell r="O442">
            <v>969456</v>
          </cell>
          <cell r="P442" t="str">
            <v>CLP</v>
          </cell>
          <cell r="Q442">
            <v>50114323</v>
          </cell>
          <cell r="R442">
            <v>1034.04</v>
          </cell>
        </row>
        <row r="443">
          <cell r="A443">
            <v>1001847312</v>
          </cell>
          <cell r="B443" t="str">
            <v>Liberado</v>
          </cell>
          <cell r="C443" t="str">
            <v>P25_ERA_G2_URA3 CP-2 PU PIPING</v>
          </cell>
          <cell r="D443" t="str">
            <v>S1_08_4500355937</v>
          </cell>
          <cell r="E443">
            <v>3397724</v>
          </cell>
          <cell r="F443" t="str">
            <v>CLP</v>
          </cell>
          <cell r="G443">
            <v>73814</v>
          </cell>
          <cell r="H443" t="str">
            <v>Compensado</v>
          </cell>
          <cell r="I443">
            <v>6004061</v>
          </cell>
          <cell r="J443" t="str">
            <v>de 3/4" a 3" de diámetro</v>
          </cell>
          <cell r="K443">
            <v>1.0900000000000001</v>
          </cell>
          <cell r="L443" t="str">
            <v>ML</v>
          </cell>
          <cell r="M443">
            <v>32066</v>
          </cell>
          <cell r="N443" t="str">
            <v>CLP</v>
          </cell>
          <cell r="O443">
            <v>34952</v>
          </cell>
          <cell r="P443" t="str">
            <v>CLP</v>
          </cell>
          <cell r="Q443">
            <v>50114323</v>
          </cell>
          <cell r="R443">
            <v>37.28</v>
          </cell>
        </row>
        <row r="444">
          <cell r="A444">
            <v>1001847312</v>
          </cell>
          <cell r="B444" t="str">
            <v>Liberado</v>
          </cell>
          <cell r="C444" t="str">
            <v>P25_ERA_G2_URA3 CP-2 PU PIPING</v>
          </cell>
          <cell r="D444" t="str">
            <v>S1_08_4500355937</v>
          </cell>
          <cell r="E444">
            <v>3397724</v>
          </cell>
          <cell r="F444" t="str">
            <v>CLP</v>
          </cell>
          <cell r="G444">
            <v>73814</v>
          </cell>
          <cell r="H444" t="str">
            <v>Compensado</v>
          </cell>
          <cell r="I444">
            <v>6004064</v>
          </cell>
          <cell r="J444" t="str">
            <v>de 12" a 14" de diámetro</v>
          </cell>
          <cell r="K444">
            <v>3.75</v>
          </cell>
          <cell r="L444" t="str">
            <v>ML</v>
          </cell>
          <cell r="M444">
            <v>70193</v>
          </cell>
          <cell r="N444" t="str">
            <v>CLP</v>
          </cell>
          <cell r="O444">
            <v>263224</v>
          </cell>
          <cell r="P444" t="str">
            <v>CLP</v>
          </cell>
          <cell r="Q444">
            <v>50114323</v>
          </cell>
          <cell r="R444">
            <v>280.76</v>
          </cell>
        </row>
        <row r="445">
          <cell r="A445">
            <v>1001847312</v>
          </cell>
          <cell r="B445" t="str">
            <v>Liberado</v>
          </cell>
          <cell r="C445" t="str">
            <v>P25_ERA_G2_URA3 CP-2 PU PIPING</v>
          </cell>
          <cell r="D445" t="str">
            <v>S1_08_4500355937</v>
          </cell>
          <cell r="E445">
            <v>3397724</v>
          </cell>
          <cell r="F445" t="str">
            <v>CLP</v>
          </cell>
          <cell r="G445">
            <v>73814</v>
          </cell>
          <cell r="H445" t="str">
            <v>Compensado</v>
          </cell>
          <cell r="I445">
            <v>6004061</v>
          </cell>
          <cell r="J445" t="str">
            <v>de 3/4" a 3" de diámetro</v>
          </cell>
          <cell r="K445">
            <v>1.0900000000000001</v>
          </cell>
          <cell r="L445" t="str">
            <v>ML</v>
          </cell>
          <cell r="M445">
            <v>51339</v>
          </cell>
          <cell r="N445" t="str">
            <v>CLP</v>
          </cell>
          <cell r="O445">
            <v>55960</v>
          </cell>
          <cell r="P445" t="str">
            <v>CLP</v>
          </cell>
          <cell r="Q445">
            <v>50114323</v>
          </cell>
          <cell r="R445">
            <v>59.69</v>
          </cell>
        </row>
        <row r="446">
          <cell r="A446">
            <v>1001847312</v>
          </cell>
          <cell r="B446" t="str">
            <v>Liberado</v>
          </cell>
          <cell r="C446" t="str">
            <v>P25_ERA_G2_URA3 CP-2 PU PIPING</v>
          </cell>
          <cell r="D446" t="str">
            <v>S1_08_4500355937</v>
          </cell>
          <cell r="E446">
            <v>3397724</v>
          </cell>
          <cell r="F446" t="str">
            <v>CLP</v>
          </cell>
          <cell r="G446">
            <v>73814</v>
          </cell>
          <cell r="H446" t="str">
            <v>Compensado</v>
          </cell>
          <cell r="I446">
            <v>6004064</v>
          </cell>
          <cell r="J446" t="str">
            <v>de 12" a 14" de diámetro</v>
          </cell>
          <cell r="K446">
            <v>3.75</v>
          </cell>
          <cell r="L446" t="str">
            <v>ML</v>
          </cell>
          <cell r="M446">
            <v>143756</v>
          </cell>
          <cell r="N446" t="str">
            <v>CLP</v>
          </cell>
          <cell r="O446">
            <v>539085</v>
          </cell>
          <cell r="P446" t="str">
            <v>CLP</v>
          </cell>
          <cell r="Q446">
            <v>50114323</v>
          </cell>
          <cell r="R446">
            <v>575</v>
          </cell>
        </row>
        <row r="447">
          <cell r="A447">
            <v>1001847316</v>
          </cell>
          <cell r="B447" t="str">
            <v>Liberado</v>
          </cell>
          <cell r="C447" t="str">
            <v>P25_ERA_G2_URA3 CP-6 PU PIPING</v>
          </cell>
          <cell r="D447" t="str">
            <v>S1_08_4500355937</v>
          </cell>
          <cell r="E447">
            <v>2032554</v>
          </cell>
          <cell r="F447" t="str">
            <v>CLP</v>
          </cell>
          <cell r="G447">
            <v>73814</v>
          </cell>
          <cell r="H447" t="str">
            <v>Compensado</v>
          </cell>
          <cell r="I447">
            <v>6004016</v>
          </cell>
          <cell r="J447" t="str">
            <v>cañería de 3" a 4" de diámetro</v>
          </cell>
          <cell r="K447">
            <v>6</v>
          </cell>
          <cell r="L447" t="str">
            <v>ML</v>
          </cell>
          <cell r="M447">
            <v>87586</v>
          </cell>
          <cell r="N447" t="str">
            <v>CLP</v>
          </cell>
          <cell r="O447">
            <v>525516</v>
          </cell>
          <cell r="P447" t="str">
            <v>CLP</v>
          </cell>
          <cell r="Q447">
            <v>50114326</v>
          </cell>
          <cell r="R447">
            <v>560.53</v>
          </cell>
        </row>
        <row r="448">
          <cell r="A448">
            <v>1001847316</v>
          </cell>
          <cell r="B448" t="str">
            <v>Liberado</v>
          </cell>
          <cell r="C448" t="str">
            <v>P25_ERA_G2_URA3 CP-6 PU PIPING</v>
          </cell>
          <cell r="D448" t="str">
            <v>S1_08_4500355937</v>
          </cell>
          <cell r="E448">
            <v>2032554</v>
          </cell>
          <cell r="F448" t="str">
            <v>CLP</v>
          </cell>
          <cell r="G448">
            <v>73814</v>
          </cell>
          <cell r="H448" t="str">
            <v>Compensado</v>
          </cell>
          <cell r="I448">
            <v>6004016</v>
          </cell>
          <cell r="J448" t="str">
            <v>cañería de 3" a 4" de diámetro</v>
          </cell>
          <cell r="K448">
            <v>6</v>
          </cell>
          <cell r="L448" t="str">
            <v>ML</v>
          </cell>
          <cell r="M448">
            <v>99684</v>
          </cell>
          <cell r="N448" t="str">
            <v>CLP</v>
          </cell>
          <cell r="O448">
            <v>598104</v>
          </cell>
          <cell r="P448" t="str">
            <v>CLP</v>
          </cell>
          <cell r="Q448">
            <v>50114326</v>
          </cell>
          <cell r="R448">
            <v>637.95000000000005</v>
          </cell>
        </row>
        <row r="449">
          <cell r="A449">
            <v>1001847316</v>
          </cell>
          <cell r="B449" t="str">
            <v>Liberado</v>
          </cell>
          <cell r="C449" t="str">
            <v>P25_ERA_G2_URA3 CP-6 PU PIPING</v>
          </cell>
          <cell r="D449" t="str">
            <v>S1_08_4500355937</v>
          </cell>
          <cell r="E449">
            <v>2032554</v>
          </cell>
          <cell r="F449" t="str">
            <v>CLP</v>
          </cell>
          <cell r="G449">
            <v>73814</v>
          </cell>
          <cell r="H449" t="str">
            <v>Compensado</v>
          </cell>
          <cell r="I449">
            <v>6004029</v>
          </cell>
          <cell r="J449" t="str">
            <v>cañería de  4" de diámetro</v>
          </cell>
          <cell r="K449">
            <v>2</v>
          </cell>
          <cell r="L449" t="str">
            <v>C/U</v>
          </cell>
          <cell r="M449">
            <v>190599</v>
          </cell>
          <cell r="N449" t="str">
            <v>CLP</v>
          </cell>
          <cell r="O449">
            <v>381198</v>
          </cell>
          <cell r="P449" t="str">
            <v>CLP</v>
          </cell>
          <cell r="Q449">
            <v>50114326</v>
          </cell>
          <cell r="R449">
            <v>406.59</v>
          </cell>
        </row>
        <row r="450">
          <cell r="A450">
            <v>1001847316</v>
          </cell>
          <cell r="B450" t="str">
            <v>Liberado</v>
          </cell>
          <cell r="C450" t="str">
            <v>P25_ERA_G2_URA3 CP-6 PU PIPING</v>
          </cell>
          <cell r="D450" t="str">
            <v>S1_08_4500355937</v>
          </cell>
          <cell r="E450">
            <v>2032554</v>
          </cell>
          <cell r="F450" t="str">
            <v>CLP</v>
          </cell>
          <cell r="G450">
            <v>73814</v>
          </cell>
          <cell r="H450" t="str">
            <v>Compensado</v>
          </cell>
          <cell r="I450">
            <v>24170</v>
          </cell>
          <cell r="J450" t="str">
            <v>Fabricación y montaje de estructura.</v>
          </cell>
          <cell r="K450">
            <v>46.9</v>
          </cell>
          <cell r="L450" t="str">
            <v>KG</v>
          </cell>
          <cell r="M450">
            <v>9977</v>
          </cell>
          <cell r="N450" t="str">
            <v>CLP</v>
          </cell>
          <cell r="O450">
            <v>467921</v>
          </cell>
          <cell r="P450" t="str">
            <v>CLP</v>
          </cell>
          <cell r="Q450">
            <v>50114326</v>
          </cell>
          <cell r="R450">
            <v>499.09</v>
          </cell>
        </row>
        <row r="451">
          <cell r="A451">
            <v>1001847316</v>
          </cell>
          <cell r="B451" t="str">
            <v>Liberado</v>
          </cell>
          <cell r="C451" t="str">
            <v>P25_ERA_G2_URA3 CP-6 PU PIPING</v>
          </cell>
          <cell r="D451" t="str">
            <v>S1_08_4500355937</v>
          </cell>
          <cell r="E451">
            <v>2032554</v>
          </cell>
          <cell r="F451" t="str">
            <v>CLP</v>
          </cell>
          <cell r="G451">
            <v>73814</v>
          </cell>
          <cell r="H451" t="str">
            <v>Compensado</v>
          </cell>
          <cell r="I451">
            <v>6004062</v>
          </cell>
          <cell r="J451" t="str">
            <v>de 4" a 6" de diámetro</v>
          </cell>
          <cell r="K451">
            <v>0.5</v>
          </cell>
          <cell r="L451" t="str">
            <v>ML</v>
          </cell>
          <cell r="M451">
            <v>41061</v>
          </cell>
          <cell r="N451" t="str">
            <v>CLP</v>
          </cell>
          <cell r="O451">
            <v>20531</v>
          </cell>
          <cell r="P451" t="str">
            <v>CLP</v>
          </cell>
          <cell r="Q451">
            <v>50114326</v>
          </cell>
          <cell r="R451">
            <v>21.9</v>
          </cell>
        </row>
        <row r="452">
          <cell r="A452">
            <v>1001847316</v>
          </cell>
          <cell r="B452" t="str">
            <v>Liberado</v>
          </cell>
          <cell r="C452" t="str">
            <v>P25_ERA_G2_URA3 CP-6 PU PIPING</v>
          </cell>
          <cell r="D452" t="str">
            <v>S1_08_4500355937</v>
          </cell>
          <cell r="E452">
            <v>2032554</v>
          </cell>
          <cell r="F452" t="str">
            <v>CLP</v>
          </cell>
          <cell r="G452">
            <v>73814</v>
          </cell>
          <cell r="H452" t="str">
            <v>Compensado</v>
          </cell>
          <cell r="I452">
            <v>6004062</v>
          </cell>
          <cell r="J452" t="str">
            <v>de 4" a 6" de diámetro</v>
          </cell>
          <cell r="K452">
            <v>0.5</v>
          </cell>
          <cell r="L452" t="str">
            <v>ML</v>
          </cell>
          <cell r="M452">
            <v>78568</v>
          </cell>
          <cell r="N452" t="str">
            <v>CLP</v>
          </cell>
          <cell r="O452">
            <v>39284</v>
          </cell>
          <cell r="P452" t="str">
            <v>CLP</v>
          </cell>
          <cell r="Q452">
            <v>50114326</v>
          </cell>
          <cell r="R452">
            <v>41.9</v>
          </cell>
        </row>
        <row r="453">
          <cell r="A453">
            <v>1001847320</v>
          </cell>
          <cell r="B453" t="str">
            <v>Liberado</v>
          </cell>
          <cell r="C453" t="str">
            <v>P25_ERA_G2_URA3 CP-14 PU PIPING</v>
          </cell>
          <cell r="D453" t="str">
            <v>S1_08_4500355937</v>
          </cell>
          <cell r="E453">
            <v>5374407</v>
          </cell>
          <cell r="F453" t="str">
            <v>CLP</v>
          </cell>
          <cell r="G453">
            <v>73814</v>
          </cell>
          <cell r="H453" t="str">
            <v>Compensado</v>
          </cell>
          <cell r="I453">
            <v>6004012</v>
          </cell>
          <cell r="J453" t="str">
            <v>de 1/2" a 2" Acero al carbono</v>
          </cell>
          <cell r="K453">
            <v>2</v>
          </cell>
          <cell r="L453" t="str">
            <v>C/U</v>
          </cell>
          <cell r="M453">
            <v>227503</v>
          </cell>
          <cell r="N453" t="str">
            <v>CLP</v>
          </cell>
          <cell r="O453">
            <v>455006</v>
          </cell>
          <cell r="P453" t="str">
            <v>CLP</v>
          </cell>
          <cell r="Q453">
            <v>50114334</v>
          </cell>
          <cell r="R453">
            <v>485.32</v>
          </cell>
        </row>
        <row r="454">
          <cell r="A454">
            <v>1001847320</v>
          </cell>
          <cell r="B454" t="str">
            <v>Liberado</v>
          </cell>
          <cell r="C454" t="str">
            <v>P25_ERA_G2_URA3 CP-14 PU PIPING</v>
          </cell>
          <cell r="D454" t="str">
            <v>S1_08_4500355937</v>
          </cell>
          <cell r="E454">
            <v>5374407</v>
          </cell>
          <cell r="F454" t="str">
            <v>CLP</v>
          </cell>
          <cell r="G454">
            <v>73814</v>
          </cell>
          <cell r="H454" t="str">
            <v>Compensado</v>
          </cell>
          <cell r="I454">
            <v>6004013</v>
          </cell>
          <cell r="J454" t="str">
            <v>de 1/2" a 2" Acero inoxidable</v>
          </cell>
          <cell r="K454">
            <v>8</v>
          </cell>
          <cell r="L454" t="str">
            <v>C/U</v>
          </cell>
          <cell r="M454">
            <v>238765</v>
          </cell>
          <cell r="N454" t="str">
            <v>CLP</v>
          </cell>
          <cell r="O454">
            <v>1910120</v>
          </cell>
          <cell r="P454" t="str">
            <v>CLP</v>
          </cell>
          <cell r="Q454">
            <v>50114334</v>
          </cell>
          <cell r="R454">
            <v>2037.37</v>
          </cell>
        </row>
        <row r="455">
          <cell r="A455">
            <v>1001847320</v>
          </cell>
          <cell r="B455" t="str">
            <v>Liberado</v>
          </cell>
          <cell r="C455" t="str">
            <v>P25_ERA_G2_URA3 CP-14 PU PIPING</v>
          </cell>
          <cell r="D455" t="str">
            <v>S1_08_4500355937</v>
          </cell>
          <cell r="E455">
            <v>5374407</v>
          </cell>
          <cell r="F455" t="str">
            <v>CLP</v>
          </cell>
          <cell r="G455">
            <v>73814</v>
          </cell>
          <cell r="H455" t="str">
            <v>Compensado</v>
          </cell>
          <cell r="I455">
            <v>6004015</v>
          </cell>
          <cell r="J455" t="str">
            <v>cañería de 1/2" hasta 2.1/2" de diámetro</v>
          </cell>
          <cell r="K455">
            <v>4</v>
          </cell>
          <cell r="L455" t="str">
            <v>ML</v>
          </cell>
          <cell r="M455">
            <v>65785</v>
          </cell>
          <cell r="N455" t="str">
            <v>CLP</v>
          </cell>
          <cell r="O455">
            <v>263140</v>
          </cell>
          <cell r="P455" t="str">
            <v>CLP</v>
          </cell>
          <cell r="Q455">
            <v>50114334</v>
          </cell>
          <cell r="R455">
            <v>280.67</v>
          </cell>
        </row>
        <row r="456">
          <cell r="A456">
            <v>1001847320</v>
          </cell>
          <cell r="B456" t="str">
            <v>Liberado</v>
          </cell>
          <cell r="C456" t="str">
            <v>P25_ERA_G2_URA3 CP-14 PU PIPING</v>
          </cell>
          <cell r="D456" t="str">
            <v>S1_08_4500355937</v>
          </cell>
          <cell r="E456">
            <v>5374407</v>
          </cell>
          <cell r="F456" t="str">
            <v>CLP</v>
          </cell>
          <cell r="G456">
            <v>73814</v>
          </cell>
          <cell r="H456" t="str">
            <v>Compensado</v>
          </cell>
          <cell r="I456">
            <v>6004015</v>
          </cell>
          <cell r="J456" t="str">
            <v>cañería de 1/2" hasta 2.1/2" de diámetro</v>
          </cell>
          <cell r="K456">
            <v>4</v>
          </cell>
          <cell r="L456" t="str">
            <v>ML</v>
          </cell>
          <cell r="M456">
            <v>73608</v>
          </cell>
          <cell r="N456" t="str">
            <v>CLP</v>
          </cell>
          <cell r="O456">
            <v>294432</v>
          </cell>
          <cell r="P456" t="str">
            <v>CLP</v>
          </cell>
          <cell r="Q456">
            <v>50114334</v>
          </cell>
          <cell r="R456">
            <v>314.05</v>
          </cell>
        </row>
        <row r="457">
          <cell r="A457">
            <v>1001847320</v>
          </cell>
          <cell r="B457" t="str">
            <v>Liberado</v>
          </cell>
          <cell r="C457" t="str">
            <v>P25_ERA_G2_URA3 CP-14 PU PIPING</v>
          </cell>
          <cell r="D457" t="str">
            <v>S1_08_4500355937</v>
          </cell>
          <cell r="E457">
            <v>5374407</v>
          </cell>
          <cell r="F457" t="str">
            <v>CLP</v>
          </cell>
          <cell r="G457">
            <v>73814</v>
          </cell>
          <cell r="H457" t="str">
            <v>Compensado</v>
          </cell>
          <cell r="I457">
            <v>6018816</v>
          </cell>
          <cell r="J457" t="str">
            <v>UN SW CARB STEEL CAÑ DE 1/2" A 1.1/2"</v>
          </cell>
          <cell r="K457">
            <v>36</v>
          </cell>
          <cell r="L457" t="str">
            <v>C/U</v>
          </cell>
          <cell r="M457">
            <v>56519</v>
          </cell>
          <cell r="N457" t="str">
            <v>CLP</v>
          </cell>
          <cell r="O457">
            <v>2034684</v>
          </cell>
          <cell r="P457" t="str">
            <v>CLP</v>
          </cell>
          <cell r="Q457">
            <v>50114334</v>
          </cell>
          <cell r="R457">
            <v>2170.2399999999998</v>
          </cell>
        </row>
        <row r="458">
          <cell r="A458">
            <v>1001847320</v>
          </cell>
          <cell r="B458" t="str">
            <v>Liberado</v>
          </cell>
          <cell r="C458" t="str">
            <v>P25_ERA_G2_URA3 CP-14 PU PIPING</v>
          </cell>
          <cell r="D458" t="str">
            <v>S1_08_4500355937</v>
          </cell>
          <cell r="E458">
            <v>5374407</v>
          </cell>
          <cell r="F458" t="str">
            <v>CLP</v>
          </cell>
          <cell r="G458">
            <v>73814</v>
          </cell>
          <cell r="H458" t="str">
            <v>Compensado</v>
          </cell>
          <cell r="I458">
            <v>6004061</v>
          </cell>
          <cell r="J458" t="str">
            <v>de 3/4" a 3" de diámetro</v>
          </cell>
          <cell r="K458">
            <v>5</v>
          </cell>
          <cell r="L458" t="str">
            <v>ML</v>
          </cell>
          <cell r="M458">
            <v>32066</v>
          </cell>
          <cell r="N458" t="str">
            <v>CLP</v>
          </cell>
          <cell r="O458">
            <v>160330</v>
          </cell>
          <cell r="P458" t="str">
            <v>CLP</v>
          </cell>
          <cell r="Q458">
            <v>50114334</v>
          </cell>
          <cell r="R458">
            <v>171.01</v>
          </cell>
        </row>
        <row r="459">
          <cell r="A459">
            <v>1001847320</v>
          </cell>
          <cell r="B459" t="str">
            <v>Liberado</v>
          </cell>
          <cell r="C459" t="str">
            <v>P25_ERA_G2_URA3 CP-14 PU PIPING</v>
          </cell>
          <cell r="D459" t="str">
            <v>S1_08_4500355937</v>
          </cell>
          <cell r="E459">
            <v>5374407</v>
          </cell>
          <cell r="F459" t="str">
            <v>CLP</v>
          </cell>
          <cell r="G459">
            <v>73814</v>
          </cell>
          <cell r="H459" t="str">
            <v>Compensado</v>
          </cell>
          <cell r="I459">
            <v>6004061</v>
          </cell>
          <cell r="J459" t="str">
            <v>de 3/4" a 3" de diámetro</v>
          </cell>
          <cell r="K459">
            <v>5</v>
          </cell>
          <cell r="L459" t="str">
            <v>ML</v>
          </cell>
          <cell r="M459">
            <v>51339</v>
          </cell>
          <cell r="N459" t="str">
            <v>CLP</v>
          </cell>
          <cell r="O459">
            <v>256695</v>
          </cell>
          <cell r="P459" t="str">
            <v>CLP</v>
          </cell>
          <cell r="Q459">
            <v>50114334</v>
          </cell>
          <cell r="R459">
            <v>273.8</v>
          </cell>
        </row>
        <row r="460">
          <cell r="A460">
            <v>1001847321</v>
          </cell>
          <cell r="B460" t="str">
            <v>Liberado</v>
          </cell>
          <cell r="C460" t="str">
            <v>P25_ERA_G2_URA3 CP-15 PU PIPING</v>
          </cell>
          <cell r="D460" t="str">
            <v>S1_08_4500355937</v>
          </cell>
          <cell r="E460">
            <v>3113764</v>
          </cell>
          <cell r="F460" t="str">
            <v>CLP</v>
          </cell>
          <cell r="G460">
            <v>73814</v>
          </cell>
          <cell r="H460" t="str">
            <v>Compensado</v>
          </cell>
          <cell r="I460">
            <v>6004012</v>
          </cell>
          <cell r="J460" t="str">
            <v>de 1/2" a 2" Acero al carbono</v>
          </cell>
          <cell r="K460">
            <v>2</v>
          </cell>
          <cell r="L460" t="str">
            <v>C/U</v>
          </cell>
          <cell r="M460">
            <v>227503</v>
          </cell>
          <cell r="N460" t="str">
            <v>CLP</v>
          </cell>
          <cell r="O460">
            <v>455006</v>
          </cell>
          <cell r="P460" t="str">
            <v>CLP</v>
          </cell>
          <cell r="Q460">
            <v>50114335</v>
          </cell>
          <cell r="R460">
            <v>485.32</v>
          </cell>
        </row>
        <row r="461">
          <cell r="A461">
            <v>1001847321</v>
          </cell>
          <cell r="B461" t="str">
            <v>Liberado</v>
          </cell>
          <cell r="C461" t="str">
            <v>P25_ERA_G2_URA3 CP-15 PU PIPING</v>
          </cell>
          <cell r="D461" t="str">
            <v>S1_08_4500355937</v>
          </cell>
          <cell r="E461">
            <v>3113764</v>
          </cell>
          <cell r="F461" t="str">
            <v>CLP</v>
          </cell>
          <cell r="G461">
            <v>73814</v>
          </cell>
          <cell r="H461" t="str">
            <v>Compensado</v>
          </cell>
          <cell r="I461">
            <v>6004013</v>
          </cell>
          <cell r="J461" t="str">
            <v>de 1/2" a 2" Acero inoxidable</v>
          </cell>
          <cell r="K461">
            <v>1</v>
          </cell>
          <cell r="L461" t="str">
            <v>C/U</v>
          </cell>
          <cell r="M461">
            <v>238765</v>
          </cell>
          <cell r="N461" t="str">
            <v>CLP</v>
          </cell>
          <cell r="O461">
            <v>238765</v>
          </cell>
          <cell r="P461" t="str">
            <v>CLP</v>
          </cell>
          <cell r="Q461">
            <v>50114335</v>
          </cell>
          <cell r="R461">
            <v>254.67</v>
          </cell>
        </row>
        <row r="462">
          <cell r="A462">
            <v>1001847321</v>
          </cell>
          <cell r="B462" t="str">
            <v>Liberado</v>
          </cell>
          <cell r="C462" t="str">
            <v>P25_ERA_G2_URA3 CP-15 PU PIPING</v>
          </cell>
          <cell r="D462" t="str">
            <v>S1_08_4500355937</v>
          </cell>
          <cell r="E462">
            <v>3113764</v>
          </cell>
          <cell r="F462" t="str">
            <v>CLP</v>
          </cell>
          <cell r="G462">
            <v>73814</v>
          </cell>
          <cell r="H462" t="str">
            <v>Compensado</v>
          </cell>
          <cell r="I462">
            <v>6004015</v>
          </cell>
          <cell r="J462" t="str">
            <v>cañería de 1/2" hasta 2.1/2" de diámetro</v>
          </cell>
          <cell r="K462">
            <v>4.0199999999999996</v>
          </cell>
          <cell r="L462" t="str">
            <v>ML</v>
          </cell>
          <cell r="M462">
            <v>65785</v>
          </cell>
          <cell r="N462" t="str">
            <v>CLP</v>
          </cell>
          <cell r="O462">
            <v>264456</v>
          </cell>
          <cell r="P462" t="str">
            <v>CLP</v>
          </cell>
          <cell r="Q462">
            <v>50114335</v>
          </cell>
          <cell r="R462">
            <v>282.07</v>
          </cell>
        </row>
        <row r="463">
          <cell r="A463">
            <v>1001847321</v>
          </cell>
          <cell r="B463" t="str">
            <v>Liberado</v>
          </cell>
          <cell r="C463" t="str">
            <v>P25_ERA_G2_URA3 CP-15 PU PIPING</v>
          </cell>
          <cell r="D463" t="str">
            <v>S1_08_4500355937</v>
          </cell>
          <cell r="E463">
            <v>3113764</v>
          </cell>
          <cell r="F463" t="str">
            <v>CLP</v>
          </cell>
          <cell r="G463">
            <v>73814</v>
          </cell>
          <cell r="H463" t="str">
            <v>Compensado</v>
          </cell>
          <cell r="I463">
            <v>6004015</v>
          </cell>
          <cell r="J463" t="str">
            <v>cañería de 1/2" hasta 2.1/2" de diámetro</v>
          </cell>
          <cell r="K463">
            <v>4.0199999999999996</v>
          </cell>
          <cell r="L463" t="str">
            <v>ML</v>
          </cell>
          <cell r="M463">
            <v>73608</v>
          </cell>
          <cell r="N463" t="str">
            <v>CLP</v>
          </cell>
          <cell r="O463">
            <v>295904</v>
          </cell>
          <cell r="P463" t="str">
            <v>CLP</v>
          </cell>
          <cell r="Q463">
            <v>50114335</v>
          </cell>
          <cell r="R463">
            <v>315.62</v>
          </cell>
        </row>
        <row r="464">
          <cell r="A464">
            <v>1001847321</v>
          </cell>
          <cell r="B464" t="str">
            <v>Liberado</v>
          </cell>
          <cell r="C464" t="str">
            <v>P25_ERA_G2_URA3 CP-15 PU PIPING</v>
          </cell>
          <cell r="D464" t="str">
            <v>S1_08_4500355937</v>
          </cell>
          <cell r="E464">
            <v>3113764</v>
          </cell>
          <cell r="F464" t="str">
            <v>CLP</v>
          </cell>
          <cell r="G464">
            <v>73814</v>
          </cell>
          <cell r="H464" t="str">
            <v>Compensado</v>
          </cell>
          <cell r="I464">
            <v>6018816</v>
          </cell>
          <cell r="J464" t="str">
            <v>UN SW CARB STEEL CAÑ DE 1/2" A 1.1/2"</v>
          </cell>
          <cell r="K464">
            <v>27</v>
          </cell>
          <cell r="L464" t="str">
            <v>C/U</v>
          </cell>
          <cell r="M464">
            <v>56519</v>
          </cell>
          <cell r="N464" t="str">
            <v>CLP</v>
          </cell>
          <cell r="O464">
            <v>1526013</v>
          </cell>
          <cell r="P464" t="str">
            <v>CLP</v>
          </cell>
          <cell r="Q464">
            <v>50114335</v>
          </cell>
          <cell r="R464">
            <v>1627.68</v>
          </cell>
        </row>
        <row r="465">
          <cell r="A465">
            <v>1001847321</v>
          </cell>
          <cell r="B465" t="str">
            <v>Liberado</v>
          </cell>
          <cell r="C465" t="str">
            <v>P25_ERA_G2_URA3 CP-15 PU PIPING</v>
          </cell>
          <cell r="D465" t="str">
            <v>S1_08_4500355937</v>
          </cell>
          <cell r="E465">
            <v>3113764</v>
          </cell>
          <cell r="F465" t="str">
            <v>CLP</v>
          </cell>
          <cell r="G465">
            <v>73814</v>
          </cell>
          <cell r="H465" t="str">
            <v>Compensado</v>
          </cell>
          <cell r="I465">
            <v>6004061</v>
          </cell>
          <cell r="J465" t="str">
            <v>de 3/4" a 3" de diámetro</v>
          </cell>
          <cell r="K465">
            <v>4</v>
          </cell>
          <cell r="L465" t="str">
            <v>ML</v>
          </cell>
          <cell r="M465">
            <v>32066</v>
          </cell>
          <cell r="N465" t="str">
            <v>CLP</v>
          </cell>
          <cell r="O465">
            <v>128264</v>
          </cell>
          <cell r="P465" t="str">
            <v>CLP</v>
          </cell>
          <cell r="Q465">
            <v>50114335</v>
          </cell>
          <cell r="R465">
            <v>136.81</v>
          </cell>
        </row>
        <row r="466">
          <cell r="A466">
            <v>1001847321</v>
          </cell>
          <cell r="B466" t="str">
            <v>Liberado</v>
          </cell>
          <cell r="C466" t="str">
            <v>P25_ERA_G2_URA3 CP-15 PU PIPING</v>
          </cell>
          <cell r="D466" t="str">
            <v>S1_08_4500355937</v>
          </cell>
          <cell r="E466">
            <v>3113764</v>
          </cell>
          <cell r="F466" t="str">
            <v>CLP</v>
          </cell>
          <cell r="G466">
            <v>73814</v>
          </cell>
          <cell r="H466" t="str">
            <v>Compensado</v>
          </cell>
          <cell r="I466">
            <v>6004061</v>
          </cell>
          <cell r="J466" t="str">
            <v>de 3/4" a 3" de diámetro</v>
          </cell>
          <cell r="K466">
            <v>4</v>
          </cell>
          <cell r="L466" t="str">
            <v>ML</v>
          </cell>
          <cell r="M466">
            <v>51339</v>
          </cell>
          <cell r="N466" t="str">
            <v>CLP</v>
          </cell>
          <cell r="O466">
            <v>205356</v>
          </cell>
          <cell r="P466" t="str">
            <v>CLP</v>
          </cell>
          <cell r="Q466">
            <v>50114335</v>
          </cell>
          <cell r="R466">
            <v>219.04</v>
          </cell>
        </row>
        <row r="467">
          <cell r="A467">
            <v>1001847322</v>
          </cell>
          <cell r="B467" t="str">
            <v>Liberado</v>
          </cell>
          <cell r="C467" t="str">
            <v>P25_ERA_G2_URA3 CP-16 PU PIPING</v>
          </cell>
          <cell r="D467" t="str">
            <v>S1_08_4500355937</v>
          </cell>
          <cell r="E467">
            <v>864136</v>
          </cell>
          <cell r="F467" t="str">
            <v>CLP</v>
          </cell>
          <cell r="G467">
            <v>73814</v>
          </cell>
          <cell r="H467" t="str">
            <v>Compensado</v>
          </cell>
          <cell r="I467">
            <v>6004012</v>
          </cell>
          <cell r="J467" t="str">
            <v>de 1/2" a 2" Acero al carbono</v>
          </cell>
          <cell r="K467">
            <v>3</v>
          </cell>
          <cell r="L467" t="str">
            <v>C/U</v>
          </cell>
          <cell r="M467">
            <v>227503</v>
          </cell>
          <cell r="N467" t="str">
            <v>CLP</v>
          </cell>
          <cell r="O467">
            <v>682509</v>
          </cell>
          <cell r="P467" t="str">
            <v>CLP</v>
          </cell>
          <cell r="Q467">
            <v>50114336</v>
          </cell>
          <cell r="R467">
            <v>727.98</v>
          </cell>
        </row>
        <row r="468">
          <cell r="A468">
            <v>1001847322</v>
          </cell>
          <cell r="B468" t="str">
            <v>Liberado</v>
          </cell>
          <cell r="C468" t="str">
            <v>P25_ERA_G2_URA3 CP-16 PU PIPING</v>
          </cell>
          <cell r="D468" t="str">
            <v>S1_08_4500355937</v>
          </cell>
          <cell r="E468">
            <v>864136</v>
          </cell>
          <cell r="F468" t="str">
            <v>CLP</v>
          </cell>
          <cell r="G468">
            <v>73814</v>
          </cell>
          <cell r="H468" t="str">
            <v>Compensado</v>
          </cell>
          <cell r="I468">
            <v>6018816</v>
          </cell>
          <cell r="J468" t="str">
            <v>UN SW CARB STEEL CAÑ DE 1/2" A 1.1/2"</v>
          </cell>
          <cell r="K468">
            <v>1</v>
          </cell>
          <cell r="L468" t="str">
            <v>C/U</v>
          </cell>
          <cell r="M468">
            <v>56519</v>
          </cell>
          <cell r="N468" t="str">
            <v>CLP</v>
          </cell>
          <cell r="O468">
            <v>56519</v>
          </cell>
          <cell r="P468" t="str">
            <v>CLP</v>
          </cell>
          <cell r="Q468">
            <v>50114336</v>
          </cell>
          <cell r="R468">
            <v>60.28</v>
          </cell>
        </row>
        <row r="469">
          <cell r="A469">
            <v>1001847322</v>
          </cell>
          <cell r="B469" t="str">
            <v>Liberado</v>
          </cell>
          <cell r="C469" t="str">
            <v>P25_ERA_G2_URA3 CP-16 PU PIPING</v>
          </cell>
          <cell r="D469" t="str">
            <v>S1_08_4500355937</v>
          </cell>
          <cell r="E469">
            <v>864136</v>
          </cell>
          <cell r="F469" t="str">
            <v>CLP</v>
          </cell>
          <cell r="G469">
            <v>73814</v>
          </cell>
          <cell r="H469" t="str">
            <v>Compensado</v>
          </cell>
          <cell r="I469">
            <v>6004061</v>
          </cell>
          <cell r="J469" t="str">
            <v>de 3/4" a 3" de diámetro</v>
          </cell>
          <cell r="K469">
            <v>1.5</v>
          </cell>
          <cell r="L469" t="str">
            <v>ML</v>
          </cell>
          <cell r="M469">
            <v>32066</v>
          </cell>
          <cell r="N469" t="str">
            <v>CLP</v>
          </cell>
          <cell r="O469">
            <v>48099</v>
          </cell>
          <cell r="P469" t="str">
            <v>CLP</v>
          </cell>
          <cell r="Q469">
            <v>50114336</v>
          </cell>
          <cell r="R469">
            <v>51.3</v>
          </cell>
        </row>
        <row r="470">
          <cell r="A470">
            <v>1001847322</v>
          </cell>
          <cell r="B470" t="str">
            <v>Liberado</v>
          </cell>
          <cell r="C470" t="str">
            <v>P25_ERA_G2_URA3 CP-16 PU PIPING</v>
          </cell>
          <cell r="D470" t="str">
            <v>S1_08_4500355937</v>
          </cell>
          <cell r="E470">
            <v>864136</v>
          </cell>
          <cell r="F470" t="str">
            <v>CLP</v>
          </cell>
          <cell r="G470">
            <v>73814</v>
          </cell>
          <cell r="H470" t="str">
            <v>Compensado</v>
          </cell>
          <cell r="I470">
            <v>6004061</v>
          </cell>
          <cell r="J470" t="str">
            <v>de 3/4" a 3" de diámetro</v>
          </cell>
          <cell r="K470">
            <v>1.5</v>
          </cell>
          <cell r="L470" t="str">
            <v>ML</v>
          </cell>
          <cell r="M470">
            <v>51339</v>
          </cell>
          <cell r="N470" t="str">
            <v>CLP</v>
          </cell>
          <cell r="O470">
            <v>77009</v>
          </cell>
          <cell r="P470" t="str">
            <v>CLP</v>
          </cell>
          <cell r="Q470">
            <v>50114336</v>
          </cell>
          <cell r="R470">
            <v>82.14</v>
          </cell>
        </row>
        <row r="471">
          <cell r="A471">
            <v>1001847323</v>
          </cell>
          <cell r="B471" t="str">
            <v>Liberado</v>
          </cell>
          <cell r="C471" t="str">
            <v>P25_ERA_G2_URA3 CP-17 PU PIPING</v>
          </cell>
          <cell r="D471" t="str">
            <v>S1_08_4500355937</v>
          </cell>
          <cell r="E471">
            <v>5496872</v>
          </cell>
          <cell r="F471" t="str">
            <v>CLP</v>
          </cell>
          <cell r="G471">
            <v>73814</v>
          </cell>
          <cell r="H471" t="str">
            <v>Compensado</v>
          </cell>
          <cell r="I471">
            <v>6004012</v>
          </cell>
          <cell r="J471" t="str">
            <v>de 1/2" a 2" Acero al carbono</v>
          </cell>
          <cell r="K471">
            <v>2</v>
          </cell>
          <cell r="L471" t="str">
            <v>C/U</v>
          </cell>
          <cell r="M471">
            <v>227503</v>
          </cell>
          <cell r="N471" t="str">
            <v>CLP</v>
          </cell>
          <cell r="O471">
            <v>455006</v>
          </cell>
          <cell r="P471" t="str">
            <v>CLP</v>
          </cell>
          <cell r="Q471">
            <v>50114337</v>
          </cell>
          <cell r="R471">
            <v>485.32</v>
          </cell>
        </row>
        <row r="472">
          <cell r="A472">
            <v>1001847323</v>
          </cell>
          <cell r="B472" t="str">
            <v>Liberado</v>
          </cell>
          <cell r="C472" t="str">
            <v>P25_ERA_G2_URA3 CP-17 PU PIPING</v>
          </cell>
          <cell r="D472" t="str">
            <v>S1_08_4500355937</v>
          </cell>
          <cell r="E472">
            <v>5496872</v>
          </cell>
          <cell r="F472" t="str">
            <v>CLP</v>
          </cell>
          <cell r="G472">
            <v>73814</v>
          </cell>
          <cell r="H472" t="str">
            <v>Compensado</v>
          </cell>
          <cell r="I472">
            <v>6004013</v>
          </cell>
          <cell r="J472" t="str">
            <v>de 1/2" a 2" Acero inoxidable</v>
          </cell>
          <cell r="K472">
            <v>11</v>
          </cell>
          <cell r="L472" t="str">
            <v>C/U</v>
          </cell>
          <cell r="M472">
            <v>238765</v>
          </cell>
          <cell r="N472" t="str">
            <v>CLP</v>
          </cell>
          <cell r="O472">
            <v>2626415</v>
          </cell>
          <cell r="P472" t="str">
            <v>CLP</v>
          </cell>
          <cell r="Q472">
            <v>50114337</v>
          </cell>
          <cell r="R472">
            <v>2801.39</v>
          </cell>
        </row>
        <row r="473">
          <cell r="A473">
            <v>1001847323</v>
          </cell>
          <cell r="B473" t="str">
            <v>Liberado</v>
          </cell>
          <cell r="C473" t="str">
            <v>P25_ERA_G2_URA3 CP-17 PU PIPING</v>
          </cell>
          <cell r="D473" t="str">
            <v>S1_08_4500355937</v>
          </cell>
          <cell r="E473">
            <v>5496872</v>
          </cell>
          <cell r="F473" t="str">
            <v>CLP</v>
          </cell>
          <cell r="G473">
            <v>73814</v>
          </cell>
          <cell r="H473" t="str">
            <v>Compensado</v>
          </cell>
          <cell r="I473">
            <v>6004015</v>
          </cell>
          <cell r="J473" t="str">
            <v>cañería de 1/2" hasta 2.1/2" de diámetro</v>
          </cell>
          <cell r="K473">
            <v>4.2</v>
          </cell>
          <cell r="L473" t="str">
            <v>ML</v>
          </cell>
          <cell r="M473">
            <v>65785</v>
          </cell>
          <cell r="N473" t="str">
            <v>CLP</v>
          </cell>
          <cell r="O473">
            <v>276297</v>
          </cell>
          <cell r="P473" t="str">
            <v>CLP</v>
          </cell>
          <cell r="Q473">
            <v>50114337</v>
          </cell>
          <cell r="R473">
            <v>294.7</v>
          </cell>
        </row>
        <row r="474">
          <cell r="A474">
            <v>1001847323</v>
          </cell>
          <cell r="B474" t="str">
            <v>Liberado</v>
          </cell>
          <cell r="C474" t="str">
            <v>P25_ERA_G2_URA3 CP-17 PU PIPING</v>
          </cell>
          <cell r="D474" t="str">
            <v>S1_08_4500355937</v>
          </cell>
          <cell r="E474">
            <v>5496872</v>
          </cell>
          <cell r="F474" t="str">
            <v>CLP</v>
          </cell>
          <cell r="G474">
            <v>73814</v>
          </cell>
          <cell r="H474" t="str">
            <v>Compensado</v>
          </cell>
          <cell r="I474">
            <v>6004015</v>
          </cell>
          <cell r="J474" t="str">
            <v>cañería de 1/2" hasta 2.1/2" de diámetro</v>
          </cell>
          <cell r="K474">
            <v>4.2</v>
          </cell>
          <cell r="L474" t="str">
            <v>ML</v>
          </cell>
          <cell r="M474">
            <v>73608</v>
          </cell>
          <cell r="N474" t="str">
            <v>CLP</v>
          </cell>
          <cell r="O474">
            <v>309154</v>
          </cell>
          <cell r="P474" t="str">
            <v>CLP</v>
          </cell>
          <cell r="Q474">
            <v>50114337</v>
          </cell>
          <cell r="R474">
            <v>329.75</v>
          </cell>
        </row>
        <row r="475">
          <cell r="A475">
            <v>1001847323</v>
          </cell>
          <cell r="B475" t="str">
            <v>Liberado</v>
          </cell>
          <cell r="C475" t="str">
            <v>P25_ERA_G2_URA3 CP-17 PU PIPING</v>
          </cell>
          <cell r="D475" t="str">
            <v>S1_08_4500355937</v>
          </cell>
          <cell r="E475">
            <v>5496872</v>
          </cell>
          <cell r="F475" t="str">
            <v>CLP</v>
          </cell>
          <cell r="G475">
            <v>73814</v>
          </cell>
          <cell r="H475" t="str">
            <v>Compensado</v>
          </cell>
          <cell r="I475">
            <v>6018816</v>
          </cell>
          <cell r="J475" t="str">
            <v>UN SW CARB STEEL CAÑ DE 1/2" A 1.1/2"</v>
          </cell>
          <cell r="K475">
            <v>25</v>
          </cell>
          <cell r="L475" t="str">
            <v>C/U</v>
          </cell>
          <cell r="M475">
            <v>56519</v>
          </cell>
          <cell r="N475" t="str">
            <v>CLP</v>
          </cell>
          <cell r="O475">
            <v>1412975</v>
          </cell>
          <cell r="P475" t="str">
            <v>CLP</v>
          </cell>
          <cell r="Q475">
            <v>50114337</v>
          </cell>
          <cell r="R475">
            <v>1507.11</v>
          </cell>
        </row>
        <row r="476">
          <cell r="A476">
            <v>1001847323</v>
          </cell>
          <cell r="B476" t="str">
            <v>Liberado</v>
          </cell>
          <cell r="C476" t="str">
            <v>P25_ERA_G2_URA3 CP-17 PU PIPING</v>
          </cell>
          <cell r="D476" t="str">
            <v>S1_08_4500355937</v>
          </cell>
          <cell r="E476">
            <v>5496872</v>
          </cell>
          <cell r="F476" t="str">
            <v>CLP</v>
          </cell>
          <cell r="G476">
            <v>73814</v>
          </cell>
          <cell r="H476" t="str">
            <v>Compensado</v>
          </cell>
          <cell r="I476">
            <v>6004061</v>
          </cell>
          <cell r="J476" t="str">
            <v>de 3/4" a 3" de diámetro</v>
          </cell>
          <cell r="K476">
            <v>5</v>
          </cell>
          <cell r="L476" t="str">
            <v>ML</v>
          </cell>
          <cell r="M476">
            <v>32066</v>
          </cell>
          <cell r="N476" t="str">
            <v>CLP</v>
          </cell>
          <cell r="O476">
            <v>160330</v>
          </cell>
          <cell r="P476" t="str">
            <v>CLP</v>
          </cell>
          <cell r="Q476">
            <v>50114337</v>
          </cell>
          <cell r="R476">
            <v>171.01</v>
          </cell>
        </row>
        <row r="477">
          <cell r="A477">
            <v>1001847323</v>
          </cell>
          <cell r="B477" t="str">
            <v>Liberado</v>
          </cell>
          <cell r="C477" t="str">
            <v>P25_ERA_G2_URA3 CP-17 PU PIPING</v>
          </cell>
          <cell r="D477" t="str">
            <v>S1_08_4500355937</v>
          </cell>
          <cell r="E477">
            <v>5496872</v>
          </cell>
          <cell r="F477" t="str">
            <v>CLP</v>
          </cell>
          <cell r="G477">
            <v>73814</v>
          </cell>
          <cell r="H477" t="str">
            <v>Compensado</v>
          </cell>
          <cell r="I477">
            <v>6004061</v>
          </cell>
          <cell r="J477" t="str">
            <v>de 3/4" a 3" de diámetro</v>
          </cell>
          <cell r="K477">
            <v>5</v>
          </cell>
          <cell r="L477" t="str">
            <v>ML</v>
          </cell>
          <cell r="M477">
            <v>51339</v>
          </cell>
          <cell r="N477" t="str">
            <v>CLP</v>
          </cell>
          <cell r="O477">
            <v>256695</v>
          </cell>
          <cell r="P477" t="str">
            <v>CLP</v>
          </cell>
          <cell r="Q477">
            <v>50114337</v>
          </cell>
          <cell r="R477">
            <v>273.8</v>
          </cell>
        </row>
        <row r="478">
          <cell r="A478">
            <v>1001847324</v>
          </cell>
          <cell r="B478" t="str">
            <v>Liberado</v>
          </cell>
          <cell r="C478" t="str">
            <v>P25_ERA_G2_URA3 CP-18 PU PIPING</v>
          </cell>
          <cell r="D478" t="str">
            <v>S1_08_4500355937</v>
          </cell>
          <cell r="E478">
            <v>12668349</v>
          </cell>
          <cell r="F478" t="str">
            <v>CLP</v>
          </cell>
          <cell r="G478">
            <v>73814</v>
          </cell>
          <cell r="H478" t="str">
            <v>Compensado</v>
          </cell>
          <cell r="I478">
            <v>6004012</v>
          </cell>
          <cell r="J478" t="str">
            <v>de 1/2" a 2" Acero al carbono</v>
          </cell>
          <cell r="K478">
            <v>5</v>
          </cell>
          <cell r="L478" t="str">
            <v>C/U</v>
          </cell>
          <cell r="M478">
            <v>227503</v>
          </cell>
          <cell r="N478" t="str">
            <v>CLP</v>
          </cell>
          <cell r="O478">
            <v>1137515</v>
          </cell>
          <cell r="P478" t="str">
            <v>CLP</v>
          </cell>
          <cell r="Q478">
            <v>50114338</v>
          </cell>
          <cell r="R478">
            <v>1213.3</v>
          </cell>
        </row>
        <row r="479">
          <cell r="A479">
            <v>1001847324</v>
          </cell>
          <cell r="B479" t="str">
            <v>Liberado</v>
          </cell>
          <cell r="C479" t="str">
            <v>P25_ERA_G2_URA3 CP-18 PU PIPING</v>
          </cell>
          <cell r="D479" t="str">
            <v>S1_08_4500355937</v>
          </cell>
          <cell r="E479">
            <v>12668349</v>
          </cell>
          <cell r="F479" t="str">
            <v>CLP</v>
          </cell>
          <cell r="G479">
            <v>73814</v>
          </cell>
          <cell r="H479" t="str">
            <v>Compensado</v>
          </cell>
          <cell r="I479">
            <v>6004013</v>
          </cell>
          <cell r="J479" t="str">
            <v>de 1/2" a 2" Acero inoxidable</v>
          </cell>
          <cell r="K479">
            <v>23</v>
          </cell>
          <cell r="L479" t="str">
            <v>C/U</v>
          </cell>
          <cell r="M479">
            <v>238765</v>
          </cell>
          <cell r="N479" t="str">
            <v>CLP</v>
          </cell>
          <cell r="O479">
            <v>5491595</v>
          </cell>
          <cell r="P479" t="str">
            <v>CLP</v>
          </cell>
          <cell r="Q479">
            <v>50114338</v>
          </cell>
          <cell r="R479">
            <v>5857.45</v>
          </cell>
        </row>
        <row r="480">
          <cell r="A480">
            <v>1001847324</v>
          </cell>
          <cell r="B480" t="str">
            <v>Liberado</v>
          </cell>
          <cell r="C480" t="str">
            <v>P25_ERA_G2_URA3 CP-18 PU PIPING</v>
          </cell>
          <cell r="D480" t="str">
            <v>S1_08_4500355937</v>
          </cell>
          <cell r="E480">
            <v>12668349</v>
          </cell>
          <cell r="F480" t="str">
            <v>CLP</v>
          </cell>
          <cell r="G480">
            <v>73814</v>
          </cell>
          <cell r="H480" t="str">
            <v>Compensado</v>
          </cell>
          <cell r="I480">
            <v>6004015</v>
          </cell>
          <cell r="J480" t="str">
            <v>cañería de 1/2" hasta 2.1/2" de diámetro</v>
          </cell>
          <cell r="K480">
            <v>10.9</v>
          </cell>
          <cell r="L480" t="str">
            <v>ML</v>
          </cell>
          <cell r="M480">
            <v>65785</v>
          </cell>
          <cell r="N480" t="str">
            <v>CLP</v>
          </cell>
          <cell r="O480">
            <v>717057</v>
          </cell>
          <cell r="P480" t="str">
            <v>CLP</v>
          </cell>
          <cell r="Q480">
            <v>50114338</v>
          </cell>
          <cell r="R480">
            <v>764.83</v>
          </cell>
        </row>
        <row r="481">
          <cell r="A481">
            <v>1001847324</v>
          </cell>
          <cell r="B481" t="str">
            <v>Liberado</v>
          </cell>
          <cell r="C481" t="str">
            <v>P25_ERA_G2_URA3 CP-18 PU PIPING</v>
          </cell>
          <cell r="D481" t="str">
            <v>S1_08_4500355937</v>
          </cell>
          <cell r="E481">
            <v>12668349</v>
          </cell>
          <cell r="F481" t="str">
            <v>CLP</v>
          </cell>
          <cell r="G481">
            <v>73814</v>
          </cell>
          <cell r="H481" t="str">
            <v>Compensado</v>
          </cell>
          <cell r="I481">
            <v>6004015</v>
          </cell>
          <cell r="J481" t="str">
            <v>cañería de 1/2" hasta 2.1/2" de diámetro</v>
          </cell>
          <cell r="K481">
            <v>10.9</v>
          </cell>
          <cell r="L481" t="str">
            <v>ML</v>
          </cell>
          <cell r="M481">
            <v>73608</v>
          </cell>
          <cell r="N481" t="str">
            <v>CLP</v>
          </cell>
          <cell r="O481">
            <v>802327</v>
          </cell>
          <cell r="P481" t="str">
            <v>CLP</v>
          </cell>
          <cell r="Q481">
            <v>50114338</v>
          </cell>
          <cell r="R481">
            <v>855.78</v>
          </cell>
        </row>
        <row r="482">
          <cell r="A482">
            <v>1001847324</v>
          </cell>
          <cell r="B482" t="str">
            <v>Liberado</v>
          </cell>
          <cell r="C482" t="str">
            <v>P25_ERA_G2_URA3 CP-18 PU PIPING</v>
          </cell>
          <cell r="D482" t="str">
            <v>S1_08_4500355937</v>
          </cell>
          <cell r="E482">
            <v>12668349</v>
          </cell>
          <cell r="F482" t="str">
            <v>CLP</v>
          </cell>
          <cell r="G482">
            <v>73814</v>
          </cell>
          <cell r="H482" t="str">
            <v>Compensado</v>
          </cell>
          <cell r="I482">
            <v>6018816</v>
          </cell>
          <cell r="J482" t="str">
            <v>UN SW CARB STEEL CAÑ DE 1/2" A 1.1/2"</v>
          </cell>
          <cell r="K482">
            <v>63</v>
          </cell>
          <cell r="L482" t="str">
            <v>C/U</v>
          </cell>
          <cell r="M482">
            <v>56519</v>
          </cell>
          <cell r="N482" t="str">
            <v>CLP</v>
          </cell>
          <cell r="O482">
            <v>3560697</v>
          </cell>
          <cell r="P482" t="str">
            <v>CLP</v>
          </cell>
          <cell r="Q482">
            <v>50114338</v>
          </cell>
          <cell r="R482">
            <v>3797.91</v>
          </cell>
        </row>
        <row r="483">
          <cell r="A483">
            <v>1001847324</v>
          </cell>
          <cell r="B483" t="str">
            <v>Liberado</v>
          </cell>
          <cell r="C483" t="str">
            <v>P25_ERA_G2_URA3 CP-18 PU PIPING</v>
          </cell>
          <cell r="D483" t="str">
            <v>S1_08_4500355937</v>
          </cell>
          <cell r="E483">
            <v>12668349</v>
          </cell>
          <cell r="F483" t="str">
            <v>CLP</v>
          </cell>
          <cell r="G483">
            <v>73814</v>
          </cell>
          <cell r="H483" t="str">
            <v>Compensado</v>
          </cell>
          <cell r="I483">
            <v>6004061</v>
          </cell>
          <cell r="J483" t="str">
            <v>de 3/4" a 3" de diámetro</v>
          </cell>
          <cell r="K483">
            <v>11.5</v>
          </cell>
          <cell r="L483" t="str">
            <v>ML</v>
          </cell>
          <cell r="M483">
            <v>32066</v>
          </cell>
          <cell r="N483" t="str">
            <v>CLP</v>
          </cell>
          <cell r="O483">
            <v>368759</v>
          </cell>
          <cell r="P483" t="str">
            <v>CLP</v>
          </cell>
          <cell r="Q483">
            <v>50114338</v>
          </cell>
          <cell r="R483">
            <v>393.33</v>
          </cell>
        </row>
        <row r="484">
          <cell r="A484">
            <v>1001847324</v>
          </cell>
          <cell r="B484" t="str">
            <v>Liberado</v>
          </cell>
          <cell r="C484" t="str">
            <v>P25_ERA_G2_URA3 CP-18 PU PIPING</v>
          </cell>
          <cell r="D484" t="str">
            <v>S1_08_4500355937</v>
          </cell>
          <cell r="E484">
            <v>12668349</v>
          </cell>
          <cell r="F484" t="str">
            <v>CLP</v>
          </cell>
          <cell r="G484">
            <v>73814</v>
          </cell>
          <cell r="H484" t="str">
            <v>Compensado</v>
          </cell>
          <cell r="I484">
            <v>6004061</v>
          </cell>
          <cell r="J484" t="str">
            <v>de 3/4" a 3" de diámetro</v>
          </cell>
          <cell r="K484">
            <v>11.5</v>
          </cell>
          <cell r="L484" t="str">
            <v>ML</v>
          </cell>
          <cell r="M484">
            <v>51339</v>
          </cell>
          <cell r="N484" t="str">
            <v>CLP</v>
          </cell>
          <cell r="O484">
            <v>590399</v>
          </cell>
          <cell r="P484" t="str">
            <v>CLP</v>
          </cell>
          <cell r="Q484">
            <v>50114338</v>
          </cell>
          <cell r="R484">
            <v>629.73</v>
          </cell>
        </row>
        <row r="485">
          <cell r="A485">
            <v>1001847325</v>
          </cell>
          <cell r="B485" t="str">
            <v>Liberado</v>
          </cell>
          <cell r="C485" t="str">
            <v>P25_ERA_G2_URA3 CP-19 PU PIPING</v>
          </cell>
          <cell r="D485" t="str">
            <v>S1_08_4500355937</v>
          </cell>
          <cell r="E485">
            <v>11151281</v>
          </cell>
          <cell r="F485" t="str">
            <v>CLP</v>
          </cell>
          <cell r="G485">
            <v>73814</v>
          </cell>
          <cell r="H485" t="str">
            <v>Compensado</v>
          </cell>
          <cell r="I485">
            <v>6004012</v>
          </cell>
          <cell r="J485" t="str">
            <v>de 1/2" a 2" Acero al carbono</v>
          </cell>
          <cell r="K485">
            <v>6</v>
          </cell>
          <cell r="L485" t="str">
            <v>C/U</v>
          </cell>
          <cell r="M485">
            <v>227503</v>
          </cell>
          <cell r="N485" t="str">
            <v>CLP</v>
          </cell>
          <cell r="O485">
            <v>1365018</v>
          </cell>
          <cell r="P485" t="str">
            <v>CLP</v>
          </cell>
          <cell r="Q485">
            <v>50114339</v>
          </cell>
          <cell r="R485">
            <v>1455.96</v>
          </cell>
        </row>
        <row r="486">
          <cell r="A486">
            <v>1001847325</v>
          </cell>
          <cell r="B486" t="str">
            <v>Liberado</v>
          </cell>
          <cell r="C486" t="str">
            <v>P25_ERA_G2_URA3 CP-19 PU PIPING</v>
          </cell>
          <cell r="D486" t="str">
            <v>S1_08_4500355937</v>
          </cell>
          <cell r="E486">
            <v>11151281</v>
          </cell>
          <cell r="F486" t="str">
            <v>CLP</v>
          </cell>
          <cell r="G486">
            <v>73814</v>
          </cell>
          <cell r="H486" t="str">
            <v>Compensado</v>
          </cell>
          <cell r="I486">
            <v>6004013</v>
          </cell>
          <cell r="J486" t="str">
            <v>de 1/2" a 2" Acero inoxidable</v>
          </cell>
          <cell r="K486">
            <v>19</v>
          </cell>
          <cell r="L486" t="str">
            <v>C/U</v>
          </cell>
          <cell r="M486">
            <v>238765</v>
          </cell>
          <cell r="N486" t="str">
            <v>CLP</v>
          </cell>
          <cell r="O486">
            <v>4536535</v>
          </cell>
          <cell r="P486" t="str">
            <v>CLP</v>
          </cell>
          <cell r="Q486">
            <v>50114339</v>
          </cell>
          <cell r="R486">
            <v>4838.76</v>
          </cell>
        </row>
        <row r="487">
          <cell r="A487">
            <v>1001847325</v>
          </cell>
          <cell r="B487" t="str">
            <v>Liberado</v>
          </cell>
          <cell r="C487" t="str">
            <v>P25_ERA_G2_URA3 CP-19 PU PIPING</v>
          </cell>
          <cell r="D487" t="str">
            <v>S1_08_4500355937</v>
          </cell>
          <cell r="E487">
            <v>11151281</v>
          </cell>
          <cell r="F487" t="str">
            <v>CLP</v>
          </cell>
          <cell r="G487">
            <v>73814</v>
          </cell>
          <cell r="H487" t="str">
            <v>Compensado</v>
          </cell>
          <cell r="I487">
            <v>6004015</v>
          </cell>
          <cell r="J487" t="str">
            <v>cañería de 1/2" hasta 2.1/2" de diámetro</v>
          </cell>
          <cell r="K487">
            <v>10.7</v>
          </cell>
          <cell r="L487" t="str">
            <v>ML</v>
          </cell>
          <cell r="M487">
            <v>65785</v>
          </cell>
          <cell r="N487" t="str">
            <v>CLP</v>
          </cell>
          <cell r="O487">
            <v>703900</v>
          </cell>
          <cell r="P487" t="str">
            <v>CLP</v>
          </cell>
          <cell r="Q487">
            <v>50114339</v>
          </cell>
          <cell r="R487">
            <v>750.79</v>
          </cell>
        </row>
        <row r="488">
          <cell r="A488">
            <v>1001847325</v>
          </cell>
          <cell r="B488" t="str">
            <v>Liberado</v>
          </cell>
          <cell r="C488" t="str">
            <v>P25_ERA_G2_URA3 CP-19 PU PIPING</v>
          </cell>
          <cell r="D488" t="str">
            <v>S1_08_4500355937</v>
          </cell>
          <cell r="E488">
            <v>11151281</v>
          </cell>
          <cell r="F488" t="str">
            <v>CLP</v>
          </cell>
          <cell r="G488">
            <v>73814</v>
          </cell>
          <cell r="H488" t="str">
            <v>Compensado</v>
          </cell>
          <cell r="I488">
            <v>6004015</v>
          </cell>
          <cell r="J488" t="str">
            <v>cañería de 1/2" hasta 2.1/2" de diámetro</v>
          </cell>
          <cell r="K488">
            <v>10.7</v>
          </cell>
          <cell r="L488" t="str">
            <v>ML</v>
          </cell>
          <cell r="M488">
            <v>73608</v>
          </cell>
          <cell r="N488" t="str">
            <v>CLP</v>
          </cell>
          <cell r="O488">
            <v>787606</v>
          </cell>
          <cell r="P488" t="str">
            <v>CLP</v>
          </cell>
          <cell r="Q488">
            <v>50114339</v>
          </cell>
          <cell r="R488">
            <v>840.08</v>
          </cell>
        </row>
        <row r="489">
          <cell r="A489">
            <v>1001847325</v>
          </cell>
          <cell r="B489" t="str">
            <v>Liberado</v>
          </cell>
          <cell r="C489" t="str">
            <v>P25_ERA_G2_URA3 CP-19 PU PIPING</v>
          </cell>
          <cell r="D489" t="str">
            <v>S1_08_4500355937</v>
          </cell>
          <cell r="E489">
            <v>11151281</v>
          </cell>
          <cell r="F489" t="str">
            <v>CLP</v>
          </cell>
          <cell r="G489">
            <v>73814</v>
          </cell>
          <cell r="H489" t="str">
            <v>Compensado</v>
          </cell>
          <cell r="I489">
            <v>6018816</v>
          </cell>
          <cell r="J489" t="str">
            <v>UN SW CARB STEEL CAÑ DE 1/2" A 1.1/2"</v>
          </cell>
          <cell r="K489">
            <v>51</v>
          </cell>
          <cell r="L489" t="str">
            <v>C/U</v>
          </cell>
          <cell r="M489">
            <v>56519</v>
          </cell>
          <cell r="N489" t="str">
            <v>CLP</v>
          </cell>
          <cell r="O489">
            <v>2882469</v>
          </cell>
          <cell r="P489" t="str">
            <v>CLP</v>
          </cell>
          <cell r="Q489">
            <v>50114339</v>
          </cell>
          <cell r="R489">
            <v>3074.5</v>
          </cell>
        </row>
        <row r="490">
          <cell r="A490">
            <v>1001847325</v>
          </cell>
          <cell r="B490" t="str">
            <v>Liberado</v>
          </cell>
          <cell r="C490" t="str">
            <v>P25_ERA_G2_URA3 CP-19 PU PIPING</v>
          </cell>
          <cell r="D490" t="str">
            <v>S1_08_4500355937</v>
          </cell>
          <cell r="E490">
            <v>11151281</v>
          </cell>
          <cell r="F490" t="str">
            <v>CLP</v>
          </cell>
          <cell r="G490">
            <v>73814</v>
          </cell>
          <cell r="H490" t="str">
            <v>Compensado</v>
          </cell>
          <cell r="I490">
            <v>6004061</v>
          </cell>
          <cell r="J490" t="str">
            <v>de 3/4" a 3" de diámetro</v>
          </cell>
          <cell r="K490">
            <v>10.5</v>
          </cell>
          <cell r="L490" t="str">
            <v>ML</v>
          </cell>
          <cell r="M490">
            <v>32066</v>
          </cell>
          <cell r="N490" t="str">
            <v>CLP</v>
          </cell>
          <cell r="O490">
            <v>336693</v>
          </cell>
          <cell r="P490" t="str">
            <v>CLP</v>
          </cell>
          <cell r="Q490">
            <v>50114339</v>
          </cell>
          <cell r="R490">
            <v>359.12</v>
          </cell>
        </row>
        <row r="491">
          <cell r="A491">
            <v>1001847325</v>
          </cell>
          <cell r="B491" t="str">
            <v>Liberado</v>
          </cell>
          <cell r="C491" t="str">
            <v>P25_ERA_G2_URA3 CP-19 PU PIPING</v>
          </cell>
          <cell r="D491" t="str">
            <v>S1_08_4500355937</v>
          </cell>
          <cell r="E491">
            <v>11151281</v>
          </cell>
          <cell r="F491" t="str">
            <v>CLP</v>
          </cell>
          <cell r="G491">
            <v>73814</v>
          </cell>
          <cell r="H491" t="str">
            <v>Compensado</v>
          </cell>
          <cell r="I491">
            <v>6004061</v>
          </cell>
          <cell r="J491" t="str">
            <v>de 3/4" a 3" de diámetro</v>
          </cell>
          <cell r="K491">
            <v>10.5</v>
          </cell>
          <cell r="L491" t="str">
            <v>ML</v>
          </cell>
          <cell r="M491">
            <v>51339</v>
          </cell>
          <cell r="N491" t="str">
            <v>CLP</v>
          </cell>
          <cell r="O491">
            <v>539060</v>
          </cell>
          <cell r="P491" t="str">
            <v>CLP</v>
          </cell>
          <cell r="Q491">
            <v>50114339</v>
          </cell>
          <cell r="R491">
            <v>574.97</v>
          </cell>
        </row>
        <row r="492">
          <cell r="A492">
            <v>1001847326</v>
          </cell>
          <cell r="B492" t="str">
            <v>Liberado</v>
          </cell>
          <cell r="C492" t="str">
            <v>P25_ERA_G2_URA3 CP-20 PU PIPING</v>
          </cell>
          <cell r="D492" t="str">
            <v>S1_08_4500355937</v>
          </cell>
          <cell r="E492">
            <v>451289</v>
          </cell>
          <cell r="F492" t="str">
            <v>CLP</v>
          </cell>
          <cell r="G492">
            <v>73814</v>
          </cell>
          <cell r="H492" t="str">
            <v>Compensado</v>
          </cell>
          <cell r="I492">
            <v>6004012</v>
          </cell>
          <cell r="J492" t="str">
            <v>de 1/2" a 2" Acero al carbono</v>
          </cell>
          <cell r="K492">
            <v>1</v>
          </cell>
          <cell r="L492" t="str">
            <v>C/U</v>
          </cell>
          <cell r="M492">
            <v>227503</v>
          </cell>
          <cell r="N492" t="str">
            <v>CLP</v>
          </cell>
          <cell r="O492">
            <v>227503</v>
          </cell>
          <cell r="P492" t="str">
            <v>CLP</v>
          </cell>
          <cell r="Q492">
            <v>50114340</v>
          </cell>
          <cell r="R492">
            <v>242.66</v>
          </cell>
        </row>
        <row r="493">
          <cell r="A493">
            <v>1001847326</v>
          </cell>
          <cell r="B493" t="str">
            <v>Liberado</v>
          </cell>
          <cell r="C493" t="str">
            <v>P25_ERA_G2_URA3 CP-20 PU PIPING</v>
          </cell>
          <cell r="D493" t="str">
            <v>S1_08_4500355937</v>
          </cell>
          <cell r="E493">
            <v>451289</v>
          </cell>
          <cell r="F493" t="str">
            <v>CLP</v>
          </cell>
          <cell r="G493">
            <v>73814</v>
          </cell>
          <cell r="H493" t="str">
            <v>Compensado</v>
          </cell>
          <cell r="I493">
            <v>6004015</v>
          </cell>
          <cell r="J493" t="str">
            <v>cañería de 1/2" hasta 2.1/2" de diámetro</v>
          </cell>
          <cell r="K493">
            <v>1.5</v>
          </cell>
          <cell r="L493" t="str">
            <v>ML</v>
          </cell>
          <cell r="M493">
            <v>65785</v>
          </cell>
          <cell r="N493" t="str">
            <v>CLP</v>
          </cell>
          <cell r="O493">
            <v>98678</v>
          </cell>
          <cell r="P493" t="str">
            <v>CLP</v>
          </cell>
          <cell r="Q493">
            <v>50114340</v>
          </cell>
          <cell r="R493">
            <v>105.25</v>
          </cell>
        </row>
        <row r="494">
          <cell r="A494">
            <v>1001847326</v>
          </cell>
          <cell r="B494" t="str">
            <v>Liberado</v>
          </cell>
          <cell r="C494" t="str">
            <v>P25_ERA_G2_URA3 CP-20 PU PIPING</v>
          </cell>
          <cell r="D494" t="str">
            <v>S1_08_4500355937</v>
          </cell>
          <cell r="E494">
            <v>451289</v>
          </cell>
          <cell r="F494" t="str">
            <v>CLP</v>
          </cell>
          <cell r="G494">
            <v>73814</v>
          </cell>
          <cell r="H494" t="str">
            <v>Compensado</v>
          </cell>
          <cell r="I494">
            <v>6004061</v>
          </cell>
          <cell r="J494" t="str">
            <v>de 3/4" a 3" de diámetro</v>
          </cell>
          <cell r="K494">
            <v>1.5</v>
          </cell>
          <cell r="L494" t="str">
            <v>ML</v>
          </cell>
          <cell r="M494">
            <v>32066</v>
          </cell>
          <cell r="N494" t="str">
            <v>CLP</v>
          </cell>
          <cell r="O494">
            <v>48099</v>
          </cell>
          <cell r="P494" t="str">
            <v>CLP</v>
          </cell>
          <cell r="Q494">
            <v>50114340</v>
          </cell>
          <cell r="R494">
            <v>51.3</v>
          </cell>
        </row>
        <row r="495">
          <cell r="A495">
            <v>1001847326</v>
          </cell>
          <cell r="B495" t="str">
            <v>Liberado</v>
          </cell>
          <cell r="C495" t="str">
            <v>P25_ERA_G2_URA3 CP-20 PU PIPING</v>
          </cell>
          <cell r="D495" t="str">
            <v>S1_08_4500355937</v>
          </cell>
          <cell r="E495">
            <v>451289</v>
          </cell>
          <cell r="F495" t="str">
            <v>CLP</v>
          </cell>
          <cell r="G495">
            <v>73814</v>
          </cell>
          <cell r="H495" t="str">
            <v>Compensado</v>
          </cell>
          <cell r="I495">
            <v>6004061</v>
          </cell>
          <cell r="J495" t="str">
            <v>de 3/4" a 3" de diámetro</v>
          </cell>
          <cell r="K495">
            <v>1.5</v>
          </cell>
          <cell r="L495" t="str">
            <v>ML</v>
          </cell>
          <cell r="M495">
            <v>51339</v>
          </cell>
          <cell r="N495" t="str">
            <v>CLP</v>
          </cell>
          <cell r="O495">
            <v>77009</v>
          </cell>
          <cell r="P495" t="str">
            <v>CLP</v>
          </cell>
          <cell r="Q495">
            <v>50114340</v>
          </cell>
          <cell r="R495">
            <v>82.14</v>
          </cell>
        </row>
        <row r="496">
          <cell r="A496">
            <v>1001847336</v>
          </cell>
          <cell r="B496" t="str">
            <v>Liberado</v>
          </cell>
          <cell r="C496" t="str">
            <v>P25_ERA_G2_HDT CP-13 PU PIPING</v>
          </cell>
          <cell r="D496" t="str">
            <v>S1_08_4500355937</v>
          </cell>
          <cell r="E496">
            <v>532150</v>
          </cell>
          <cell r="F496" t="str">
            <v>CLP</v>
          </cell>
          <cell r="G496">
            <v>73814</v>
          </cell>
          <cell r="H496" t="str">
            <v>Compensado</v>
          </cell>
          <cell r="I496">
            <v>6004012</v>
          </cell>
          <cell r="J496" t="str">
            <v>de 1/2" a 2" Acero al carbono</v>
          </cell>
          <cell r="K496">
            <v>1</v>
          </cell>
          <cell r="L496" t="str">
            <v>C/U</v>
          </cell>
          <cell r="M496">
            <v>227503</v>
          </cell>
          <cell r="N496" t="str">
            <v>CLP</v>
          </cell>
          <cell r="O496">
            <v>227503</v>
          </cell>
          <cell r="P496" t="str">
            <v>CLP</v>
          </cell>
          <cell r="Q496">
            <v>50114277</v>
          </cell>
          <cell r="R496">
            <v>242.66</v>
          </cell>
        </row>
        <row r="497">
          <cell r="A497">
            <v>1001847336</v>
          </cell>
          <cell r="B497" t="str">
            <v>Liberado</v>
          </cell>
          <cell r="C497" t="str">
            <v>P25_ERA_G2_HDT CP-13 PU PIPING</v>
          </cell>
          <cell r="D497" t="str">
            <v>S1_08_4500355937</v>
          </cell>
          <cell r="E497">
            <v>532150</v>
          </cell>
          <cell r="F497" t="str">
            <v>CLP</v>
          </cell>
          <cell r="G497">
            <v>73814</v>
          </cell>
          <cell r="H497" t="str">
            <v>Compensado</v>
          </cell>
          <cell r="I497">
            <v>6004015</v>
          </cell>
          <cell r="J497" t="str">
            <v>cañería de 1/2" hasta 2.1/2" de diámetro</v>
          </cell>
          <cell r="K497">
            <v>0.24</v>
          </cell>
          <cell r="L497" t="str">
            <v>ML</v>
          </cell>
          <cell r="M497">
            <v>65785</v>
          </cell>
          <cell r="N497" t="str">
            <v>CLP</v>
          </cell>
          <cell r="O497">
            <v>15788</v>
          </cell>
          <cell r="P497" t="str">
            <v>CLP</v>
          </cell>
          <cell r="Q497">
            <v>50114277</v>
          </cell>
          <cell r="R497">
            <v>16.84</v>
          </cell>
        </row>
        <row r="498">
          <cell r="A498">
            <v>1001847336</v>
          </cell>
          <cell r="B498" t="str">
            <v>Liberado</v>
          </cell>
          <cell r="C498" t="str">
            <v>P25_ERA_G2_HDT CP-13 PU PIPING</v>
          </cell>
          <cell r="D498" t="str">
            <v>S1_08_4500355937</v>
          </cell>
          <cell r="E498">
            <v>532150</v>
          </cell>
          <cell r="F498" t="str">
            <v>CLP</v>
          </cell>
          <cell r="G498">
            <v>73814</v>
          </cell>
          <cell r="H498" t="str">
            <v>Compensado</v>
          </cell>
          <cell r="I498">
            <v>6004015</v>
          </cell>
          <cell r="J498" t="str">
            <v>cañería de 1/2" hasta 2.1/2" de diámetro</v>
          </cell>
          <cell r="K498">
            <v>0.24</v>
          </cell>
          <cell r="L498" t="str">
            <v>ML</v>
          </cell>
          <cell r="M498">
            <v>73608</v>
          </cell>
          <cell r="N498" t="str">
            <v>CLP</v>
          </cell>
          <cell r="O498">
            <v>17666</v>
          </cell>
          <cell r="P498" t="str">
            <v>CLP</v>
          </cell>
          <cell r="Q498">
            <v>50114277</v>
          </cell>
          <cell r="R498">
            <v>18.84</v>
          </cell>
        </row>
        <row r="499">
          <cell r="A499">
            <v>1001847336</v>
          </cell>
          <cell r="B499" t="str">
            <v>Liberado</v>
          </cell>
          <cell r="C499" t="str">
            <v>P25_ERA_G2_HDT CP-13 PU PIPING</v>
          </cell>
          <cell r="D499" t="str">
            <v>S1_08_4500355937</v>
          </cell>
          <cell r="E499">
            <v>532150</v>
          </cell>
          <cell r="F499" t="str">
            <v>CLP</v>
          </cell>
          <cell r="G499">
            <v>73814</v>
          </cell>
          <cell r="H499" t="str">
            <v>Compensado</v>
          </cell>
          <cell r="I499">
            <v>6018818</v>
          </cell>
          <cell r="J499" t="str">
            <v>UN SW CARB STEEL CAÑ 1/2"A1.1/2" C/PWHT</v>
          </cell>
          <cell r="K499">
            <v>2</v>
          </cell>
          <cell r="L499" t="str">
            <v>C/U</v>
          </cell>
          <cell r="M499">
            <v>118649</v>
          </cell>
          <cell r="N499" t="str">
            <v>CLP</v>
          </cell>
          <cell r="O499">
            <v>237298</v>
          </cell>
          <cell r="P499" t="str">
            <v>CLP</v>
          </cell>
          <cell r="Q499">
            <v>50114277</v>
          </cell>
          <cell r="R499">
            <v>253.11</v>
          </cell>
        </row>
        <row r="500">
          <cell r="A500">
            <v>1001847336</v>
          </cell>
          <cell r="B500" t="str">
            <v>Liberado</v>
          </cell>
          <cell r="C500" t="str">
            <v>P25_ERA_G2_HDT CP-13 PU PIPING</v>
          </cell>
          <cell r="D500" t="str">
            <v>S1_08_4500355937</v>
          </cell>
          <cell r="E500">
            <v>532150</v>
          </cell>
          <cell r="F500" t="str">
            <v>CLP</v>
          </cell>
          <cell r="G500">
            <v>73814</v>
          </cell>
          <cell r="H500" t="str">
            <v>Compensado</v>
          </cell>
          <cell r="I500">
            <v>6011690</v>
          </cell>
          <cell r="J500" t="str">
            <v>Pint Equip Cañ Sop&amp;EstrGral T°hasta60°C</v>
          </cell>
          <cell r="K500">
            <v>0.26</v>
          </cell>
          <cell r="L500" t="str">
            <v>M2</v>
          </cell>
          <cell r="M500">
            <v>130366</v>
          </cell>
          <cell r="N500" t="str">
            <v>CLP</v>
          </cell>
          <cell r="O500">
            <v>33895</v>
          </cell>
          <cell r="P500" t="str">
            <v>CLP</v>
          </cell>
          <cell r="Q500">
            <v>50114277</v>
          </cell>
          <cell r="R500">
            <v>36.15</v>
          </cell>
        </row>
        <row r="501">
          <cell r="A501">
            <v>1001847338</v>
          </cell>
          <cell r="B501" t="str">
            <v>Liberado</v>
          </cell>
          <cell r="C501" t="str">
            <v>P25_ERA_G2_SWS2 CP-1 PU PIPING</v>
          </cell>
          <cell r="D501" t="str">
            <v>S3_09_4500355937</v>
          </cell>
          <cell r="E501">
            <v>12550606</v>
          </cell>
          <cell r="F501" t="str">
            <v>CLP</v>
          </cell>
          <cell r="G501">
            <v>73923</v>
          </cell>
          <cell r="H501" t="str">
            <v>Compensado</v>
          </cell>
          <cell r="I501">
            <v>6004009</v>
          </cell>
          <cell r="J501" t="str">
            <v>hasta  4" de diámetro</v>
          </cell>
          <cell r="K501">
            <v>1</v>
          </cell>
          <cell r="L501" t="str">
            <v>C/U</v>
          </cell>
          <cell r="M501">
            <v>110589</v>
          </cell>
          <cell r="N501" t="str">
            <v>CLP</v>
          </cell>
          <cell r="O501">
            <v>110589</v>
          </cell>
          <cell r="P501" t="str">
            <v>CLP</v>
          </cell>
          <cell r="Q501">
            <v>50114307</v>
          </cell>
          <cell r="R501">
            <v>117.96</v>
          </cell>
        </row>
        <row r="502">
          <cell r="A502">
            <v>1001847338</v>
          </cell>
          <cell r="B502" t="str">
            <v>Liberado</v>
          </cell>
          <cell r="C502" t="str">
            <v>P25_ERA_G2_SWS2 CP-1 PU PIPING</v>
          </cell>
          <cell r="D502" t="str">
            <v>S3_09_4500355937</v>
          </cell>
          <cell r="E502">
            <v>12550606</v>
          </cell>
          <cell r="F502" t="str">
            <v>CLP</v>
          </cell>
          <cell r="G502">
            <v>73923</v>
          </cell>
          <cell r="H502" t="str">
            <v>Compensado</v>
          </cell>
          <cell r="I502">
            <v>6004015</v>
          </cell>
          <cell r="J502" t="str">
            <v>cañería de 1/2" hasta 2.1/2" de diámetro</v>
          </cell>
          <cell r="K502">
            <v>5.04</v>
          </cell>
          <cell r="L502" t="str">
            <v>ML</v>
          </cell>
          <cell r="M502">
            <v>65785</v>
          </cell>
          <cell r="N502" t="str">
            <v>CLP</v>
          </cell>
          <cell r="O502">
            <v>331556</v>
          </cell>
          <cell r="P502" t="str">
            <v>CLP</v>
          </cell>
          <cell r="Q502">
            <v>50114307</v>
          </cell>
          <cell r="R502">
            <v>353.64</v>
          </cell>
        </row>
        <row r="503">
          <cell r="A503">
            <v>1001847338</v>
          </cell>
          <cell r="B503" t="str">
            <v>Liberado</v>
          </cell>
          <cell r="C503" t="str">
            <v>P25_ERA_G2_SWS2 CP-1 PU PIPING</v>
          </cell>
          <cell r="D503" t="str">
            <v>S3_09_4500355937</v>
          </cell>
          <cell r="E503">
            <v>12550606</v>
          </cell>
          <cell r="F503" t="str">
            <v>CLP</v>
          </cell>
          <cell r="G503">
            <v>73923</v>
          </cell>
          <cell r="H503" t="str">
            <v>Compensado</v>
          </cell>
          <cell r="I503">
            <v>6004016</v>
          </cell>
          <cell r="J503" t="str">
            <v>cañería de 3" a 4" de diámetro</v>
          </cell>
          <cell r="K503">
            <v>11.07</v>
          </cell>
          <cell r="L503" t="str">
            <v>ML</v>
          </cell>
          <cell r="M503">
            <v>87586</v>
          </cell>
          <cell r="N503" t="str">
            <v>CLP</v>
          </cell>
          <cell r="O503">
            <v>969577</v>
          </cell>
          <cell r="P503" t="str">
            <v>CLP</v>
          </cell>
          <cell r="Q503">
            <v>50114307</v>
          </cell>
          <cell r="R503">
            <v>1034.17</v>
          </cell>
        </row>
        <row r="504">
          <cell r="A504">
            <v>1001847338</v>
          </cell>
          <cell r="B504" t="str">
            <v>Liberado</v>
          </cell>
          <cell r="C504" t="str">
            <v>P25_ERA_G2_SWS2 CP-1 PU PIPING</v>
          </cell>
          <cell r="D504" t="str">
            <v>S3_09_4500355937</v>
          </cell>
          <cell r="E504">
            <v>12550606</v>
          </cell>
          <cell r="F504" t="str">
            <v>CLP</v>
          </cell>
          <cell r="G504">
            <v>73923</v>
          </cell>
          <cell r="H504" t="str">
            <v>Compensado</v>
          </cell>
          <cell r="I504">
            <v>6004015</v>
          </cell>
          <cell r="J504" t="str">
            <v>cañería de 1/2" hasta 2.1/2" de diámetro</v>
          </cell>
          <cell r="K504">
            <v>5.04</v>
          </cell>
          <cell r="L504" t="str">
            <v>ML</v>
          </cell>
          <cell r="M504">
            <v>73608</v>
          </cell>
          <cell r="N504" t="str">
            <v>CLP</v>
          </cell>
          <cell r="O504">
            <v>370984</v>
          </cell>
          <cell r="P504" t="str">
            <v>CLP</v>
          </cell>
          <cell r="Q504">
            <v>50114307</v>
          </cell>
          <cell r="R504">
            <v>395.7</v>
          </cell>
        </row>
        <row r="505">
          <cell r="A505">
            <v>1001847338</v>
          </cell>
          <cell r="B505" t="str">
            <v>Liberado</v>
          </cell>
          <cell r="C505" t="str">
            <v>P25_ERA_G2_SWS2 CP-1 PU PIPING</v>
          </cell>
          <cell r="D505" t="str">
            <v>S3_09_4500355937</v>
          </cell>
          <cell r="E505">
            <v>12550606</v>
          </cell>
          <cell r="F505" t="str">
            <v>CLP</v>
          </cell>
          <cell r="G505">
            <v>73923</v>
          </cell>
          <cell r="H505" t="str">
            <v>Compensado</v>
          </cell>
          <cell r="I505">
            <v>6004016</v>
          </cell>
          <cell r="J505" t="str">
            <v>cañería de 3" a 4" de diámetro</v>
          </cell>
          <cell r="K505">
            <v>11.07</v>
          </cell>
          <cell r="L505" t="str">
            <v>ML</v>
          </cell>
          <cell r="M505">
            <v>99684</v>
          </cell>
          <cell r="N505" t="str">
            <v>CLP</v>
          </cell>
          <cell r="O505">
            <v>1103502</v>
          </cell>
          <cell r="P505" t="str">
            <v>CLP</v>
          </cell>
          <cell r="Q505">
            <v>50114307</v>
          </cell>
          <cell r="R505">
            <v>1177.02</v>
          </cell>
        </row>
        <row r="506">
          <cell r="A506">
            <v>1001847338</v>
          </cell>
          <cell r="B506" t="str">
            <v>Liberado</v>
          </cell>
          <cell r="C506" t="str">
            <v>P25_ERA_G2_SWS2 CP-1 PU PIPING</v>
          </cell>
          <cell r="D506" t="str">
            <v>S3_09_4500355937</v>
          </cell>
          <cell r="E506">
            <v>12550606</v>
          </cell>
          <cell r="F506" t="str">
            <v>CLP</v>
          </cell>
          <cell r="G506">
            <v>73923</v>
          </cell>
          <cell r="H506" t="str">
            <v>Compensado</v>
          </cell>
          <cell r="I506">
            <v>6004024</v>
          </cell>
          <cell r="J506" t="str">
            <v>cañería de 1.1/2" a 2.1/2" de diámetro</v>
          </cell>
          <cell r="K506">
            <v>29</v>
          </cell>
          <cell r="L506" t="str">
            <v>C/U</v>
          </cell>
          <cell r="M506">
            <v>157488</v>
          </cell>
          <cell r="N506" t="str">
            <v>CLP</v>
          </cell>
          <cell r="O506">
            <v>4567152</v>
          </cell>
          <cell r="P506" t="str">
            <v>CLP</v>
          </cell>
          <cell r="Q506">
            <v>50114307</v>
          </cell>
          <cell r="R506">
            <v>4871.42</v>
          </cell>
        </row>
        <row r="507">
          <cell r="A507">
            <v>1001847338</v>
          </cell>
          <cell r="B507" t="str">
            <v>Liberado</v>
          </cell>
          <cell r="C507" t="str">
            <v>P25_ERA_G2_SWS2 CP-1 PU PIPING</v>
          </cell>
          <cell r="D507" t="str">
            <v>S3_09_4500355937</v>
          </cell>
          <cell r="E507">
            <v>12550606</v>
          </cell>
          <cell r="F507" t="str">
            <v>CLP</v>
          </cell>
          <cell r="G507">
            <v>73923</v>
          </cell>
          <cell r="H507" t="str">
            <v>Compensado</v>
          </cell>
          <cell r="I507">
            <v>6004028</v>
          </cell>
          <cell r="J507" t="str">
            <v>cañería de 3" de diámetro</v>
          </cell>
          <cell r="K507">
            <v>21</v>
          </cell>
          <cell r="L507" t="str">
            <v>C/U</v>
          </cell>
          <cell r="M507">
            <v>242726</v>
          </cell>
          <cell r="N507" t="str">
            <v>CLP</v>
          </cell>
          <cell r="O507">
            <v>5097246</v>
          </cell>
          <cell r="P507" t="str">
            <v>CLP</v>
          </cell>
          <cell r="Q507">
            <v>50114307</v>
          </cell>
          <cell r="R507">
            <v>5436.83</v>
          </cell>
        </row>
        <row r="508">
          <cell r="A508">
            <v>1001847339</v>
          </cell>
          <cell r="B508" t="str">
            <v>Liberado</v>
          </cell>
          <cell r="C508" t="str">
            <v>P25_ERA_G2_URA3 CP-3 PU PIPING</v>
          </cell>
          <cell r="D508" t="str">
            <v>S1_08_4500355937</v>
          </cell>
          <cell r="E508">
            <v>5432799</v>
          </cell>
          <cell r="F508" t="str">
            <v>CLP</v>
          </cell>
          <cell r="G508">
            <v>73814</v>
          </cell>
          <cell r="H508" t="str">
            <v>Compensado</v>
          </cell>
          <cell r="I508">
            <v>6004017</v>
          </cell>
          <cell r="J508" t="str">
            <v>cañería de 6" a 8" de diámetro</v>
          </cell>
          <cell r="K508">
            <v>4.3600000000000003</v>
          </cell>
          <cell r="L508" t="str">
            <v>ML</v>
          </cell>
          <cell r="M508">
            <v>164111</v>
          </cell>
          <cell r="N508" t="str">
            <v>CLP</v>
          </cell>
          <cell r="O508">
            <v>715524</v>
          </cell>
          <cell r="P508" t="str">
            <v>CLP</v>
          </cell>
          <cell r="Q508">
            <v>50114345</v>
          </cell>
          <cell r="R508">
            <v>763.19</v>
          </cell>
        </row>
        <row r="509">
          <cell r="A509">
            <v>1001847339</v>
          </cell>
          <cell r="B509" t="str">
            <v>Liberado</v>
          </cell>
          <cell r="C509" t="str">
            <v>P25_ERA_G2_URA3 CP-3 PU PIPING</v>
          </cell>
          <cell r="D509" t="str">
            <v>S1_08_4500355937</v>
          </cell>
          <cell r="E509">
            <v>5432799</v>
          </cell>
          <cell r="F509" t="str">
            <v>CLP</v>
          </cell>
          <cell r="G509">
            <v>73814</v>
          </cell>
          <cell r="H509" t="str">
            <v>Compensado</v>
          </cell>
          <cell r="I509">
            <v>6004017</v>
          </cell>
          <cell r="J509" t="str">
            <v>cañería de 6" a 8" de diámetro</v>
          </cell>
          <cell r="K509">
            <v>4.3600000000000003</v>
          </cell>
          <cell r="L509" t="str">
            <v>ML</v>
          </cell>
          <cell r="M509">
            <v>190965</v>
          </cell>
          <cell r="N509" t="str">
            <v>CLP</v>
          </cell>
          <cell r="O509">
            <v>832607</v>
          </cell>
          <cell r="P509" t="str">
            <v>CLP</v>
          </cell>
          <cell r="Q509">
            <v>50114345</v>
          </cell>
          <cell r="R509">
            <v>888.08</v>
          </cell>
        </row>
        <row r="510">
          <cell r="A510">
            <v>1001847339</v>
          </cell>
          <cell r="B510" t="str">
            <v>Liberado</v>
          </cell>
          <cell r="C510" t="str">
            <v>P25_ERA_G2_URA3 CP-3 PU PIPING</v>
          </cell>
          <cell r="D510" t="str">
            <v>S1_08_4500355937</v>
          </cell>
          <cell r="E510">
            <v>5432799</v>
          </cell>
          <cell r="F510" t="str">
            <v>CLP</v>
          </cell>
          <cell r="G510">
            <v>73814</v>
          </cell>
          <cell r="H510" t="str">
            <v>Compensado</v>
          </cell>
          <cell r="I510">
            <v>6004028</v>
          </cell>
          <cell r="J510" t="str">
            <v>cañería de 3" de diámetro</v>
          </cell>
          <cell r="K510">
            <v>1</v>
          </cell>
          <cell r="L510" t="str">
            <v>C/U</v>
          </cell>
          <cell r="M510">
            <v>161576</v>
          </cell>
          <cell r="N510" t="str">
            <v>CLP</v>
          </cell>
          <cell r="O510">
            <v>161576</v>
          </cell>
          <cell r="P510" t="str">
            <v>CLP</v>
          </cell>
          <cell r="Q510">
            <v>50114345</v>
          </cell>
          <cell r="R510">
            <v>172.34</v>
          </cell>
        </row>
        <row r="511">
          <cell r="A511">
            <v>1001847339</v>
          </cell>
          <cell r="B511" t="str">
            <v>Liberado</v>
          </cell>
          <cell r="C511" t="str">
            <v>P25_ERA_G2_URA3 CP-3 PU PIPING</v>
          </cell>
          <cell r="D511" t="str">
            <v>S1_08_4500355937</v>
          </cell>
          <cell r="E511">
            <v>5432799</v>
          </cell>
          <cell r="F511" t="str">
            <v>CLP</v>
          </cell>
          <cell r="G511">
            <v>73814</v>
          </cell>
          <cell r="H511" t="str">
            <v>Compensado</v>
          </cell>
          <cell r="I511">
            <v>6004029</v>
          </cell>
          <cell r="J511" t="str">
            <v>cañería de  4" de diámetro</v>
          </cell>
          <cell r="K511">
            <v>2</v>
          </cell>
          <cell r="L511" t="str">
            <v>C/U</v>
          </cell>
          <cell r="M511">
            <v>190599</v>
          </cell>
          <cell r="N511" t="str">
            <v>CLP</v>
          </cell>
          <cell r="O511">
            <v>381198</v>
          </cell>
          <cell r="P511" t="str">
            <v>CLP</v>
          </cell>
          <cell r="Q511">
            <v>50114345</v>
          </cell>
          <cell r="R511">
            <v>406.59</v>
          </cell>
        </row>
        <row r="512">
          <cell r="A512">
            <v>1001847339</v>
          </cell>
          <cell r="B512" t="str">
            <v>Liberado</v>
          </cell>
          <cell r="C512" t="str">
            <v>P25_ERA_G2_URA3 CP-3 PU PIPING</v>
          </cell>
          <cell r="D512" t="str">
            <v>S1_08_4500355937</v>
          </cell>
          <cell r="E512">
            <v>5432799</v>
          </cell>
          <cell r="F512" t="str">
            <v>CLP</v>
          </cell>
          <cell r="G512">
            <v>73814</v>
          </cell>
          <cell r="H512" t="str">
            <v>Compensado</v>
          </cell>
          <cell r="I512">
            <v>6004030</v>
          </cell>
          <cell r="J512" t="str">
            <v>cañería de  6" de diámetro</v>
          </cell>
          <cell r="K512">
            <v>11</v>
          </cell>
          <cell r="L512" t="str">
            <v>C/U</v>
          </cell>
          <cell r="M512">
            <v>256392</v>
          </cell>
          <cell r="N512" t="str">
            <v>CLP</v>
          </cell>
          <cell r="O512">
            <v>2820312</v>
          </cell>
          <cell r="P512" t="str">
            <v>CLP</v>
          </cell>
          <cell r="Q512">
            <v>50114345</v>
          </cell>
          <cell r="R512">
            <v>3008.2</v>
          </cell>
        </row>
        <row r="513">
          <cell r="A513">
            <v>1001847339</v>
          </cell>
          <cell r="B513" t="str">
            <v>Liberado</v>
          </cell>
          <cell r="C513" t="str">
            <v>P25_ERA_G2_URA3 CP-3 PU PIPING</v>
          </cell>
          <cell r="D513" t="str">
            <v>S1_08_4500355937</v>
          </cell>
          <cell r="E513">
            <v>5432799</v>
          </cell>
          <cell r="F513" t="str">
            <v>CLP</v>
          </cell>
          <cell r="G513">
            <v>73814</v>
          </cell>
          <cell r="H513" t="str">
            <v>Compensado</v>
          </cell>
          <cell r="I513">
            <v>6004062</v>
          </cell>
          <cell r="J513" t="str">
            <v>de 4" a 6" de diámetro</v>
          </cell>
          <cell r="K513">
            <v>4.3600000000000003</v>
          </cell>
          <cell r="L513" t="str">
            <v>ML</v>
          </cell>
          <cell r="M513">
            <v>41061</v>
          </cell>
          <cell r="N513" t="str">
            <v>CLP</v>
          </cell>
          <cell r="O513">
            <v>179026</v>
          </cell>
          <cell r="P513" t="str">
            <v>CLP</v>
          </cell>
          <cell r="Q513">
            <v>50114345</v>
          </cell>
          <cell r="R513">
            <v>190.95</v>
          </cell>
        </row>
        <row r="514">
          <cell r="A514">
            <v>1001847339</v>
          </cell>
          <cell r="B514" t="str">
            <v>Liberado</v>
          </cell>
          <cell r="C514" t="str">
            <v>P25_ERA_G2_URA3 CP-3 PU PIPING</v>
          </cell>
          <cell r="D514" t="str">
            <v>S1_08_4500355937</v>
          </cell>
          <cell r="E514">
            <v>5432799</v>
          </cell>
          <cell r="F514" t="str">
            <v>CLP</v>
          </cell>
          <cell r="G514">
            <v>73814</v>
          </cell>
          <cell r="H514" t="str">
            <v>Compensado</v>
          </cell>
          <cell r="I514">
            <v>6004062</v>
          </cell>
          <cell r="J514" t="str">
            <v>de 4" a 6" de diámetro</v>
          </cell>
          <cell r="K514">
            <v>4.3600000000000003</v>
          </cell>
          <cell r="L514" t="str">
            <v>ML</v>
          </cell>
          <cell r="M514">
            <v>78568</v>
          </cell>
          <cell r="N514" t="str">
            <v>CLP</v>
          </cell>
          <cell r="O514">
            <v>342556</v>
          </cell>
          <cell r="P514" t="str">
            <v>CLP</v>
          </cell>
          <cell r="Q514">
            <v>50114345</v>
          </cell>
          <cell r="R514">
            <v>365.38</v>
          </cell>
        </row>
        <row r="515">
          <cell r="A515">
            <v>1001847340</v>
          </cell>
          <cell r="B515" t="str">
            <v>Liberado</v>
          </cell>
          <cell r="C515" t="str">
            <v>P25_ERA_G2_URA3 CP-4 PU PIPING</v>
          </cell>
          <cell r="D515" t="str">
            <v>S1_08_4500355937</v>
          </cell>
          <cell r="E515">
            <v>3669040</v>
          </cell>
          <cell r="F515" t="str">
            <v>CLP</v>
          </cell>
          <cell r="G515">
            <v>73814</v>
          </cell>
          <cell r="H515" t="str">
            <v>Compensado</v>
          </cell>
          <cell r="I515">
            <v>6004018</v>
          </cell>
          <cell r="J515" t="str">
            <v>cañería de 10" a 12" de diámetro</v>
          </cell>
          <cell r="K515">
            <v>2.4</v>
          </cell>
          <cell r="L515" t="str">
            <v>ML</v>
          </cell>
          <cell r="M515">
            <v>248584</v>
          </cell>
          <cell r="N515" t="str">
            <v>CLP</v>
          </cell>
          <cell r="O515">
            <v>596602</v>
          </cell>
          <cell r="P515" t="str">
            <v>CLP</v>
          </cell>
          <cell r="Q515">
            <v>50114346</v>
          </cell>
          <cell r="R515">
            <v>636.35</v>
          </cell>
        </row>
        <row r="516">
          <cell r="A516">
            <v>1001847340</v>
          </cell>
          <cell r="B516" t="str">
            <v>Liberado</v>
          </cell>
          <cell r="C516" t="str">
            <v>P25_ERA_G2_URA3 CP-4 PU PIPING</v>
          </cell>
          <cell r="D516" t="str">
            <v>S1_08_4500355937</v>
          </cell>
          <cell r="E516">
            <v>3669040</v>
          </cell>
          <cell r="F516" t="str">
            <v>CLP</v>
          </cell>
          <cell r="G516">
            <v>73814</v>
          </cell>
          <cell r="H516" t="str">
            <v>Compensado</v>
          </cell>
          <cell r="I516">
            <v>6004018</v>
          </cell>
          <cell r="J516" t="str">
            <v>cañería de 10" a 12" de diámetro</v>
          </cell>
          <cell r="K516">
            <v>2.4</v>
          </cell>
          <cell r="L516" t="str">
            <v>ML</v>
          </cell>
          <cell r="M516">
            <v>280984</v>
          </cell>
          <cell r="N516" t="str">
            <v>CLP</v>
          </cell>
          <cell r="O516">
            <v>674362</v>
          </cell>
          <cell r="P516" t="str">
            <v>CLP</v>
          </cell>
          <cell r="Q516">
            <v>50114346</v>
          </cell>
          <cell r="R516">
            <v>719.29</v>
          </cell>
        </row>
        <row r="517">
          <cell r="A517">
            <v>1001847340</v>
          </cell>
          <cell r="B517" t="str">
            <v>Liberado</v>
          </cell>
          <cell r="C517" t="str">
            <v>P25_ERA_G2_URA3 CP-4 PU PIPING</v>
          </cell>
          <cell r="D517" t="str">
            <v>S1_08_4500355937</v>
          </cell>
          <cell r="E517">
            <v>3669040</v>
          </cell>
          <cell r="F517" t="str">
            <v>CLP</v>
          </cell>
          <cell r="G517">
            <v>73814</v>
          </cell>
          <cell r="H517" t="str">
            <v>Compensado</v>
          </cell>
          <cell r="I517">
            <v>6018816</v>
          </cell>
          <cell r="J517" t="str">
            <v>UN SW CARB STEEL CAÑ DE 1/2" A 1.1/2"</v>
          </cell>
          <cell r="K517">
            <v>2</v>
          </cell>
          <cell r="L517" t="str">
            <v>C/U</v>
          </cell>
          <cell r="M517">
            <v>56519</v>
          </cell>
          <cell r="N517" t="str">
            <v>CLP</v>
          </cell>
          <cell r="O517">
            <v>113038</v>
          </cell>
          <cell r="P517" t="str">
            <v>CLP</v>
          </cell>
          <cell r="Q517">
            <v>50114346</v>
          </cell>
          <cell r="R517">
            <v>120.57</v>
          </cell>
        </row>
        <row r="518">
          <cell r="A518">
            <v>1001847340</v>
          </cell>
          <cell r="B518" t="str">
            <v>Liberado</v>
          </cell>
          <cell r="C518" t="str">
            <v>P25_ERA_G2_URA3 CP-4 PU PIPING</v>
          </cell>
          <cell r="D518" t="str">
            <v>S1_08_4500355937</v>
          </cell>
          <cell r="E518">
            <v>3669040</v>
          </cell>
          <cell r="F518" t="str">
            <v>CLP</v>
          </cell>
          <cell r="G518">
            <v>73814</v>
          </cell>
          <cell r="H518" t="str">
            <v>Compensado</v>
          </cell>
          <cell r="I518">
            <v>6004032</v>
          </cell>
          <cell r="J518" t="str">
            <v>cañería de 10" de diámetro</v>
          </cell>
          <cell r="K518">
            <v>4</v>
          </cell>
          <cell r="L518" t="str">
            <v>C/U</v>
          </cell>
          <cell r="M518">
            <v>420379</v>
          </cell>
          <cell r="N518" t="str">
            <v>CLP</v>
          </cell>
          <cell r="O518">
            <v>1681516</v>
          </cell>
          <cell r="P518" t="str">
            <v>CLP</v>
          </cell>
          <cell r="Q518">
            <v>50114346</v>
          </cell>
          <cell r="R518">
            <v>1793.54</v>
          </cell>
        </row>
        <row r="519">
          <cell r="A519">
            <v>1001847340</v>
          </cell>
          <cell r="B519" t="str">
            <v>Liberado</v>
          </cell>
          <cell r="C519" t="str">
            <v>P25_ERA_G2_URA3 CP-4 PU PIPING</v>
          </cell>
          <cell r="D519" t="str">
            <v>S1_08_4500355937</v>
          </cell>
          <cell r="E519">
            <v>3669040</v>
          </cell>
          <cell r="F519" t="str">
            <v>CLP</v>
          </cell>
          <cell r="G519">
            <v>73814</v>
          </cell>
          <cell r="H519" t="str">
            <v>Compensado</v>
          </cell>
          <cell r="I519">
            <v>6004063</v>
          </cell>
          <cell r="J519" t="str">
            <v>de 8" a 10" de diámetro</v>
          </cell>
          <cell r="K519">
            <v>3.55</v>
          </cell>
          <cell r="L519" t="str">
            <v>ML</v>
          </cell>
          <cell r="M519">
            <v>53183</v>
          </cell>
          <cell r="N519" t="str">
            <v>CLP</v>
          </cell>
          <cell r="O519">
            <v>188800</v>
          </cell>
          <cell r="P519" t="str">
            <v>CLP</v>
          </cell>
          <cell r="Q519">
            <v>50114346</v>
          </cell>
          <cell r="R519">
            <v>201.38</v>
          </cell>
        </row>
        <row r="520">
          <cell r="A520">
            <v>1001847340</v>
          </cell>
          <cell r="B520" t="str">
            <v>Liberado</v>
          </cell>
          <cell r="C520" t="str">
            <v>P25_ERA_G2_URA3 CP-4 PU PIPING</v>
          </cell>
          <cell r="D520" t="str">
            <v>S1_08_4500355937</v>
          </cell>
          <cell r="E520">
            <v>3669040</v>
          </cell>
          <cell r="F520" t="str">
            <v>CLP</v>
          </cell>
          <cell r="G520">
            <v>73814</v>
          </cell>
          <cell r="H520" t="str">
            <v>Compensado</v>
          </cell>
          <cell r="I520">
            <v>6004063</v>
          </cell>
          <cell r="J520" t="str">
            <v>de 8" a 10" de diámetro</v>
          </cell>
          <cell r="K520">
            <v>3.55</v>
          </cell>
          <cell r="L520" t="str">
            <v>ML</v>
          </cell>
          <cell r="M520">
            <v>116823</v>
          </cell>
          <cell r="N520" t="str">
            <v>CLP</v>
          </cell>
          <cell r="O520">
            <v>414722</v>
          </cell>
          <cell r="P520" t="str">
            <v>CLP</v>
          </cell>
          <cell r="Q520">
            <v>50114346</v>
          </cell>
          <cell r="R520">
            <v>442.35</v>
          </cell>
        </row>
        <row r="521">
          <cell r="A521">
            <v>1001847342</v>
          </cell>
          <cell r="B521" t="str">
            <v>Liberado</v>
          </cell>
          <cell r="C521" t="str">
            <v>P25_ERA_G2_URA3 CP-5 PU PIPING</v>
          </cell>
          <cell r="D521" t="str">
            <v>S1_08_4500355937</v>
          </cell>
          <cell r="E521">
            <v>154618</v>
          </cell>
          <cell r="F521" t="str">
            <v>CLP</v>
          </cell>
          <cell r="G521">
            <v>73814</v>
          </cell>
          <cell r="H521" t="str">
            <v>Compensado</v>
          </cell>
          <cell r="I521">
            <v>6004064</v>
          </cell>
          <cell r="J521" t="str">
            <v>de 12" a 14" de diámetro</v>
          </cell>
          <cell r="K521">
            <v>0.72</v>
          </cell>
          <cell r="L521" t="str">
            <v>ML</v>
          </cell>
          <cell r="M521">
            <v>70193</v>
          </cell>
          <cell r="N521" t="str">
            <v>CLP</v>
          </cell>
          <cell r="O521">
            <v>50539</v>
          </cell>
          <cell r="P521" t="str">
            <v>CLP</v>
          </cell>
          <cell r="Q521">
            <v>50114325</v>
          </cell>
          <cell r="R521">
            <v>53.91</v>
          </cell>
        </row>
        <row r="522">
          <cell r="A522">
            <v>1001847342</v>
          </cell>
          <cell r="B522" t="str">
            <v>Liberado</v>
          </cell>
          <cell r="C522" t="str">
            <v>P25_ERA_G2_URA3 CP-5 PU PIPING</v>
          </cell>
          <cell r="D522" t="str">
            <v>S1_08_4500355937</v>
          </cell>
          <cell r="E522">
            <v>154618</v>
          </cell>
          <cell r="F522" t="str">
            <v>CLP</v>
          </cell>
          <cell r="G522">
            <v>73814</v>
          </cell>
          <cell r="H522" t="str">
            <v>Compensado</v>
          </cell>
          <cell r="I522">
            <v>6004064</v>
          </cell>
          <cell r="J522" t="str">
            <v>de 12" a 14" de diámetro</v>
          </cell>
          <cell r="K522">
            <v>0.72399999999999998</v>
          </cell>
          <cell r="L522" t="str">
            <v>ML</v>
          </cell>
          <cell r="M522">
            <v>143756</v>
          </cell>
          <cell r="N522" t="str">
            <v>CLP</v>
          </cell>
          <cell r="O522">
            <v>104079</v>
          </cell>
          <cell r="P522" t="str">
            <v>CLP</v>
          </cell>
          <cell r="Q522">
            <v>50114325</v>
          </cell>
          <cell r="R522">
            <v>111.01</v>
          </cell>
        </row>
        <row r="523">
          <cell r="A523">
            <v>1001847344</v>
          </cell>
          <cell r="B523" t="str">
            <v>Liberado</v>
          </cell>
          <cell r="C523" t="str">
            <v>P25_ERA_G2_URA3 CP-7 PU PIPING</v>
          </cell>
          <cell r="D523" t="str">
            <v>S1_08_4500355937</v>
          </cell>
          <cell r="E523">
            <v>2047527</v>
          </cell>
          <cell r="F523" t="str">
            <v>CLP</v>
          </cell>
          <cell r="G523">
            <v>73814</v>
          </cell>
          <cell r="H523" t="str">
            <v>Compensado</v>
          </cell>
          <cell r="I523">
            <v>6004012</v>
          </cell>
          <cell r="J523" t="str">
            <v>de 1/2" a 2" Acero al carbono</v>
          </cell>
          <cell r="K523">
            <v>9</v>
          </cell>
          <cell r="L523" t="str">
            <v>C/U</v>
          </cell>
          <cell r="M523">
            <v>227503</v>
          </cell>
          <cell r="N523" t="str">
            <v>CLP</v>
          </cell>
          <cell r="O523">
            <v>2047527</v>
          </cell>
          <cell r="P523" t="str">
            <v>CLP</v>
          </cell>
          <cell r="Q523">
            <v>50114327</v>
          </cell>
          <cell r="R523">
            <v>2183.94</v>
          </cell>
        </row>
        <row r="524">
          <cell r="A524">
            <v>1001847345</v>
          </cell>
          <cell r="B524" t="str">
            <v>Liberado</v>
          </cell>
          <cell r="C524" t="str">
            <v>P25_ERA_G2_URA3 CP-8 PU PIPING</v>
          </cell>
          <cell r="D524" t="str">
            <v>S1_08_4500355937</v>
          </cell>
          <cell r="E524">
            <v>56181</v>
          </cell>
          <cell r="F524" t="str">
            <v>CLP</v>
          </cell>
          <cell r="G524">
            <v>73814</v>
          </cell>
          <cell r="H524" t="str">
            <v>Compensado</v>
          </cell>
          <cell r="I524">
            <v>6004016</v>
          </cell>
          <cell r="J524" t="str">
            <v>cañería de 3" a 4" de diámetro</v>
          </cell>
          <cell r="K524">
            <v>0.3</v>
          </cell>
          <cell r="L524" t="str">
            <v>ML</v>
          </cell>
          <cell r="M524">
            <v>87586</v>
          </cell>
          <cell r="N524" t="str">
            <v>CLP</v>
          </cell>
          <cell r="O524">
            <v>26276</v>
          </cell>
          <cell r="P524" t="str">
            <v>CLP</v>
          </cell>
          <cell r="Q524">
            <v>50114328</v>
          </cell>
          <cell r="R524">
            <v>28.03</v>
          </cell>
        </row>
        <row r="525">
          <cell r="A525">
            <v>1001847345</v>
          </cell>
          <cell r="B525" t="str">
            <v>Liberado</v>
          </cell>
          <cell r="C525" t="str">
            <v>P25_ERA_G2_URA3 CP-8 PU PIPING</v>
          </cell>
          <cell r="D525" t="str">
            <v>S1_08_4500355937</v>
          </cell>
          <cell r="E525">
            <v>56181</v>
          </cell>
          <cell r="F525" t="str">
            <v>CLP</v>
          </cell>
          <cell r="G525">
            <v>73814</v>
          </cell>
          <cell r="H525" t="str">
            <v>Compensado</v>
          </cell>
          <cell r="I525">
            <v>6004016</v>
          </cell>
          <cell r="J525" t="str">
            <v>cañería de 3" a 4" de diámetro</v>
          </cell>
          <cell r="K525">
            <v>0.3</v>
          </cell>
          <cell r="L525" t="str">
            <v>ML</v>
          </cell>
          <cell r="M525">
            <v>99684</v>
          </cell>
          <cell r="N525" t="str">
            <v>CLP</v>
          </cell>
          <cell r="O525">
            <v>29905</v>
          </cell>
          <cell r="P525" t="str">
            <v>CLP</v>
          </cell>
          <cell r="Q525">
            <v>50114328</v>
          </cell>
          <cell r="R525">
            <v>31.9</v>
          </cell>
        </row>
        <row r="526">
          <cell r="A526">
            <v>1001848394</v>
          </cell>
          <cell r="B526" t="str">
            <v>Liberado</v>
          </cell>
          <cell r="C526" t="str">
            <v>P25_ERA_G2_U3600 L-3624A 30% APERTURA</v>
          </cell>
          <cell r="D526" t="str">
            <v>S4_05_4500355937</v>
          </cell>
          <cell r="E526">
            <v>2904022</v>
          </cell>
          <cell r="F526" t="str">
            <v>CLP</v>
          </cell>
          <cell r="G526">
            <v>73576</v>
          </cell>
          <cell r="H526" t="str">
            <v>Compensado</v>
          </cell>
          <cell r="I526">
            <v>6019933</v>
          </cell>
          <cell r="J526" t="str">
            <v>L-3624 A CONTENEDOR FANGOS DESHIDRAT</v>
          </cell>
          <cell r="K526">
            <v>0.3</v>
          </cell>
          <cell r="L526" t="str">
            <v>GL</v>
          </cell>
          <cell r="M526">
            <v>9680074</v>
          </cell>
          <cell r="N526" t="str">
            <v>CLP</v>
          </cell>
          <cell r="O526">
            <v>2904022</v>
          </cell>
          <cell r="P526" t="str">
            <v>CLP</v>
          </cell>
          <cell r="Q526">
            <v>50118246</v>
          </cell>
          <cell r="R526">
            <v>3086.27</v>
          </cell>
        </row>
        <row r="527">
          <cell r="A527">
            <v>1001848395</v>
          </cell>
          <cell r="B527" t="str">
            <v>Liberado</v>
          </cell>
          <cell r="C527" t="str">
            <v>P25_ERA_G2_U3600 L-3624B 30% APERTURA</v>
          </cell>
          <cell r="D527" t="str">
            <v>S3_05_4500355937</v>
          </cell>
          <cell r="E527">
            <v>2904022</v>
          </cell>
          <cell r="F527" t="str">
            <v>CLP</v>
          </cell>
          <cell r="G527">
            <v>73526</v>
          </cell>
          <cell r="H527" t="str">
            <v>Compensado</v>
          </cell>
          <cell r="I527">
            <v>6019934</v>
          </cell>
          <cell r="J527" t="str">
            <v>L-3624 B CONTENED FANGOS DESHIDRATAD</v>
          </cell>
          <cell r="K527">
            <v>0.3</v>
          </cell>
          <cell r="L527" t="str">
            <v>GL</v>
          </cell>
          <cell r="M527">
            <v>9680074</v>
          </cell>
          <cell r="N527" t="str">
            <v>CLP</v>
          </cell>
          <cell r="O527">
            <v>2904022</v>
          </cell>
          <cell r="P527" t="str">
            <v>CLP</v>
          </cell>
          <cell r="Q527">
            <v>50118248</v>
          </cell>
          <cell r="R527">
            <v>3086.27</v>
          </cell>
        </row>
        <row r="528">
          <cell r="A528">
            <v>1001848399</v>
          </cell>
          <cell r="B528" t="str">
            <v>Liberado</v>
          </cell>
          <cell r="C528" t="str">
            <v>P25_ERA_G1_BEN_B-52 60% MANTENCIÓN</v>
          </cell>
          <cell r="D528" t="str">
            <v>S3_05_4500355937</v>
          </cell>
          <cell r="E528">
            <v>37155371</v>
          </cell>
          <cell r="F528" t="str">
            <v>CLP</v>
          </cell>
          <cell r="G528">
            <v>73525</v>
          </cell>
          <cell r="H528" t="str">
            <v>Compensado</v>
          </cell>
          <cell r="I528">
            <v>6019882</v>
          </cell>
          <cell r="J528" t="str">
            <v>B-52 HORNO NAPHTHA SPLITTER</v>
          </cell>
          <cell r="K528">
            <v>0.6</v>
          </cell>
          <cell r="L528" t="str">
            <v>GL</v>
          </cell>
          <cell r="M528">
            <v>61925618</v>
          </cell>
          <cell r="N528" t="str">
            <v>CLP</v>
          </cell>
          <cell r="O528">
            <v>37155371</v>
          </cell>
          <cell r="P528" t="str">
            <v>CLP</v>
          </cell>
          <cell r="Q528">
            <v>50108474</v>
          </cell>
          <cell r="R528">
            <v>39487.08</v>
          </cell>
        </row>
        <row r="529">
          <cell r="A529">
            <v>1001848403</v>
          </cell>
          <cell r="B529" t="str">
            <v>Liberado</v>
          </cell>
          <cell r="C529" t="str">
            <v>P25_ERA_G1_BEN_C-145A 60% MANTENCIÓN</v>
          </cell>
          <cell r="D529" t="str">
            <v>S3_05_4500355937</v>
          </cell>
          <cell r="E529">
            <v>5960924</v>
          </cell>
          <cell r="F529" t="str">
            <v>CLP</v>
          </cell>
          <cell r="G529">
            <v>73525</v>
          </cell>
          <cell r="H529" t="str">
            <v>Compensado</v>
          </cell>
          <cell r="I529">
            <v>6019977</v>
          </cell>
          <cell r="J529" t="str">
            <v>BEN-C-145 A</v>
          </cell>
          <cell r="K529">
            <v>0.6</v>
          </cell>
          <cell r="L529" t="str">
            <v>GL</v>
          </cell>
          <cell r="M529">
            <v>9934873</v>
          </cell>
          <cell r="N529" t="str">
            <v>CLP</v>
          </cell>
          <cell r="O529">
            <v>5960924</v>
          </cell>
          <cell r="P529" t="str">
            <v>CLP</v>
          </cell>
          <cell r="Q529">
            <v>50104810</v>
          </cell>
          <cell r="R529">
            <v>6335.01</v>
          </cell>
        </row>
        <row r="530">
          <cell r="A530">
            <v>1001848404</v>
          </cell>
          <cell r="B530" t="str">
            <v>Liberado</v>
          </cell>
          <cell r="C530" t="str">
            <v>P25_ERA_G1_BEN_C-145B 60% MANTENCIÓN</v>
          </cell>
          <cell r="D530" t="str">
            <v>S3_05_4500355937</v>
          </cell>
          <cell r="E530">
            <v>5960924</v>
          </cell>
          <cell r="F530" t="str">
            <v>CLP</v>
          </cell>
          <cell r="G530">
            <v>73525</v>
          </cell>
          <cell r="H530" t="str">
            <v>Compensado</v>
          </cell>
          <cell r="I530">
            <v>6019978</v>
          </cell>
          <cell r="J530" t="str">
            <v>BEN-C-145 B</v>
          </cell>
          <cell r="K530">
            <v>0.6</v>
          </cell>
          <cell r="L530" t="str">
            <v>GL</v>
          </cell>
          <cell r="M530">
            <v>9934873</v>
          </cell>
          <cell r="N530" t="str">
            <v>CLP</v>
          </cell>
          <cell r="O530">
            <v>5960924</v>
          </cell>
          <cell r="P530" t="str">
            <v>CLP</v>
          </cell>
          <cell r="Q530">
            <v>50104812</v>
          </cell>
          <cell r="R530">
            <v>6335.01</v>
          </cell>
        </row>
        <row r="531">
          <cell r="A531">
            <v>1001848405</v>
          </cell>
          <cell r="B531" t="str">
            <v>Liberado</v>
          </cell>
          <cell r="C531" t="str">
            <v>P25_ERA_G1_BEN_C-145C 60% MANTENCIÓN</v>
          </cell>
          <cell r="D531" t="str">
            <v>S3_05_4500355937</v>
          </cell>
          <cell r="E531">
            <v>5960924</v>
          </cell>
          <cell r="F531" t="str">
            <v>CLP</v>
          </cell>
          <cell r="G531">
            <v>73525</v>
          </cell>
          <cell r="H531" t="str">
            <v>Compensado</v>
          </cell>
          <cell r="I531">
            <v>6019979</v>
          </cell>
          <cell r="J531" t="str">
            <v>BEN-C-145 C</v>
          </cell>
          <cell r="K531">
            <v>0.6</v>
          </cell>
          <cell r="L531" t="str">
            <v>GL</v>
          </cell>
          <cell r="M531">
            <v>9934873</v>
          </cell>
          <cell r="N531" t="str">
            <v>CLP</v>
          </cell>
          <cell r="O531">
            <v>5960924</v>
          </cell>
          <cell r="P531" t="str">
            <v>CLP</v>
          </cell>
          <cell r="Q531">
            <v>50104826</v>
          </cell>
          <cell r="R531">
            <v>6335.01</v>
          </cell>
        </row>
        <row r="532">
          <cell r="A532">
            <v>1001848406</v>
          </cell>
          <cell r="B532" t="str">
            <v>Liberado</v>
          </cell>
          <cell r="C532" t="str">
            <v>P25_ERA_G1_BEN_C-145D 60% MANTENCIÓN</v>
          </cell>
          <cell r="D532" t="str">
            <v>S3_05_4500355937</v>
          </cell>
          <cell r="E532">
            <v>5960924</v>
          </cell>
          <cell r="F532" t="str">
            <v>CLP</v>
          </cell>
          <cell r="G532">
            <v>73525</v>
          </cell>
          <cell r="H532" t="str">
            <v>Compensado</v>
          </cell>
          <cell r="I532">
            <v>6019990</v>
          </cell>
          <cell r="J532" t="str">
            <v>BEN-C-145 D</v>
          </cell>
          <cell r="K532">
            <v>0.6</v>
          </cell>
          <cell r="L532" t="str">
            <v>GL</v>
          </cell>
          <cell r="M532">
            <v>9934873</v>
          </cell>
          <cell r="N532" t="str">
            <v>CLP</v>
          </cell>
          <cell r="O532">
            <v>5960924</v>
          </cell>
          <cell r="P532" t="str">
            <v>CLP</v>
          </cell>
          <cell r="Q532">
            <v>50104827</v>
          </cell>
          <cell r="R532">
            <v>6335.01</v>
          </cell>
        </row>
        <row r="533">
          <cell r="A533">
            <v>1001848407</v>
          </cell>
          <cell r="B533" t="str">
            <v>Liberado</v>
          </cell>
          <cell r="C533" t="str">
            <v>P25_ERA_G1_COK_C-3002 60% MANTENCIÓN</v>
          </cell>
          <cell r="D533" t="str">
            <v>S3_05_4500355937</v>
          </cell>
          <cell r="E533">
            <v>6121861</v>
          </cell>
          <cell r="F533" t="str">
            <v>CLP</v>
          </cell>
          <cell r="G533">
            <v>73525</v>
          </cell>
          <cell r="H533" t="str">
            <v>Compensado</v>
          </cell>
          <cell r="I533">
            <v>6019991</v>
          </cell>
          <cell r="J533" t="str">
            <v>COK-C-3002</v>
          </cell>
          <cell r="K533">
            <v>0.6</v>
          </cell>
          <cell r="L533" t="str">
            <v>GL</v>
          </cell>
          <cell r="M533">
            <v>10203102</v>
          </cell>
          <cell r="N533" t="str">
            <v>CLP</v>
          </cell>
          <cell r="O533">
            <v>6121861</v>
          </cell>
          <cell r="P533" t="str">
            <v>CLP</v>
          </cell>
          <cell r="Q533">
            <v>50104828</v>
          </cell>
          <cell r="R533">
            <v>6506.04</v>
          </cell>
        </row>
        <row r="534">
          <cell r="A534">
            <v>1001848408</v>
          </cell>
          <cell r="B534" t="str">
            <v>Liberado</v>
          </cell>
          <cell r="C534" t="str">
            <v>P25_ERA_G1_COK_C-3003 60% MANTENCIÓN</v>
          </cell>
          <cell r="D534" t="str">
            <v>S2_05_4500355937</v>
          </cell>
          <cell r="E534">
            <v>4918919</v>
          </cell>
          <cell r="F534" t="str">
            <v>CLP</v>
          </cell>
          <cell r="G534">
            <v>73501</v>
          </cell>
          <cell r="H534" t="str">
            <v>Compensado</v>
          </cell>
          <cell r="I534">
            <v>6019893</v>
          </cell>
          <cell r="J534" t="str">
            <v>C-3003 BLOWDOWN DRUM HEATER</v>
          </cell>
          <cell r="K534">
            <v>0.6</v>
          </cell>
          <cell r="L534" t="str">
            <v>GL</v>
          </cell>
          <cell r="M534">
            <v>8198198</v>
          </cell>
          <cell r="N534" t="str">
            <v>CLP</v>
          </cell>
          <cell r="O534">
            <v>4918919</v>
          </cell>
          <cell r="P534" t="str">
            <v>CLP</v>
          </cell>
          <cell r="Q534">
            <v>50106014</v>
          </cell>
          <cell r="R534">
            <v>5227.6099999999997</v>
          </cell>
        </row>
        <row r="535">
          <cell r="A535">
            <v>1001848409</v>
          </cell>
          <cell r="B535" t="str">
            <v>Liberado</v>
          </cell>
          <cell r="C535" t="str">
            <v>P25_ERA_G1_COK_C-3004A 60% MANTENCIÓN</v>
          </cell>
          <cell r="D535" t="str">
            <v>S4_05_4500355937</v>
          </cell>
          <cell r="E535">
            <v>5054274</v>
          </cell>
          <cell r="F535" t="str">
            <v>CLP</v>
          </cell>
          <cell r="G535">
            <v>73575</v>
          </cell>
          <cell r="H535" t="str">
            <v>Compensado</v>
          </cell>
          <cell r="I535">
            <v>6019992</v>
          </cell>
          <cell r="J535" t="str">
            <v>COK-C-3004 A</v>
          </cell>
          <cell r="K535">
            <v>0.6</v>
          </cell>
          <cell r="L535" t="str">
            <v>GL</v>
          </cell>
          <cell r="M535">
            <v>8423790</v>
          </cell>
          <cell r="N535" t="str">
            <v>CLP</v>
          </cell>
          <cell r="O535">
            <v>5054274</v>
          </cell>
          <cell r="P535" t="str">
            <v>CLP</v>
          </cell>
          <cell r="Q535">
            <v>50105522</v>
          </cell>
          <cell r="R535">
            <v>5371.46</v>
          </cell>
        </row>
        <row r="536">
          <cell r="A536">
            <v>1001848413</v>
          </cell>
          <cell r="B536" t="str">
            <v>Liberado</v>
          </cell>
          <cell r="C536" t="str">
            <v>P25_ERA_G1_COK_C-3004D 60% MANTENCIÓN</v>
          </cell>
          <cell r="D536" t="str">
            <v>S3_05_4500355937</v>
          </cell>
          <cell r="E536">
            <v>5054274</v>
          </cell>
          <cell r="F536" t="str">
            <v>CLP</v>
          </cell>
          <cell r="G536">
            <v>73525</v>
          </cell>
          <cell r="H536" t="str">
            <v>Compensado</v>
          </cell>
          <cell r="I536">
            <v>6019995</v>
          </cell>
          <cell r="J536" t="str">
            <v>COK-C-3004 D</v>
          </cell>
          <cell r="K536">
            <v>0.6</v>
          </cell>
          <cell r="L536" t="str">
            <v>GL</v>
          </cell>
          <cell r="M536">
            <v>8423790</v>
          </cell>
          <cell r="N536" t="str">
            <v>CLP</v>
          </cell>
          <cell r="O536">
            <v>5054274</v>
          </cell>
          <cell r="P536" t="str">
            <v>CLP</v>
          </cell>
          <cell r="Q536">
            <v>50105525</v>
          </cell>
          <cell r="R536">
            <v>5371.46</v>
          </cell>
        </row>
        <row r="537">
          <cell r="A537">
            <v>1001848414</v>
          </cell>
          <cell r="B537" t="str">
            <v>Liberado</v>
          </cell>
          <cell r="C537" t="str">
            <v>P25_ERA_G1_COK_C-3004E 60% MANTENCIÓN</v>
          </cell>
          <cell r="D537" t="str">
            <v>S3_05_4500355937</v>
          </cell>
          <cell r="E537">
            <v>5054274</v>
          </cell>
          <cell r="F537" t="str">
            <v>CLP</v>
          </cell>
          <cell r="G537">
            <v>73525</v>
          </cell>
          <cell r="H537" t="str">
            <v>Compensado</v>
          </cell>
          <cell r="I537">
            <v>6019996</v>
          </cell>
          <cell r="J537" t="str">
            <v>COK-C-3004 E</v>
          </cell>
          <cell r="K537">
            <v>0.6</v>
          </cell>
          <cell r="L537" t="str">
            <v>GL</v>
          </cell>
          <cell r="M537">
            <v>8423790</v>
          </cell>
          <cell r="N537" t="str">
            <v>CLP</v>
          </cell>
          <cell r="O537">
            <v>5054274</v>
          </cell>
          <cell r="P537" t="str">
            <v>CLP</v>
          </cell>
          <cell r="Q537">
            <v>50105526</v>
          </cell>
          <cell r="R537">
            <v>5371.46</v>
          </cell>
        </row>
        <row r="538">
          <cell r="A538">
            <v>1001848415</v>
          </cell>
          <cell r="B538" t="str">
            <v>Liberado</v>
          </cell>
          <cell r="C538" t="str">
            <v>P25_ERA_G1_COK_C-3004F 60% MANTENCIÓN</v>
          </cell>
          <cell r="D538" t="str">
            <v>S3_05_4500355937</v>
          </cell>
          <cell r="E538">
            <v>5054274</v>
          </cell>
          <cell r="F538" t="str">
            <v>CLP</v>
          </cell>
          <cell r="G538">
            <v>73525</v>
          </cell>
          <cell r="H538" t="str">
            <v>Compensado</v>
          </cell>
          <cell r="I538">
            <v>6019997</v>
          </cell>
          <cell r="J538" t="str">
            <v>COK-C-3004 F</v>
          </cell>
          <cell r="K538">
            <v>0.6</v>
          </cell>
          <cell r="L538" t="str">
            <v>GL</v>
          </cell>
          <cell r="M538">
            <v>8423790</v>
          </cell>
          <cell r="N538" t="str">
            <v>CLP</v>
          </cell>
          <cell r="O538">
            <v>5054274</v>
          </cell>
          <cell r="P538" t="str">
            <v>CLP</v>
          </cell>
          <cell r="Q538">
            <v>50105527</v>
          </cell>
          <cell r="R538">
            <v>5371.46</v>
          </cell>
        </row>
        <row r="539">
          <cell r="A539">
            <v>1001848416</v>
          </cell>
          <cell r="B539" t="str">
            <v>Liberado</v>
          </cell>
          <cell r="C539" t="str">
            <v>P25_ERA_G1_COK_C-3004G 60% MANTENCIÓN</v>
          </cell>
          <cell r="D539" t="str">
            <v>S3_05_4500355937</v>
          </cell>
          <cell r="E539">
            <v>5054274</v>
          </cell>
          <cell r="F539" t="str">
            <v>CLP</v>
          </cell>
          <cell r="G539">
            <v>73525</v>
          </cell>
          <cell r="H539" t="str">
            <v>Compensado</v>
          </cell>
          <cell r="I539">
            <v>6019998</v>
          </cell>
          <cell r="J539" t="str">
            <v>COK-C-3004 G</v>
          </cell>
          <cell r="K539">
            <v>0.6</v>
          </cell>
          <cell r="L539" t="str">
            <v>GL</v>
          </cell>
          <cell r="M539">
            <v>8423790</v>
          </cell>
          <cell r="N539" t="str">
            <v>CLP</v>
          </cell>
          <cell r="O539">
            <v>5054274</v>
          </cell>
          <cell r="P539" t="str">
            <v>CLP</v>
          </cell>
          <cell r="Q539">
            <v>50105529</v>
          </cell>
          <cell r="R539">
            <v>5371.46</v>
          </cell>
        </row>
        <row r="540">
          <cell r="A540">
            <v>1001848424</v>
          </cell>
          <cell r="B540" t="str">
            <v>Liberado</v>
          </cell>
          <cell r="C540" t="str">
            <v>P25_ERA_G1_COK_C-3009 60% MANTENCIÓN</v>
          </cell>
          <cell r="D540" t="str">
            <v>S3_05_4500355937</v>
          </cell>
          <cell r="E540">
            <v>6162097</v>
          </cell>
          <cell r="F540" t="str">
            <v>CLP</v>
          </cell>
          <cell r="G540">
            <v>73525</v>
          </cell>
          <cell r="H540" t="str">
            <v>Compensado</v>
          </cell>
          <cell r="I540">
            <v>6019895</v>
          </cell>
          <cell r="J540" t="str">
            <v>C-3009 HC GO PUMP AROUND / FEED EXCHANG</v>
          </cell>
          <cell r="K540">
            <v>0.6</v>
          </cell>
          <cell r="L540" t="str">
            <v>GL</v>
          </cell>
          <cell r="M540">
            <v>10270161</v>
          </cell>
          <cell r="N540" t="str">
            <v>CLP</v>
          </cell>
          <cell r="O540">
            <v>6162097</v>
          </cell>
          <cell r="P540" t="str">
            <v>CLP</v>
          </cell>
          <cell r="Q540">
            <v>50106017</v>
          </cell>
          <cell r="R540">
            <v>6548.8</v>
          </cell>
        </row>
        <row r="541">
          <cell r="A541">
            <v>1001848426</v>
          </cell>
          <cell r="B541" t="str">
            <v>Liberado</v>
          </cell>
          <cell r="C541" t="str">
            <v>P25_ERA_G1_COK_C-3051 60% MANTENCIÓN</v>
          </cell>
          <cell r="D541" t="str">
            <v>S3_05_4500355937</v>
          </cell>
          <cell r="E541">
            <v>5916556</v>
          </cell>
          <cell r="F541" t="str">
            <v>CLP</v>
          </cell>
          <cell r="G541">
            <v>73525</v>
          </cell>
          <cell r="H541" t="str">
            <v>Compensado</v>
          </cell>
          <cell r="I541">
            <v>6020005</v>
          </cell>
          <cell r="J541" t="str">
            <v>COK-C-3051</v>
          </cell>
          <cell r="K541">
            <v>0.6</v>
          </cell>
          <cell r="L541" t="str">
            <v>GL</v>
          </cell>
          <cell r="M541">
            <v>9860926</v>
          </cell>
          <cell r="N541" t="str">
            <v>CLP</v>
          </cell>
          <cell r="O541">
            <v>5916556</v>
          </cell>
          <cell r="P541" t="str">
            <v>CLP</v>
          </cell>
          <cell r="Q541">
            <v>50104834</v>
          </cell>
          <cell r="R541">
            <v>6287.85</v>
          </cell>
        </row>
        <row r="542">
          <cell r="A542">
            <v>1001848427</v>
          </cell>
          <cell r="B542" t="str">
            <v>Liberado</v>
          </cell>
          <cell r="C542" t="str">
            <v>P25_ERA_G1_COK_C-3052A 60% MANTENCIÓN</v>
          </cell>
          <cell r="D542" t="str">
            <v>S3_05_4500355937</v>
          </cell>
          <cell r="E542">
            <v>6026052</v>
          </cell>
          <cell r="F542" t="str">
            <v>CLP</v>
          </cell>
          <cell r="G542">
            <v>73525</v>
          </cell>
          <cell r="H542" t="str">
            <v>Compensado</v>
          </cell>
          <cell r="I542">
            <v>6020006</v>
          </cell>
          <cell r="J542" t="str">
            <v>COK-C-3052 A</v>
          </cell>
          <cell r="K542">
            <v>0.6</v>
          </cell>
          <cell r="L542" t="str">
            <v>GL</v>
          </cell>
          <cell r="M542">
            <v>10043420</v>
          </cell>
          <cell r="N542" t="str">
            <v>CLP</v>
          </cell>
          <cell r="O542">
            <v>6026052</v>
          </cell>
          <cell r="P542" t="str">
            <v>CLP</v>
          </cell>
          <cell r="Q542">
            <v>50104836</v>
          </cell>
          <cell r="R542">
            <v>6404.22</v>
          </cell>
        </row>
        <row r="543">
          <cell r="A543">
            <v>1001848431</v>
          </cell>
          <cell r="B543" t="str">
            <v>Liberado</v>
          </cell>
          <cell r="C543" t="str">
            <v>P25_ERA_G1_COK_C-3054 60% MANTENCIÓN</v>
          </cell>
          <cell r="D543" t="str">
            <v>S2_05_4500355937</v>
          </cell>
          <cell r="E543">
            <v>6080766</v>
          </cell>
          <cell r="F543" t="str">
            <v>CLP</v>
          </cell>
          <cell r="G543">
            <v>73501</v>
          </cell>
          <cell r="H543" t="str">
            <v>Compensado</v>
          </cell>
          <cell r="I543">
            <v>6019896</v>
          </cell>
          <cell r="J543" t="str">
            <v>C-3054 TOTAL NAPHTHA TRIM COOLER</v>
          </cell>
          <cell r="K543">
            <v>0.6</v>
          </cell>
          <cell r="L543" t="str">
            <v>GL</v>
          </cell>
          <cell r="M543">
            <v>10134610</v>
          </cell>
          <cell r="N543" t="str">
            <v>CLP</v>
          </cell>
          <cell r="O543">
            <v>6080766</v>
          </cell>
          <cell r="P543" t="str">
            <v>CLP</v>
          </cell>
          <cell r="Q543">
            <v>50106019</v>
          </cell>
          <cell r="R543">
            <v>6462.37</v>
          </cell>
        </row>
        <row r="544">
          <cell r="A544">
            <v>1001848432</v>
          </cell>
          <cell r="B544" t="str">
            <v>Liberado</v>
          </cell>
          <cell r="C544" t="str">
            <v>P25_ERA_G1_COK_C-3055 60% MANTENCIÓN</v>
          </cell>
          <cell r="D544" t="str">
            <v>S2_05_4500355937</v>
          </cell>
          <cell r="E544">
            <v>6756463</v>
          </cell>
          <cell r="F544" t="str">
            <v>CLP</v>
          </cell>
          <cell r="G544">
            <v>73501</v>
          </cell>
          <cell r="H544" t="str">
            <v>Compensado</v>
          </cell>
          <cell r="I544">
            <v>6019897</v>
          </cell>
          <cell r="J544" t="str">
            <v>C-3055 STRIPPER UPPER REBOILER</v>
          </cell>
          <cell r="K544">
            <v>0.6</v>
          </cell>
          <cell r="L544" t="str">
            <v>GL</v>
          </cell>
          <cell r="M544">
            <v>11260771</v>
          </cell>
          <cell r="N544" t="str">
            <v>CLP</v>
          </cell>
          <cell r="O544">
            <v>6756463</v>
          </cell>
          <cell r="P544" t="str">
            <v>CLP</v>
          </cell>
          <cell r="Q544">
            <v>50106020</v>
          </cell>
          <cell r="R544">
            <v>7180.47</v>
          </cell>
        </row>
        <row r="545">
          <cell r="A545">
            <v>1001848433</v>
          </cell>
          <cell r="B545" t="str">
            <v>Liberado</v>
          </cell>
          <cell r="C545" t="str">
            <v>P25_ERA_G1_COK_C-3056 60% MANTENCIÓN</v>
          </cell>
          <cell r="D545" t="str">
            <v>S2_05_4500355937</v>
          </cell>
          <cell r="E545">
            <v>9917273</v>
          </cell>
          <cell r="F545" t="str">
            <v>CLP</v>
          </cell>
          <cell r="G545">
            <v>73501</v>
          </cell>
          <cell r="H545" t="str">
            <v>Compensado</v>
          </cell>
          <cell r="I545">
            <v>6019898</v>
          </cell>
          <cell r="J545" t="str">
            <v>C-3056 STRIPPER LOWER REBOILER</v>
          </cell>
          <cell r="K545">
            <v>0.6</v>
          </cell>
          <cell r="L545" t="str">
            <v>GL</v>
          </cell>
          <cell r="M545">
            <v>16528789</v>
          </cell>
          <cell r="N545" t="str">
            <v>CLP</v>
          </cell>
          <cell r="O545">
            <v>9917273</v>
          </cell>
          <cell r="P545" t="str">
            <v>CLP</v>
          </cell>
          <cell r="Q545">
            <v>50106021</v>
          </cell>
          <cell r="R545">
            <v>10539.64</v>
          </cell>
        </row>
        <row r="546">
          <cell r="A546">
            <v>1001848434</v>
          </cell>
          <cell r="B546" t="str">
            <v>Liberado</v>
          </cell>
          <cell r="C546" t="str">
            <v>P25_ERA_G1_COK_C-3057 60% MANTENCIÓN</v>
          </cell>
          <cell r="D546" t="str">
            <v>S2_05_4500355937</v>
          </cell>
          <cell r="E546">
            <v>3770713</v>
          </cell>
          <cell r="F546" t="str">
            <v>CLP</v>
          </cell>
          <cell r="G546">
            <v>73501</v>
          </cell>
          <cell r="H546" t="str">
            <v>Compensado</v>
          </cell>
          <cell r="I546">
            <v>6019899</v>
          </cell>
          <cell r="J546" t="str">
            <v>C-3057 WASH WATER COOLER</v>
          </cell>
          <cell r="K546">
            <v>0.6</v>
          </cell>
          <cell r="L546" t="str">
            <v>GL</v>
          </cell>
          <cell r="M546">
            <v>6284521</v>
          </cell>
          <cell r="N546" t="str">
            <v>CLP</v>
          </cell>
          <cell r="O546">
            <v>3770713</v>
          </cell>
          <cell r="P546" t="str">
            <v>CLP</v>
          </cell>
          <cell r="Q546">
            <v>50106022</v>
          </cell>
          <cell r="R546">
            <v>4007.35</v>
          </cell>
        </row>
        <row r="547">
          <cell r="A547">
            <v>1001848435</v>
          </cell>
          <cell r="B547" t="str">
            <v>Liberado</v>
          </cell>
          <cell r="C547" t="str">
            <v>P25_ERA_G1_COK_C-3058 60% MANTENCIÓN</v>
          </cell>
          <cell r="D547" t="str">
            <v>S3_05_4500355937</v>
          </cell>
          <cell r="E547">
            <v>4689277</v>
          </cell>
          <cell r="F547" t="str">
            <v>CLP</v>
          </cell>
          <cell r="G547">
            <v>73525</v>
          </cell>
          <cell r="H547" t="str">
            <v>Compensado</v>
          </cell>
          <cell r="I547">
            <v>6019900</v>
          </cell>
          <cell r="J547" t="str">
            <v>C-3058 LEAN / RICH SPONGE OIL EXCHANGER</v>
          </cell>
          <cell r="K547">
            <v>0.6</v>
          </cell>
          <cell r="L547" t="str">
            <v>GL</v>
          </cell>
          <cell r="M547">
            <v>7815462</v>
          </cell>
          <cell r="N547" t="str">
            <v>CLP</v>
          </cell>
          <cell r="O547">
            <v>4689277</v>
          </cell>
          <cell r="P547" t="str">
            <v>CLP</v>
          </cell>
          <cell r="Q547">
            <v>50106023</v>
          </cell>
          <cell r="R547">
            <v>4983.5600000000004</v>
          </cell>
        </row>
        <row r="548">
          <cell r="A548">
            <v>1001848436</v>
          </cell>
          <cell r="B548" t="str">
            <v>Liberado</v>
          </cell>
          <cell r="C548" t="str">
            <v>P25_ERA_G1_COK_C-3059 60% MANTENCIÓN</v>
          </cell>
          <cell r="D548" t="str">
            <v>S3_05_4500355937</v>
          </cell>
          <cell r="E548">
            <v>4332170</v>
          </cell>
          <cell r="F548" t="str">
            <v>CLP</v>
          </cell>
          <cell r="G548">
            <v>73525</v>
          </cell>
          <cell r="H548" t="str">
            <v>Compensado</v>
          </cell>
          <cell r="I548">
            <v>6020009</v>
          </cell>
          <cell r="J548" t="str">
            <v>COK-C-3059</v>
          </cell>
          <cell r="K548">
            <v>0.6</v>
          </cell>
          <cell r="L548" t="str">
            <v>GL</v>
          </cell>
          <cell r="M548">
            <v>7220283</v>
          </cell>
          <cell r="N548" t="str">
            <v>CLP</v>
          </cell>
          <cell r="O548">
            <v>4332170</v>
          </cell>
          <cell r="P548" t="str">
            <v>CLP</v>
          </cell>
          <cell r="Q548">
            <v>50104839</v>
          </cell>
          <cell r="R548">
            <v>4604.04</v>
          </cell>
        </row>
        <row r="549">
          <cell r="A549">
            <v>1001848437</v>
          </cell>
          <cell r="B549" t="str">
            <v>Liberado</v>
          </cell>
          <cell r="C549" t="str">
            <v>P25_ERA_G1_COK_C-3060A 60% MANTENCIÓN</v>
          </cell>
          <cell r="D549" t="str">
            <v>S3_05_4500355937</v>
          </cell>
          <cell r="E549">
            <v>6614594</v>
          </cell>
          <cell r="F549" t="str">
            <v>CLP</v>
          </cell>
          <cell r="G549">
            <v>73525</v>
          </cell>
          <cell r="H549" t="str">
            <v>Compensado</v>
          </cell>
          <cell r="I549">
            <v>6020010</v>
          </cell>
          <cell r="J549" t="str">
            <v>COK-C-3060 A</v>
          </cell>
          <cell r="K549">
            <v>0.6</v>
          </cell>
          <cell r="L549" t="str">
            <v>GL</v>
          </cell>
          <cell r="M549">
            <v>11024323</v>
          </cell>
          <cell r="N549" t="str">
            <v>CLP</v>
          </cell>
          <cell r="O549">
            <v>6614594</v>
          </cell>
          <cell r="P549" t="str">
            <v>CLP</v>
          </cell>
          <cell r="Q549">
            <v>50104840</v>
          </cell>
          <cell r="R549">
            <v>7029.7</v>
          </cell>
        </row>
        <row r="550">
          <cell r="A550">
            <v>1001848438</v>
          </cell>
          <cell r="B550" t="str">
            <v>Liberado</v>
          </cell>
          <cell r="C550" t="str">
            <v>P25_ERA_G1_COK_C-3061 60% MANTENCIÓN</v>
          </cell>
          <cell r="D550" t="str">
            <v>S2_05_4500355937</v>
          </cell>
          <cell r="E550">
            <v>6053617</v>
          </cell>
          <cell r="F550" t="str">
            <v>CLP</v>
          </cell>
          <cell r="G550">
            <v>73501</v>
          </cell>
          <cell r="H550" t="str">
            <v>Compensado</v>
          </cell>
          <cell r="I550">
            <v>6019901</v>
          </cell>
          <cell r="J550" t="str">
            <v>C-3061 DEBUTANIZER REBOILER</v>
          </cell>
          <cell r="K550">
            <v>0.6</v>
          </cell>
          <cell r="L550" t="str">
            <v>GL</v>
          </cell>
          <cell r="M550">
            <v>10089362</v>
          </cell>
          <cell r="N550" t="str">
            <v>CLP</v>
          </cell>
          <cell r="O550">
            <v>6053617</v>
          </cell>
          <cell r="P550" t="str">
            <v>CLP</v>
          </cell>
          <cell r="Q550">
            <v>50111643</v>
          </cell>
          <cell r="R550">
            <v>6433.52</v>
          </cell>
        </row>
        <row r="551">
          <cell r="A551">
            <v>1001848439</v>
          </cell>
          <cell r="B551" t="str">
            <v>Liberado</v>
          </cell>
          <cell r="C551" t="str">
            <v>P25_ERA_G1_COK_C-3062 60% MANTENCIÓN</v>
          </cell>
          <cell r="D551" t="str">
            <v>S2_05_4500355937</v>
          </cell>
          <cell r="E551">
            <v>4473145</v>
          </cell>
          <cell r="F551" t="str">
            <v>CLP</v>
          </cell>
          <cell r="G551">
            <v>73501</v>
          </cell>
          <cell r="H551" t="str">
            <v>Compensado</v>
          </cell>
          <cell r="I551">
            <v>6019902</v>
          </cell>
          <cell r="J551" t="str">
            <v>C-3062 FUEL GAS COOLER</v>
          </cell>
          <cell r="K551">
            <v>0.6</v>
          </cell>
          <cell r="L551" t="str">
            <v>GL</v>
          </cell>
          <cell r="M551">
            <v>7455241</v>
          </cell>
          <cell r="N551" t="str">
            <v>CLP</v>
          </cell>
          <cell r="O551">
            <v>4473145</v>
          </cell>
          <cell r="P551" t="str">
            <v>CLP</v>
          </cell>
          <cell r="Q551">
            <v>50106024</v>
          </cell>
          <cell r="R551">
            <v>4753.8599999999997</v>
          </cell>
        </row>
        <row r="552">
          <cell r="A552">
            <v>1001848440</v>
          </cell>
          <cell r="B552" t="str">
            <v>Liberado</v>
          </cell>
          <cell r="C552" t="str">
            <v>P25_ERA_G1_COK_C-3063 60% MANTENCIÓN</v>
          </cell>
          <cell r="D552" t="str">
            <v>S2_05_4500355937</v>
          </cell>
          <cell r="E552">
            <v>4743444</v>
          </cell>
          <cell r="F552" t="str">
            <v>CLP</v>
          </cell>
          <cell r="G552">
            <v>73501</v>
          </cell>
          <cell r="H552" t="str">
            <v>Compensado</v>
          </cell>
          <cell r="I552">
            <v>6019903</v>
          </cell>
          <cell r="J552" t="str">
            <v>C-3063 C3/C4 PRODUCT TRIM COOLER</v>
          </cell>
          <cell r="K552">
            <v>0.6</v>
          </cell>
          <cell r="L552" t="str">
            <v>GL</v>
          </cell>
          <cell r="M552">
            <v>7905740</v>
          </cell>
          <cell r="N552" t="str">
            <v>CLP</v>
          </cell>
          <cell r="O552">
            <v>4743444</v>
          </cell>
          <cell r="P552" t="str">
            <v>CLP</v>
          </cell>
          <cell r="Q552">
            <v>50106026</v>
          </cell>
          <cell r="R552">
            <v>5041.12</v>
          </cell>
        </row>
        <row r="553">
          <cell r="A553">
            <v>1001848441</v>
          </cell>
          <cell r="B553" t="str">
            <v>Liberado</v>
          </cell>
          <cell r="C553" t="str">
            <v>P25_ERA_G1_COK_C-3721 60% MANTENCIÓN</v>
          </cell>
          <cell r="D553" t="str">
            <v>S3_05_4500355937</v>
          </cell>
          <cell r="E553">
            <v>3589763</v>
          </cell>
          <cell r="F553" t="str">
            <v>CLP</v>
          </cell>
          <cell r="G553">
            <v>73525</v>
          </cell>
          <cell r="H553" t="str">
            <v>Compensado</v>
          </cell>
          <cell r="I553">
            <v>6020012</v>
          </cell>
          <cell r="J553" t="str">
            <v>COK-C-3721</v>
          </cell>
          <cell r="K553">
            <v>0.6</v>
          </cell>
          <cell r="L553" t="str">
            <v>GL</v>
          </cell>
          <cell r="M553">
            <v>5982938</v>
          </cell>
          <cell r="N553" t="str">
            <v>CLP</v>
          </cell>
          <cell r="O553">
            <v>3589763</v>
          </cell>
          <cell r="P553" t="str">
            <v>CLP</v>
          </cell>
          <cell r="Q553">
            <v>50104842</v>
          </cell>
          <cell r="R553">
            <v>3815.04</v>
          </cell>
        </row>
        <row r="554">
          <cell r="A554">
            <v>1001848442</v>
          </cell>
          <cell r="B554" t="str">
            <v>Liberado</v>
          </cell>
          <cell r="C554" t="str">
            <v>P25_ERA_G1_COK_D-3001 60% MANTENCIÓN</v>
          </cell>
          <cell r="D554" t="str">
            <v>S2_05_4500355937</v>
          </cell>
          <cell r="E554">
            <v>133678660</v>
          </cell>
          <cell r="F554" t="str">
            <v>CLP</v>
          </cell>
          <cell r="G554">
            <v>73501</v>
          </cell>
          <cell r="H554" t="str">
            <v>Compensado</v>
          </cell>
          <cell r="I554">
            <v>6019865</v>
          </cell>
          <cell r="J554" t="str">
            <v>D-3001 COKE DRUM</v>
          </cell>
          <cell r="K554">
            <v>0.6</v>
          </cell>
          <cell r="L554" t="str">
            <v>GL</v>
          </cell>
          <cell r="M554">
            <v>222797766</v>
          </cell>
          <cell r="N554" t="str">
            <v>CLP</v>
          </cell>
          <cell r="O554">
            <v>133678660</v>
          </cell>
          <cell r="P554" t="str">
            <v>CLP</v>
          </cell>
          <cell r="Q554">
            <v>50105636</v>
          </cell>
          <cell r="R554">
            <v>142067.76</v>
          </cell>
        </row>
        <row r="555">
          <cell r="A555">
            <v>1001848443</v>
          </cell>
          <cell r="B555" t="str">
            <v>Liberado</v>
          </cell>
          <cell r="C555" t="str">
            <v>P25_ERA_G1_COK_D-3002 60% MANTENCIÓN</v>
          </cell>
          <cell r="D555" t="str">
            <v>S2_05_4500355937</v>
          </cell>
          <cell r="E555">
            <v>133678660</v>
          </cell>
          <cell r="F555" t="str">
            <v>CLP</v>
          </cell>
          <cell r="G555">
            <v>73501</v>
          </cell>
          <cell r="H555" t="str">
            <v>Compensado</v>
          </cell>
          <cell r="I555">
            <v>6019866</v>
          </cell>
          <cell r="J555" t="str">
            <v>D-3002 COKE DRUM</v>
          </cell>
          <cell r="K555">
            <v>0.6</v>
          </cell>
          <cell r="L555" t="str">
            <v>GL</v>
          </cell>
          <cell r="M555">
            <v>222797766</v>
          </cell>
          <cell r="N555" t="str">
            <v>CLP</v>
          </cell>
          <cell r="O555">
            <v>133678660</v>
          </cell>
          <cell r="P555" t="str">
            <v>CLP</v>
          </cell>
          <cell r="Q555">
            <v>50105637</v>
          </cell>
          <cell r="R555">
            <v>142067.76</v>
          </cell>
        </row>
        <row r="556">
          <cell r="A556">
            <v>1001848449</v>
          </cell>
          <cell r="B556" t="str">
            <v>Liberado</v>
          </cell>
          <cell r="C556" t="str">
            <v>P25_ERA_G1_ACOK_F-3721 60% MANTENCIÓN</v>
          </cell>
          <cell r="D556" t="str">
            <v>S3_05_4500355937</v>
          </cell>
          <cell r="E556">
            <v>5698721</v>
          </cell>
          <cell r="F556" t="str">
            <v>CLP</v>
          </cell>
          <cell r="G556">
            <v>73525</v>
          </cell>
          <cell r="H556" t="str">
            <v>Compensado</v>
          </cell>
          <cell r="I556">
            <v>6007426</v>
          </cell>
          <cell r="J556" t="str">
            <v>Mant Rec F-3721 Condensate Collection Dr</v>
          </cell>
          <cell r="K556">
            <v>0.6</v>
          </cell>
          <cell r="L556" t="str">
            <v>GL</v>
          </cell>
          <cell r="M556">
            <v>9497869</v>
          </cell>
          <cell r="N556" t="str">
            <v>CLP</v>
          </cell>
          <cell r="O556">
            <v>5698721</v>
          </cell>
          <cell r="P556" t="str">
            <v>CLP</v>
          </cell>
          <cell r="Q556">
            <v>50105704</v>
          </cell>
          <cell r="R556">
            <v>6056.35</v>
          </cell>
        </row>
        <row r="557">
          <cell r="A557">
            <v>1001848450</v>
          </cell>
          <cell r="B557" t="str">
            <v>Liberado</v>
          </cell>
          <cell r="C557" t="str">
            <v>P25_ERA_G1_ACOK_F-3742 60% MANTENCIÓN</v>
          </cell>
          <cell r="D557" t="str">
            <v>S3_05_4500355937</v>
          </cell>
          <cell r="E557">
            <v>11597785</v>
          </cell>
          <cell r="F557" t="str">
            <v>CLP</v>
          </cell>
          <cell r="G557">
            <v>73525</v>
          </cell>
          <cell r="H557" t="str">
            <v>Compensado</v>
          </cell>
          <cell r="I557">
            <v>6007427</v>
          </cell>
          <cell r="J557" t="str">
            <v>Mant Rec F-3742 Flare header a K.O Drum</v>
          </cell>
          <cell r="K557">
            <v>0.6</v>
          </cell>
          <cell r="L557" t="str">
            <v>GL</v>
          </cell>
          <cell r="M557">
            <v>19329641</v>
          </cell>
          <cell r="N557" t="str">
            <v>CLP</v>
          </cell>
          <cell r="O557">
            <v>11597785</v>
          </cell>
          <cell r="P557" t="str">
            <v>CLP</v>
          </cell>
          <cell r="Q557">
            <v>50105705</v>
          </cell>
          <cell r="R557">
            <v>12325.61</v>
          </cell>
        </row>
        <row r="558">
          <cell r="A558">
            <v>1001848451</v>
          </cell>
          <cell r="B558" t="str">
            <v>Liberado</v>
          </cell>
          <cell r="C558" t="str">
            <v>P25_ERA_G1_ACOK_F-3743 60% MANTENCIÓN</v>
          </cell>
          <cell r="D558" t="str">
            <v>S3_05_4500355937</v>
          </cell>
          <cell r="E558">
            <v>15692479</v>
          </cell>
          <cell r="F558" t="str">
            <v>CLP</v>
          </cell>
          <cell r="G558">
            <v>73525</v>
          </cell>
          <cell r="H558" t="str">
            <v>Compensado</v>
          </cell>
          <cell r="I558">
            <v>6007428</v>
          </cell>
          <cell r="J558" t="str">
            <v>Mant Rec F-3743 Flare K.O Drum</v>
          </cell>
          <cell r="K558">
            <v>0.6</v>
          </cell>
          <cell r="L558" t="str">
            <v>GL</v>
          </cell>
          <cell r="M558">
            <v>26154132</v>
          </cell>
          <cell r="N558" t="str">
            <v>CLP</v>
          </cell>
          <cell r="O558">
            <v>15692479</v>
          </cell>
          <cell r="P558" t="str">
            <v>CLP</v>
          </cell>
          <cell r="Q558">
            <v>50105706</v>
          </cell>
          <cell r="R558">
            <v>16677.27</v>
          </cell>
        </row>
        <row r="559">
          <cell r="A559">
            <v>1001848452</v>
          </cell>
          <cell r="B559" t="str">
            <v>Liberado</v>
          </cell>
          <cell r="C559" t="str">
            <v>P25_ERA_G1_ACOK_L-3741 60% MANTENCIÓN</v>
          </cell>
          <cell r="D559" t="str">
            <v>S2_05_4500355937</v>
          </cell>
          <cell r="E559">
            <v>14681836</v>
          </cell>
          <cell r="F559" t="str">
            <v>CLP</v>
          </cell>
          <cell r="G559">
            <v>73501</v>
          </cell>
          <cell r="H559" t="str">
            <v>Compensado</v>
          </cell>
          <cell r="I559">
            <v>6019878</v>
          </cell>
          <cell r="J559" t="str">
            <v>L-3741 ANTORCHA DE COKER</v>
          </cell>
          <cell r="K559">
            <v>0.6</v>
          </cell>
          <cell r="L559" t="str">
            <v>GL</v>
          </cell>
          <cell r="M559">
            <v>24469727</v>
          </cell>
          <cell r="N559" t="str">
            <v>CLP</v>
          </cell>
          <cell r="O559">
            <v>14681836</v>
          </cell>
          <cell r="P559" t="str">
            <v>CLP</v>
          </cell>
          <cell r="Q559">
            <v>50105707</v>
          </cell>
          <cell r="R559">
            <v>15603.21</v>
          </cell>
        </row>
        <row r="560">
          <cell r="A560">
            <v>1001848453</v>
          </cell>
          <cell r="B560" t="str">
            <v>Liberado</v>
          </cell>
          <cell r="C560" t="str">
            <v>P25_ERA_G1_COK_C-3004B 60% MANTENCIÓN</v>
          </cell>
          <cell r="D560" t="str">
            <v>S3_05_4500355937</v>
          </cell>
          <cell r="E560">
            <v>5054274</v>
          </cell>
          <cell r="F560" t="str">
            <v>CLP</v>
          </cell>
          <cell r="G560">
            <v>73525</v>
          </cell>
          <cell r="H560" t="str">
            <v>Compensado</v>
          </cell>
          <cell r="I560">
            <v>6019992</v>
          </cell>
          <cell r="J560" t="str">
            <v>COK-C-3004 A</v>
          </cell>
          <cell r="K560">
            <v>0.6</v>
          </cell>
          <cell r="L560" t="str">
            <v>GL</v>
          </cell>
          <cell r="M560">
            <v>8423790</v>
          </cell>
          <cell r="N560" t="str">
            <v>CLP</v>
          </cell>
          <cell r="O560">
            <v>5054274</v>
          </cell>
          <cell r="P560" t="str">
            <v>CLP</v>
          </cell>
          <cell r="Q560">
            <v>50105523</v>
          </cell>
          <cell r="R560">
            <v>5371.46</v>
          </cell>
        </row>
        <row r="561">
          <cell r="A561">
            <v>1001848454</v>
          </cell>
          <cell r="B561" t="str">
            <v>Liberado</v>
          </cell>
          <cell r="C561" t="str">
            <v>P25_ERA_G1_COK_B-3001 60% MANTENCIÓN</v>
          </cell>
          <cell r="D561" t="str">
            <v>S2_05_4500355937</v>
          </cell>
          <cell r="E561">
            <v>142747208</v>
          </cell>
          <cell r="F561" t="str">
            <v>CLP</v>
          </cell>
          <cell r="G561">
            <v>73501</v>
          </cell>
          <cell r="H561" t="str">
            <v>Compensado</v>
          </cell>
          <cell r="I561">
            <v>6019883</v>
          </cell>
          <cell r="J561" t="str">
            <v>B-3001 HORNOS CARGA HORIZONT DE 4 PASOS</v>
          </cell>
          <cell r="K561">
            <v>0.6</v>
          </cell>
          <cell r="L561" t="str">
            <v>GL</v>
          </cell>
          <cell r="M561">
            <v>237912014</v>
          </cell>
          <cell r="N561" t="str">
            <v>CLP</v>
          </cell>
          <cell r="O561">
            <v>142747208</v>
          </cell>
          <cell r="P561" t="str">
            <v>CLP</v>
          </cell>
          <cell r="Q561">
            <v>50109001</v>
          </cell>
          <cell r="R561">
            <v>151705.41</v>
          </cell>
        </row>
        <row r="562">
          <cell r="A562">
            <v>1001848455</v>
          </cell>
          <cell r="B562" t="str">
            <v>Liberado</v>
          </cell>
          <cell r="C562" t="str">
            <v>P25_ERA_G1_COK_C-3004C 60% MANTENCIÓN</v>
          </cell>
          <cell r="D562" t="str">
            <v>S3_05_4500355937</v>
          </cell>
          <cell r="E562">
            <v>5054274</v>
          </cell>
          <cell r="F562" t="str">
            <v>CLP</v>
          </cell>
          <cell r="G562">
            <v>73525</v>
          </cell>
          <cell r="H562" t="str">
            <v>Compensado</v>
          </cell>
          <cell r="I562">
            <v>6019994</v>
          </cell>
          <cell r="J562" t="str">
            <v>COK-C-3004 C</v>
          </cell>
          <cell r="K562">
            <v>0.6</v>
          </cell>
          <cell r="L562" t="str">
            <v>GL</v>
          </cell>
          <cell r="M562">
            <v>8423790</v>
          </cell>
          <cell r="N562" t="str">
            <v>CLP</v>
          </cell>
          <cell r="O562">
            <v>5054274</v>
          </cell>
          <cell r="P562" t="str">
            <v>CLP</v>
          </cell>
          <cell r="Q562">
            <v>50105524</v>
          </cell>
          <cell r="R562">
            <v>5371.46</v>
          </cell>
        </row>
        <row r="563">
          <cell r="A563">
            <v>1001848456</v>
          </cell>
          <cell r="B563" t="str">
            <v>Liberado</v>
          </cell>
          <cell r="C563" t="str">
            <v>P25_ERA_G1_COK_C-3004H 60% MANTENCIÓN</v>
          </cell>
          <cell r="D563" t="str">
            <v>S3_05_4500355937</v>
          </cell>
          <cell r="E563">
            <v>5054274</v>
          </cell>
          <cell r="F563" t="str">
            <v>CLP</v>
          </cell>
          <cell r="G563">
            <v>73525</v>
          </cell>
          <cell r="H563" t="str">
            <v>Compensado</v>
          </cell>
          <cell r="I563">
            <v>6019999</v>
          </cell>
          <cell r="J563" t="str">
            <v>COK-C-3004 H</v>
          </cell>
          <cell r="K563">
            <v>0.6</v>
          </cell>
          <cell r="L563" t="str">
            <v>GL</v>
          </cell>
          <cell r="M563">
            <v>8423790</v>
          </cell>
          <cell r="N563" t="str">
            <v>CLP</v>
          </cell>
          <cell r="O563">
            <v>5054274</v>
          </cell>
          <cell r="P563" t="str">
            <v>CLP</v>
          </cell>
          <cell r="Q563">
            <v>50105531</v>
          </cell>
          <cell r="R563">
            <v>5371.46</v>
          </cell>
        </row>
        <row r="564">
          <cell r="A564">
            <v>1001848458</v>
          </cell>
          <cell r="B564" t="str">
            <v>Liberado</v>
          </cell>
          <cell r="C564" t="str">
            <v>P25_ERA_G1_COK_C-3005A 60% MANTENCIÓN</v>
          </cell>
          <cell r="D564" t="str">
            <v>S3_05_4500355937</v>
          </cell>
          <cell r="E564">
            <v>3524634</v>
          </cell>
          <cell r="F564" t="str">
            <v>CLP</v>
          </cell>
          <cell r="G564">
            <v>73525</v>
          </cell>
          <cell r="H564" t="str">
            <v>Compensado</v>
          </cell>
          <cell r="I564">
            <v>6020000</v>
          </cell>
          <cell r="J564" t="str">
            <v>COK-C-3005 A</v>
          </cell>
          <cell r="K564">
            <v>0.6</v>
          </cell>
          <cell r="L564" t="str">
            <v>GL</v>
          </cell>
          <cell r="M564">
            <v>5874390</v>
          </cell>
          <cell r="N564" t="str">
            <v>CLP</v>
          </cell>
          <cell r="O564">
            <v>3524634</v>
          </cell>
          <cell r="P564" t="str">
            <v>CLP</v>
          </cell>
          <cell r="Q564">
            <v>50104829</v>
          </cell>
          <cell r="R564">
            <v>3745.82</v>
          </cell>
        </row>
        <row r="565">
          <cell r="A565">
            <v>1001848459</v>
          </cell>
          <cell r="B565" t="str">
            <v>Liberado</v>
          </cell>
          <cell r="C565" t="str">
            <v>P25_ERA_G1_COK_C-3005B 60% MANTENCIÓN</v>
          </cell>
          <cell r="D565" t="str">
            <v>S3_05_4500355937</v>
          </cell>
          <cell r="E565">
            <v>3524634</v>
          </cell>
          <cell r="F565" t="str">
            <v>CLP</v>
          </cell>
          <cell r="G565">
            <v>73525</v>
          </cell>
          <cell r="H565" t="str">
            <v>Compensado</v>
          </cell>
          <cell r="I565">
            <v>6020001</v>
          </cell>
          <cell r="J565" t="str">
            <v>COK-C-3005 B</v>
          </cell>
          <cell r="K565">
            <v>0.6</v>
          </cell>
          <cell r="L565" t="str">
            <v>GL</v>
          </cell>
          <cell r="M565">
            <v>5874390</v>
          </cell>
          <cell r="N565" t="str">
            <v>CLP</v>
          </cell>
          <cell r="O565">
            <v>3524634</v>
          </cell>
          <cell r="P565" t="str">
            <v>CLP</v>
          </cell>
          <cell r="Q565">
            <v>50104830</v>
          </cell>
          <cell r="R565">
            <v>3745.82</v>
          </cell>
        </row>
        <row r="566">
          <cell r="A566">
            <v>1001848460</v>
          </cell>
          <cell r="B566" t="str">
            <v>Liberado</v>
          </cell>
          <cell r="C566" t="str">
            <v>P25_ERA_G1_COK_C-3006 60% MANTENCIÓN</v>
          </cell>
          <cell r="D566" t="str">
            <v>S3_05_4500355937</v>
          </cell>
          <cell r="E566">
            <v>6729445</v>
          </cell>
          <cell r="F566" t="str">
            <v>CLP</v>
          </cell>
          <cell r="G566">
            <v>73525</v>
          </cell>
          <cell r="H566" t="str">
            <v>Compensado</v>
          </cell>
          <cell r="I566">
            <v>6019894</v>
          </cell>
          <cell r="J566" t="str">
            <v>C-3006 HC GO PRODUCT / FEED EXCHANGER</v>
          </cell>
          <cell r="K566">
            <v>0.6</v>
          </cell>
          <cell r="L566" t="str">
            <v>GL</v>
          </cell>
          <cell r="M566">
            <v>11215742</v>
          </cell>
          <cell r="N566" t="str">
            <v>CLP</v>
          </cell>
          <cell r="O566">
            <v>6729445</v>
          </cell>
          <cell r="P566" t="str">
            <v>CLP</v>
          </cell>
          <cell r="Q566">
            <v>50106015</v>
          </cell>
          <cell r="R566">
            <v>7151.76</v>
          </cell>
        </row>
        <row r="567">
          <cell r="A567">
            <v>1001848462</v>
          </cell>
          <cell r="B567" t="str">
            <v>Liberado</v>
          </cell>
          <cell r="C567" t="str">
            <v>P25_ERA_G1_COK_C-3008A 60% MANTENCIÓN</v>
          </cell>
          <cell r="D567" t="str">
            <v>S3_05_4500355937</v>
          </cell>
          <cell r="E567">
            <v>5875495</v>
          </cell>
          <cell r="F567" t="str">
            <v>CLP</v>
          </cell>
          <cell r="G567">
            <v>73525</v>
          </cell>
          <cell r="H567" t="str">
            <v>Compensado</v>
          </cell>
          <cell r="I567">
            <v>6020002</v>
          </cell>
          <cell r="J567" t="str">
            <v>COK-C-3008 A</v>
          </cell>
          <cell r="K567">
            <v>0.6</v>
          </cell>
          <cell r="L567" t="str">
            <v>GL</v>
          </cell>
          <cell r="M567">
            <v>9792491</v>
          </cell>
          <cell r="N567" t="str">
            <v>CLP</v>
          </cell>
          <cell r="O567">
            <v>5875495</v>
          </cell>
          <cell r="P567" t="str">
            <v>CLP</v>
          </cell>
          <cell r="Q567">
            <v>50104831</v>
          </cell>
          <cell r="R567">
            <v>6244.22</v>
          </cell>
        </row>
        <row r="568">
          <cell r="A568">
            <v>1001848463</v>
          </cell>
          <cell r="B568" t="str">
            <v>Liberado</v>
          </cell>
          <cell r="C568" t="str">
            <v>P25_ERA_G1_COK_C-3008B1 60% MANTENCIÓN</v>
          </cell>
          <cell r="D568" t="str">
            <v>S3_05_4500355937</v>
          </cell>
          <cell r="E568">
            <v>9365684</v>
          </cell>
          <cell r="F568" t="str">
            <v>CLP</v>
          </cell>
          <cell r="G568">
            <v>73525</v>
          </cell>
          <cell r="H568" t="str">
            <v>Compensado</v>
          </cell>
          <cell r="I568">
            <v>6020003</v>
          </cell>
          <cell r="J568" t="str">
            <v>COK-C-3008 B1</v>
          </cell>
          <cell r="K568">
            <v>0.6</v>
          </cell>
          <cell r="L568" t="str">
            <v>GL</v>
          </cell>
          <cell r="M568">
            <v>15609473</v>
          </cell>
          <cell r="N568" t="str">
            <v>CLP</v>
          </cell>
          <cell r="O568">
            <v>9365684</v>
          </cell>
          <cell r="P568" t="str">
            <v>CLP</v>
          </cell>
          <cell r="Q568">
            <v>50104832</v>
          </cell>
          <cell r="R568">
            <v>9953.43</v>
          </cell>
        </row>
        <row r="569">
          <cell r="A569">
            <v>1001848464</v>
          </cell>
          <cell r="B569" t="str">
            <v>Liberado</v>
          </cell>
          <cell r="C569" t="str">
            <v>P25_ERA_G1_COK_C-3008B2 60% MANTENCIÓN</v>
          </cell>
          <cell r="D569" t="str">
            <v>S3_05_4500355937</v>
          </cell>
          <cell r="E569">
            <v>9365684</v>
          </cell>
          <cell r="F569" t="str">
            <v>CLP</v>
          </cell>
          <cell r="G569">
            <v>73525</v>
          </cell>
          <cell r="H569" t="str">
            <v>Compensado</v>
          </cell>
          <cell r="I569">
            <v>6020004</v>
          </cell>
          <cell r="J569" t="str">
            <v>COK-C-3008 B2</v>
          </cell>
          <cell r="K569">
            <v>0.6</v>
          </cell>
          <cell r="L569" t="str">
            <v>GL</v>
          </cell>
          <cell r="M569">
            <v>15609473</v>
          </cell>
          <cell r="N569" t="str">
            <v>CLP</v>
          </cell>
          <cell r="O569">
            <v>9365684</v>
          </cell>
          <cell r="P569" t="str">
            <v>CLP</v>
          </cell>
          <cell r="Q569">
            <v>50104833</v>
          </cell>
          <cell r="R569">
            <v>9953.43</v>
          </cell>
        </row>
        <row r="570">
          <cell r="A570">
            <v>1001848465</v>
          </cell>
          <cell r="B570" t="str">
            <v>Liberado</v>
          </cell>
          <cell r="C570" t="str">
            <v>P25_ERA_G1_COK_C-3052B 60% MANTENCIÓN</v>
          </cell>
          <cell r="D570" t="str">
            <v>S3_05_4500355937</v>
          </cell>
          <cell r="E570">
            <v>6026052</v>
          </cell>
          <cell r="F570" t="str">
            <v>CLP</v>
          </cell>
          <cell r="G570">
            <v>73525</v>
          </cell>
          <cell r="H570" t="str">
            <v>Compensado</v>
          </cell>
          <cell r="I570">
            <v>6020007</v>
          </cell>
          <cell r="J570" t="str">
            <v>COK-C-3052 B</v>
          </cell>
          <cell r="K570">
            <v>0.6</v>
          </cell>
          <cell r="L570" t="str">
            <v>GL</v>
          </cell>
          <cell r="M570">
            <v>10043420</v>
          </cell>
          <cell r="N570" t="str">
            <v>CLP</v>
          </cell>
          <cell r="O570">
            <v>6026052</v>
          </cell>
          <cell r="P570" t="str">
            <v>CLP</v>
          </cell>
          <cell r="Q570">
            <v>50104837</v>
          </cell>
          <cell r="R570">
            <v>6404.22</v>
          </cell>
        </row>
        <row r="571">
          <cell r="A571">
            <v>1001848466</v>
          </cell>
          <cell r="B571" t="str">
            <v>Liberado</v>
          </cell>
          <cell r="C571" t="str">
            <v>P25_ERA_G1_COK_C-3053 60% MANTENCIÓN</v>
          </cell>
          <cell r="D571" t="str">
            <v>S3_05_4500355937</v>
          </cell>
          <cell r="E571">
            <v>6043046</v>
          </cell>
          <cell r="F571" t="str">
            <v>CLP</v>
          </cell>
          <cell r="G571">
            <v>73525</v>
          </cell>
          <cell r="H571" t="str">
            <v>Compensado</v>
          </cell>
          <cell r="I571">
            <v>6020008</v>
          </cell>
          <cell r="J571" t="str">
            <v>COK-C-3053</v>
          </cell>
          <cell r="K571">
            <v>0.6</v>
          </cell>
          <cell r="L571" t="str">
            <v>GL</v>
          </cell>
          <cell r="M571">
            <v>10071743</v>
          </cell>
          <cell r="N571" t="str">
            <v>CLP</v>
          </cell>
          <cell r="O571">
            <v>6043046</v>
          </cell>
          <cell r="P571" t="str">
            <v>CLP</v>
          </cell>
          <cell r="Q571">
            <v>50104838</v>
          </cell>
          <cell r="R571">
            <v>6422.28</v>
          </cell>
        </row>
        <row r="572">
          <cell r="A572">
            <v>1001848467</v>
          </cell>
          <cell r="B572" t="str">
            <v>Liberado</v>
          </cell>
          <cell r="C572" t="str">
            <v>P25_ERA_G1_COK_C-3060B 60% MANTENCIÓN</v>
          </cell>
          <cell r="D572" t="str">
            <v>S3_05_4500355937</v>
          </cell>
          <cell r="E572">
            <v>6614594</v>
          </cell>
          <cell r="F572" t="str">
            <v>CLP</v>
          </cell>
          <cell r="G572">
            <v>73525</v>
          </cell>
          <cell r="H572" t="str">
            <v>Compensado</v>
          </cell>
          <cell r="I572">
            <v>6020011</v>
          </cell>
          <cell r="J572" t="str">
            <v>COK-C-3060 B</v>
          </cell>
          <cell r="K572">
            <v>0.6</v>
          </cell>
          <cell r="L572" t="str">
            <v>GL</v>
          </cell>
          <cell r="M572">
            <v>11024323</v>
          </cell>
          <cell r="N572" t="str">
            <v>CLP</v>
          </cell>
          <cell r="O572">
            <v>6614594</v>
          </cell>
          <cell r="P572" t="str">
            <v>CLP</v>
          </cell>
          <cell r="Q572">
            <v>50104841</v>
          </cell>
          <cell r="R572">
            <v>7029.7</v>
          </cell>
        </row>
        <row r="573">
          <cell r="A573">
            <v>1001848469</v>
          </cell>
          <cell r="B573" t="str">
            <v>Liberado</v>
          </cell>
          <cell r="C573" t="str">
            <v>P25_ERA_G1_COK_E-3001 60% MANTENCIÓN</v>
          </cell>
          <cell r="D573" t="str">
            <v>S2_05_4500355937</v>
          </cell>
          <cell r="E573">
            <v>202790355</v>
          </cell>
          <cell r="F573" t="str">
            <v>CLP</v>
          </cell>
          <cell r="G573">
            <v>73501</v>
          </cell>
          <cell r="H573" t="str">
            <v>Compensado</v>
          </cell>
          <cell r="I573">
            <v>6007391</v>
          </cell>
          <cell r="J573" t="str">
            <v>Mant Torr Proc E-3001 Coker Fractionator</v>
          </cell>
          <cell r="K573">
            <v>0.6</v>
          </cell>
          <cell r="L573" t="str">
            <v>GL</v>
          </cell>
          <cell r="M573">
            <v>337983925</v>
          </cell>
          <cell r="N573" t="str">
            <v>CLP</v>
          </cell>
          <cell r="O573">
            <v>202790355</v>
          </cell>
          <cell r="P573" t="str">
            <v>CLP</v>
          </cell>
          <cell r="Q573">
            <v>50104440</v>
          </cell>
          <cell r="R573">
            <v>215516.61</v>
          </cell>
        </row>
        <row r="574">
          <cell r="A574">
            <v>1001848470</v>
          </cell>
          <cell r="B574" t="str">
            <v>Liberado</v>
          </cell>
          <cell r="C574" t="str">
            <v>P25_ERA_G1_COK_E-3002 60% MANTENCIÓN</v>
          </cell>
          <cell r="D574" t="str">
            <v>S2_05_4500355937</v>
          </cell>
          <cell r="E574">
            <v>16620914</v>
          </cell>
          <cell r="F574" t="str">
            <v>CLP</v>
          </cell>
          <cell r="G574">
            <v>73501</v>
          </cell>
          <cell r="H574" t="str">
            <v>Compensado</v>
          </cell>
          <cell r="I574">
            <v>6019853</v>
          </cell>
          <cell r="J574" t="str">
            <v>E-3002 LCGO STRIPPER (SOBRE E-3003)</v>
          </cell>
          <cell r="K574">
            <v>0.6</v>
          </cell>
          <cell r="L574" t="str">
            <v>GL</v>
          </cell>
          <cell r="M574">
            <v>27701524</v>
          </cell>
          <cell r="N574" t="str">
            <v>CLP</v>
          </cell>
          <cell r="O574">
            <v>16620914</v>
          </cell>
          <cell r="P574" t="str">
            <v>CLP</v>
          </cell>
          <cell r="Q574">
            <v>50104450</v>
          </cell>
          <cell r="R574">
            <v>17663.97</v>
          </cell>
        </row>
        <row r="575">
          <cell r="A575">
            <v>1001848475</v>
          </cell>
          <cell r="B575" t="str">
            <v>Liberado</v>
          </cell>
          <cell r="C575" t="str">
            <v>P25_ERA_G1_COK_E-3003 60% MANTENCIÓN</v>
          </cell>
          <cell r="D575" t="str">
            <v>S2_05_4500355937</v>
          </cell>
          <cell r="E575">
            <v>18097486</v>
          </cell>
          <cell r="F575" t="str">
            <v>CLP</v>
          </cell>
          <cell r="G575">
            <v>73501</v>
          </cell>
          <cell r="H575" t="str">
            <v>Compensado</v>
          </cell>
          <cell r="I575">
            <v>6019854</v>
          </cell>
          <cell r="J575" t="str">
            <v>E-3003 HCGO STRIPPER (BAJO E-3002)</v>
          </cell>
          <cell r="K575">
            <v>0.6</v>
          </cell>
          <cell r="L575" t="str">
            <v>GL</v>
          </cell>
          <cell r="M575">
            <v>30162477</v>
          </cell>
          <cell r="N575" t="str">
            <v>CLP</v>
          </cell>
          <cell r="O575">
            <v>18097486</v>
          </cell>
          <cell r="P575" t="str">
            <v>CLP</v>
          </cell>
          <cell r="Q575">
            <v>50104441</v>
          </cell>
          <cell r="R575">
            <v>19233.21</v>
          </cell>
        </row>
        <row r="576">
          <cell r="A576">
            <v>1001848476</v>
          </cell>
          <cell r="B576" t="str">
            <v>Liberado</v>
          </cell>
          <cell r="C576" t="str">
            <v>P25_ERA_G1_COK_E-3051 60% MANTENCIÓN</v>
          </cell>
          <cell r="D576" t="str">
            <v>S2_05_4500355937</v>
          </cell>
          <cell r="E576">
            <v>73984607</v>
          </cell>
          <cell r="F576" t="str">
            <v>CLP</v>
          </cell>
          <cell r="G576">
            <v>73501</v>
          </cell>
          <cell r="H576" t="str">
            <v>Compensado</v>
          </cell>
          <cell r="I576">
            <v>6007393</v>
          </cell>
          <cell r="J576" t="str">
            <v>Mant Torr Proc E-3051 Absorber / St</v>
          </cell>
          <cell r="K576">
            <v>0.6</v>
          </cell>
          <cell r="L576" t="str">
            <v>GL</v>
          </cell>
          <cell r="M576">
            <v>123307678</v>
          </cell>
          <cell r="N576" t="str">
            <v>CLP</v>
          </cell>
          <cell r="O576">
            <v>73984607</v>
          </cell>
          <cell r="P576" t="str">
            <v>CLP</v>
          </cell>
          <cell r="Q576">
            <v>50104451</v>
          </cell>
          <cell r="R576">
            <v>78627.56</v>
          </cell>
        </row>
        <row r="577">
          <cell r="A577">
            <v>1001848477</v>
          </cell>
          <cell r="B577" t="str">
            <v>Liberado</v>
          </cell>
          <cell r="C577" t="str">
            <v>P25_ERA_G1_COK_E-3052 60% MANTENCIÓN</v>
          </cell>
          <cell r="D577" t="str">
            <v>S2_05_4500355937</v>
          </cell>
          <cell r="E577">
            <v>29691219</v>
          </cell>
          <cell r="F577" t="str">
            <v>CLP</v>
          </cell>
          <cell r="G577">
            <v>73501</v>
          </cell>
          <cell r="H577" t="str">
            <v>Compensado</v>
          </cell>
          <cell r="I577">
            <v>6007394</v>
          </cell>
          <cell r="J577" t="str">
            <v>Mant Torr Proc E-3052 Sponge Absorber</v>
          </cell>
          <cell r="K577">
            <v>0.6</v>
          </cell>
          <cell r="L577" t="str">
            <v>GL</v>
          </cell>
          <cell r="M577">
            <v>49485365</v>
          </cell>
          <cell r="N577" t="str">
            <v>CLP</v>
          </cell>
          <cell r="O577">
            <v>29691219</v>
          </cell>
          <cell r="P577" t="str">
            <v>CLP</v>
          </cell>
          <cell r="Q577">
            <v>50104452</v>
          </cell>
          <cell r="R577">
            <v>31554.51</v>
          </cell>
        </row>
        <row r="578">
          <cell r="A578">
            <v>1001848478</v>
          </cell>
          <cell r="B578" t="str">
            <v>Liberado</v>
          </cell>
          <cell r="C578" t="str">
            <v>P25_ERA_G1_COK_E-3053 60% MANTENCIÓN</v>
          </cell>
          <cell r="D578" t="str">
            <v>S2_05_4500355937</v>
          </cell>
          <cell r="E578">
            <v>51159653</v>
          </cell>
          <cell r="F578" t="str">
            <v>CLP</v>
          </cell>
          <cell r="G578">
            <v>73501</v>
          </cell>
          <cell r="H578" t="str">
            <v>Compensado</v>
          </cell>
          <cell r="I578">
            <v>6007395</v>
          </cell>
          <cell r="J578" t="str">
            <v>Mant Torr Proc E-3053 Debutanizer</v>
          </cell>
          <cell r="K578">
            <v>0.6</v>
          </cell>
          <cell r="L578" t="str">
            <v>GL</v>
          </cell>
          <cell r="M578">
            <v>85266088</v>
          </cell>
          <cell r="N578" t="str">
            <v>CLP</v>
          </cell>
          <cell r="O578">
            <v>51159653</v>
          </cell>
          <cell r="P578" t="str">
            <v>CLP</v>
          </cell>
          <cell r="Q578">
            <v>50104453</v>
          </cell>
          <cell r="R578">
            <v>54370.21</v>
          </cell>
        </row>
        <row r="579">
          <cell r="A579">
            <v>1001848628</v>
          </cell>
          <cell r="B579" t="str">
            <v>Liberado</v>
          </cell>
          <cell r="C579" t="str">
            <v>P25_ERA_G1_COK_E-3055 60% MANTENCIÓN</v>
          </cell>
          <cell r="D579" t="str">
            <v>S2_05_4500355937</v>
          </cell>
          <cell r="E579">
            <v>43867466</v>
          </cell>
          <cell r="F579" t="str">
            <v>CLP</v>
          </cell>
          <cell r="G579">
            <v>73501</v>
          </cell>
          <cell r="H579" t="str">
            <v>Compensado</v>
          </cell>
          <cell r="I579">
            <v>6007397</v>
          </cell>
          <cell r="J579" t="str">
            <v>Mant Torr Proc E-3055 C3/C4 Amine Contac</v>
          </cell>
          <cell r="K579">
            <v>0.6</v>
          </cell>
          <cell r="L579" t="str">
            <v>GL</v>
          </cell>
          <cell r="M579">
            <v>73112443</v>
          </cell>
          <cell r="N579" t="str">
            <v>CLP</v>
          </cell>
          <cell r="O579">
            <v>43867466</v>
          </cell>
          <cell r="P579" t="str">
            <v>CLP</v>
          </cell>
          <cell r="Q579">
            <v>50104455</v>
          </cell>
          <cell r="R579">
            <v>46658.58</v>
          </cell>
        </row>
        <row r="580">
          <cell r="A580">
            <v>1001848629</v>
          </cell>
          <cell r="B580" t="str">
            <v>Liberado</v>
          </cell>
          <cell r="C580" t="str">
            <v>P25_ERA_G1_COK_F-3004 60% MANTENCIÓN</v>
          </cell>
          <cell r="D580" t="str">
            <v>S3_05_4500355937</v>
          </cell>
          <cell r="E580">
            <v>7620487</v>
          </cell>
          <cell r="F580" t="str">
            <v>CLP</v>
          </cell>
          <cell r="G580">
            <v>73525</v>
          </cell>
          <cell r="H580" t="str">
            <v>Compensado</v>
          </cell>
          <cell r="I580">
            <v>6007406</v>
          </cell>
          <cell r="J580" t="str">
            <v>Mant Rec F-3004 Water Seal Drum</v>
          </cell>
          <cell r="K580">
            <v>0.6</v>
          </cell>
          <cell r="L580" t="str">
            <v>GL</v>
          </cell>
          <cell r="M580">
            <v>12700812</v>
          </cell>
          <cell r="N580" t="str">
            <v>CLP</v>
          </cell>
          <cell r="O580">
            <v>7620487</v>
          </cell>
          <cell r="P580" t="str">
            <v>CLP</v>
          </cell>
          <cell r="Q580">
            <v>50105641</v>
          </cell>
          <cell r="R580">
            <v>8105.35</v>
          </cell>
        </row>
        <row r="581">
          <cell r="A581">
            <v>1001848634</v>
          </cell>
          <cell r="B581" t="str">
            <v>Liberado</v>
          </cell>
          <cell r="C581" t="str">
            <v>P25_ERA_G1_COK_F-3052 60% MANTENCIÓN</v>
          </cell>
          <cell r="D581" t="str">
            <v>S2_05_4500355937</v>
          </cell>
          <cell r="E581">
            <v>13905599</v>
          </cell>
          <cell r="F581" t="str">
            <v>CLP</v>
          </cell>
          <cell r="G581">
            <v>73501</v>
          </cell>
          <cell r="H581" t="str">
            <v>Compensado</v>
          </cell>
          <cell r="I581">
            <v>6007413</v>
          </cell>
          <cell r="J581" t="str">
            <v>Mant Rec F-3052 Absorber Stripper Feed D</v>
          </cell>
          <cell r="K581">
            <v>0.6</v>
          </cell>
          <cell r="L581" t="str">
            <v>GL</v>
          </cell>
          <cell r="M581">
            <v>23175998</v>
          </cell>
          <cell r="N581" t="str">
            <v>CLP</v>
          </cell>
          <cell r="O581">
            <v>13905599</v>
          </cell>
          <cell r="P581" t="str">
            <v>CLP</v>
          </cell>
          <cell r="Q581">
            <v>50105648</v>
          </cell>
          <cell r="R581">
            <v>14790.36</v>
          </cell>
        </row>
        <row r="582">
          <cell r="A582">
            <v>1001848635</v>
          </cell>
          <cell r="B582" t="str">
            <v>Liberado</v>
          </cell>
          <cell r="C582" t="str">
            <v>P25_ERA_G1_COK_F-3054 60% MANTENCIÓN</v>
          </cell>
          <cell r="D582" t="str">
            <v>S2_05_4500355937</v>
          </cell>
          <cell r="E582">
            <v>2482272</v>
          </cell>
          <cell r="F582" t="str">
            <v>CLP</v>
          </cell>
          <cell r="G582">
            <v>73501</v>
          </cell>
          <cell r="H582" t="str">
            <v>Compensado</v>
          </cell>
          <cell r="I582">
            <v>6007415</v>
          </cell>
          <cell r="J582" t="str">
            <v>Mant Rec F-3054 Condensate Pot</v>
          </cell>
          <cell r="K582">
            <v>0.6</v>
          </cell>
          <cell r="L582" t="str">
            <v>GL</v>
          </cell>
          <cell r="M582">
            <v>4137120</v>
          </cell>
          <cell r="N582" t="str">
            <v>CLP</v>
          </cell>
          <cell r="O582">
            <v>2482272</v>
          </cell>
          <cell r="P582" t="str">
            <v>CLP</v>
          </cell>
          <cell r="Q582">
            <v>50105650</v>
          </cell>
          <cell r="R582">
            <v>2640.21</v>
          </cell>
        </row>
        <row r="583">
          <cell r="A583">
            <v>1001848636</v>
          </cell>
          <cell r="B583" t="str">
            <v>Liberado</v>
          </cell>
          <cell r="C583" t="str">
            <v>P25_ERA_G1_COK_F-3056 60% MANTENCIÓN</v>
          </cell>
          <cell r="D583" t="str">
            <v>S2_05_4500355937</v>
          </cell>
          <cell r="E583">
            <v>8230819</v>
          </cell>
          <cell r="F583" t="str">
            <v>CLP</v>
          </cell>
          <cell r="G583">
            <v>73501</v>
          </cell>
          <cell r="H583" t="str">
            <v>Compensado</v>
          </cell>
          <cell r="I583">
            <v>6007417</v>
          </cell>
          <cell r="J583" t="str">
            <v>Mant Rec F-3056 Debutanizer Overhead Dr</v>
          </cell>
          <cell r="K583">
            <v>0.6</v>
          </cell>
          <cell r="L583" t="str">
            <v>GL</v>
          </cell>
          <cell r="M583">
            <v>13718032</v>
          </cell>
          <cell r="N583" t="str">
            <v>CLP</v>
          </cell>
          <cell r="O583">
            <v>8230819</v>
          </cell>
          <cell r="P583" t="str">
            <v>CLP</v>
          </cell>
          <cell r="Q583">
            <v>50105652</v>
          </cell>
          <cell r="R583">
            <v>8754.51</v>
          </cell>
        </row>
        <row r="584">
          <cell r="A584">
            <v>1001848638</v>
          </cell>
          <cell r="B584" t="str">
            <v>Liberado</v>
          </cell>
          <cell r="C584" t="str">
            <v>P25_ERA_G1_COK_F-3057 60% MANTENCIÓN</v>
          </cell>
          <cell r="D584" t="str">
            <v>S2_05_4500355937</v>
          </cell>
          <cell r="E584">
            <v>9942979</v>
          </cell>
          <cell r="F584" t="str">
            <v>CLP</v>
          </cell>
          <cell r="G584">
            <v>73501</v>
          </cell>
          <cell r="H584" t="str">
            <v>Compensado</v>
          </cell>
          <cell r="I584">
            <v>6007418</v>
          </cell>
          <cell r="J584" t="str">
            <v>Mant Rec F-3057 Fuel Gas K.O. Drum</v>
          </cell>
          <cell r="K584">
            <v>0.6</v>
          </cell>
          <cell r="L584" t="str">
            <v>GL</v>
          </cell>
          <cell r="M584">
            <v>16571632</v>
          </cell>
          <cell r="N584" t="str">
            <v>CLP</v>
          </cell>
          <cell r="O584">
            <v>9942979</v>
          </cell>
          <cell r="P584" t="str">
            <v>CLP</v>
          </cell>
          <cell r="Q584">
            <v>50105653</v>
          </cell>
          <cell r="R584">
            <v>10575.61</v>
          </cell>
        </row>
        <row r="585">
          <cell r="A585">
            <v>1001848639</v>
          </cell>
          <cell r="B585" t="str">
            <v>Liberado</v>
          </cell>
          <cell r="C585" t="str">
            <v>P25_ERA_G1_COK_F-3058 60% MANTENCIÓN</v>
          </cell>
          <cell r="D585" t="str">
            <v>S2_05_4500355937</v>
          </cell>
          <cell r="E585">
            <v>7138629</v>
          </cell>
          <cell r="F585" t="str">
            <v>CLP</v>
          </cell>
          <cell r="G585">
            <v>73501</v>
          </cell>
          <cell r="H585" t="str">
            <v>Compensado</v>
          </cell>
          <cell r="I585">
            <v>6007419</v>
          </cell>
          <cell r="J585" t="str">
            <v>Mant Rec F-3058 C3/C4 Amine Settler</v>
          </cell>
          <cell r="K585">
            <v>0.6</v>
          </cell>
          <cell r="L585" t="str">
            <v>GL</v>
          </cell>
          <cell r="M585">
            <v>11897715</v>
          </cell>
          <cell r="N585" t="str">
            <v>CLP</v>
          </cell>
          <cell r="O585">
            <v>7138629</v>
          </cell>
          <cell r="P585" t="str">
            <v>CLP</v>
          </cell>
          <cell r="Q585">
            <v>50105654</v>
          </cell>
          <cell r="R585">
            <v>7592.83</v>
          </cell>
        </row>
        <row r="586">
          <cell r="A586">
            <v>1001848642</v>
          </cell>
          <cell r="B586" t="str">
            <v>Liberado</v>
          </cell>
          <cell r="C586" t="str">
            <v>P25_ERA_G1_COK_F-3081 60% MANTENCIÓN</v>
          </cell>
          <cell r="D586" t="str">
            <v>S2_05_4500355937</v>
          </cell>
          <cell r="E586">
            <v>4811876</v>
          </cell>
          <cell r="F586" t="str">
            <v>CLP</v>
          </cell>
          <cell r="G586">
            <v>73501</v>
          </cell>
          <cell r="H586" t="str">
            <v>Compensado</v>
          </cell>
          <cell r="I586">
            <v>6007420</v>
          </cell>
          <cell r="J586" t="str">
            <v>Mant Rec F-3081 Flushing Oil Coalescer</v>
          </cell>
          <cell r="K586">
            <v>0.6</v>
          </cell>
          <cell r="L586" t="str">
            <v>GL</v>
          </cell>
          <cell r="M586">
            <v>8019794</v>
          </cell>
          <cell r="N586" t="str">
            <v>CLP</v>
          </cell>
          <cell r="O586">
            <v>4811876</v>
          </cell>
          <cell r="P586" t="str">
            <v>CLP</v>
          </cell>
          <cell r="Q586">
            <v>50105657</v>
          </cell>
          <cell r="R586">
            <v>5118.04</v>
          </cell>
        </row>
        <row r="587">
          <cell r="A587">
            <v>1001848643</v>
          </cell>
          <cell r="B587" t="str">
            <v>Liberado</v>
          </cell>
          <cell r="C587" t="str">
            <v>P25_ERA_G1_COK_F-3082 60% MANTENCIÓN</v>
          </cell>
          <cell r="D587" t="str">
            <v>S2_05_4500355937</v>
          </cell>
          <cell r="E587">
            <v>6391302</v>
          </cell>
          <cell r="F587" t="str">
            <v>CLP</v>
          </cell>
          <cell r="G587">
            <v>73501</v>
          </cell>
          <cell r="H587" t="str">
            <v>Compensado</v>
          </cell>
          <cell r="I587">
            <v>6007421</v>
          </cell>
          <cell r="J587" t="str">
            <v>Mant Rec F-3082 Flushing Oil Drum</v>
          </cell>
          <cell r="K587">
            <v>0.6</v>
          </cell>
          <cell r="L587" t="str">
            <v>GL</v>
          </cell>
          <cell r="M587">
            <v>10652170</v>
          </cell>
          <cell r="N587" t="str">
            <v>CLP</v>
          </cell>
          <cell r="O587">
            <v>6391302</v>
          </cell>
          <cell r="P587" t="str">
            <v>CLP</v>
          </cell>
          <cell r="Q587">
            <v>50105658</v>
          </cell>
          <cell r="R587">
            <v>6797.96</v>
          </cell>
        </row>
        <row r="588">
          <cell r="A588">
            <v>1001848644</v>
          </cell>
          <cell r="B588" t="str">
            <v>Liberado</v>
          </cell>
          <cell r="C588" t="str">
            <v>P25_ERA_G1_COK_F-3083 60% MANTENCIÓN</v>
          </cell>
          <cell r="D588" t="str">
            <v>S2_05_4500355937</v>
          </cell>
          <cell r="E588">
            <v>4970498</v>
          </cell>
          <cell r="F588" t="str">
            <v>CLP</v>
          </cell>
          <cell r="G588">
            <v>73501</v>
          </cell>
          <cell r="H588" t="str">
            <v>Compensado</v>
          </cell>
          <cell r="I588">
            <v>6007422</v>
          </cell>
          <cell r="J588" t="str">
            <v>Mant Rec F-3083 HP Condensate Flash Drum</v>
          </cell>
          <cell r="K588">
            <v>0.6</v>
          </cell>
          <cell r="L588" t="str">
            <v>GL</v>
          </cell>
          <cell r="M588">
            <v>8284164</v>
          </cell>
          <cell r="N588" t="str">
            <v>CLP</v>
          </cell>
          <cell r="O588">
            <v>4970498</v>
          </cell>
          <cell r="P588" t="str">
            <v>CLP</v>
          </cell>
          <cell r="Q588">
            <v>50105659</v>
          </cell>
          <cell r="R588">
            <v>5286.75</v>
          </cell>
        </row>
        <row r="589">
          <cell r="A589">
            <v>1001848645</v>
          </cell>
          <cell r="B589" t="str">
            <v>Liberado</v>
          </cell>
          <cell r="C589" t="str">
            <v>P25_ERA_G1_COK_L-3004 60% MANTENCIÓN</v>
          </cell>
          <cell r="D589" t="str">
            <v>S2_05_4500355937</v>
          </cell>
          <cell r="E589">
            <v>3061427</v>
          </cell>
          <cell r="F589" t="str">
            <v>CLP</v>
          </cell>
          <cell r="G589">
            <v>73501</v>
          </cell>
          <cell r="H589" t="str">
            <v>Compensado</v>
          </cell>
          <cell r="I589">
            <v>6019867</v>
          </cell>
          <cell r="J589" t="str">
            <v>L-3004 STRIPPING STEAM SEPARATOR</v>
          </cell>
          <cell r="K589">
            <v>0.6</v>
          </cell>
          <cell r="L589" t="str">
            <v>GL</v>
          </cell>
          <cell r="M589">
            <v>5102378</v>
          </cell>
          <cell r="N589" t="str">
            <v>CLP</v>
          </cell>
          <cell r="O589">
            <v>3061427</v>
          </cell>
          <cell r="P589" t="str">
            <v>CLP</v>
          </cell>
          <cell r="Q589">
            <v>50105664</v>
          </cell>
          <cell r="R589">
            <v>3256.21</v>
          </cell>
        </row>
        <row r="590">
          <cell r="A590">
            <v>1001848646</v>
          </cell>
          <cell r="B590" t="str">
            <v>Liberado</v>
          </cell>
          <cell r="C590" t="str">
            <v>P25_ERA_G1_COK_L-3009 60% MANTENCIÓN</v>
          </cell>
          <cell r="D590" t="str">
            <v>S2_05_4500355937</v>
          </cell>
          <cell r="E590">
            <v>2433974</v>
          </cell>
          <cell r="F590" t="str">
            <v>CLP</v>
          </cell>
          <cell r="G590">
            <v>73501</v>
          </cell>
          <cell r="H590" t="str">
            <v>Compensado</v>
          </cell>
          <cell r="I590">
            <v>6007429</v>
          </cell>
          <cell r="J590" t="str">
            <v>Mant Rec L-3009 Coke Condensate Strainer</v>
          </cell>
          <cell r="K590">
            <v>0.6</v>
          </cell>
          <cell r="L590" t="str">
            <v>GL</v>
          </cell>
          <cell r="M590">
            <v>4056623</v>
          </cell>
          <cell r="N590" t="str">
            <v>CLP</v>
          </cell>
          <cell r="O590">
            <v>2433974</v>
          </cell>
          <cell r="P590" t="str">
            <v>CLP</v>
          </cell>
          <cell r="Q590">
            <v>50105665</v>
          </cell>
          <cell r="R590">
            <v>2588.84</v>
          </cell>
        </row>
        <row r="591">
          <cell r="A591">
            <v>1001848647</v>
          </cell>
          <cell r="B591" t="str">
            <v>Liberado</v>
          </cell>
          <cell r="C591" t="str">
            <v>P25_ERA_G1_COK_L-3053 60% MANTENCIÓN</v>
          </cell>
          <cell r="D591" t="str">
            <v>S2_05_4500355937</v>
          </cell>
          <cell r="E591">
            <v>3526786</v>
          </cell>
          <cell r="F591" t="str">
            <v>CLP</v>
          </cell>
          <cell r="G591">
            <v>73501</v>
          </cell>
          <cell r="H591" t="str">
            <v>Compensado</v>
          </cell>
          <cell r="I591">
            <v>6007434</v>
          </cell>
          <cell r="J591" t="str">
            <v>Mant Rec L-3053 Fuel Gas Scrubber Lean</v>
          </cell>
          <cell r="K591">
            <v>0.6</v>
          </cell>
          <cell r="L591" t="str">
            <v>GL</v>
          </cell>
          <cell r="M591">
            <v>5877976</v>
          </cell>
          <cell r="N591" t="str">
            <v>CLP</v>
          </cell>
          <cell r="O591">
            <v>3526786</v>
          </cell>
          <cell r="P591" t="str">
            <v>CLP</v>
          </cell>
          <cell r="Q591">
            <v>50105677</v>
          </cell>
          <cell r="R591">
            <v>3751.18</v>
          </cell>
        </row>
        <row r="592">
          <cell r="A592">
            <v>1001848648</v>
          </cell>
          <cell r="B592" t="str">
            <v>Liberado</v>
          </cell>
          <cell r="C592" t="str">
            <v>P25_ERA_G1_COK_L-3054 60% MANTENCIÓN</v>
          </cell>
          <cell r="D592" t="str">
            <v>S2_05_4500355937</v>
          </cell>
          <cell r="E592">
            <v>2228669</v>
          </cell>
          <cell r="F592" t="str">
            <v>CLP</v>
          </cell>
          <cell r="G592">
            <v>73501</v>
          </cell>
          <cell r="H592" t="str">
            <v>Compensado</v>
          </cell>
          <cell r="I592">
            <v>6007435</v>
          </cell>
          <cell r="J592" t="str">
            <v>Mant Rec L-3054 C3/C4 Amine Contactor LA</v>
          </cell>
          <cell r="K592">
            <v>0.6</v>
          </cell>
          <cell r="L592" t="str">
            <v>GL</v>
          </cell>
          <cell r="M592">
            <v>3714448</v>
          </cell>
          <cell r="N592" t="str">
            <v>CLP</v>
          </cell>
          <cell r="O592">
            <v>2228669</v>
          </cell>
          <cell r="P592" t="str">
            <v>CLP</v>
          </cell>
          <cell r="Q592">
            <v>50105678</v>
          </cell>
          <cell r="R592">
            <v>2370.4699999999998</v>
          </cell>
        </row>
        <row r="593">
          <cell r="A593">
            <v>1001848673</v>
          </cell>
          <cell r="B593" t="str">
            <v>Liberado</v>
          </cell>
          <cell r="C593" t="str">
            <v>P25_ERA_G1_COK_T-3001 60% MANTENCIÓN</v>
          </cell>
          <cell r="D593" t="str">
            <v>S3_05_4500355937</v>
          </cell>
          <cell r="E593">
            <v>31166926</v>
          </cell>
          <cell r="F593" t="str">
            <v>CLP</v>
          </cell>
          <cell r="G593">
            <v>73525</v>
          </cell>
          <cell r="H593" t="str">
            <v>Compensado</v>
          </cell>
          <cell r="I593">
            <v>6019868</v>
          </cell>
          <cell r="J593" t="str">
            <v>T-3001 LIMPIEZA D TANQUE</v>
          </cell>
          <cell r="K593">
            <v>0.6</v>
          </cell>
          <cell r="L593" t="str">
            <v>GL</v>
          </cell>
          <cell r="M593">
            <v>51944876</v>
          </cell>
          <cell r="N593" t="str">
            <v>CLP</v>
          </cell>
          <cell r="O593">
            <v>31166926</v>
          </cell>
          <cell r="P593" t="str">
            <v>CLP</v>
          </cell>
          <cell r="Q593">
            <v>50112257</v>
          </cell>
          <cell r="R593">
            <v>33149.96</v>
          </cell>
        </row>
        <row r="594">
          <cell r="A594">
            <v>1001848674</v>
          </cell>
          <cell r="B594" t="str">
            <v>Liberado</v>
          </cell>
          <cell r="C594" t="str">
            <v>P25_ERA_G1_LPG1_C-35 60% MANTENCIÓN</v>
          </cell>
          <cell r="D594" t="str">
            <v>S2_05_4500355937</v>
          </cell>
          <cell r="E594">
            <v>3305923</v>
          </cell>
          <cell r="F594" t="str">
            <v>CLP</v>
          </cell>
          <cell r="G594">
            <v>73501</v>
          </cell>
          <cell r="H594" t="str">
            <v>Compensado</v>
          </cell>
          <cell r="I594">
            <v>6019889</v>
          </cell>
          <cell r="J594" t="str">
            <v>C-35 CONDENSADOR</v>
          </cell>
          <cell r="K594">
            <v>0.6</v>
          </cell>
          <cell r="L594" t="str">
            <v>GL</v>
          </cell>
          <cell r="M594">
            <v>5509871</v>
          </cell>
          <cell r="N594" t="str">
            <v>CLP</v>
          </cell>
          <cell r="O594">
            <v>3305923</v>
          </cell>
          <cell r="P594" t="str">
            <v>CLP</v>
          </cell>
          <cell r="Q594">
            <v>50106010</v>
          </cell>
          <cell r="R594">
            <v>3516.27</v>
          </cell>
        </row>
        <row r="595">
          <cell r="A595">
            <v>1001848675</v>
          </cell>
          <cell r="B595" t="str">
            <v>Liberado</v>
          </cell>
          <cell r="C595" t="str">
            <v>P25_ERA_G1_LPG1_C-36 60% MANTENCIÓN</v>
          </cell>
          <cell r="D595" t="str">
            <v>S2_05_4500355937</v>
          </cell>
          <cell r="E595">
            <v>4486693</v>
          </cell>
          <cell r="F595" t="str">
            <v>CLP</v>
          </cell>
          <cell r="G595">
            <v>73501</v>
          </cell>
          <cell r="H595" t="str">
            <v>Compensado</v>
          </cell>
          <cell r="I595">
            <v>6019890</v>
          </cell>
          <cell r="J595" t="str">
            <v>C-36 REHERVIDOR</v>
          </cell>
          <cell r="K595">
            <v>0.6</v>
          </cell>
          <cell r="L595" t="str">
            <v>GL</v>
          </cell>
          <cell r="M595">
            <v>7477822</v>
          </cell>
          <cell r="N595" t="str">
            <v>CLP</v>
          </cell>
          <cell r="O595">
            <v>4486693</v>
          </cell>
          <cell r="P595" t="str">
            <v>CLP</v>
          </cell>
          <cell r="Q595">
            <v>50106011</v>
          </cell>
          <cell r="R595">
            <v>4772.16</v>
          </cell>
        </row>
        <row r="596">
          <cell r="A596">
            <v>1001848676</v>
          </cell>
          <cell r="B596" t="str">
            <v>Liberado</v>
          </cell>
          <cell r="C596" t="str">
            <v>P25_ERA_G1_LPG1_C-37 60% MANTENCIÓN</v>
          </cell>
          <cell r="D596" t="str">
            <v>S3_05_4500355937</v>
          </cell>
          <cell r="E596">
            <v>1576858</v>
          </cell>
          <cell r="F596" t="str">
            <v>CLP</v>
          </cell>
          <cell r="G596">
            <v>73525</v>
          </cell>
          <cell r="H596" t="str">
            <v>Compensado</v>
          </cell>
          <cell r="I596">
            <v>6019891</v>
          </cell>
          <cell r="J596" t="str">
            <v>C-37 ENFRIADOR</v>
          </cell>
          <cell r="K596">
            <v>0.6</v>
          </cell>
          <cell r="L596" t="str">
            <v>GL</v>
          </cell>
          <cell r="M596">
            <v>2628097</v>
          </cell>
          <cell r="N596" t="str">
            <v>CLP</v>
          </cell>
          <cell r="O596">
            <v>1576858</v>
          </cell>
          <cell r="P596" t="str">
            <v>CLP</v>
          </cell>
          <cell r="Q596">
            <v>50106012</v>
          </cell>
          <cell r="R596">
            <v>1677.19</v>
          </cell>
        </row>
        <row r="597">
          <cell r="A597">
            <v>1001848677</v>
          </cell>
          <cell r="B597" t="str">
            <v>Liberado</v>
          </cell>
          <cell r="C597" t="str">
            <v>P25_ERA_G1_LPG1_C-38 60% MANTENCIÓN</v>
          </cell>
          <cell r="D597" t="str">
            <v>S3_05_4500355937</v>
          </cell>
          <cell r="E597">
            <v>1576858</v>
          </cell>
          <cell r="F597" t="str">
            <v>CLP</v>
          </cell>
          <cell r="G597">
            <v>73525</v>
          </cell>
          <cell r="H597" t="str">
            <v>Compensado</v>
          </cell>
          <cell r="I597">
            <v>6019892</v>
          </cell>
          <cell r="J597" t="str">
            <v>C-38 ENFRIADOR</v>
          </cell>
          <cell r="K597">
            <v>0.6</v>
          </cell>
          <cell r="L597" t="str">
            <v>GL</v>
          </cell>
          <cell r="M597">
            <v>2628097</v>
          </cell>
          <cell r="N597" t="str">
            <v>CLP</v>
          </cell>
          <cell r="O597">
            <v>1576858</v>
          </cell>
          <cell r="P597" t="str">
            <v>CLP</v>
          </cell>
          <cell r="Q597">
            <v>50106013</v>
          </cell>
          <cell r="R597">
            <v>1677.19</v>
          </cell>
        </row>
        <row r="598">
          <cell r="A598">
            <v>1001848698</v>
          </cell>
          <cell r="B598" t="str">
            <v>Liberado</v>
          </cell>
          <cell r="C598" t="str">
            <v>P25_ERA_G1_LPG1_F-12 60% MANTENCIÓN</v>
          </cell>
          <cell r="D598" t="str">
            <v>S2_05_4500355937</v>
          </cell>
          <cell r="E598">
            <v>3760953</v>
          </cell>
          <cell r="F598" t="str">
            <v>CLP</v>
          </cell>
          <cell r="G598">
            <v>73501</v>
          </cell>
          <cell r="H598" t="str">
            <v>Compensado</v>
          </cell>
          <cell r="I598">
            <v>6019856</v>
          </cell>
          <cell r="J598" t="str">
            <v>F-12 SPLITTER REFLUX DRUM</v>
          </cell>
          <cell r="K598">
            <v>0.6</v>
          </cell>
          <cell r="L598" t="str">
            <v>GL</v>
          </cell>
          <cell r="M598">
            <v>6268255</v>
          </cell>
          <cell r="N598" t="str">
            <v>CLP</v>
          </cell>
          <cell r="O598">
            <v>3760953</v>
          </cell>
          <cell r="P598" t="str">
            <v>CLP</v>
          </cell>
          <cell r="Q598">
            <v>50105622</v>
          </cell>
          <cell r="R598">
            <v>4000.25</v>
          </cell>
        </row>
        <row r="599">
          <cell r="A599">
            <v>1001848699</v>
          </cell>
          <cell r="B599" t="str">
            <v>Liberado</v>
          </cell>
          <cell r="C599" t="str">
            <v>P25_ERA_G1_LPG1_F-36A 60% MANTENCIÓN</v>
          </cell>
          <cell r="D599" t="str">
            <v>S2_05_4500355937</v>
          </cell>
          <cell r="E599">
            <v>4979098</v>
          </cell>
          <cell r="F599" t="str">
            <v>CLP</v>
          </cell>
          <cell r="G599">
            <v>73501</v>
          </cell>
          <cell r="H599" t="str">
            <v>Compensado</v>
          </cell>
          <cell r="I599">
            <v>6019857</v>
          </cell>
          <cell r="J599" t="str">
            <v>F-36A ACUMULADOR DE CONDENSADO</v>
          </cell>
          <cell r="K599">
            <v>0.6</v>
          </cell>
          <cell r="L599" t="str">
            <v>GL</v>
          </cell>
          <cell r="M599">
            <v>8298496</v>
          </cell>
          <cell r="N599" t="str">
            <v>CLP</v>
          </cell>
          <cell r="O599">
            <v>4979098</v>
          </cell>
          <cell r="P599" t="str">
            <v>CLP</v>
          </cell>
          <cell r="Q599">
            <v>50105623</v>
          </cell>
          <cell r="R599">
            <v>5295.9</v>
          </cell>
        </row>
        <row r="600">
          <cell r="A600">
            <v>1001848700</v>
          </cell>
          <cell r="B600" t="str">
            <v>Liberado</v>
          </cell>
          <cell r="C600" t="str">
            <v>P25_ERA_G1_LPG1_F-51 60% MANTENCIÓN</v>
          </cell>
          <cell r="D600" t="str">
            <v>S2_05_4500355937</v>
          </cell>
          <cell r="E600">
            <v>6188477</v>
          </cell>
          <cell r="F600" t="str">
            <v>CLP</v>
          </cell>
          <cell r="G600">
            <v>73501</v>
          </cell>
          <cell r="H600" t="str">
            <v>Compensado</v>
          </cell>
          <cell r="I600">
            <v>6019858</v>
          </cell>
          <cell r="J600" t="str">
            <v>F-51 LAVADOR CAUSTICO</v>
          </cell>
          <cell r="K600">
            <v>0.6</v>
          </cell>
          <cell r="L600" t="str">
            <v>GL</v>
          </cell>
          <cell r="M600">
            <v>10314128</v>
          </cell>
          <cell r="N600" t="str">
            <v>CLP</v>
          </cell>
          <cell r="O600">
            <v>6188477</v>
          </cell>
          <cell r="P600" t="str">
            <v>CLP</v>
          </cell>
          <cell r="Q600">
            <v>50105624</v>
          </cell>
          <cell r="R600">
            <v>6582.23</v>
          </cell>
        </row>
        <row r="601">
          <cell r="A601">
            <v>1001848703</v>
          </cell>
          <cell r="B601" t="str">
            <v>Liberado</v>
          </cell>
          <cell r="C601" t="str">
            <v>P25_ERA_G1_LPG1_F-7 60% MANTENCIÓN</v>
          </cell>
          <cell r="D601" t="str">
            <v>S2_05_4500355937</v>
          </cell>
          <cell r="E601">
            <v>3046252</v>
          </cell>
          <cell r="F601" t="str">
            <v>CLP</v>
          </cell>
          <cell r="G601">
            <v>73501</v>
          </cell>
          <cell r="H601" t="str">
            <v>Compensado</v>
          </cell>
          <cell r="I601">
            <v>6019861</v>
          </cell>
          <cell r="J601" t="str">
            <v>F-7 HYDROCARBON SEPARATOR</v>
          </cell>
          <cell r="K601">
            <v>0.6</v>
          </cell>
          <cell r="L601" t="str">
            <v>GL</v>
          </cell>
          <cell r="M601">
            <v>5077087</v>
          </cell>
          <cell r="N601" t="str">
            <v>CLP</v>
          </cell>
          <cell r="O601">
            <v>3046252</v>
          </cell>
          <cell r="P601" t="str">
            <v>CLP</v>
          </cell>
          <cell r="Q601">
            <v>50105627</v>
          </cell>
          <cell r="R601">
            <v>3240.07</v>
          </cell>
        </row>
        <row r="602">
          <cell r="A602">
            <v>1001848704</v>
          </cell>
          <cell r="B602" t="str">
            <v>Liberado</v>
          </cell>
          <cell r="C602" t="str">
            <v>P25_ERA_G1_LPG1_L-6 60% MANTENCIÓN</v>
          </cell>
          <cell r="D602" t="str">
            <v>S2_05_4500355937</v>
          </cell>
          <cell r="E602">
            <v>3826411</v>
          </cell>
          <cell r="F602" t="str">
            <v>CLP</v>
          </cell>
          <cell r="G602">
            <v>73501</v>
          </cell>
          <cell r="H602" t="str">
            <v>Compensado</v>
          </cell>
          <cell r="I602">
            <v>6019862</v>
          </cell>
          <cell r="J602" t="str">
            <v>L-6 COALESCEDOR DE AGUA REMANENTE</v>
          </cell>
          <cell r="K602">
            <v>0.6</v>
          </cell>
          <cell r="L602" t="str">
            <v>GL</v>
          </cell>
          <cell r="M602">
            <v>6377352</v>
          </cell>
          <cell r="N602" t="str">
            <v>CLP</v>
          </cell>
          <cell r="O602">
            <v>3826411</v>
          </cell>
          <cell r="P602" t="str">
            <v>CLP</v>
          </cell>
          <cell r="Q602">
            <v>50105631</v>
          </cell>
          <cell r="R602">
            <v>4069.87</v>
          </cell>
        </row>
        <row r="603">
          <cell r="A603">
            <v>1001848706</v>
          </cell>
          <cell r="B603" t="str">
            <v>Liberado</v>
          </cell>
          <cell r="C603" t="str">
            <v>P25_ERA_G1_LPG1_L-7 60% MANTENCIÓN</v>
          </cell>
          <cell r="D603" t="str">
            <v>S2_05_4500355937</v>
          </cell>
          <cell r="E603">
            <v>4582173</v>
          </cell>
          <cell r="F603" t="str">
            <v>CLP</v>
          </cell>
          <cell r="G603">
            <v>73501</v>
          </cell>
          <cell r="H603" t="str">
            <v>Compensado</v>
          </cell>
          <cell r="I603">
            <v>6019863</v>
          </cell>
          <cell r="J603" t="str">
            <v>L-7 COALESCEDOR DE AGUA REMANENTE</v>
          </cell>
          <cell r="K603">
            <v>0.6</v>
          </cell>
          <cell r="L603" t="str">
            <v>GL</v>
          </cell>
          <cell r="M603">
            <v>7636955</v>
          </cell>
          <cell r="N603" t="str">
            <v>CLP</v>
          </cell>
          <cell r="O603">
            <v>4582173</v>
          </cell>
          <cell r="P603" t="str">
            <v>CLP</v>
          </cell>
          <cell r="Q603">
            <v>50105634</v>
          </cell>
          <cell r="R603">
            <v>4873.72</v>
          </cell>
        </row>
        <row r="604">
          <cell r="A604">
            <v>1001848707</v>
          </cell>
          <cell r="B604" t="str">
            <v>Liberado</v>
          </cell>
          <cell r="C604" t="str">
            <v>P25_ERA_G1_LPG1_L-7A 60% MANTENCIÓN</v>
          </cell>
          <cell r="D604" t="str">
            <v>S2_05_4500355937</v>
          </cell>
          <cell r="E604">
            <v>4349495</v>
          </cell>
          <cell r="F604" t="str">
            <v>CLP</v>
          </cell>
          <cell r="G604">
            <v>73501</v>
          </cell>
          <cell r="H604" t="str">
            <v>Compensado</v>
          </cell>
          <cell r="I604">
            <v>6019864</v>
          </cell>
          <cell r="J604" t="str">
            <v>L-7A COALESCEDOR DE AGUA REMANENTE</v>
          </cell>
          <cell r="K604">
            <v>0.6</v>
          </cell>
          <cell r="L604" t="str">
            <v>GL</v>
          </cell>
          <cell r="M604">
            <v>7249158</v>
          </cell>
          <cell r="N604" t="str">
            <v>CLP</v>
          </cell>
          <cell r="O604">
            <v>4349495</v>
          </cell>
          <cell r="P604" t="str">
            <v>CLP</v>
          </cell>
          <cell r="Q604">
            <v>50105635</v>
          </cell>
          <cell r="R604">
            <v>4626.24</v>
          </cell>
        </row>
        <row r="605">
          <cell r="A605">
            <v>1001848708</v>
          </cell>
          <cell r="B605" t="str">
            <v>Liberado</v>
          </cell>
          <cell r="C605" t="str">
            <v>P25_ERA_G1_SPLI_C-120 60% MANTENCIÓN</v>
          </cell>
          <cell r="D605" t="str">
            <v>S2_05_4500355937</v>
          </cell>
          <cell r="E605">
            <v>5067790</v>
          </cell>
          <cell r="F605" t="str">
            <v>CLP</v>
          </cell>
          <cell r="G605">
            <v>73501</v>
          </cell>
          <cell r="H605" t="str">
            <v>Compensado</v>
          </cell>
          <cell r="I605">
            <v>6007329</v>
          </cell>
          <cell r="J605" t="str">
            <v>Mant C-120 - Naphtha Splitter Feed Heate</v>
          </cell>
          <cell r="K605">
            <v>0.6</v>
          </cell>
          <cell r="L605" t="str">
            <v>GL</v>
          </cell>
          <cell r="M605">
            <v>8446316</v>
          </cell>
          <cell r="N605" t="str">
            <v>CLP</v>
          </cell>
          <cell r="O605">
            <v>5067790</v>
          </cell>
          <cell r="P605" t="str">
            <v>CLP</v>
          </cell>
          <cell r="Q605">
            <v>50105995</v>
          </cell>
          <cell r="R605">
            <v>5390.23</v>
          </cell>
        </row>
        <row r="606">
          <cell r="A606">
            <v>1001848709</v>
          </cell>
          <cell r="B606" t="str">
            <v>Liberado</v>
          </cell>
          <cell r="C606" t="str">
            <v>P25_ERA_G1_SPLI_C-122-1 60% MANTENCIÓ</v>
          </cell>
          <cell r="D606" t="str">
            <v>S3_05_4500355937</v>
          </cell>
          <cell r="E606">
            <v>2549550</v>
          </cell>
          <cell r="F606" t="str">
            <v>CLP</v>
          </cell>
          <cell r="G606">
            <v>73525</v>
          </cell>
          <cell r="H606" t="str">
            <v>Compensado</v>
          </cell>
          <cell r="I606">
            <v>6019886</v>
          </cell>
          <cell r="J606" t="str">
            <v>C-122-1 GASOL STRIPER OVERHEAD CONDENCER</v>
          </cell>
          <cell r="K606">
            <v>0.6</v>
          </cell>
          <cell r="L606" t="str">
            <v>GL</v>
          </cell>
          <cell r="M606">
            <v>4249250</v>
          </cell>
          <cell r="N606" t="str">
            <v>CLP</v>
          </cell>
          <cell r="O606">
            <v>2549550</v>
          </cell>
          <cell r="P606" t="str">
            <v>CLP</v>
          </cell>
          <cell r="Q606">
            <v>50105998</v>
          </cell>
          <cell r="R606">
            <v>2711.77</v>
          </cell>
        </row>
        <row r="607">
          <cell r="A607">
            <v>1001848710</v>
          </cell>
          <cell r="B607" t="str">
            <v>Liberado</v>
          </cell>
          <cell r="C607" t="str">
            <v>P25_ERA_G1_SPLI_C-122-2 60% MANTENCIÓ</v>
          </cell>
          <cell r="D607" t="str">
            <v>S3_05_4500355937</v>
          </cell>
          <cell r="E607">
            <v>2549550</v>
          </cell>
          <cell r="F607" t="str">
            <v>CLP</v>
          </cell>
          <cell r="G607">
            <v>73525</v>
          </cell>
          <cell r="H607" t="str">
            <v>Compensado</v>
          </cell>
          <cell r="I607">
            <v>6019887</v>
          </cell>
          <cell r="J607" t="str">
            <v>C-122-2 GASOL STRIPER OVERHEAD CONDENCER</v>
          </cell>
          <cell r="K607">
            <v>0.6</v>
          </cell>
          <cell r="L607" t="str">
            <v>GL</v>
          </cell>
          <cell r="M607">
            <v>4249250</v>
          </cell>
          <cell r="N607" t="str">
            <v>CLP</v>
          </cell>
          <cell r="O607">
            <v>2549550</v>
          </cell>
          <cell r="P607" t="str">
            <v>CLP</v>
          </cell>
          <cell r="Q607">
            <v>50105999</v>
          </cell>
          <cell r="R607">
            <v>2711.77</v>
          </cell>
        </row>
        <row r="608">
          <cell r="A608">
            <v>1001848717</v>
          </cell>
          <cell r="B608" t="str">
            <v>Liberado</v>
          </cell>
          <cell r="C608" t="str">
            <v>P25_ERA_G1_SPLI_C-25 60% MANTENCIÓN</v>
          </cell>
          <cell r="D608" t="str">
            <v>S3_05_4500355937</v>
          </cell>
          <cell r="E608">
            <v>5904972</v>
          </cell>
          <cell r="F608" t="str">
            <v>CLP</v>
          </cell>
          <cell r="G608">
            <v>73525</v>
          </cell>
          <cell r="H608" t="str">
            <v>Compensado</v>
          </cell>
          <cell r="I608">
            <v>6007331</v>
          </cell>
          <cell r="J608" t="str">
            <v>Mant C-25 - Estabilizer Reboiler</v>
          </cell>
          <cell r="K608">
            <v>0.6</v>
          </cell>
          <cell r="L608" t="str">
            <v>GL</v>
          </cell>
          <cell r="M608">
            <v>9841620</v>
          </cell>
          <cell r="N608" t="str">
            <v>CLP</v>
          </cell>
          <cell r="O608">
            <v>5904972</v>
          </cell>
          <cell r="P608" t="str">
            <v>CLP</v>
          </cell>
          <cell r="Q608">
            <v>50106000</v>
          </cell>
          <cell r="R608">
            <v>6280.68</v>
          </cell>
        </row>
        <row r="609">
          <cell r="A609">
            <v>1001848718</v>
          </cell>
          <cell r="B609" t="str">
            <v>Liberado</v>
          </cell>
          <cell r="C609" t="str">
            <v>P25_ERA_G1_SPLI_C-67 60% MANTENCIÓN</v>
          </cell>
          <cell r="D609" t="str">
            <v>S2_05_4500355937</v>
          </cell>
          <cell r="E609">
            <v>5621391</v>
          </cell>
          <cell r="F609" t="str">
            <v>CLP</v>
          </cell>
          <cell r="G609">
            <v>73501</v>
          </cell>
          <cell r="H609" t="str">
            <v>Compensado</v>
          </cell>
          <cell r="I609">
            <v>6007342</v>
          </cell>
          <cell r="J609" t="str">
            <v>Mant C-67 - Heavy Naphtha Product Cooler</v>
          </cell>
          <cell r="K609">
            <v>0.6</v>
          </cell>
          <cell r="L609" t="str">
            <v>GL</v>
          </cell>
          <cell r="M609">
            <v>9368985</v>
          </cell>
          <cell r="N609" t="str">
            <v>CLP</v>
          </cell>
          <cell r="O609">
            <v>5621391</v>
          </cell>
          <cell r="P609" t="str">
            <v>CLP</v>
          </cell>
          <cell r="Q609">
            <v>50106003</v>
          </cell>
          <cell r="R609">
            <v>5979.06</v>
          </cell>
        </row>
        <row r="610">
          <cell r="A610">
            <v>1001848721</v>
          </cell>
          <cell r="B610" t="str">
            <v>Liberado</v>
          </cell>
          <cell r="C610" t="str">
            <v>P25_ERA_G1_SPLI_F-142 60% MANTENCIÓN</v>
          </cell>
          <cell r="D610" t="str">
            <v>S2_05_4500355937</v>
          </cell>
          <cell r="E610">
            <v>7882029</v>
          </cell>
          <cell r="F610" t="str">
            <v>CLP</v>
          </cell>
          <cell r="G610">
            <v>73501</v>
          </cell>
          <cell r="H610" t="str">
            <v>Compensado</v>
          </cell>
          <cell r="I610">
            <v>6007234</v>
          </cell>
          <cell r="J610" t="str">
            <v>Mant F-142- Feeds Surge Drum</v>
          </cell>
          <cell r="K610">
            <v>0.6</v>
          </cell>
          <cell r="L610" t="str">
            <v>GL</v>
          </cell>
          <cell r="M610">
            <v>13136715</v>
          </cell>
          <cell r="N610" t="str">
            <v>CLP</v>
          </cell>
          <cell r="O610">
            <v>7882029</v>
          </cell>
          <cell r="P610" t="str">
            <v>CLP</v>
          </cell>
          <cell r="Q610">
            <v>50105582</v>
          </cell>
          <cell r="R610">
            <v>8383.5300000000007</v>
          </cell>
        </row>
        <row r="611">
          <cell r="A611">
            <v>1001848722</v>
          </cell>
          <cell r="B611" t="str">
            <v>Liberado</v>
          </cell>
          <cell r="C611" t="str">
            <v>P25_ERA_G1_SPLI_F-143 60% MANTENCIÓN</v>
          </cell>
          <cell r="D611" t="str">
            <v>S3_05_4500355937</v>
          </cell>
          <cell r="E611">
            <v>8763130</v>
          </cell>
          <cell r="F611" t="str">
            <v>CLP</v>
          </cell>
          <cell r="G611">
            <v>73525</v>
          </cell>
          <cell r="H611" t="str">
            <v>Compensado</v>
          </cell>
          <cell r="I611">
            <v>6007235</v>
          </cell>
          <cell r="J611" t="str">
            <v>Mant F-143 - Gasoline Strip Ov Knockout</v>
          </cell>
          <cell r="K611">
            <v>0.6</v>
          </cell>
          <cell r="L611" t="str">
            <v>GL</v>
          </cell>
          <cell r="M611">
            <v>14605216</v>
          </cell>
          <cell r="N611" t="str">
            <v>CLP</v>
          </cell>
          <cell r="O611">
            <v>8763130</v>
          </cell>
          <cell r="P611" t="str">
            <v>CLP</v>
          </cell>
          <cell r="Q611">
            <v>50105583</v>
          </cell>
          <cell r="R611">
            <v>9320.69</v>
          </cell>
        </row>
        <row r="612">
          <cell r="A612">
            <v>1001848723</v>
          </cell>
          <cell r="B612" t="str">
            <v>Liberado</v>
          </cell>
          <cell r="C612" t="str">
            <v>P25_ERA_G1_SPLI_F-20A 60% MANTENCIÓN</v>
          </cell>
          <cell r="D612" t="str">
            <v>S3_05_4500355937</v>
          </cell>
          <cell r="E612">
            <v>2696342</v>
          </cell>
          <cell r="F612" t="str">
            <v>CLP</v>
          </cell>
          <cell r="G612">
            <v>73525</v>
          </cell>
          <cell r="H612" t="str">
            <v>Compensado</v>
          </cell>
          <cell r="I612">
            <v>6007229</v>
          </cell>
          <cell r="J612" t="str">
            <v>Mant F-20A - Acumulador De Condensado</v>
          </cell>
          <cell r="K612">
            <v>0.6</v>
          </cell>
          <cell r="L612" t="str">
            <v>GL</v>
          </cell>
          <cell r="M612">
            <v>4493903</v>
          </cell>
          <cell r="N612" t="str">
            <v>CLP</v>
          </cell>
          <cell r="O612">
            <v>2696342</v>
          </cell>
          <cell r="P612" t="str">
            <v>CLP</v>
          </cell>
          <cell r="Q612">
            <v>50105584</v>
          </cell>
          <cell r="R612">
            <v>2867.9</v>
          </cell>
        </row>
        <row r="613">
          <cell r="A613">
            <v>1001848724</v>
          </cell>
          <cell r="B613" t="str">
            <v>Liberado</v>
          </cell>
          <cell r="C613" t="str">
            <v>P25_ERA_G1_SPLI_F-25 60% MANTENCIÓN</v>
          </cell>
          <cell r="D613" t="str">
            <v>S2_05_4500355937</v>
          </cell>
          <cell r="E613">
            <v>1312466</v>
          </cell>
          <cell r="F613" t="str">
            <v>CLP</v>
          </cell>
          <cell r="G613">
            <v>73501</v>
          </cell>
          <cell r="H613" t="str">
            <v>Compensado</v>
          </cell>
          <cell r="I613">
            <v>6007230</v>
          </cell>
          <cell r="J613" t="str">
            <v>Mant F-25 - Salida F-6</v>
          </cell>
          <cell r="K613">
            <v>0.6</v>
          </cell>
          <cell r="L613" t="str">
            <v>GL</v>
          </cell>
          <cell r="M613">
            <v>2187443</v>
          </cell>
          <cell r="N613" t="str">
            <v>CLP</v>
          </cell>
          <cell r="O613">
            <v>1312466</v>
          </cell>
          <cell r="P613" t="str">
            <v>CLP</v>
          </cell>
          <cell r="Q613">
            <v>50105586</v>
          </cell>
          <cell r="R613">
            <v>1395.97</v>
          </cell>
        </row>
        <row r="614">
          <cell r="A614">
            <v>1001848725</v>
          </cell>
          <cell r="B614" t="str">
            <v>Liberado</v>
          </cell>
          <cell r="C614" t="str">
            <v>P25_ERA_G1_TOP 1_B-130 60% MANTENCIÓN</v>
          </cell>
          <cell r="D614" t="str">
            <v>S3_05_4500355937</v>
          </cell>
          <cell r="E614">
            <v>53752961</v>
          </cell>
          <cell r="F614" t="str">
            <v>CLP</v>
          </cell>
          <cell r="G614">
            <v>73525</v>
          </cell>
          <cell r="H614" t="str">
            <v>Compensado</v>
          </cell>
          <cell r="I614">
            <v>6019879</v>
          </cell>
          <cell r="J614" t="str">
            <v>B-130 HORNO DE CARGA FRACCIONADORA</v>
          </cell>
          <cell r="K614">
            <v>0.6</v>
          </cell>
          <cell r="L614" t="str">
            <v>GL</v>
          </cell>
          <cell r="M614">
            <v>89588268</v>
          </cell>
          <cell r="N614" t="str">
            <v>CLP</v>
          </cell>
          <cell r="O614">
            <v>53752961</v>
          </cell>
          <cell r="P614" t="str">
            <v>CLP</v>
          </cell>
          <cell r="Q614">
            <v>50100956</v>
          </cell>
          <cell r="R614">
            <v>57173.05</v>
          </cell>
        </row>
        <row r="615">
          <cell r="A615">
            <v>1001848727</v>
          </cell>
          <cell r="B615" t="str">
            <v>Liberado</v>
          </cell>
          <cell r="C615" t="str">
            <v>P25_ERA_G1_TOP 1_B-51 60% MANTENCIÓN</v>
          </cell>
          <cell r="D615" t="str">
            <v>S2_05_4500355937</v>
          </cell>
          <cell r="E615">
            <v>42779329</v>
          </cell>
          <cell r="F615" t="str">
            <v>CLP</v>
          </cell>
          <cell r="G615">
            <v>73501</v>
          </cell>
          <cell r="H615" t="str">
            <v>Compensado</v>
          </cell>
          <cell r="I615">
            <v>6017615</v>
          </cell>
          <cell r="J615" t="str">
            <v>B-51 HORNO DE VACÍO</v>
          </cell>
          <cell r="K615">
            <v>0.6</v>
          </cell>
          <cell r="L615" t="str">
            <v>GL</v>
          </cell>
          <cell r="M615">
            <v>71298882</v>
          </cell>
          <cell r="N615" t="str">
            <v>CLP</v>
          </cell>
          <cell r="O615">
            <v>42779329</v>
          </cell>
          <cell r="P615" t="str">
            <v>CLP</v>
          </cell>
          <cell r="Q615">
            <v>50100955</v>
          </cell>
          <cell r="R615">
            <v>45501.21</v>
          </cell>
        </row>
        <row r="616">
          <cell r="A616">
            <v>1001848735</v>
          </cell>
          <cell r="B616" t="str">
            <v>Liberado</v>
          </cell>
          <cell r="C616" t="str">
            <v>P25_ERA_G1_TOP 1_C-130A 60% MANTENCIÓ</v>
          </cell>
          <cell r="D616" t="str">
            <v>S3_05_4500355937</v>
          </cell>
          <cell r="E616">
            <v>9896169</v>
          </cell>
          <cell r="F616" t="str">
            <v>CLP</v>
          </cell>
          <cell r="G616">
            <v>73525</v>
          </cell>
          <cell r="H616" t="str">
            <v>Compensado</v>
          </cell>
          <cell r="I616">
            <v>6020043</v>
          </cell>
          <cell r="J616" t="str">
            <v>TOP1-C-130 A</v>
          </cell>
          <cell r="K616">
            <v>0.6</v>
          </cell>
          <cell r="L616" t="str">
            <v>GL</v>
          </cell>
          <cell r="M616">
            <v>16493615</v>
          </cell>
          <cell r="N616" t="str">
            <v>CLP</v>
          </cell>
          <cell r="O616">
            <v>9896169</v>
          </cell>
          <cell r="P616" t="str">
            <v>CLP</v>
          </cell>
          <cell r="Q616">
            <v>50104806</v>
          </cell>
          <cell r="R616">
            <v>10525.82</v>
          </cell>
        </row>
        <row r="617">
          <cell r="A617">
            <v>1001848736</v>
          </cell>
          <cell r="B617" t="str">
            <v>Liberado</v>
          </cell>
          <cell r="C617" t="str">
            <v>P25_ERA_G1_TOP 1_C-130C 60% MANTENCIÓ</v>
          </cell>
          <cell r="D617" t="str">
            <v>S3_05_4500355937</v>
          </cell>
          <cell r="E617">
            <v>9896169</v>
          </cell>
          <cell r="F617" t="str">
            <v>CLP</v>
          </cell>
          <cell r="G617">
            <v>73525</v>
          </cell>
          <cell r="H617" t="str">
            <v>Compensado</v>
          </cell>
          <cell r="I617">
            <v>6019975</v>
          </cell>
          <cell r="J617" t="str">
            <v>TOP1-C-130 C</v>
          </cell>
          <cell r="K617">
            <v>0.6</v>
          </cell>
          <cell r="L617" t="str">
            <v>GL</v>
          </cell>
          <cell r="M617">
            <v>16493615</v>
          </cell>
          <cell r="N617" t="str">
            <v>CLP</v>
          </cell>
          <cell r="O617">
            <v>9896169</v>
          </cell>
          <cell r="P617" t="str">
            <v>CLP</v>
          </cell>
          <cell r="Q617">
            <v>50104808</v>
          </cell>
          <cell r="R617">
            <v>10525.82</v>
          </cell>
        </row>
        <row r="618">
          <cell r="A618">
            <v>1001848737</v>
          </cell>
          <cell r="B618" t="str">
            <v>Liberado</v>
          </cell>
          <cell r="C618" t="str">
            <v>P25_ERA_G1_TOP 1_C-130D 60% MANTENCIÓ</v>
          </cell>
          <cell r="D618" t="str">
            <v>S3_05_4500355937</v>
          </cell>
          <cell r="E618">
            <v>9896169</v>
          </cell>
          <cell r="F618" t="str">
            <v>CLP</v>
          </cell>
          <cell r="G618">
            <v>73525</v>
          </cell>
          <cell r="H618" t="str">
            <v>Compensado</v>
          </cell>
          <cell r="I618">
            <v>6019976</v>
          </cell>
          <cell r="J618" t="str">
            <v>TOP1-C-130 D</v>
          </cell>
          <cell r="K618">
            <v>0.6</v>
          </cell>
          <cell r="L618" t="str">
            <v>GL</v>
          </cell>
          <cell r="M618">
            <v>16493615</v>
          </cell>
          <cell r="N618" t="str">
            <v>CLP</v>
          </cell>
          <cell r="O618">
            <v>9896169</v>
          </cell>
          <cell r="P618" t="str">
            <v>CLP</v>
          </cell>
          <cell r="Q618">
            <v>50104809</v>
          </cell>
          <cell r="R618">
            <v>10525.82</v>
          </cell>
        </row>
        <row r="619">
          <cell r="A619">
            <v>1001848738</v>
          </cell>
          <cell r="B619" t="str">
            <v>Liberado</v>
          </cell>
          <cell r="C619" t="str">
            <v>P25_ERA_G1_TOP 1_C-131 60% MANTENCIÓN</v>
          </cell>
          <cell r="D619" t="str">
            <v>S2_05_4500355937</v>
          </cell>
          <cell r="E619">
            <v>9512158</v>
          </cell>
          <cell r="F619" t="str">
            <v>CLP</v>
          </cell>
          <cell r="G619">
            <v>73501</v>
          </cell>
          <cell r="H619" t="str">
            <v>Compensado</v>
          </cell>
          <cell r="I619">
            <v>6007278</v>
          </cell>
          <cell r="J619" t="str">
            <v>Mant C-131 - Crude / Hvgo Exchanger</v>
          </cell>
          <cell r="K619">
            <v>0.6</v>
          </cell>
          <cell r="L619" t="str">
            <v>GL</v>
          </cell>
          <cell r="M619">
            <v>15853597</v>
          </cell>
          <cell r="N619" t="str">
            <v>CLP</v>
          </cell>
          <cell r="O619">
            <v>9512158</v>
          </cell>
          <cell r="P619" t="str">
            <v>CLP</v>
          </cell>
          <cell r="Q619">
            <v>50105718</v>
          </cell>
          <cell r="R619">
            <v>10117.379999999999</v>
          </cell>
        </row>
        <row r="620">
          <cell r="A620">
            <v>1001848740</v>
          </cell>
          <cell r="B620" t="str">
            <v>Liberado</v>
          </cell>
          <cell r="C620" t="str">
            <v>P25_ERA_G1_TOP 1_C-132A 60% MANTENCIÓ</v>
          </cell>
          <cell r="D620" t="str">
            <v>S3_05_4500355937</v>
          </cell>
          <cell r="E620">
            <v>9512158</v>
          </cell>
          <cell r="F620" t="str">
            <v>CLP</v>
          </cell>
          <cell r="G620">
            <v>73525</v>
          </cell>
          <cell r="H620" t="str">
            <v>Compensado</v>
          </cell>
          <cell r="I620">
            <v>6007279</v>
          </cell>
          <cell r="J620" t="str">
            <v>Mant C-132A - Crude / Vacum Residue Exch</v>
          </cell>
          <cell r="K620">
            <v>0.6</v>
          </cell>
          <cell r="L620" t="str">
            <v>GL</v>
          </cell>
          <cell r="M620">
            <v>15853597</v>
          </cell>
          <cell r="N620" t="str">
            <v>CLP</v>
          </cell>
          <cell r="O620">
            <v>9512158</v>
          </cell>
          <cell r="P620" t="str">
            <v>CLP</v>
          </cell>
          <cell r="Q620">
            <v>50105719</v>
          </cell>
          <cell r="R620">
            <v>10117.379999999999</v>
          </cell>
        </row>
        <row r="621">
          <cell r="A621">
            <v>1001848742</v>
          </cell>
          <cell r="B621" t="str">
            <v>Liberado</v>
          </cell>
          <cell r="C621" t="str">
            <v>P25_ERA_G1_TOP 1_C-132B 60% MANTENCIÓ</v>
          </cell>
          <cell r="D621" t="str">
            <v>S3_05_4500355937</v>
          </cell>
          <cell r="E621">
            <v>9512158</v>
          </cell>
          <cell r="F621" t="str">
            <v>CLP</v>
          </cell>
          <cell r="G621">
            <v>73525</v>
          </cell>
          <cell r="H621" t="str">
            <v>Compensado</v>
          </cell>
          <cell r="I621">
            <v>6007280</v>
          </cell>
          <cell r="J621" t="str">
            <v>Mant C-132B - Crude / Vacum Residue Exch</v>
          </cell>
          <cell r="K621">
            <v>0.6</v>
          </cell>
          <cell r="L621" t="str">
            <v>GL</v>
          </cell>
          <cell r="M621">
            <v>15853597</v>
          </cell>
          <cell r="N621" t="str">
            <v>CLP</v>
          </cell>
          <cell r="O621">
            <v>9512158</v>
          </cell>
          <cell r="P621" t="str">
            <v>CLP</v>
          </cell>
          <cell r="Q621">
            <v>50105720</v>
          </cell>
          <cell r="R621">
            <v>10117.379999999999</v>
          </cell>
        </row>
        <row r="622">
          <cell r="A622">
            <v>1001848743</v>
          </cell>
          <cell r="B622" t="str">
            <v>Liberado</v>
          </cell>
          <cell r="C622" t="str">
            <v>P25_ERA_G1_TOP 1_C-134 60% MANTENCIÓN</v>
          </cell>
          <cell r="D622" t="str">
            <v>S2_05_4500355937</v>
          </cell>
          <cell r="E622">
            <v>5364733</v>
          </cell>
          <cell r="F622" t="str">
            <v>CLP</v>
          </cell>
          <cell r="G622">
            <v>73501</v>
          </cell>
          <cell r="H622" t="str">
            <v>Compensado</v>
          </cell>
          <cell r="I622">
            <v>6007282</v>
          </cell>
          <cell r="J622" t="str">
            <v>Mant C-134 - Crude / Hvgo Exchange</v>
          </cell>
          <cell r="K622">
            <v>0.6</v>
          </cell>
          <cell r="L622" t="str">
            <v>GL</v>
          </cell>
          <cell r="M622">
            <v>8941222</v>
          </cell>
          <cell r="N622" t="str">
            <v>CLP</v>
          </cell>
          <cell r="O622">
            <v>5364733</v>
          </cell>
          <cell r="P622" t="str">
            <v>CLP</v>
          </cell>
          <cell r="Q622">
            <v>50105721</v>
          </cell>
          <cell r="R622">
            <v>5706.07</v>
          </cell>
        </row>
        <row r="623">
          <cell r="A623">
            <v>1001848744</v>
          </cell>
          <cell r="B623" t="str">
            <v>Liberado</v>
          </cell>
          <cell r="C623" t="str">
            <v>P25_ERA_G1_TOP 1_C-137 60% MANTENCIÓN</v>
          </cell>
          <cell r="D623" t="str">
            <v>S2_05_4500355937</v>
          </cell>
          <cell r="E623">
            <v>3319432</v>
          </cell>
          <cell r="F623" t="str">
            <v>CLP</v>
          </cell>
          <cell r="G623">
            <v>73501</v>
          </cell>
          <cell r="H623" t="str">
            <v>Compensado</v>
          </cell>
          <cell r="I623">
            <v>6007285</v>
          </cell>
          <cell r="J623" t="str">
            <v>Mant C-137 - Crude / Mvgo Exchanger</v>
          </cell>
          <cell r="K623">
            <v>0.6</v>
          </cell>
          <cell r="L623" t="str">
            <v>GL</v>
          </cell>
          <cell r="M623">
            <v>5532386</v>
          </cell>
          <cell r="N623" t="str">
            <v>CLP</v>
          </cell>
          <cell r="O623">
            <v>3319432</v>
          </cell>
          <cell r="P623" t="str">
            <v>CLP</v>
          </cell>
          <cell r="Q623">
            <v>50105724</v>
          </cell>
          <cell r="R623">
            <v>3530.63</v>
          </cell>
        </row>
        <row r="624">
          <cell r="A624">
            <v>1001848745</v>
          </cell>
          <cell r="B624" t="str">
            <v>Liberado</v>
          </cell>
          <cell r="C624" t="str">
            <v>P25_ERA_G1_TOP 1_C-140A 60% MANTENCIÓ</v>
          </cell>
          <cell r="D624" t="str">
            <v>S3_05_4500355937</v>
          </cell>
          <cell r="E624">
            <v>10916888</v>
          </cell>
          <cell r="F624" t="str">
            <v>CLP</v>
          </cell>
          <cell r="G624">
            <v>73525</v>
          </cell>
          <cell r="H624" t="str">
            <v>Compensado</v>
          </cell>
          <cell r="I624">
            <v>6007288</v>
          </cell>
          <cell r="J624" t="str">
            <v>Mant C-140A - Precondensers</v>
          </cell>
          <cell r="K624">
            <v>0.6</v>
          </cell>
          <cell r="L624" t="str">
            <v>GL</v>
          </cell>
          <cell r="M624">
            <v>18194814</v>
          </cell>
          <cell r="N624" t="str">
            <v>CLP</v>
          </cell>
          <cell r="O624">
            <v>10916888</v>
          </cell>
          <cell r="P624" t="str">
            <v>CLP</v>
          </cell>
          <cell r="Q624">
            <v>50105728</v>
          </cell>
          <cell r="R624">
            <v>11611.49</v>
          </cell>
        </row>
        <row r="625">
          <cell r="A625">
            <v>1001848746</v>
          </cell>
          <cell r="B625" t="str">
            <v>Liberado</v>
          </cell>
          <cell r="C625" t="str">
            <v>P25_ERA_G1_TOP 1_C-140B 60% MANTENCIÓ</v>
          </cell>
          <cell r="D625" t="str">
            <v>S4_05_4500355937</v>
          </cell>
          <cell r="E625">
            <v>10552018</v>
          </cell>
          <cell r="F625" t="str">
            <v>CLP</v>
          </cell>
          <cell r="G625">
            <v>73575</v>
          </cell>
          <cell r="H625" t="str">
            <v>Compensado</v>
          </cell>
          <cell r="I625">
            <v>6007289</v>
          </cell>
          <cell r="J625" t="str">
            <v>Mant C-140B - Precondensers</v>
          </cell>
          <cell r="K625">
            <v>0.6</v>
          </cell>
          <cell r="L625" t="str">
            <v>GL</v>
          </cell>
          <cell r="M625">
            <v>17586697</v>
          </cell>
          <cell r="N625" t="str">
            <v>CLP</v>
          </cell>
          <cell r="O625">
            <v>10552018</v>
          </cell>
          <cell r="P625" t="str">
            <v>CLP</v>
          </cell>
          <cell r="Q625">
            <v>50105729</v>
          </cell>
          <cell r="R625">
            <v>11223.4</v>
          </cell>
        </row>
        <row r="626">
          <cell r="A626">
            <v>1001848747</v>
          </cell>
          <cell r="B626" t="str">
            <v>Liberado</v>
          </cell>
          <cell r="C626" t="str">
            <v>P25_ERA_G1_TOP 1_C-141 60% MANTENCIÓN</v>
          </cell>
          <cell r="D626" t="str">
            <v>S2_05_4500355937</v>
          </cell>
          <cell r="E626">
            <v>10160276</v>
          </cell>
          <cell r="F626" t="str">
            <v>CLP</v>
          </cell>
          <cell r="G626">
            <v>73501</v>
          </cell>
          <cell r="H626" t="str">
            <v>Compensado</v>
          </cell>
          <cell r="I626">
            <v>6007290</v>
          </cell>
          <cell r="J626" t="str">
            <v>Mant C-141 - Intercondersers</v>
          </cell>
          <cell r="K626">
            <v>0.6</v>
          </cell>
          <cell r="L626" t="str">
            <v>GL</v>
          </cell>
          <cell r="M626">
            <v>16933794</v>
          </cell>
          <cell r="N626" t="str">
            <v>CLP</v>
          </cell>
          <cell r="O626">
            <v>10160276</v>
          </cell>
          <cell r="P626" t="str">
            <v>CLP</v>
          </cell>
          <cell r="Q626">
            <v>50105730</v>
          </cell>
          <cell r="R626">
            <v>10806.73</v>
          </cell>
        </row>
        <row r="627">
          <cell r="A627">
            <v>1001848748</v>
          </cell>
          <cell r="B627" t="str">
            <v>Liberado</v>
          </cell>
          <cell r="C627" t="str">
            <v>P25_ERA_G1_TOP 1_C-142 60% MANTENCIÓN</v>
          </cell>
          <cell r="D627" t="str">
            <v>S2_05_4500355937</v>
          </cell>
          <cell r="E627">
            <v>6661624</v>
          </cell>
          <cell r="F627" t="str">
            <v>CLP</v>
          </cell>
          <cell r="G627">
            <v>73501</v>
          </cell>
          <cell r="H627" t="str">
            <v>Compensado</v>
          </cell>
          <cell r="I627">
            <v>6007291</v>
          </cell>
          <cell r="J627" t="str">
            <v>Mant C-142 - Aftercondersers</v>
          </cell>
          <cell r="K627">
            <v>0.6</v>
          </cell>
          <cell r="L627" t="str">
            <v>GL</v>
          </cell>
          <cell r="M627">
            <v>11102707</v>
          </cell>
          <cell r="N627" t="str">
            <v>CLP</v>
          </cell>
          <cell r="O627">
            <v>6661624</v>
          </cell>
          <cell r="P627" t="str">
            <v>CLP</v>
          </cell>
          <cell r="Q627">
            <v>50105731</v>
          </cell>
          <cell r="R627">
            <v>7085.48</v>
          </cell>
        </row>
        <row r="628">
          <cell r="A628">
            <v>1001848749</v>
          </cell>
          <cell r="B628" t="str">
            <v>Liberado</v>
          </cell>
          <cell r="C628" t="str">
            <v>P25_ERA_G1_TOP 1_C-143A 60% MANTENCIÓ</v>
          </cell>
          <cell r="D628" t="str">
            <v>S2_05_4500355937</v>
          </cell>
          <cell r="E628">
            <v>5567544</v>
          </cell>
          <cell r="F628" t="str">
            <v>CLP</v>
          </cell>
          <cell r="G628">
            <v>73501</v>
          </cell>
          <cell r="H628" t="str">
            <v>Compensado</v>
          </cell>
          <cell r="I628">
            <v>6007292</v>
          </cell>
          <cell r="J628" t="str">
            <v>Mant C-143A - Crude /Diesel Product Exch</v>
          </cell>
          <cell r="K628">
            <v>0.6</v>
          </cell>
          <cell r="L628" t="str">
            <v>GL</v>
          </cell>
          <cell r="M628">
            <v>9279240</v>
          </cell>
          <cell r="N628" t="str">
            <v>CLP</v>
          </cell>
          <cell r="O628">
            <v>5567544</v>
          </cell>
          <cell r="P628" t="str">
            <v>CLP</v>
          </cell>
          <cell r="Q628">
            <v>50105732</v>
          </cell>
          <cell r="R628">
            <v>5921.79</v>
          </cell>
        </row>
        <row r="629">
          <cell r="A629">
            <v>1001848750</v>
          </cell>
          <cell r="B629" t="str">
            <v>Liberado</v>
          </cell>
          <cell r="C629" t="str">
            <v>P25_ERA_G1_TOP 1_C-143B 60% MANTENCIÓ</v>
          </cell>
          <cell r="D629" t="str">
            <v>S3_05_4500355937</v>
          </cell>
          <cell r="E629">
            <v>5567544</v>
          </cell>
          <cell r="F629" t="str">
            <v>CLP</v>
          </cell>
          <cell r="G629">
            <v>73525</v>
          </cell>
          <cell r="H629" t="str">
            <v>Compensado</v>
          </cell>
          <cell r="I629">
            <v>6007293</v>
          </cell>
          <cell r="J629" t="str">
            <v>Mant C-143B - Crude /Diesel Product Exch</v>
          </cell>
          <cell r="K629">
            <v>0.6</v>
          </cell>
          <cell r="L629" t="str">
            <v>GL</v>
          </cell>
          <cell r="M629">
            <v>9279240</v>
          </cell>
          <cell r="N629" t="str">
            <v>CLP</v>
          </cell>
          <cell r="O629">
            <v>5567544</v>
          </cell>
          <cell r="P629" t="str">
            <v>CLP</v>
          </cell>
          <cell r="Q629">
            <v>50105733</v>
          </cell>
          <cell r="R629">
            <v>5921.79</v>
          </cell>
        </row>
        <row r="630">
          <cell r="A630">
            <v>1001848751</v>
          </cell>
          <cell r="B630" t="str">
            <v>Liberado</v>
          </cell>
          <cell r="C630" t="str">
            <v>P25_ERA_G1_TOP 1_C-144A 60% MANTENCIÓ</v>
          </cell>
          <cell r="D630" t="str">
            <v>S3_05_4500355937</v>
          </cell>
          <cell r="E630">
            <v>5499909</v>
          </cell>
          <cell r="F630" t="str">
            <v>CLP</v>
          </cell>
          <cell r="G630">
            <v>73525</v>
          </cell>
          <cell r="H630" t="str">
            <v>Compensado</v>
          </cell>
          <cell r="I630">
            <v>6007294</v>
          </cell>
          <cell r="J630" t="str">
            <v>Mant C-144A - Crude /Diesel Pumparound</v>
          </cell>
          <cell r="K630">
            <v>0.6</v>
          </cell>
          <cell r="L630" t="str">
            <v>GL</v>
          </cell>
          <cell r="M630">
            <v>9166515</v>
          </cell>
          <cell r="N630" t="str">
            <v>CLP</v>
          </cell>
          <cell r="O630">
            <v>5499909</v>
          </cell>
          <cell r="P630" t="str">
            <v>CLP</v>
          </cell>
          <cell r="Q630">
            <v>50105734</v>
          </cell>
          <cell r="R630">
            <v>5849.85</v>
          </cell>
        </row>
        <row r="631">
          <cell r="A631">
            <v>1001848752</v>
          </cell>
          <cell r="B631" t="str">
            <v>Liberado</v>
          </cell>
          <cell r="C631" t="str">
            <v>P25_ERA_G1_TOP 1_C-144B 60% MANTENCIÓ</v>
          </cell>
          <cell r="D631" t="str">
            <v>S3_05_4500355937</v>
          </cell>
          <cell r="E631">
            <v>5472892</v>
          </cell>
          <cell r="F631" t="str">
            <v>CLP</v>
          </cell>
          <cell r="G631">
            <v>73525</v>
          </cell>
          <cell r="H631" t="str">
            <v>Compensado</v>
          </cell>
          <cell r="I631">
            <v>6007295</v>
          </cell>
          <cell r="J631" t="str">
            <v>Mant C-144B - Crude /Diesel Pumparound</v>
          </cell>
          <cell r="K631">
            <v>0.6</v>
          </cell>
          <cell r="L631" t="str">
            <v>GL</v>
          </cell>
          <cell r="M631">
            <v>9121487</v>
          </cell>
          <cell r="N631" t="str">
            <v>CLP</v>
          </cell>
          <cell r="O631">
            <v>5472892</v>
          </cell>
          <cell r="P631" t="str">
            <v>CLP</v>
          </cell>
          <cell r="Q631">
            <v>50105735</v>
          </cell>
          <cell r="R631">
            <v>5821.11</v>
          </cell>
        </row>
        <row r="632">
          <cell r="A632">
            <v>1001848753</v>
          </cell>
          <cell r="B632" t="str">
            <v>Liberado</v>
          </cell>
          <cell r="C632" t="str">
            <v>P25_ERA_G1_TOP 1_C-144C 60% MANTENCIÓ</v>
          </cell>
          <cell r="D632" t="str">
            <v>S3_05_4500355937</v>
          </cell>
          <cell r="E632">
            <v>5472892</v>
          </cell>
          <cell r="F632" t="str">
            <v>CLP</v>
          </cell>
          <cell r="G632">
            <v>73525</v>
          </cell>
          <cell r="H632" t="str">
            <v>Compensado</v>
          </cell>
          <cell r="I632">
            <v>6007296</v>
          </cell>
          <cell r="J632" t="str">
            <v>Mant C-144C - Crude /Diesel Pumparound</v>
          </cell>
          <cell r="K632">
            <v>0.6</v>
          </cell>
          <cell r="L632" t="str">
            <v>GL</v>
          </cell>
          <cell r="M632">
            <v>9121487</v>
          </cell>
          <cell r="N632" t="str">
            <v>CLP</v>
          </cell>
          <cell r="O632">
            <v>5472892</v>
          </cell>
          <cell r="P632" t="str">
            <v>CLP</v>
          </cell>
          <cell r="Q632">
            <v>50105736</v>
          </cell>
          <cell r="R632">
            <v>5821.11</v>
          </cell>
        </row>
        <row r="633">
          <cell r="A633">
            <v>1001848754</v>
          </cell>
          <cell r="B633" t="str">
            <v>Liberado</v>
          </cell>
          <cell r="C633" t="str">
            <v>P25_ERA_G1_TOP 1_C-149 60% MANTENCIÓN</v>
          </cell>
          <cell r="D633" t="str">
            <v>S3_05_4500355937</v>
          </cell>
          <cell r="E633">
            <v>5864541</v>
          </cell>
          <cell r="F633" t="str">
            <v>CLP</v>
          </cell>
          <cell r="G633">
            <v>73525</v>
          </cell>
          <cell r="H633" t="str">
            <v>Compensado</v>
          </cell>
          <cell r="I633">
            <v>6007299</v>
          </cell>
          <cell r="J633" t="str">
            <v>Mant C-149 - Hvgo Product Cooler</v>
          </cell>
          <cell r="K633">
            <v>0.6</v>
          </cell>
          <cell r="L633" t="str">
            <v>GL</v>
          </cell>
          <cell r="M633">
            <v>9774235</v>
          </cell>
          <cell r="N633" t="str">
            <v>CLP</v>
          </cell>
          <cell r="O633">
            <v>5864541</v>
          </cell>
          <cell r="P633" t="str">
            <v>CLP</v>
          </cell>
          <cell r="Q633">
            <v>50105740</v>
          </cell>
          <cell r="R633">
            <v>6237.68</v>
          </cell>
        </row>
        <row r="634">
          <cell r="A634">
            <v>1001848755</v>
          </cell>
          <cell r="B634" t="str">
            <v>Liberado</v>
          </cell>
          <cell r="C634" t="str">
            <v>P25_ERA_G1_TOP 1_C-154 60% MANTENCIÓN</v>
          </cell>
          <cell r="D634" t="str">
            <v>S4_05_4500355937</v>
          </cell>
          <cell r="E634">
            <v>5905252</v>
          </cell>
          <cell r="F634" t="str">
            <v>CLP</v>
          </cell>
          <cell r="G634">
            <v>73575</v>
          </cell>
          <cell r="H634" t="str">
            <v>Compensado</v>
          </cell>
          <cell r="I634">
            <v>6007303</v>
          </cell>
          <cell r="J634" t="str">
            <v>Mant C-154 - Crude/Atmospheric Gas Oil E</v>
          </cell>
          <cell r="K634">
            <v>0.6</v>
          </cell>
          <cell r="L634" t="str">
            <v>GL</v>
          </cell>
          <cell r="M634">
            <v>9842086</v>
          </cell>
          <cell r="N634" t="str">
            <v>CLP</v>
          </cell>
          <cell r="O634">
            <v>5905252</v>
          </cell>
          <cell r="P634" t="str">
            <v>CLP</v>
          </cell>
          <cell r="Q634">
            <v>50105973</v>
          </cell>
          <cell r="R634">
            <v>6280.98</v>
          </cell>
        </row>
        <row r="635">
          <cell r="A635">
            <v>1001848756</v>
          </cell>
          <cell r="B635" t="str">
            <v>Liberado</v>
          </cell>
          <cell r="C635" t="str">
            <v>P25_ERA_G1_TOP 1_C-155A 60% MANTENCIÓ</v>
          </cell>
          <cell r="D635" t="str">
            <v>S2_05_4500355937</v>
          </cell>
          <cell r="E635">
            <v>6215996</v>
          </cell>
          <cell r="F635" t="str">
            <v>CLP</v>
          </cell>
          <cell r="G635">
            <v>73501</v>
          </cell>
          <cell r="H635" t="str">
            <v>Compensado</v>
          </cell>
          <cell r="I635">
            <v>6007304</v>
          </cell>
          <cell r="J635" t="str">
            <v>Mant C-155A - Crude / Mvgo Exchange</v>
          </cell>
          <cell r="K635">
            <v>0.6</v>
          </cell>
          <cell r="L635" t="str">
            <v>GL</v>
          </cell>
          <cell r="M635">
            <v>10359994</v>
          </cell>
          <cell r="N635" t="str">
            <v>CLP</v>
          </cell>
          <cell r="O635">
            <v>6215996</v>
          </cell>
          <cell r="P635" t="str">
            <v>CLP</v>
          </cell>
          <cell r="Q635">
            <v>50105974</v>
          </cell>
          <cell r="R635">
            <v>6611.5</v>
          </cell>
        </row>
        <row r="636">
          <cell r="A636">
            <v>1001848757</v>
          </cell>
          <cell r="B636" t="str">
            <v>Liberado</v>
          </cell>
          <cell r="C636" t="str">
            <v>P25_ERA_G1_TOP 1_C-155B 60% MANTENCIÓ</v>
          </cell>
          <cell r="D636" t="str">
            <v>S2_05_4500355937</v>
          </cell>
          <cell r="E636">
            <v>6324196</v>
          </cell>
          <cell r="F636" t="str">
            <v>CLP</v>
          </cell>
          <cell r="G636">
            <v>73501</v>
          </cell>
          <cell r="H636" t="str">
            <v>Compensado</v>
          </cell>
          <cell r="I636">
            <v>6007305</v>
          </cell>
          <cell r="J636" t="str">
            <v>Mant C-155B - Crude / Mvgo Exchange</v>
          </cell>
          <cell r="K636">
            <v>0.6</v>
          </cell>
          <cell r="L636" t="str">
            <v>GL</v>
          </cell>
          <cell r="M636">
            <v>10540327</v>
          </cell>
          <cell r="N636" t="str">
            <v>CLP</v>
          </cell>
          <cell r="O636">
            <v>6324196</v>
          </cell>
          <cell r="P636" t="str">
            <v>CLP</v>
          </cell>
          <cell r="Q636">
            <v>50105975</v>
          </cell>
          <cell r="R636">
            <v>6726.58</v>
          </cell>
        </row>
        <row r="637">
          <cell r="A637">
            <v>1001848758</v>
          </cell>
          <cell r="B637" t="str">
            <v>Liberado</v>
          </cell>
          <cell r="C637" t="str">
            <v>P25_ERA_G1_TOP 1_C-155C 60% MANTENCIÓ</v>
          </cell>
          <cell r="D637" t="str">
            <v>S2_05_4500355937</v>
          </cell>
          <cell r="E637">
            <v>6215996</v>
          </cell>
          <cell r="F637" t="str">
            <v>CLP</v>
          </cell>
          <cell r="G637">
            <v>73501</v>
          </cell>
          <cell r="H637" t="str">
            <v>Compensado</v>
          </cell>
          <cell r="I637">
            <v>6007306</v>
          </cell>
          <cell r="J637" t="str">
            <v>Mant C-155C - Crude / Mvgo Exchange</v>
          </cell>
          <cell r="K637">
            <v>0.6</v>
          </cell>
          <cell r="L637" t="str">
            <v>GL</v>
          </cell>
          <cell r="M637">
            <v>10359994</v>
          </cell>
          <cell r="N637" t="str">
            <v>CLP</v>
          </cell>
          <cell r="O637">
            <v>6215996</v>
          </cell>
          <cell r="P637" t="str">
            <v>CLP</v>
          </cell>
          <cell r="Q637">
            <v>50105976</v>
          </cell>
          <cell r="R637">
            <v>6611.5</v>
          </cell>
        </row>
        <row r="638">
          <cell r="A638">
            <v>1001848760</v>
          </cell>
          <cell r="B638" t="str">
            <v>Liberado</v>
          </cell>
          <cell r="C638" t="str">
            <v>P25_ERA_G1_TOP 1_C-158 60% MANTENCIÓN</v>
          </cell>
          <cell r="D638" t="str">
            <v>S1_06_4500355937</v>
          </cell>
          <cell r="E638">
            <v>5905252</v>
          </cell>
          <cell r="F638" t="str">
            <v>CLP</v>
          </cell>
          <cell r="G638">
            <v>73587</v>
          </cell>
          <cell r="H638" t="str">
            <v>Compensado</v>
          </cell>
          <cell r="I638">
            <v>6007309</v>
          </cell>
          <cell r="J638" t="str">
            <v>Mant C-158 - Lvgo Pump Around Cooler</v>
          </cell>
          <cell r="K638">
            <v>0.6</v>
          </cell>
          <cell r="L638" t="str">
            <v>GL</v>
          </cell>
          <cell r="M638">
            <v>9842086</v>
          </cell>
          <cell r="N638" t="str">
            <v>CLP</v>
          </cell>
          <cell r="O638">
            <v>5905252</v>
          </cell>
          <cell r="P638" t="str">
            <v>CLP</v>
          </cell>
          <cell r="Q638">
            <v>50105979</v>
          </cell>
          <cell r="R638">
            <v>6280.98</v>
          </cell>
        </row>
        <row r="639">
          <cell r="A639">
            <v>1001848761</v>
          </cell>
          <cell r="B639" t="str">
            <v>Liberado</v>
          </cell>
          <cell r="C639" t="str">
            <v>P25_ERA_G1_TOP 1_C-159 60% MANTENCIÓN</v>
          </cell>
          <cell r="D639" t="str">
            <v>S1_06_4500355937</v>
          </cell>
          <cell r="E639">
            <v>9322855</v>
          </cell>
          <cell r="F639" t="str">
            <v>CLP</v>
          </cell>
          <cell r="G639">
            <v>73587</v>
          </cell>
          <cell r="H639" t="str">
            <v>Compensado</v>
          </cell>
          <cell r="I639">
            <v>6007310</v>
          </cell>
          <cell r="J639" t="str">
            <v>Mant C-159 - Diesel Product Cooler</v>
          </cell>
          <cell r="K639">
            <v>0.6</v>
          </cell>
          <cell r="L639" t="str">
            <v>GL</v>
          </cell>
          <cell r="M639">
            <v>15538092</v>
          </cell>
          <cell r="N639" t="str">
            <v>CLP</v>
          </cell>
          <cell r="O639">
            <v>9322855</v>
          </cell>
          <cell r="P639" t="str">
            <v>CLP</v>
          </cell>
          <cell r="Q639">
            <v>50105980</v>
          </cell>
          <cell r="R639">
            <v>9916.0300000000007</v>
          </cell>
        </row>
        <row r="640">
          <cell r="A640">
            <v>1001848769</v>
          </cell>
          <cell r="B640" t="str">
            <v>Liberado</v>
          </cell>
          <cell r="C640" t="str">
            <v>P25_ERA_G1_TOP 1_C-81 60% MANTENCIÓN</v>
          </cell>
          <cell r="D640" t="str">
            <v>S4_05_4500355937</v>
          </cell>
          <cell r="E640">
            <v>5513285</v>
          </cell>
          <cell r="F640" t="str">
            <v>CLP</v>
          </cell>
          <cell r="G640">
            <v>73575</v>
          </cell>
          <cell r="H640" t="str">
            <v>Compensado</v>
          </cell>
          <cell r="I640">
            <v>6007327</v>
          </cell>
          <cell r="J640" t="str">
            <v>Mant C-81 - Fuel Oil Product Coolers</v>
          </cell>
          <cell r="K640">
            <v>0.6</v>
          </cell>
          <cell r="L640" t="str">
            <v>GL</v>
          </cell>
          <cell r="M640">
            <v>9188808</v>
          </cell>
          <cell r="N640" t="str">
            <v>CLP</v>
          </cell>
          <cell r="O640">
            <v>5513285</v>
          </cell>
          <cell r="P640" t="str">
            <v>CLP</v>
          </cell>
          <cell r="Q640">
            <v>50105991</v>
          </cell>
          <cell r="R640">
            <v>5864.07</v>
          </cell>
        </row>
        <row r="641">
          <cell r="A641">
            <v>1001848774</v>
          </cell>
          <cell r="B641" t="str">
            <v>Liberado</v>
          </cell>
          <cell r="C641" t="str">
            <v>P25_ERA_G1_TOP 1_E-133 60% MANTENCIÓN</v>
          </cell>
          <cell r="D641" t="str">
            <v>S2_05_4500355937</v>
          </cell>
          <cell r="E641">
            <v>15578876</v>
          </cell>
          <cell r="F641" t="str">
            <v>CLP</v>
          </cell>
          <cell r="G641">
            <v>73501</v>
          </cell>
          <cell r="H641" t="str">
            <v>Compensado</v>
          </cell>
          <cell r="I641">
            <v>6007186</v>
          </cell>
          <cell r="J641" t="str">
            <v>Mant E-133 - Kerosene Striper</v>
          </cell>
          <cell r="K641">
            <v>0.6</v>
          </cell>
          <cell r="L641" t="str">
            <v>GL</v>
          </cell>
          <cell r="M641">
            <v>25964794</v>
          </cell>
          <cell r="N641" t="str">
            <v>CLP</v>
          </cell>
          <cell r="O641">
            <v>15578876</v>
          </cell>
          <cell r="P641" t="str">
            <v>CLP</v>
          </cell>
          <cell r="Q641">
            <v>50104368</v>
          </cell>
          <cell r="R641">
            <v>16570.099999999999</v>
          </cell>
        </row>
        <row r="642">
          <cell r="A642">
            <v>1001848775</v>
          </cell>
          <cell r="B642" t="str">
            <v>Liberado</v>
          </cell>
          <cell r="C642" t="str">
            <v>P25_ERA_G1_TOP 1_E-134 60% MANTENCIÓN</v>
          </cell>
          <cell r="D642" t="str">
            <v>S2_05_4500355937</v>
          </cell>
          <cell r="E642">
            <v>24189650</v>
          </cell>
          <cell r="F642" t="str">
            <v>CLP</v>
          </cell>
          <cell r="G642">
            <v>73501</v>
          </cell>
          <cell r="H642" t="str">
            <v>Compensado</v>
          </cell>
          <cell r="I642">
            <v>6007187</v>
          </cell>
          <cell r="J642" t="str">
            <v>Mant E-134 - Diesel Striper</v>
          </cell>
          <cell r="K642">
            <v>0.6</v>
          </cell>
          <cell r="L642" t="str">
            <v>GL</v>
          </cell>
          <cell r="M642">
            <v>40316083</v>
          </cell>
          <cell r="N642" t="str">
            <v>CLP</v>
          </cell>
          <cell r="O642">
            <v>24189650</v>
          </cell>
          <cell r="P642" t="str">
            <v>CLP</v>
          </cell>
          <cell r="Q642">
            <v>50104428</v>
          </cell>
          <cell r="R642">
            <v>25728.74</v>
          </cell>
        </row>
        <row r="643">
          <cell r="A643">
            <v>1001848776</v>
          </cell>
          <cell r="B643" t="str">
            <v>Liberado</v>
          </cell>
          <cell r="C643" t="str">
            <v>P25_ERA_G1_TOP 1_E-2 60% MANTENCIÓN</v>
          </cell>
          <cell r="D643" t="str">
            <v>S2_05_4500355937</v>
          </cell>
          <cell r="E643">
            <v>25330337</v>
          </cell>
          <cell r="F643" t="str">
            <v>CLP</v>
          </cell>
          <cell r="G643">
            <v>73501</v>
          </cell>
          <cell r="H643" t="str">
            <v>Compensado</v>
          </cell>
          <cell r="I643">
            <v>6005434</v>
          </cell>
          <cell r="J643" t="str">
            <v>E-2 Stripper de Nafta Frac TOP1</v>
          </cell>
          <cell r="K643">
            <v>0.6</v>
          </cell>
          <cell r="L643" t="str">
            <v>UN</v>
          </cell>
          <cell r="M643">
            <v>42217228</v>
          </cell>
          <cell r="N643" t="str">
            <v>CLP</v>
          </cell>
          <cell r="O643">
            <v>25330337</v>
          </cell>
          <cell r="P643" t="str">
            <v>CLP</v>
          </cell>
          <cell r="Q643">
            <v>50104429</v>
          </cell>
          <cell r="R643">
            <v>26942.01</v>
          </cell>
        </row>
        <row r="644">
          <cell r="A644">
            <v>1001848778</v>
          </cell>
          <cell r="B644" t="str">
            <v>Liberado</v>
          </cell>
          <cell r="C644" t="str">
            <v>P25_ERA_G1_TOP 1_F-117 60% MANTENCIÓN</v>
          </cell>
          <cell r="D644" t="str">
            <v>S3_05_4500355937</v>
          </cell>
          <cell r="E644">
            <v>11922510</v>
          </cell>
          <cell r="F644" t="str">
            <v>CLP</v>
          </cell>
          <cell r="G644">
            <v>73525</v>
          </cell>
          <cell r="H644" t="str">
            <v>Compensado</v>
          </cell>
          <cell r="I644">
            <v>6007202</v>
          </cell>
          <cell r="J644" t="str">
            <v>Mant F-117 - Separador De Diesel</v>
          </cell>
          <cell r="K644">
            <v>0.6</v>
          </cell>
          <cell r="L644" t="str">
            <v>GL</v>
          </cell>
          <cell r="M644">
            <v>19870850</v>
          </cell>
          <cell r="N644" t="str">
            <v>CLP</v>
          </cell>
          <cell r="O644">
            <v>11922510</v>
          </cell>
          <cell r="P644" t="str">
            <v>CLP</v>
          </cell>
          <cell r="Q644">
            <v>50105538</v>
          </cell>
          <cell r="R644">
            <v>12681.09</v>
          </cell>
        </row>
        <row r="645">
          <cell r="A645">
            <v>1001848779</v>
          </cell>
          <cell r="B645" t="str">
            <v>Liberado</v>
          </cell>
          <cell r="C645" t="str">
            <v>P25_ERA_G1_TOP 1_F-120 60% MANTENCIÓN</v>
          </cell>
          <cell r="D645" t="str">
            <v>S2_05_4500355937</v>
          </cell>
          <cell r="E645">
            <v>11947694</v>
          </cell>
          <cell r="F645" t="str">
            <v>CLP</v>
          </cell>
          <cell r="G645">
            <v>73501</v>
          </cell>
          <cell r="H645" t="str">
            <v>Compensado</v>
          </cell>
          <cell r="I645">
            <v>6007203</v>
          </cell>
          <cell r="J645" t="str">
            <v>Mant F-120 -  Tambor Separador</v>
          </cell>
          <cell r="K645">
            <v>0.6</v>
          </cell>
          <cell r="L645" t="str">
            <v>GL</v>
          </cell>
          <cell r="M645">
            <v>19912824</v>
          </cell>
          <cell r="N645" t="str">
            <v>CLP</v>
          </cell>
          <cell r="O645">
            <v>11947694</v>
          </cell>
          <cell r="P645" t="str">
            <v>CLP</v>
          </cell>
          <cell r="Q645">
            <v>50105541</v>
          </cell>
          <cell r="R645">
            <v>12707.88</v>
          </cell>
        </row>
        <row r="646">
          <cell r="A646">
            <v>1001848781</v>
          </cell>
          <cell r="B646" t="str">
            <v>Liberado</v>
          </cell>
          <cell r="C646" t="str">
            <v>P25_ERA_G1_TOP 1_F-132 60% MANTENCIÓN</v>
          </cell>
          <cell r="D646" t="str">
            <v>S3_05_4500355937</v>
          </cell>
          <cell r="E646">
            <v>9349847</v>
          </cell>
          <cell r="F646" t="str">
            <v>CLP</v>
          </cell>
          <cell r="G646">
            <v>73525</v>
          </cell>
          <cell r="H646" t="str">
            <v>Compensado</v>
          </cell>
          <cell r="I646">
            <v>6007205</v>
          </cell>
          <cell r="J646" t="str">
            <v>Mant F-132- Vaccum Condensate Acumulator</v>
          </cell>
          <cell r="K646">
            <v>0.6</v>
          </cell>
          <cell r="L646" t="str">
            <v>GL</v>
          </cell>
          <cell r="M646">
            <v>15583078</v>
          </cell>
          <cell r="N646" t="str">
            <v>CLP</v>
          </cell>
          <cell r="O646">
            <v>9349847</v>
          </cell>
          <cell r="P646" t="str">
            <v>CLP</v>
          </cell>
          <cell r="Q646">
            <v>50105543</v>
          </cell>
          <cell r="R646">
            <v>9944.74</v>
          </cell>
        </row>
        <row r="647">
          <cell r="A647">
            <v>1001848782</v>
          </cell>
          <cell r="B647" t="str">
            <v>Liberado</v>
          </cell>
          <cell r="C647" t="str">
            <v>P25_ERA_G1_TOP 1_F-133 60% MANTENCIÓN</v>
          </cell>
          <cell r="D647" t="str">
            <v>S3_05_4500355937</v>
          </cell>
          <cell r="E647">
            <v>2063929</v>
          </cell>
          <cell r="F647" t="str">
            <v>CLP</v>
          </cell>
          <cell r="G647">
            <v>73525</v>
          </cell>
          <cell r="H647" t="str">
            <v>Compensado</v>
          </cell>
          <cell r="I647">
            <v>6007206</v>
          </cell>
          <cell r="J647" t="str">
            <v>Mant F-133 -  Water Setling Drum</v>
          </cell>
          <cell r="K647">
            <v>0.6</v>
          </cell>
          <cell r="L647" t="str">
            <v>GL</v>
          </cell>
          <cell r="M647">
            <v>3439881</v>
          </cell>
          <cell r="N647" t="str">
            <v>CLP</v>
          </cell>
          <cell r="O647">
            <v>2063929</v>
          </cell>
          <cell r="P647" t="str">
            <v>CLP</v>
          </cell>
          <cell r="Q647">
            <v>50105561</v>
          </cell>
          <cell r="R647">
            <v>2195.25</v>
          </cell>
        </row>
        <row r="648">
          <cell r="A648">
            <v>1001848784</v>
          </cell>
          <cell r="B648" t="str">
            <v>Liberado</v>
          </cell>
          <cell r="C648" t="str">
            <v>P25_ERA_G1_TOP 1_F-135 60% MANTENCIÓN</v>
          </cell>
          <cell r="D648" t="str">
            <v>S3_05_4500355937</v>
          </cell>
          <cell r="E648">
            <v>5642485</v>
          </cell>
          <cell r="F648" t="str">
            <v>CLP</v>
          </cell>
          <cell r="G648">
            <v>73525</v>
          </cell>
          <cell r="H648" t="str">
            <v>Compensado</v>
          </cell>
          <cell r="I648">
            <v>6007207</v>
          </cell>
          <cell r="J648" t="str">
            <v>Mant F-135-  Fuel Gas K.A. Drum</v>
          </cell>
          <cell r="K648">
            <v>0.6</v>
          </cell>
          <cell r="L648" t="str">
            <v>GL</v>
          </cell>
          <cell r="M648">
            <v>9404142</v>
          </cell>
          <cell r="N648" t="str">
            <v>CLP</v>
          </cell>
          <cell r="O648">
            <v>5642485</v>
          </cell>
          <cell r="P648" t="str">
            <v>CLP</v>
          </cell>
          <cell r="Q648">
            <v>50105562</v>
          </cell>
          <cell r="R648">
            <v>6001.49</v>
          </cell>
        </row>
        <row r="649">
          <cell r="A649">
            <v>1001848785</v>
          </cell>
          <cell r="B649" t="str">
            <v>Liberado</v>
          </cell>
          <cell r="C649" t="str">
            <v>P25_ERA_G1_TOP 1_F-140 60% MANTENCIÓN</v>
          </cell>
          <cell r="D649" t="str">
            <v>S2_05_4500355937</v>
          </cell>
          <cell r="E649">
            <v>2351852</v>
          </cell>
          <cell r="F649" t="str">
            <v>CLP</v>
          </cell>
          <cell r="G649">
            <v>73501</v>
          </cell>
          <cell r="H649" t="str">
            <v>Compensado</v>
          </cell>
          <cell r="I649">
            <v>6007210</v>
          </cell>
          <cell r="J649" t="str">
            <v>Mant F-140 Water Setling Drum</v>
          </cell>
          <cell r="K649">
            <v>0.6</v>
          </cell>
          <cell r="L649" t="str">
            <v>GL</v>
          </cell>
          <cell r="M649">
            <v>3919753</v>
          </cell>
          <cell r="N649" t="str">
            <v>CLP</v>
          </cell>
          <cell r="O649">
            <v>2351852</v>
          </cell>
          <cell r="P649" t="str">
            <v>CLP</v>
          </cell>
          <cell r="Q649">
            <v>50105564</v>
          </cell>
          <cell r="R649">
            <v>2501.4899999999998</v>
          </cell>
        </row>
        <row r="650">
          <cell r="A650">
            <v>1001848786</v>
          </cell>
          <cell r="B650" t="str">
            <v>Liberado</v>
          </cell>
          <cell r="C650" t="str">
            <v>P25_ERA_G1_TOP 1_F-150 60% MANTENCIÓN</v>
          </cell>
          <cell r="D650" t="str">
            <v>S2_05_4500355937</v>
          </cell>
          <cell r="E650">
            <v>3236050</v>
          </cell>
          <cell r="F650" t="str">
            <v>CLP</v>
          </cell>
          <cell r="G650">
            <v>73501</v>
          </cell>
          <cell r="H650" t="str">
            <v>Compensado</v>
          </cell>
          <cell r="I650">
            <v>6019855</v>
          </cell>
          <cell r="J650" t="str">
            <v>F-150 SEPARADOR DE GOTAS</v>
          </cell>
          <cell r="K650">
            <v>0.6</v>
          </cell>
          <cell r="L650" t="str">
            <v>GL</v>
          </cell>
          <cell r="M650">
            <v>5393417</v>
          </cell>
          <cell r="N650" t="str">
            <v>CLP</v>
          </cell>
          <cell r="O650">
            <v>3236050</v>
          </cell>
          <cell r="P650" t="str">
            <v>CLP</v>
          </cell>
          <cell r="Q650">
            <v>50105565</v>
          </cell>
          <cell r="R650">
            <v>3441.95</v>
          </cell>
        </row>
        <row r="651">
          <cell r="A651">
            <v>1001848787</v>
          </cell>
          <cell r="B651" t="str">
            <v>Liberado</v>
          </cell>
          <cell r="C651" t="str">
            <v>P25_ERA_G1_TOP 1_L-11 60% MANTENCIÓN</v>
          </cell>
          <cell r="D651" t="str">
            <v>S2_05_4500355937</v>
          </cell>
          <cell r="E651">
            <v>31819975</v>
          </cell>
          <cell r="F651" t="str">
            <v>CLP</v>
          </cell>
          <cell r="G651">
            <v>73501</v>
          </cell>
          <cell r="H651" t="str">
            <v>Compensado</v>
          </cell>
          <cell r="I651">
            <v>6007211</v>
          </cell>
          <cell r="J651" t="str">
            <v>Mant L-11  - Desalador</v>
          </cell>
          <cell r="K651">
            <v>0.6</v>
          </cell>
          <cell r="L651" t="str">
            <v>GL</v>
          </cell>
          <cell r="M651">
            <v>53033292</v>
          </cell>
          <cell r="N651" t="str">
            <v>CLP</v>
          </cell>
          <cell r="O651">
            <v>31819975</v>
          </cell>
          <cell r="P651" t="str">
            <v>CLP</v>
          </cell>
          <cell r="Q651">
            <v>50105570</v>
          </cell>
          <cell r="R651">
            <v>33844.559999999998</v>
          </cell>
        </row>
        <row r="652">
          <cell r="A652">
            <v>1001848788</v>
          </cell>
          <cell r="B652" t="str">
            <v>Liberado</v>
          </cell>
          <cell r="C652" t="str">
            <v>P25_ERA_G1_TOP 1_L-12 60% MANTENCIÓN</v>
          </cell>
          <cell r="D652" t="str">
            <v>S3_05_4500355937</v>
          </cell>
          <cell r="E652">
            <v>39093973</v>
          </cell>
          <cell r="F652" t="str">
            <v>CLP</v>
          </cell>
          <cell r="G652">
            <v>73525</v>
          </cell>
          <cell r="H652" t="str">
            <v>Compensado</v>
          </cell>
          <cell r="I652">
            <v>6007212</v>
          </cell>
          <cell r="J652" t="str">
            <v>Mant L-12 -  Desalador</v>
          </cell>
          <cell r="K652">
            <v>0.6</v>
          </cell>
          <cell r="L652" t="str">
            <v>GL</v>
          </cell>
          <cell r="M652">
            <v>65156622</v>
          </cell>
          <cell r="N652" t="str">
            <v>CLP</v>
          </cell>
          <cell r="O652">
            <v>39093973</v>
          </cell>
          <cell r="P652" t="str">
            <v>CLP</v>
          </cell>
          <cell r="Q652">
            <v>50105571</v>
          </cell>
          <cell r="R652">
            <v>41581.370000000003</v>
          </cell>
        </row>
        <row r="653">
          <cell r="A653">
            <v>1001848791</v>
          </cell>
          <cell r="B653" t="str">
            <v>Liberado</v>
          </cell>
          <cell r="C653" t="str">
            <v>P25_ERA_G2_HDT_C-1802A 60% MANTENCIÓN</v>
          </cell>
          <cell r="D653" t="str">
            <v>S2_05_4500355937</v>
          </cell>
          <cell r="E653">
            <v>13446922</v>
          </cell>
          <cell r="F653" t="str">
            <v>CLP</v>
          </cell>
          <cell r="G653">
            <v>73502</v>
          </cell>
          <cell r="H653" t="str">
            <v>Compensado</v>
          </cell>
          <cell r="I653">
            <v>6019938</v>
          </cell>
          <cell r="J653" t="str">
            <v>C-1802A INTERCAMBIADOR ALIMENTACION FRIA</v>
          </cell>
          <cell r="K653">
            <v>0.6</v>
          </cell>
          <cell r="L653" t="str">
            <v>GL</v>
          </cell>
          <cell r="M653">
            <v>22411537</v>
          </cell>
          <cell r="N653" t="str">
            <v>CLP</v>
          </cell>
          <cell r="O653">
            <v>13446922</v>
          </cell>
          <cell r="P653" t="str">
            <v>CLP</v>
          </cell>
          <cell r="Q653">
            <v>50107014</v>
          </cell>
          <cell r="R653">
            <v>14302.5</v>
          </cell>
        </row>
        <row r="654">
          <cell r="A654">
            <v>1001848792</v>
          </cell>
          <cell r="B654" t="str">
            <v>Liberado</v>
          </cell>
          <cell r="C654" t="str">
            <v>P25_ERA_G2_HDT_C-1802B 60% MANTENCIÓN</v>
          </cell>
          <cell r="D654" t="str">
            <v>S2_05_4500355937</v>
          </cell>
          <cell r="E654">
            <v>13446922</v>
          </cell>
          <cell r="F654" t="str">
            <v>CLP</v>
          </cell>
          <cell r="G654">
            <v>73502</v>
          </cell>
          <cell r="H654" t="str">
            <v>Compensado</v>
          </cell>
          <cell r="I654">
            <v>6019939</v>
          </cell>
          <cell r="J654" t="str">
            <v>C-1802B INTERCAMBIADOR ALIMENTACION FRIA</v>
          </cell>
          <cell r="K654">
            <v>0.6</v>
          </cell>
          <cell r="L654" t="str">
            <v>GL</v>
          </cell>
          <cell r="M654">
            <v>22411537</v>
          </cell>
          <cell r="N654" t="str">
            <v>CLP</v>
          </cell>
          <cell r="O654">
            <v>13446922</v>
          </cell>
          <cell r="P654" t="str">
            <v>CLP</v>
          </cell>
          <cell r="Q654">
            <v>50107015</v>
          </cell>
          <cell r="R654">
            <v>14302.5</v>
          </cell>
        </row>
        <row r="655">
          <cell r="A655">
            <v>1001848793</v>
          </cell>
          <cell r="B655" t="str">
            <v>Liberado</v>
          </cell>
          <cell r="C655" t="str">
            <v>P25_ERA_G2_HDT_C-1802C 60% MANTENCIÓN</v>
          </cell>
          <cell r="D655" t="str">
            <v>S2_05_4500355937</v>
          </cell>
          <cell r="E655">
            <v>16784503</v>
          </cell>
          <cell r="F655" t="str">
            <v>CLP</v>
          </cell>
          <cell r="G655">
            <v>73502</v>
          </cell>
          <cell r="H655" t="str">
            <v>Compensado</v>
          </cell>
          <cell r="I655">
            <v>6019940</v>
          </cell>
          <cell r="J655" t="str">
            <v>C-1802C INTERCAMBIADOR ALIMENTACION FRIA</v>
          </cell>
          <cell r="K655">
            <v>0.6</v>
          </cell>
          <cell r="L655" t="str">
            <v>GL</v>
          </cell>
          <cell r="M655">
            <v>27974171</v>
          </cell>
          <cell r="N655" t="str">
            <v>CLP</v>
          </cell>
          <cell r="O655">
            <v>16784503</v>
          </cell>
          <cell r="P655" t="str">
            <v>CLP</v>
          </cell>
          <cell r="Q655">
            <v>50107016</v>
          </cell>
          <cell r="R655">
            <v>17852.439999999999</v>
          </cell>
        </row>
        <row r="656">
          <cell r="A656">
            <v>1001848794</v>
          </cell>
          <cell r="B656" t="str">
            <v>Liberado</v>
          </cell>
          <cell r="C656" t="str">
            <v>P25_ERA_G2_HDT_C-1802D 60% MANTENCIÓN</v>
          </cell>
          <cell r="D656" t="str">
            <v>S2_05_4500355937</v>
          </cell>
          <cell r="E656">
            <v>16784503</v>
          </cell>
          <cell r="F656" t="str">
            <v>CLP</v>
          </cell>
          <cell r="G656">
            <v>73502</v>
          </cell>
          <cell r="H656" t="str">
            <v>Compensado</v>
          </cell>
          <cell r="I656">
            <v>6019982</v>
          </cell>
          <cell r="J656" t="str">
            <v>C-1802D INTERCAMBIADOR ALIMENTACION FRIA</v>
          </cell>
          <cell r="K656">
            <v>0.6</v>
          </cell>
          <cell r="L656" t="str">
            <v>GL</v>
          </cell>
          <cell r="M656">
            <v>27974171</v>
          </cell>
          <cell r="N656" t="str">
            <v>CLP</v>
          </cell>
          <cell r="O656">
            <v>16784503</v>
          </cell>
          <cell r="P656" t="str">
            <v>CLP</v>
          </cell>
          <cell r="Q656">
            <v>50107017</v>
          </cell>
          <cell r="R656">
            <v>17852.439999999999</v>
          </cell>
        </row>
        <row r="657">
          <cell r="A657">
            <v>1001848795</v>
          </cell>
          <cell r="B657" t="str">
            <v>Liberado</v>
          </cell>
          <cell r="C657" t="str">
            <v>P25_ERA_G2_HDT_C-1802E 60% MANTENCIÓN</v>
          </cell>
          <cell r="D657" t="str">
            <v>S2_05_4500355937</v>
          </cell>
          <cell r="E657">
            <v>16784503</v>
          </cell>
          <cell r="F657" t="str">
            <v>CLP</v>
          </cell>
          <cell r="G657">
            <v>73502</v>
          </cell>
          <cell r="H657" t="str">
            <v>Compensado</v>
          </cell>
          <cell r="I657">
            <v>6019941</v>
          </cell>
          <cell r="J657" t="str">
            <v>C-1802E INTERCAMBIADOR ALIMENTACION FRIA</v>
          </cell>
          <cell r="K657">
            <v>0.6</v>
          </cell>
          <cell r="L657" t="str">
            <v>GL</v>
          </cell>
          <cell r="M657">
            <v>27974171</v>
          </cell>
          <cell r="N657" t="str">
            <v>CLP</v>
          </cell>
          <cell r="O657">
            <v>16784503</v>
          </cell>
          <cell r="P657" t="str">
            <v>CLP</v>
          </cell>
          <cell r="Q657">
            <v>50107018</v>
          </cell>
          <cell r="R657">
            <v>17852.439999999999</v>
          </cell>
        </row>
        <row r="658">
          <cell r="A658">
            <v>1001848796</v>
          </cell>
          <cell r="B658" t="str">
            <v>Liberado</v>
          </cell>
          <cell r="C658" t="str">
            <v>P25_ERA_G2_HDT_C-1802F 60% MANTENCIÓN</v>
          </cell>
          <cell r="D658" t="str">
            <v>S2_05_4500355937</v>
          </cell>
          <cell r="E658">
            <v>16784503</v>
          </cell>
          <cell r="F658" t="str">
            <v>CLP</v>
          </cell>
          <cell r="G658">
            <v>73502</v>
          </cell>
          <cell r="H658" t="str">
            <v>Compensado</v>
          </cell>
          <cell r="I658">
            <v>6019942</v>
          </cell>
          <cell r="J658" t="str">
            <v>C-1802F INTERCAMBIADOR ALIMENTACION FRIA</v>
          </cell>
          <cell r="K658">
            <v>0.6</v>
          </cell>
          <cell r="L658" t="str">
            <v>GL</v>
          </cell>
          <cell r="M658">
            <v>27974171</v>
          </cell>
          <cell r="N658" t="str">
            <v>CLP</v>
          </cell>
          <cell r="O658">
            <v>16784503</v>
          </cell>
          <cell r="P658" t="str">
            <v>CLP</v>
          </cell>
          <cell r="Q658">
            <v>50107019</v>
          </cell>
          <cell r="R658">
            <v>17852.439999999999</v>
          </cell>
        </row>
        <row r="659">
          <cell r="A659">
            <v>1001848797</v>
          </cell>
          <cell r="B659" t="str">
            <v>Liberado</v>
          </cell>
          <cell r="C659" t="str">
            <v>P25_ERA_G2_HDT_C-1803A 60% MANTENCIÓN</v>
          </cell>
          <cell r="D659" t="str">
            <v>S2_05_4500355937</v>
          </cell>
          <cell r="E659">
            <v>19992252</v>
          </cell>
          <cell r="F659" t="str">
            <v>CLP</v>
          </cell>
          <cell r="G659">
            <v>73502</v>
          </cell>
          <cell r="H659" t="str">
            <v>Compensado</v>
          </cell>
          <cell r="I659">
            <v>6019983</v>
          </cell>
          <cell r="J659" t="str">
            <v>C-1803A INTERCAMBIADOR ALIMENT CALIENTE</v>
          </cell>
          <cell r="K659">
            <v>0.6</v>
          </cell>
          <cell r="L659" t="str">
            <v>GL</v>
          </cell>
          <cell r="M659">
            <v>33320420</v>
          </cell>
          <cell r="N659" t="str">
            <v>CLP</v>
          </cell>
          <cell r="O659">
            <v>19992252</v>
          </cell>
          <cell r="P659" t="str">
            <v>CLP</v>
          </cell>
          <cell r="Q659">
            <v>50106037</v>
          </cell>
          <cell r="R659">
            <v>21264.28</v>
          </cell>
        </row>
        <row r="660">
          <cell r="A660">
            <v>1001848798</v>
          </cell>
          <cell r="B660" t="str">
            <v>Liberado</v>
          </cell>
          <cell r="C660" t="str">
            <v>P25_ERA_G2_HDT_C-1803B 60% MANTENCIÓN</v>
          </cell>
          <cell r="D660" t="str">
            <v>S2_05_4500355937</v>
          </cell>
          <cell r="E660">
            <v>28214167</v>
          </cell>
          <cell r="F660" t="str">
            <v>CLP</v>
          </cell>
          <cell r="G660">
            <v>73502</v>
          </cell>
          <cell r="H660" t="str">
            <v>Compensado</v>
          </cell>
          <cell r="I660">
            <v>6019943</v>
          </cell>
          <cell r="J660" t="str">
            <v>C-1803B INTERCAMBIADOR ALIMENT CALIENTE</v>
          </cell>
          <cell r="K660">
            <v>0.6</v>
          </cell>
          <cell r="L660" t="str">
            <v>GL</v>
          </cell>
          <cell r="M660">
            <v>47023612</v>
          </cell>
          <cell r="N660" t="str">
            <v>CLP</v>
          </cell>
          <cell r="O660">
            <v>28214167</v>
          </cell>
          <cell r="P660" t="str">
            <v>CLP</v>
          </cell>
          <cell r="Q660">
            <v>50107020</v>
          </cell>
          <cell r="R660">
            <v>30009.32</v>
          </cell>
        </row>
        <row r="661">
          <cell r="A661">
            <v>1001848799</v>
          </cell>
          <cell r="B661" t="str">
            <v>Liberado</v>
          </cell>
          <cell r="C661" t="str">
            <v>P25_ERA_G2_HDT_C-1804 60% MANTENCIÓN</v>
          </cell>
          <cell r="D661" t="str">
            <v>S2_05_4500355937</v>
          </cell>
          <cell r="E661">
            <v>3894245</v>
          </cell>
          <cell r="F661" t="str">
            <v>CLP</v>
          </cell>
          <cell r="G661">
            <v>73502</v>
          </cell>
          <cell r="H661" t="str">
            <v>Compensado</v>
          </cell>
          <cell r="I661">
            <v>6019944</v>
          </cell>
          <cell r="J661" t="str">
            <v>C-1804 ENFRIADOR DE AGUA DE LAVADO</v>
          </cell>
          <cell r="K661">
            <v>0.6</v>
          </cell>
          <cell r="L661" t="str">
            <v>GL</v>
          </cell>
          <cell r="M661">
            <v>6490409</v>
          </cell>
          <cell r="N661" t="str">
            <v>CLP</v>
          </cell>
          <cell r="O661">
            <v>3894245</v>
          </cell>
          <cell r="P661" t="str">
            <v>CLP</v>
          </cell>
          <cell r="Q661">
            <v>50111639</v>
          </cell>
          <cell r="R661">
            <v>4142.0200000000004</v>
          </cell>
        </row>
        <row r="662">
          <cell r="A662">
            <v>1001848800</v>
          </cell>
          <cell r="B662" t="str">
            <v>Liberado</v>
          </cell>
          <cell r="C662" t="str">
            <v>P25_ERA_G2_HDT_C-1805A 60% MANTENCIÓN</v>
          </cell>
          <cell r="D662" t="str">
            <v>S3_05_4500355937</v>
          </cell>
          <cell r="E662">
            <v>7511724</v>
          </cell>
          <cell r="F662" t="str">
            <v>CLP</v>
          </cell>
          <cell r="G662">
            <v>73526</v>
          </cell>
          <cell r="H662" t="str">
            <v>Compensado</v>
          </cell>
          <cell r="I662">
            <v>6020018</v>
          </cell>
          <cell r="J662" t="str">
            <v>HDT-C-1805 A</v>
          </cell>
          <cell r="K662">
            <v>0.6</v>
          </cell>
          <cell r="L662" t="str">
            <v>GL</v>
          </cell>
          <cell r="M662">
            <v>12519540</v>
          </cell>
          <cell r="N662" t="str">
            <v>CLP</v>
          </cell>
          <cell r="O662">
            <v>7511724</v>
          </cell>
          <cell r="P662" t="str">
            <v>CLP</v>
          </cell>
          <cell r="Q662">
            <v>50104794</v>
          </cell>
          <cell r="R662">
            <v>7989.67</v>
          </cell>
        </row>
        <row r="663">
          <cell r="A663">
            <v>1001848801</v>
          </cell>
          <cell r="B663" t="str">
            <v>Liberado</v>
          </cell>
          <cell r="C663" t="str">
            <v>P25_ERA_G2_HDT_C-1805B 60% MANTENCIÓN</v>
          </cell>
          <cell r="D663" t="str">
            <v>S3_05_4500355937</v>
          </cell>
          <cell r="E663">
            <v>7511724</v>
          </cell>
          <cell r="F663" t="str">
            <v>CLP</v>
          </cell>
          <cell r="G663">
            <v>73526</v>
          </cell>
          <cell r="H663" t="str">
            <v>Compensado</v>
          </cell>
          <cell r="I663">
            <v>6020019</v>
          </cell>
          <cell r="J663" t="str">
            <v>HDT-C-1805 B</v>
          </cell>
          <cell r="K663">
            <v>0.6</v>
          </cell>
          <cell r="L663" t="str">
            <v>GL</v>
          </cell>
          <cell r="M663">
            <v>12519540</v>
          </cell>
          <cell r="N663" t="str">
            <v>CLP</v>
          </cell>
          <cell r="O663">
            <v>7511724</v>
          </cell>
          <cell r="P663" t="str">
            <v>CLP</v>
          </cell>
          <cell r="Q663">
            <v>50112106</v>
          </cell>
          <cell r="R663">
            <v>7989.67</v>
          </cell>
        </row>
        <row r="664">
          <cell r="A664">
            <v>1001848802</v>
          </cell>
          <cell r="B664" t="str">
            <v>Liberado</v>
          </cell>
          <cell r="C664" t="str">
            <v>P25_ERA_G2_HDT_C-1805C 60% MANTENCIÓN</v>
          </cell>
          <cell r="D664" t="str">
            <v>S3_05_4500355937</v>
          </cell>
          <cell r="E664">
            <v>7511724</v>
          </cell>
          <cell r="F664" t="str">
            <v>CLP</v>
          </cell>
          <cell r="G664">
            <v>73526</v>
          </cell>
          <cell r="H664" t="str">
            <v>Compensado</v>
          </cell>
          <cell r="I664">
            <v>6020020</v>
          </cell>
          <cell r="J664" t="str">
            <v>HDT-C-1805 C</v>
          </cell>
          <cell r="K664">
            <v>0.6</v>
          </cell>
          <cell r="L664" t="str">
            <v>GL</v>
          </cell>
          <cell r="M664">
            <v>12519540</v>
          </cell>
          <cell r="N664" t="str">
            <v>CLP</v>
          </cell>
          <cell r="O664">
            <v>7511724</v>
          </cell>
          <cell r="P664" t="str">
            <v>CLP</v>
          </cell>
          <cell r="Q664">
            <v>50104795</v>
          </cell>
          <cell r="R664">
            <v>7989.67</v>
          </cell>
        </row>
        <row r="665">
          <cell r="A665">
            <v>1001848803</v>
          </cell>
          <cell r="B665" t="str">
            <v>Liberado</v>
          </cell>
          <cell r="C665" t="str">
            <v>P25_ERA_G2_HDT_C-1805D 60% MANTENCIÓN</v>
          </cell>
          <cell r="D665" t="str">
            <v>S4_05_4500355937</v>
          </cell>
          <cell r="E665">
            <v>7511724</v>
          </cell>
          <cell r="F665" t="str">
            <v>CLP</v>
          </cell>
          <cell r="G665">
            <v>73576</v>
          </cell>
          <cell r="H665" t="str">
            <v>Compensado</v>
          </cell>
          <cell r="I665">
            <v>6020021</v>
          </cell>
          <cell r="J665" t="str">
            <v>HDT-C-1805 D</v>
          </cell>
          <cell r="K665">
            <v>0.6</v>
          </cell>
          <cell r="L665" t="str">
            <v>GL</v>
          </cell>
          <cell r="M665">
            <v>12519540</v>
          </cell>
          <cell r="N665" t="str">
            <v>CLP</v>
          </cell>
          <cell r="O665">
            <v>7511724</v>
          </cell>
          <cell r="P665" t="str">
            <v>CLP</v>
          </cell>
          <cell r="Q665">
            <v>50112107</v>
          </cell>
          <cell r="R665">
            <v>7989.67</v>
          </cell>
        </row>
        <row r="666">
          <cell r="A666">
            <v>1001848804</v>
          </cell>
          <cell r="B666" t="str">
            <v>Liberado</v>
          </cell>
          <cell r="C666" t="str">
            <v>P25_ERA_G2_HDT_C-1806 60% MANTENCIÓN</v>
          </cell>
          <cell r="D666" t="str">
            <v>S2_05_4500355937</v>
          </cell>
          <cell r="E666">
            <v>7827165</v>
          </cell>
          <cell r="F666" t="str">
            <v>CLP</v>
          </cell>
          <cell r="G666">
            <v>73502</v>
          </cell>
          <cell r="H666" t="str">
            <v>Compensado</v>
          </cell>
          <cell r="I666">
            <v>6020022</v>
          </cell>
          <cell r="J666" t="str">
            <v>HDT-C-1806</v>
          </cell>
          <cell r="K666">
            <v>0.6</v>
          </cell>
          <cell r="L666" t="str">
            <v>GL</v>
          </cell>
          <cell r="M666">
            <v>13045275</v>
          </cell>
          <cell r="N666" t="str">
            <v>CLP</v>
          </cell>
          <cell r="O666">
            <v>7827165</v>
          </cell>
          <cell r="P666" t="str">
            <v>CLP</v>
          </cell>
          <cell r="Q666">
            <v>50104796</v>
          </cell>
          <cell r="R666">
            <v>8325.18</v>
          </cell>
        </row>
        <row r="667">
          <cell r="A667">
            <v>1001848807</v>
          </cell>
          <cell r="B667" t="str">
            <v>Liberado</v>
          </cell>
          <cell r="C667" t="str">
            <v>P25_ERA_G2_HDT_C-1809A 60% MANTENCIÓN</v>
          </cell>
          <cell r="D667" t="str">
            <v>S3_05_4500355937</v>
          </cell>
          <cell r="E667">
            <v>16287406</v>
          </cell>
          <cell r="F667" t="str">
            <v>CLP</v>
          </cell>
          <cell r="G667">
            <v>73526</v>
          </cell>
          <cell r="H667" t="str">
            <v>Compensado</v>
          </cell>
          <cell r="I667">
            <v>6019945</v>
          </cell>
          <cell r="J667" t="str">
            <v>C-1809A INTERCB ALIM/FONDO DEL STRIPPER</v>
          </cell>
          <cell r="K667">
            <v>0.6</v>
          </cell>
          <cell r="L667" t="str">
            <v>GL</v>
          </cell>
          <cell r="M667">
            <v>27145676</v>
          </cell>
          <cell r="N667" t="str">
            <v>CLP</v>
          </cell>
          <cell r="O667">
            <v>16287406</v>
          </cell>
          <cell r="P667" t="str">
            <v>CLP</v>
          </cell>
          <cell r="Q667">
            <v>50106038</v>
          </cell>
          <cell r="R667">
            <v>17323.71</v>
          </cell>
        </row>
        <row r="668">
          <cell r="A668">
            <v>1001848808</v>
          </cell>
          <cell r="B668" t="str">
            <v>Liberado</v>
          </cell>
          <cell r="C668" t="str">
            <v>P25_ERA_G2_HDT_C-1809B 60% MANTENCIÓN</v>
          </cell>
          <cell r="D668" t="str">
            <v>S3_05_4500355937</v>
          </cell>
          <cell r="E668">
            <v>16287406</v>
          </cell>
          <cell r="F668" t="str">
            <v>CLP</v>
          </cell>
          <cell r="G668">
            <v>73526</v>
          </cell>
          <cell r="H668" t="str">
            <v>Compensado</v>
          </cell>
          <cell r="I668">
            <v>6019946</v>
          </cell>
          <cell r="J668" t="str">
            <v>C-1809B INTERCB ALIM/FONDO DEL STRIPPER</v>
          </cell>
          <cell r="K668">
            <v>0.6</v>
          </cell>
          <cell r="L668" t="str">
            <v>GL</v>
          </cell>
          <cell r="M668">
            <v>27145676</v>
          </cell>
          <cell r="N668" t="str">
            <v>CLP</v>
          </cell>
          <cell r="O668">
            <v>16287406</v>
          </cell>
          <cell r="P668" t="str">
            <v>CLP</v>
          </cell>
          <cell r="Q668">
            <v>50106039</v>
          </cell>
          <cell r="R668">
            <v>17323.71</v>
          </cell>
        </row>
        <row r="669">
          <cell r="A669">
            <v>1001848809</v>
          </cell>
          <cell r="B669" t="str">
            <v>Liberado</v>
          </cell>
          <cell r="C669" t="str">
            <v>P25_ERA_G2_HDT_C-1810A 60% MANTENCIÓN</v>
          </cell>
          <cell r="D669" t="str">
            <v>S2_05_4500355937</v>
          </cell>
          <cell r="E669">
            <v>16784503</v>
          </cell>
          <cell r="F669" t="str">
            <v>CLP</v>
          </cell>
          <cell r="G669">
            <v>73502</v>
          </cell>
          <cell r="H669" t="str">
            <v>Compensado</v>
          </cell>
          <cell r="I669">
            <v>6019947</v>
          </cell>
          <cell r="J669" t="str">
            <v>C-1810A INTERCB ALIM STRIP/EFLUE REACTOR</v>
          </cell>
          <cell r="K669">
            <v>0.6</v>
          </cell>
          <cell r="L669" t="str">
            <v>GL</v>
          </cell>
          <cell r="M669">
            <v>27974171</v>
          </cell>
          <cell r="N669" t="str">
            <v>CLP</v>
          </cell>
          <cell r="O669">
            <v>16784503</v>
          </cell>
          <cell r="P669" t="str">
            <v>CLP</v>
          </cell>
          <cell r="Q669">
            <v>50106040</v>
          </cell>
          <cell r="R669">
            <v>17852.439999999999</v>
          </cell>
        </row>
        <row r="670">
          <cell r="A670">
            <v>1001848810</v>
          </cell>
          <cell r="B670" t="str">
            <v>Liberado</v>
          </cell>
          <cell r="C670" t="str">
            <v>P25_ERA_G2_HDT_C-1810B 60% MANTENCIÓN</v>
          </cell>
          <cell r="D670" t="str">
            <v>S2_05_4500355937</v>
          </cell>
          <cell r="E670">
            <v>16784503</v>
          </cell>
          <cell r="F670" t="str">
            <v>CLP</v>
          </cell>
          <cell r="G670">
            <v>73502</v>
          </cell>
          <cell r="H670" t="str">
            <v>Compensado</v>
          </cell>
          <cell r="I670">
            <v>6019948</v>
          </cell>
          <cell r="J670" t="str">
            <v>C-1810B INTERCB ALIM STRIP/EFL REACTOR</v>
          </cell>
          <cell r="K670">
            <v>0.6</v>
          </cell>
          <cell r="L670" t="str">
            <v>GL</v>
          </cell>
          <cell r="M670">
            <v>27974171</v>
          </cell>
          <cell r="N670" t="str">
            <v>CLP</v>
          </cell>
          <cell r="O670">
            <v>16784503</v>
          </cell>
          <cell r="P670" t="str">
            <v>CLP</v>
          </cell>
          <cell r="Q670">
            <v>50106041</v>
          </cell>
          <cell r="R670">
            <v>17852.439999999999</v>
          </cell>
        </row>
        <row r="671">
          <cell r="A671">
            <v>1001848813</v>
          </cell>
          <cell r="B671" t="str">
            <v>Liberado</v>
          </cell>
          <cell r="C671" t="str">
            <v>P25_ERA_G2_HDT_C-1811A 60% MANTENCIÓN</v>
          </cell>
          <cell r="D671" t="str">
            <v>S2_05_4500355937</v>
          </cell>
          <cell r="E671">
            <v>9387669</v>
          </cell>
          <cell r="F671" t="str">
            <v>CLP</v>
          </cell>
          <cell r="G671">
            <v>73502</v>
          </cell>
          <cell r="H671" t="str">
            <v>Compensado</v>
          </cell>
          <cell r="I671">
            <v>6020027</v>
          </cell>
          <cell r="J671" t="str">
            <v>HDT-C-1811 A</v>
          </cell>
          <cell r="K671">
            <v>0.6</v>
          </cell>
          <cell r="L671" t="str">
            <v>GL</v>
          </cell>
          <cell r="M671">
            <v>15646115</v>
          </cell>
          <cell r="N671" t="str">
            <v>CLP</v>
          </cell>
          <cell r="O671">
            <v>9387669</v>
          </cell>
          <cell r="P671" t="str">
            <v>CLP</v>
          </cell>
          <cell r="Q671">
            <v>50104800</v>
          </cell>
          <cell r="R671">
            <v>9984.9699999999993</v>
          </cell>
        </row>
        <row r="672">
          <cell r="A672">
            <v>1001848814</v>
          </cell>
          <cell r="B672" t="str">
            <v>Liberado</v>
          </cell>
          <cell r="C672" t="str">
            <v>P25_ERA_G2_HDT_C-1811B 60% MANTENCIÓN</v>
          </cell>
          <cell r="D672" t="str">
            <v>S2_05_4500355937</v>
          </cell>
          <cell r="E672">
            <v>9387669</v>
          </cell>
          <cell r="F672" t="str">
            <v>CLP</v>
          </cell>
          <cell r="G672">
            <v>73502</v>
          </cell>
          <cell r="H672" t="str">
            <v>Compensado</v>
          </cell>
          <cell r="I672">
            <v>6020028</v>
          </cell>
          <cell r="J672" t="str">
            <v>HDT-C-1811 B</v>
          </cell>
          <cell r="K672">
            <v>0.6</v>
          </cell>
          <cell r="L672" t="str">
            <v>GL</v>
          </cell>
          <cell r="M672">
            <v>15646115</v>
          </cell>
          <cell r="N672" t="str">
            <v>CLP</v>
          </cell>
          <cell r="O672">
            <v>9387669</v>
          </cell>
          <cell r="P672" t="str">
            <v>CLP</v>
          </cell>
          <cell r="Q672">
            <v>50104801</v>
          </cell>
          <cell r="R672">
            <v>9984.9699999999993</v>
          </cell>
        </row>
        <row r="673">
          <cell r="A673">
            <v>1001848816</v>
          </cell>
          <cell r="B673" t="str">
            <v>Liberado</v>
          </cell>
          <cell r="C673" t="str">
            <v>P25_ERA_G2_HDT_E-1802 60% MANTENCIÓN</v>
          </cell>
          <cell r="D673" t="str">
            <v>S2_05_4500355937</v>
          </cell>
          <cell r="E673">
            <v>59016839</v>
          </cell>
          <cell r="F673" t="str">
            <v>CLP</v>
          </cell>
          <cell r="G673">
            <v>73502</v>
          </cell>
          <cell r="H673" t="str">
            <v>Compensado</v>
          </cell>
          <cell r="I673">
            <v>6007519</v>
          </cell>
          <cell r="J673" t="str">
            <v>Mant Reac E-1802-Stripper</v>
          </cell>
          <cell r="K673">
            <v>0.6</v>
          </cell>
          <cell r="L673" t="str">
            <v>GL</v>
          </cell>
          <cell r="M673">
            <v>98361399</v>
          </cell>
          <cell r="N673" t="str">
            <v>CLP</v>
          </cell>
          <cell r="O673">
            <v>59016839</v>
          </cell>
          <cell r="P673" t="str">
            <v>CLP</v>
          </cell>
          <cell r="Q673">
            <v>50100975</v>
          </cell>
          <cell r="R673">
            <v>62771.85</v>
          </cell>
        </row>
        <row r="674">
          <cell r="A674">
            <v>1001848821</v>
          </cell>
          <cell r="B674" t="str">
            <v>Liberado</v>
          </cell>
          <cell r="C674" t="str">
            <v>P25_ERA_G2_HDT_F-1810 60% MANTENCIÓN</v>
          </cell>
          <cell r="D674" t="str">
            <v>S2_05_4500355937</v>
          </cell>
          <cell r="E674">
            <v>9368100</v>
          </cell>
          <cell r="F674" t="str">
            <v>CLP</v>
          </cell>
          <cell r="G674">
            <v>73502</v>
          </cell>
          <cell r="H674" t="str">
            <v>Compensado</v>
          </cell>
          <cell r="I674">
            <v>6019916</v>
          </cell>
          <cell r="J674" t="str">
            <v>F-1810 ACUMULADOR DE REFLUJO DE STRIPPER</v>
          </cell>
          <cell r="K674">
            <v>0.6</v>
          </cell>
          <cell r="L674" t="str">
            <v>GL</v>
          </cell>
          <cell r="M674">
            <v>15613500</v>
          </cell>
          <cell r="N674" t="str">
            <v>CLP</v>
          </cell>
          <cell r="O674">
            <v>9368100</v>
          </cell>
          <cell r="P674" t="str">
            <v>CLP</v>
          </cell>
          <cell r="Q674">
            <v>50106860</v>
          </cell>
          <cell r="R674">
            <v>9964.16</v>
          </cell>
        </row>
        <row r="675">
          <cell r="A675">
            <v>1001848828</v>
          </cell>
          <cell r="B675" t="str">
            <v>Liberado</v>
          </cell>
          <cell r="C675" t="str">
            <v>P25_ERA_G2_HDT_F-1818 60% MANTENCIÓN</v>
          </cell>
          <cell r="D675" t="str">
            <v>S2_05_4500355937</v>
          </cell>
          <cell r="E675">
            <v>12179167</v>
          </cell>
          <cell r="F675" t="str">
            <v>CLP</v>
          </cell>
          <cell r="G675">
            <v>73502</v>
          </cell>
          <cell r="H675" t="str">
            <v>Compensado</v>
          </cell>
          <cell r="I675">
            <v>6007556</v>
          </cell>
          <cell r="J675" t="str">
            <v>Mant Reac F-1818-Separador de antorcha</v>
          </cell>
          <cell r="K675">
            <v>0.6</v>
          </cell>
          <cell r="L675" t="str">
            <v>GL</v>
          </cell>
          <cell r="M675">
            <v>20298612</v>
          </cell>
          <cell r="N675" t="str">
            <v>CLP</v>
          </cell>
          <cell r="O675">
            <v>12179167</v>
          </cell>
          <cell r="P675" t="str">
            <v>CLP</v>
          </cell>
          <cell r="Q675">
            <v>50106864</v>
          </cell>
          <cell r="R675">
            <v>12954.08</v>
          </cell>
        </row>
        <row r="676">
          <cell r="A676">
            <v>1001848831</v>
          </cell>
          <cell r="B676" t="str">
            <v>Liberado</v>
          </cell>
          <cell r="C676" t="str">
            <v>P25_ERA_G2_HDT_F-1819 60% MANTENCIÓN</v>
          </cell>
          <cell r="D676" t="str">
            <v>S2_05_4500355937</v>
          </cell>
          <cell r="E676">
            <v>6149365</v>
          </cell>
          <cell r="F676" t="str">
            <v>CLP</v>
          </cell>
          <cell r="G676">
            <v>73502</v>
          </cell>
          <cell r="H676" t="str">
            <v>Compensado</v>
          </cell>
          <cell r="I676">
            <v>6007557</v>
          </cell>
          <cell r="J676" t="str">
            <v>Mant Reac F-1819-Dep de vertdos de amina</v>
          </cell>
          <cell r="K676">
            <v>0.6</v>
          </cell>
          <cell r="L676" t="str">
            <v>GL</v>
          </cell>
          <cell r="M676">
            <v>10248941</v>
          </cell>
          <cell r="N676" t="str">
            <v>CLP</v>
          </cell>
          <cell r="O676">
            <v>6149365</v>
          </cell>
          <cell r="P676" t="str">
            <v>CLP</v>
          </cell>
          <cell r="Q676">
            <v>50106865</v>
          </cell>
          <cell r="R676">
            <v>6540.63</v>
          </cell>
        </row>
        <row r="677">
          <cell r="A677">
            <v>1001848836</v>
          </cell>
          <cell r="B677" t="str">
            <v>Liberado</v>
          </cell>
          <cell r="C677" t="str">
            <v>P25_ERA_G2_RAM_C-3201B 60% MANTENCIÓN</v>
          </cell>
          <cell r="D677" t="str">
            <v>S2_05_4500355937</v>
          </cell>
          <cell r="E677">
            <v>6613594</v>
          </cell>
          <cell r="F677" t="str">
            <v>CLP</v>
          </cell>
          <cell r="G677">
            <v>73502</v>
          </cell>
          <cell r="H677" t="str">
            <v>Compensado</v>
          </cell>
          <cell r="I677">
            <v>6006240</v>
          </cell>
          <cell r="J677" t="str">
            <v>C-3201B-Intercambiador de amina rica.</v>
          </cell>
          <cell r="K677">
            <v>0.6</v>
          </cell>
          <cell r="L677" t="str">
            <v>GL</v>
          </cell>
          <cell r="M677">
            <v>11022657</v>
          </cell>
          <cell r="N677" t="str">
            <v>CLP</v>
          </cell>
          <cell r="O677">
            <v>6613594</v>
          </cell>
          <cell r="P677" t="str">
            <v>CLP</v>
          </cell>
          <cell r="Q677">
            <v>50112042</v>
          </cell>
          <cell r="R677">
            <v>7034.39</v>
          </cell>
        </row>
        <row r="678">
          <cell r="A678">
            <v>1001848839</v>
          </cell>
          <cell r="B678" t="str">
            <v>Liberado</v>
          </cell>
          <cell r="C678" t="str">
            <v>P25_ERA_G2_RAM_F-3201 60% MANTENCIÓN</v>
          </cell>
          <cell r="D678" t="str">
            <v>S2_05_4500355937</v>
          </cell>
          <cell r="E678">
            <v>24645005</v>
          </cell>
          <cell r="F678" t="str">
            <v>CLP</v>
          </cell>
          <cell r="G678">
            <v>73502</v>
          </cell>
          <cell r="H678" t="str">
            <v>Compensado</v>
          </cell>
          <cell r="I678">
            <v>6006176</v>
          </cell>
          <cell r="J678" t="str">
            <v>F-3201-Tambor vaporización flash amina</v>
          </cell>
          <cell r="K678">
            <v>0.6</v>
          </cell>
          <cell r="L678" t="str">
            <v>GL</v>
          </cell>
          <cell r="M678">
            <v>41075008</v>
          </cell>
          <cell r="N678" t="str">
            <v>CLP</v>
          </cell>
          <cell r="O678">
            <v>24645005</v>
          </cell>
          <cell r="P678" t="str">
            <v>CLP</v>
          </cell>
          <cell r="Q678">
            <v>50106904</v>
          </cell>
          <cell r="R678">
            <v>26213.07</v>
          </cell>
        </row>
        <row r="679">
          <cell r="A679">
            <v>1001848841</v>
          </cell>
          <cell r="B679" t="str">
            <v>Liberado</v>
          </cell>
          <cell r="C679" t="str">
            <v>P25_ERA_G2_RAM_F-3202 60% MANTENCIÓN</v>
          </cell>
          <cell r="D679" t="str">
            <v>S2_05_4500355937</v>
          </cell>
          <cell r="E679">
            <v>8488202</v>
          </cell>
          <cell r="F679" t="str">
            <v>CLP</v>
          </cell>
          <cell r="G679">
            <v>73502</v>
          </cell>
          <cell r="H679" t="str">
            <v>Compensado</v>
          </cell>
          <cell r="I679">
            <v>6019922</v>
          </cell>
          <cell r="J679" t="str">
            <v>F-3202 TAMBOR REFLUJO REGENER DE AMINA</v>
          </cell>
          <cell r="K679">
            <v>0.6</v>
          </cell>
          <cell r="L679" t="str">
            <v>GL</v>
          </cell>
          <cell r="M679">
            <v>14147003</v>
          </cell>
          <cell r="N679" t="str">
            <v>CLP</v>
          </cell>
          <cell r="O679">
            <v>8488202</v>
          </cell>
          <cell r="P679" t="str">
            <v>CLP</v>
          </cell>
          <cell r="Q679">
            <v>50106905</v>
          </cell>
          <cell r="R679">
            <v>9028.27</v>
          </cell>
        </row>
        <row r="680">
          <cell r="A680">
            <v>1001848842</v>
          </cell>
          <cell r="B680" t="str">
            <v>Liberado</v>
          </cell>
          <cell r="C680" t="str">
            <v>P25_ERA_G2_RAM_F-3203 60% MANTENCIÓN</v>
          </cell>
          <cell r="D680" t="str">
            <v>S2_05_4500355937</v>
          </cell>
          <cell r="E680">
            <v>4133609</v>
          </cell>
          <cell r="F680" t="str">
            <v>CLP</v>
          </cell>
          <cell r="G680">
            <v>73502</v>
          </cell>
          <cell r="H680" t="str">
            <v>Compensado</v>
          </cell>
          <cell r="I680">
            <v>6006178</v>
          </cell>
          <cell r="J680" t="str">
            <v>F-3203-Depósito de condensado</v>
          </cell>
          <cell r="K680">
            <v>0.6</v>
          </cell>
          <cell r="L680" t="str">
            <v>GL</v>
          </cell>
          <cell r="M680">
            <v>6889348</v>
          </cell>
          <cell r="N680" t="str">
            <v>CLP</v>
          </cell>
          <cell r="O680">
            <v>4133609</v>
          </cell>
          <cell r="P680" t="str">
            <v>CLP</v>
          </cell>
          <cell r="Q680">
            <v>50106906</v>
          </cell>
          <cell r="R680">
            <v>4396.6099999999997</v>
          </cell>
        </row>
        <row r="681">
          <cell r="A681">
            <v>1001848844</v>
          </cell>
          <cell r="B681" t="str">
            <v>Liberado</v>
          </cell>
          <cell r="C681" t="str">
            <v>P25_ERA_G2_RAM_L-3201 60% MANTENCIÓN</v>
          </cell>
          <cell r="D681" t="str">
            <v>S2_05_4500355937</v>
          </cell>
          <cell r="E681">
            <v>3045514</v>
          </cell>
          <cell r="F681" t="str">
            <v>CLP</v>
          </cell>
          <cell r="G681">
            <v>73502</v>
          </cell>
          <cell r="H681" t="str">
            <v>Compensado</v>
          </cell>
          <cell r="I681">
            <v>6006182</v>
          </cell>
          <cell r="J681" t="str">
            <v>L-3201-Filtro Solución amina</v>
          </cell>
          <cell r="K681">
            <v>0.6</v>
          </cell>
          <cell r="L681" t="str">
            <v>GL</v>
          </cell>
          <cell r="M681">
            <v>5075856</v>
          </cell>
          <cell r="N681" t="str">
            <v>CLP</v>
          </cell>
          <cell r="O681">
            <v>3045514</v>
          </cell>
          <cell r="P681" t="str">
            <v>CLP</v>
          </cell>
          <cell r="Q681">
            <v>50106921</v>
          </cell>
          <cell r="R681">
            <v>3239.29</v>
          </cell>
        </row>
        <row r="682">
          <cell r="A682">
            <v>1001848848</v>
          </cell>
          <cell r="B682" t="str">
            <v>Liberado</v>
          </cell>
          <cell r="C682" t="str">
            <v>P25_ERA_G2_SWS2_C-3303 60% MANTENCIÓN</v>
          </cell>
          <cell r="D682" t="str">
            <v>S2_05_4500355937</v>
          </cell>
          <cell r="E682">
            <v>10089900</v>
          </cell>
          <cell r="F682" t="str">
            <v>CLP</v>
          </cell>
          <cell r="G682">
            <v>73502</v>
          </cell>
          <cell r="H682" t="str">
            <v>Compensado</v>
          </cell>
          <cell r="I682">
            <v>6019921</v>
          </cell>
          <cell r="J682" t="str">
            <v>C-3303 SPIRAL HEAT EXCHANGER</v>
          </cell>
          <cell r="K682">
            <v>0.6</v>
          </cell>
          <cell r="L682" t="str">
            <v>GL</v>
          </cell>
          <cell r="M682">
            <v>16816500</v>
          </cell>
          <cell r="N682" t="str">
            <v>CLP</v>
          </cell>
          <cell r="O682">
            <v>10089900</v>
          </cell>
          <cell r="P682" t="str">
            <v>CLP</v>
          </cell>
          <cell r="Q682">
            <v>50106903</v>
          </cell>
          <cell r="R682">
            <v>10731.88</v>
          </cell>
        </row>
        <row r="683">
          <cell r="A683">
            <v>1001848859</v>
          </cell>
          <cell r="B683" t="str">
            <v>Liberado</v>
          </cell>
          <cell r="C683" t="str">
            <v>P25_ERA_G2_U3600_L-3620 60% MANTENCIÓ</v>
          </cell>
          <cell r="D683" t="str">
            <v>S2_05_4500355937</v>
          </cell>
          <cell r="E683">
            <v>2551551</v>
          </cell>
          <cell r="F683" t="str">
            <v>CLP</v>
          </cell>
          <cell r="G683">
            <v>73502</v>
          </cell>
          <cell r="H683" t="str">
            <v>Compensado</v>
          </cell>
          <cell r="I683">
            <v>6019932</v>
          </cell>
          <cell r="J683" t="str">
            <v>L-3620 MEZCLADOR EST FLOCULAC FANGOS</v>
          </cell>
          <cell r="K683">
            <v>0.6</v>
          </cell>
          <cell r="L683" t="str">
            <v>GL</v>
          </cell>
          <cell r="M683">
            <v>4252585</v>
          </cell>
          <cell r="N683" t="str">
            <v>CLP</v>
          </cell>
          <cell r="O683">
            <v>2551551</v>
          </cell>
          <cell r="P683" t="str">
            <v>CLP</v>
          </cell>
          <cell r="Q683">
            <v>50106937</v>
          </cell>
          <cell r="R683">
            <v>2713.9</v>
          </cell>
        </row>
        <row r="684">
          <cell r="A684">
            <v>1001848869</v>
          </cell>
          <cell r="B684" t="str">
            <v>Liberado</v>
          </cell>
          <cell r="C684" t="str">
            <v>P25_ERA_G2_URA 3_C-3501 60% MANTENCIÓ</v>
          </cell>
          <cell r="D684" t="str">
            <v>S2_05_4500355937</v>
          </cell>
          <cell r="E684">
            <v>6132370</v>
          </cell>
          <cell r="F684" t="str">
            <v>CLP</v>
          </cell>
          <cell r="G684">
            <v>73502</v>
          </cell>
          <cell r="H684" t="str">
            <v>Compensado</v>
          </cell>
          <cell r="I684">
            <v>6019957</v>
          </cell>
          <cell r="J684" t="str">
            <v>C-3501 WASTE HEAT BOILER</v>
          </cell>
          <cell r="K684">
            <v>0.6</v>
          </cell>
          <cell r="L684" t="str">
            <v>GL</v>
          </cell>
          <cell r="M684">
            <v>10220616</v>
          </cell>
          <cell r="N684" t="str">
            <v>CLP</v>
          </cell>
          <cell r="O684">
            <v>6132370</v>
          </cell>
          <cell r="P684" t="str">
            <v>CLP</v>
          </cell>
          <cell r="Q684">
            <v>50112044</v>
          </cell>
          <cell r="R684">
            <v>6522.55</v>
          </cell>
        </row>
        <row r="685">
          <cell r="A685">
            <v>1001848872</v>
          </cell>
          <cell r="B685" t="str">
            <v>Liberado</v>
          </cell>
          <cell r="C685" t="str">
            <v>P25_ERA_G1_COK_E-3054 60% MANTENCIÓN</v>
          </cell>
          <cell r="D685" t="str">
            <v>S2_05_4500355937</v>
          </cell>
          <cell r="E685">
            <v>52186704</v>
          </cell>
          <cell r="F685" t="str">
            <v>CLP</v>
          </cell>
          <cell r="G685">
            <v>73501</v>
          </cell>
          <cell r="H685" t="str">
            <v>Compensado</v>
          </cell>
          <cell r="I685">
            <v>6007396</v>
          </cell>
          <cell r="J685" t="str">
            <v>Mant Torr Proc E-3054 Fuel Gas Scrubber</v>
          </cell>
          <cell r="K685">
            <v>0.6</v>
          </cell>
          <cell r="L685" t="str">
            <v>GL</v>
          </cell>
          <cell r="M685">
            <v>86977840</v>
          </cell>
          <cell r="N685" t="str">
            <v>CLP</v>
          </cell>
          <cell r="O685">
            <v>52186704</v>
          </cell>
          <cell r="P685" t="str">
            <v>CLP</v>
          </cell>
          <cell r="Q685">
            <v>50104454</v>
          </cell>
          <cell r="R685">
            <v>55507.14</v>
          </cell>
        </row>
        <row r="686">
          <cell r="A686">
            <v>1001848873</v>
          </cell>
          <cell r="B686" t="str">
            <v>Liberado</v>
          </cell>
          <cell r="C686" t="str">
            <v>P25_ERA_G1_COK_F-3001 60% MANTENCIÓN</v>
          </cell>
          <cell r="D686" t="str">
            <v>S2_05_4500355937</v>
          </cell>
          <cell r="E686">
            <v>7995494</v>
          </cell>
          <cell r="F686" t="str">
            <v>CLP</v>
          </cell>
          <cell r="G686">
            <v>73501</v>
          </cell>
          <cell r="H686" t="str">
            <v>Compensado</v>
          </cell>
          <cell r="I686">
            <v>6007403</v>
          </cell>
          <cell r="J686" t="str">
            <v>Mant Rec F-3001 Coker Condensate Drum</v>
          </cell>
          <cell r="K686">
            <v>0.6</v>
          </cell>
          <cell r="L686" t="str">
            <v>GL</v>
          </cell>
          <cell r="M686">
            <v>13325823</v>
          </cell>
          <cell r="N686" t="str">
            <v>CLP</v>
          </cell>
          <cell r="O686">
            <v>7995494</v>
          </cell>
          <cell r="P686" t="str">
            <v>CLP</v>
          </cell>
          <cell r="Q686">
            <v>50105638</v>
          </cell>
          <cell r="R686">
            <v>8504.2199999999993</v>
          </cell>
        </row>
        <row r="687">
          <cell r="A687">
            <v>1001848874</v>
          </cell>
          <cell r="B687" t="str">
            <v>Liberado</v>
          </cell>
          <cell r="C687" t="str">
            <v>P25_ERA_G1_COK_F-3002 60% MANTENCIÓN</v>
          </cell>
          <cell r="D687" t="str">
            <v>S2_05_4500355937</v>
          </cell>
          <cell r="E687">
            <v>25569419</v>
          </cell>
          <cell r="F687" t="str">
            <v>CLP</v>
          </cell>
          <cell r="G687">
            <v>73501</v>
          </cell>
          <cell r="H687" t="str">
            <v>Compensado</v>
          </cell>
          <cell r="I687">
            <v>6007404</v>
          </cell>
          <cell r="J687" t="str">
            <v>Mant Rec F-3002 Coker Blowdown Drum</v>
          </cell>
          <cell r="K687">
            <v>0.6</v>
          </cell>
          <cell r="L687" t="str">
            <v>GL</v>
          </cell>
          <cell r="M687">
            <v>42615698</v>
          </cell>
          <cell r="N687" t="str">
            <v>CLP</v>
          </cell>
          <cell r="O687">
            <v>25569419</v>
          </cell>
          <cell r="P687" t="str">
            <v>CLP</v>
          </cell>
          <cell r="Q687">
            <v>50105639</v>
          </cell>
          <cell r="R687">
            <v>27196.3</v>
          </cell>
        </row>
        <row r="688">
          <cell r="A688">
            <v>1001848875</v>
          </cell>
          <cell r="B688" t="str">
            <v>Liberado</v>
          </cell>
          <cell r="C688" t="str">
            <v>P25_ERA_G1_COK_F-3003 60% MANTENCIÓN</v>
          </cell>
          <cell r="D688" t="str">
            <v>S2_05_4500355937</v>
          </cell>
          <cell r="E688">
            <v>21025620</v>
          </cell>
          <cell r="F688" t="str">
            <v>CLP</v>
          </cell>
          <cell r="G688">
            <v>73501</v>
          </cell>
          <cell r="H688" t="str">
            <v>Compensado</v>
          </cell>
          <cell r="I688">
            <v>6007405</v>
          </cell>
          <cell r="J688" t="str">
            <v>Mant Rec F-3003 Blowdown Settling Drum</v>
          </cell>
          <cell r="K688">
            <v>0.6</v>
          </cell>
          <cell r="L688" t="str">
            <v>GL</v>
          </cell>
          <cell r="M688">
            <v>35042700</v>
          </cell>
          <cell r="N688" t="str">
            <v>CLP</v>
          </cell>
          <cell r="O688">
            <v>21025620</v>
          </cell>
          <cell r="P688" t="str">
            <v>CLP</v>
          </cell>
          <cell r="Q688">
            <v>50105640</v>
          </cell>
          <cell r="R688">
            <v>22363.4</v>
          </cell>
        </row>
        <row r="689">
          <cell r="A689">
            <v>1001848879</v>
          </cell>
          <cell r="B689" t="str">
            <v>Liberado</v>
          </cell>
          <cell r="C689" t="str">
            <v>P25_ERA_G1_LPG1_E-10 60% MANTENCIÓN</v>
          </cell>
          <cell r="D689" t="str">
            <v>S2_05_4500355937</v>
          </cell>
          <cell r="E689">
            <v>13028948</v>
          </cell>
          <cell r="F689" t="str">
            <v>CLP</v>
          </cell>
          <cell r="G689">
            <v>73501</v>
          </cell>
          <cell r="H689" t="str">
            <v>Compensado</v>
          </cell>
          <cell r="I689">
            <v>6019809</v>
          </cell>
          <cell r="J689" t="str">
            <v>E-10 TORRE LAVADO CAUSTICO LPG E10</v>
          </cell>
          <cell r="K689">
            <v>0.6</v>
          </cell>
          <cell r="L689" t="str">
            <v>GL</v>
          </cell>
          <cell r="M689">
            <v>21714913</v>
          </cell>
          <cell r="N689" t="str">
            <v>CLP</v>
          </cell>
          <cell r="O689">
            <v>13028948</v>
          </cell>
          <cell r="P689" t="str">
            <v>CLP</v>
          </cell>
          <cell r="Q689">
            <v>50104431</v>
          </cell>
          <cell r="R689">
            <v>13857.93</v>
          </cell>
        </row>
        <row r="690">
          <cell r="A690">
            <v>1001848880</v>
          </cell>
          <cell r="B690" t="str">
            <v>Liberado</v>
          </cell>
          <cell r="C690" t="str">
            <v>P25_ERA_G1_LPG1_E-11 60% MANTENCIÓN</v>
          </cell>
          <cell r="D690" t="str">
            <v>S2_05_4500355937</v>
          </cell>
          <cell r="E690">
            <v>16588327</v>
          </cell>
          <cell r="F690" t="str">
            <v>CLP</v>
          </cell>
          <cell r="G690">
            <v>73501</v>
          </cell>
          <cell r="H690" t="str">
            <v>Compensado</v>
          </cell>
          <cell r="I690">
            <v>6019850</v>
          </cell>
          <cell r="J690" t="str">
            <v>E-11 LAVA CAUST. LPG EXTRAE MERCAPT. E11</v>
          </cell>
          <cell r="K690">
            <v>0.6</v>
          </cell>
          <cell r="L690" t="str">
            <v>GL</v>
          </cell>
          <cell r="M690">
            <v>27647212</v>
          </cell>
          <cell r="N690" t="str">
            <v>CLP</v>
          </cell>
          <cell r="O690">
            <v>16588327</v>
          </cell>
          <cell r="P690" t="str">
            <v>CLP</v>
          </cell>
          <cell r="Q690">
            <v>50104432</v>
          </cell>
          <cell r="R690">
            <v>17643.78</v>
          </cell>
        </row>
        <row r="691">
          <cell r="A691">
            <v>1001848881</v>
          </cell>
          <cell r="B691" t="str">
            <v>Liberado</v>
          </cell>
          <cell r="C691" t="str">
            <v>P25_ERA_G1_LPG1_E-8 60% MANTENCIÓN</v>
          </cell>
          <cell r="D691" t="str">
            <v>S2_05_4500355937</v>
          </cell>
          <cell r="E691">
            <v>16083275</v>
          </cell>
          <cell r="F691" t="str">
            <v>CLP</v>
          </cell>
          <cell r="G691">
            <v>73501</v>
          </cell>
          <cell r="H691" t="str">
            <v>Compensado</v>
          </cell>
          <cell r="I691">
            <v>6019852</v>
          </cell>
          <cell r="J691" t="str">
            <v>E-8 TORRE ABSORBEDOR H2S LPG E8</v>
          </cell>
          <cell r="K691">
            <v>0.6</v>
          </cell>
          <cell r="L691" t="str">
            <v>GL</v>
          </cell>
          <cell r="M691">
            <v>26805458</v>
          </cell>
          <cell r="N691" t="str">
            <v>CLP</v>
          </cell>
          <cell r="O691">
            <v>16083275</v>
          </cell>
          <cell r="P691" t="str">
            <v>CLP</v>
          </cell>
          <cell r="Q691">
            <v>50104438</v>
          </cell>
          <cell r="R691">
            <v>17106.59</v>
          </cell>
        </row>
        <row r="692">
          <cell r="A692">
            <v>1001848885</v>
          </cell>
          <cell r="B692" t="str">
            <v>Liberado</v>
          </cell>
          <cell r="C692" t="str">
            <v>P25_ERA_G1_SPLI_C-147A 60% MANTENCIÓN</v>
          </cell>
          <cell r="D692" t="str">
            <v>S2_05_4500355937</v>
          </cell>
          <cell r="E692">
            <v>24480280</v>
          </cell>
          <cell r="F692" t="str">
            <v>CLP</v>
          </cell>
          <cell r="G692">
            <v>73501</v>
          </cell>
          <cell r="H692" t="str">
            <v>Compensado</v>
          </cell>
          <cell r="I692">
            <v>6007332</v>
          </cell>
          <cell r="J692" t="str">
            <v>Mant C-147A - Naphtha Splitter Feed Pre</v>
          </cell>
          <cell r="K692">
            <v>0.6</v>
          </cell>
          <cell r="L692" t="str">
            <v>GL</v>
          </cell>
          <cell r="M692">
            <v>40800467</v>
          </cell>
          <cell r="N692" t="str">
            <v>CLP</v>
          </cell>
          <cell r="O692">
            <v>24480280</v>
          </cell>
          <cell r="P692" t="str">
            <v>CLP</v>
          </cell>
          <cell r="Q692">
            <v>50110962</v>
          </cell>
          <cell r="R692">
            <v>26037.87</v>
          </cell>
        </row>
        <row r="693">
          <cell r="A693">
            <v>1001848886</v>
          </cell>
          <cell r="B693" t="str">
            <v>Liberado</v>
          </cell>
          <cell r="C693" t="str">
            <v>P25_ERA_G1_SPLI_C-147B 60% MANTENCIÓN</v>
          </cell>
          <cell r="D693" t="str">
            <v>S2_05_4500355937</v>
          </cell>
          <cell r="E693">
            <v>5607789</v>
          </cell>
          <cell r="F693" t="str">
            <v>CLP</v>
          </cell>
          <cell r="G693">
            <v>73501</v>
          </cell>
          <cell r="H693" t="str">
            <v>Compensado</v>
          </cell>
          <cell r="I693">
            <v>6007333</v>
          </cell>
          <cell r="J693" t="str">
            <v>Mant C-147B - Naphtha Splitter Feed Pre</v>
          </cell>
          <cell r="K693">
            <v>0.6</v>
          </cell>
          <cell r="L693" t="str">
            <v>GL</v>
          </cell>
          <cell r="M693">
            <v>9346315</v>
          </cell>
          <cell r="N693" t="str">
            <v>CLP</v>
          </cell>
          <cell r="O693">
            <v>5607789</v>
          </cell>
          <cell r="P693" t="str">
            <v>CLP</v>
          </cell>
          <cell r="Q693">
            <v>50110963</v>
          </cell>
          <cell r="R693">
            <v>5964.59</v>
          </cell>
        </row>
        <row r="694">
          <cell r="A694">
            <v>1001848888</v>
          </cell>
          <cell r="B694" t="str">
            <v>Liberado</v>
          </cell>
          <cell r="C694" t="str">
            <v>P25_ERA_G1_SPLI_C-121 60% MANTENCIÓN</v>
          </cell>
          <cell r="D694" t="str">
            <v>S2_05_4500355937</v>
          </cell>
          <cell r="E694">
            <v>5378480</v>
          </cell>
          <cell r="F694" t="str">
            <v>CLP</v>
          </cell>
          <cell r="G694">
            <v>73501</v>
          </cell>
          <cell r="H694" t="str">
            <v>Compensado</v>
          </cell>
          <cell r="I694">
            <v>6007330</v>
          </cell>
          <cell r="J694" t="str">
            <v>Mant C-121 - Naphtha Splitter Steam Rebo</v>
          </cell>
          <cell r="K694">
            <v>0.6</v>
          </cell>
          <cell r="L694" t="str">
            <v>GL</v>
          </cell>
          <cell r="M694">
            <v>8964134</v>
          </cell>
          <cell r="N694" t="str">
            <v>CLP</v>
          </cell>
          <cell r="O694">
            <v>5378480</v>
          </cell>
          <cell r="P694" t="str">
            <v>CLP</v>
          </cell>
          <cell r="Q694">
            <v>50105996</v>
          </cell>
          <cell r="R694">
            <v>5720.69</v>
          </cell>
        </row>
        <row r="695">
          <cell r="A695">
            <v>1001848889</v>
          </cell>
          <cell r="B695" t="str">
            <v>Liberado</v>
          </cell>
          <cell r="C695" t="str">
            <v>P25_ERA_G1_TOP 1_BL-130 60% MANTENCIÓN</v>
          </cell>
          <cell r="D695" t="str">
            <v>S3_05_4500355937</v>
          </cell>
          <cell r="E695">
            <v>9129240</v>
          </cell>
          <cell r="F695" t="str">
            <v>CLP</v>
          </cell>
          <cell r="G695">
            <v>73525</v>
          </cell>
          <cell r="H695" t="str">
            <v>Compensado</v>
          </cell>
          <cell r="I695">
            <v>6007269</v>
          </cell>
          <cell r="J695" t="str">
            <v>Mant BL-130 - Precalentador</v>
          </cell>
          <cell r="K695">
            <v>0.6</v>
          </cell>
          <cell r="L695" t="str">
            <v>GL</v>
          </cell>
          <cell r="M695">
            <v>15215400</v>
          </cell>
          <cell r="N695" t="str">
            <v>CLP</v>
          </cell>
          <cell r="O695">
            <v>9129240</v>
          </cell>
          <cell r="P695" t="str">
            <v>CLP</v>
          </cell>
          <cell r="Q695">
            <v>50105533</v>
          </cell>
          <cell r="R695">
            <v>9710.1</v>
          </cell>
        </row>
        <row r="696">
          <cell r="A696">
            <v>1001848890</v>
          </cell>
          <cell r="B696" t="str">
            <v>Liberado</v>
          </cell>
          <cell r="C696" t="str">
            <v>P25_ERA_G1_TOP 1_C-129B 60% MANTENCIÓN</v>
          </cell>
          <cell r="D696" t="str">
            <v>S3_05_4500355937</v>
          </cell>
          <cell r="E696">
            <v>5567264</v>
          </cell>
          <cell r="F696" t="str">
            <v>CLP</v>
          </cell>
          <cell r="G696">
            <v>73525</v>
          </cell>
          <cell r="H696" t="str">
            <v>Compensado</v>
          </cell>
          <cell r="I696">
            <v>6007277</v>
          </cell>
          <cell r="J696" t="str">
            <v>Mant C-129B - Crude/Hot</v>
          </cell>
          <cell r="K696">
            <v>0.6</v>
          </cell>
          <cell r="L696" t="str">
            <v>GL</v>
          </cell>
          <cell r="M696">
            <v>9278774</v>
          </cell>
          <cell r="N696" t="str">
            <v>CLP</v>
          </cell>
          <cell r="O696">
            <v>5567264</v>
          </cell>
          <cell r="P696" t="str">
            <v>CLP</v>
          </cell>
          <cell r="Q696">
            <v>50105717</v>
          </cell>
          <cell r="R696">
            <v>5921.49</v>
          </cell>
        </row>
        <row r="697">
          <cell r="A697">
            <v>1001848891</v>
          </cell>
          <cell r="B697" t="str">
            <v>Liberado</v>
          </cell>
          <cell r="C697" t="str">
            <v>P25_ERA_G1_TOP 1_C-130B 60% MANTENCIÓN</v>
          </cell>
          <cell r="D697" t="str">
            <v>S3_05_4500355937</v>
          </cell>
          <cell r="E697">
            <v>9896169</v>
          </cell>
          <cell r="F697" t="str">
            <v>CLP</v>
          </cell>
          <cell r="G697">
            <v>73525</v>
          </cell>
          <cell r="H697" t="str">
            <v>Compensado</v>
          </cell>
          <cell r="I697">
            <v>6019974</v>
          </cell>
          <cell r="J697" t="str">
            <v>TOP1-C-130 B</v>
          </cell>
          <cell r="K697">
            <v>0.6</v>
          </cell>
          <cell r="L697" t="str">
            <v>GL</v>
          </cell>
          <cell r="M697">
            <v>16493615</v>
          </cell>
          <cell r="N697" t="str">
            <v>CLP</v>
          </cell>
          <cell r="O697">
            <v>9896169</v>
          </cell>
          <cell r="P697" t="str">
            <v>CLP</v>
          </cell>
          <cell r="Q697">
            <v>50104807</v>
          </cell>
          <cell r="R697">
            <v>10525.82</v>
          </cell>
        </row>
        <row r="698">
          <cell r="A698">
            <v>1001848892</v>
          </cell>
          <cell r="B698" t="str">
            <v>Liberado</v>
          </cell>
          <cell r="C698" t="str">
            <v>P25_ERA_G1_TOP 1_C-157 60% MANTENCIÓN</v>
          </cell>
          <cell r="D698" t="str">
            <v>S4_05_4500355937</v>
          </cell>
          <cell r="E698">
            <v>4359664</v>
          </cell>
          <cell r="F698" t="str">
            <v>CLP</v>
          </cell>
          <cell r="G698">
            <v>73575</v>
          </cell>
          <cell r="H698" t="str">
            <v>Compensado</v>
          </cell>
          <cell r="I698">
            <v>6007308</v>
          </cell>
          <cell r="J698" t="str">
            <v>Mant C-157 - Crude / Diesel Exchange</v>
          </cell>
          <cell r="K698">
            <v>0.6</v>
          </cell>
          <cell r="L698" t="str">
            <v>GL</v>
          </cell>
          <cell r="M698">
            <v>7266107</v>
          </cell>
          <cell r="N698" t="str">
            <v>CLP</v>
          </cell>
          <cell r="O698">
            <v>4359664</v>
          </cell>
          <cell r="P698" t="str">
            <v>CLP</v>
          </cell>
          <cell r="Q698">
            <v>50105978</v>
          </cell>
          <cell r="R698">
            <v>4637.05</v>
          </cell>
        </row>
        <row r="699">
          <cell r="A699">
            <v>1001848893</v>
          </cell>
          <cell r="B699" t="str">
            <v>Liberado</v>
          </cell>
          <cell r="C699" t="str">
            <v>P25_ERA_G1_SPLI_F-6 60% MANTENCIÓN</v>
          </cell>
          <cell r="D699" t="str">
            <v>S3_05_4500355937</v>
          </cell>
          <cell r="E699">
            <v>20777804</v>
          </cell>
          <cell r="F699" t="str">
            <v>CLP</v>
          </cell>
          <cell r="G699">
            <v>73525</v>
          </cell>
          <cell r="H699" t="str">
            <v>Compensado</v>
          </cell>
          <cell r="I699">
            <v>6007228</v>
          </cell>
          <cell r="J699" t="str">
            <v>Mant F-6  - Stabilizer Reflux Drum</v>
          </cell>
          <cell r="K699">
            <v>0.6</v>
          </cell>
          <cell r="L699" t="str">
            <v>GL</v>
          </cell>
          <cell r="M699">
            <v>34629674</v>
          </cell>
          <cell r="N699" t="str">
            <v>CLP</v>
          </cell>
          <cell r="O699">
            <v>20777804</v>
          </cell>
          <cell r="P699" t="str">
            <v>CLP</v>
          </cell>
          <cell r="Q699">
            <v>50105588</v>
          </cell>
          <cell r="R699">
            <v>22099.81</v>
          </cell>
        </row>
        <row r="700">
          <cell r="A700">
            <v>1001848894</v>
          </cell>
          <cell r="B700" t="str">
            <v>Liberado</v>
          </cell>
          <cell r="C700" t="str">
            <v>P25_ERA_G1_TOP 1_C-129A 60% MANTENCIÓN</v>
          </cell>
          <cell r="D700" t="str">
            <v>S3_05_4500355937</v>
          </cell>
          <cell r="E700">
            <v>5567264</v>
          </cell>
          <cell r="F700" t="str">
            <v>CLP</v>
          </cell>
          <cell r="G700">
            <v>73525</v>
          </cell>
          <cell r="H700" t="str">
            <v>Compensado</v>
          </cell>
          <cell r="I700">
            <v>6007276</v>
          </cell>
          <cell r="J700" t="str">
            <v>Mant C-129A - Crude/Hot</v>
          </cell>
          <cell r="K700">
            <v>0.6</v>
          </cell>
          <cell r="L700" t="str">
            <v>GL</v>
          </cell>
          <cell r="M700">
            <v>9278774</v>
          </cell>
          <cell r="N700" t="str">
            <v>CLP</v>
          </cell>
          <cell r="O700">
            <v>5567264</v>
          </cell>
          <cell r="P700" t="str">
            <v>CLP</v>
          </cell>
          <cell r="Q700">
            <v>50105716</v>
          </cell>
          <cell r="R700">
            <v>5921.49</v>
          </cell>
        </row>
        <row r="701">
          <cell r="A701">
            <v>1001848901</v>
          </cell>
          <cell r="B701" t="str">
            <v>Liberado</v>
          </cell>
          <cell r="C701" t="str">
            <v>P25_ERA_G1_TOP 1_C-65 60% MANTENCIÓN</v>
          </cell>
          <cell r="D701" t="str">
            <v>S2_05_4500355937</v>
          </cell>
          <cell r="E701">
            <v>5810693</v>
          </cell>
          <cell r="F701" t="str">
            <v>CLP</v>
          </cell>
          <cell r="G701">
            <v>73501</v>
          </cell>
          <cell r="H701" t="str">
            <v>Compensado</v>
          </cell>
          <cell r="I701">
            <v>6007318</v>
          </cell>
          <cell r="J701" t="str">
            <v>Mant C-65 - Kerosene Pumparound Cooler</v>
          </cell>
          <cell r="K701">
            <v>0.6</v>
          </cell>
          <cell r="L701" t="str">
            <v>GL</v>
          </cell>
          <cell r="M701">
            <v>9684489</v>
          </cell>
          <cell r="N701" t="str">
            <v>CLP</v>
          </cell>
          <cell r="O701">
            <v>5810693</v>
          </cell>
          <cell r="P701" t="str">
            <v>CLP</v>
          </cell>
          <cell r="Q701">
            <v>50105987</v>
          </cell>
          <cell r="R701">
            <v>6180.4</v>
          </cell>
        </row>
        <row r="702">
          <cell r="A702">
            <v>1001848903</v>
          </cell>
          <cell r="B702" t="str">
            <v>Liberado</v>
          </cell>
          <cell r="C702" t="str">
            <v>P25_ERA_G2_A-100_F-121 60% MANTENCIÓN</v>
          </cell>
          <cell r="D702" t="str">
            <v>S2_05_4500355937</v>
          </cell>
          <cell r="E702">
            <v>10555501</v>
          </cell>
          <cell r="F702" t="str">
            <v>CLP</v>
          </cell>
          <cell r="G702">
            <v>73502</v>
          </cell>
          <cell r="H702" t="str">
            <v>Compensado</v>
          </cell>
          <cell r="I702">
            <v>6004523</v>
          </cell>
          <cell r="J702" t="str">
            <v>Mant. F-121 Separador de líquido</v>
          </cell>
          <cell r="K702">
            <v>0.6</v>
          </cell>
          <cell r="L702" t="str">
            <v>GL</v>
          </cell>
          <cell r="M702">
            <v>17592502</v>
          </cell>
          <cell r="N702" t="str">
            <v>CLP</v>
          </cell>
          <cell r="O702">
            <v>10555501</v>
          </cell>
          <cell r="P702" t="str">
            <v>CLP</v>
          </cell>
          <cell r="Q702">
            <v>50106926</v>
          </cell>
          <cell r="R702">
            <v>11227.11</v>
          </cell>
        </row>
        <row r="703">
          <cell r="A703">
            <v>1001848904</v>
          </cell>
          <cell r="B703" t="str">
            <v>Liberado</v>
          </cell>
          <cell r="C703" t="str">
            <v>P25_ERA_G2_A-100_F-122 60% MANTENCIÓN</v>
          </cell>
          <cell r="D703" t="str">
            <v>S2_05_4500355937</v>
          </cell>
          <cell r="E703">
            <v>9240312</v>
          </cell>
          <cell r="F703" t="str">
            <v>CLP</v>
          </cell>
          <cell r="G703">
            <v>73502</v>
          </cell>
          <cell r="H703" t="str">
            <v>Compensado</v>
          </cell>
          <cell r="I703">
            <v>6004524</v>
          </cell>
          <cell r="J703" t="str">
            <v>Mant. F-122 Sello de agua</v>
          </cell>
          <cell r="K703">
            <v>0.6</v>
          </cell>
          <cell r="L703" t="str">
            <v>GL</v>
          </cell>
          <cell r="M703">
            <v>15400520</v>
          </cell>
          <cell r="N703" t="str">
            <v>CLP</v>
          </cell>
          <cell r="O703">
            <v>9240312</v>
          </cell>
          <cell r="P703" t="str">
            <v>CLP</v>
          </cell>
          <cell r="Q703">
            <v>50106927</v>
          </cell>
          <cell r="R703">
            <v>9828.24</v>
          </cell>
        </row>
        <row r="704">
          <cell r="A704">
            <v>1001848905</v>
          </cell>
          <cell r="B704" t="str">
            <v>Liberado</v>
          </cell>
          <cell r="C704" t="str">
            <v>P25_ERA_G2_HDT_B-1801B 60% MANTENCIÓN</v>
          </cell>
          <cell r="D704" t="str">
            <v>S3_05_4500355937</v>
          </cell>
          <cell r="E704">
            <v>30230039</v>
          </cell>
          <cell r="F704" t="str">
            <v>CLP</v>
          </cell>
          <cell r="G704">
            <v>73526</v>
          </cell>
          <cell r="H704" t="str">
            <v>Compensado</v>
          </cell>
          <cell r="I704">
            <v>6007609</v>
          </cell>
          <cell r="J704" t="str">
            <v>Mant Reac B-1801B-Horno de alimentacion</v>
          </cell>
          <cell r="K704">
            <v>0.6</v>
          </cell>
          <cell r="L704" t="str">
            <v>GL</v>
          </cell>
          <cell r="M704">
            <v>50383398</v>
          </cell>
          <cell r="N704" t="str">
            <v>CLP</v>
          </cell>
          <cell r="O704">
            <v>30230039</v>
          </cell>
          <cell r="P704" t="str">
            <v>CLP</v>
          </cell>
          <cell r="Q704">
            <v>50106939</v>
          </cell>
          <cell r="R704">
            <v>32153.46</v>
          </cell>
        </row>
        <row r="705">
          <cell r="A705">
            <v>1001848906</v>
          </cell>
          <cell r="B705" t="str">
            <v>Liberado</v>
          </cell>
          <cell r="C705" t="str">
            <v>P25_ERA_G2_HDT_C-1807B 60% MANTENCIÓN</v>
          </cell>
          <cell r="D705" t="str">
            <v>S2_05_4500355937</v>
          </cell>
          <cell r="E705">
            <v>4058663</v>
          </cell>
          <cell r="F705" t="str">
            <v>CLP</v>
          </cell>
          <cell r="G705">
            <v>73502</v>
          </cell>
          <cell r="H705" t="str">
            <v>Compensado</v>
          </cell>
          <cell r="I705">
            <v>6020024</v>
          </cell>
          <cell r="J705" t="str">
            <v>HDT-C-1807 B</v>
          </cell>
          <cell r="K705">
            <v>0.6</v>
          </cell>
          <cell r="L705" t="str">
            <v>GL</v>
          </cell>
          <cell r="M705">
            <v>6764438</v>
          </cell>
          <cell r="N705" t="str">
            <v>CLP</v>
          </cell>
          <cell r="O705">
            <v>4058663</v>
          </cell>
          <cell r="P705" t="str">
            <v>CLP</v>
          </cell>
          <cell r="Q705">
            <v>50104798</v>
          </cell>
          <cell r="R705">
            <v>4316.8999999999996</v>
          </cell>
        </row>
        <row r="706">
          <cell r="A706">
            <v>1001848908</v>
          </cell>
          <cell r="B706" t="str">
            <v>Liberado</v>
          </cell>
          <cell r="C706" t="str">
            <v>P25_ERA_G2_HDT_B-1801A 60% MANTENCIÓN</v>
          </cell>
          <cell r="D706" t="str">
            <v>S3_05_4500355937</v>
          </cell>
          <cell r="E706">
            <v>31465707</v>
          </cell>
          <cell r="F706" t="str">
            <v>CLP</v>
          </cell>
          <cell r="G706">
            <v>73526</v>
          </cell>
          <cell r="H706" t="str">
            <v>Compensado</v>
          </cell>
          <cell r="I706">
            <v>6007608</v>
          </cell>
          <cell r="J706" t="str">
            <v>Mant Reac B-1801A-Horno de alimentacion</v>
          </cell>
          <cell r="K706">
            <v>0.6</v>
          </cell>
          <cell r="L706" t="str">
            <v>GL</v>
          </cell>
          <cell r="M706">
            <v>52442845</v>
          </cell>
          <cell r="N706" t="str">
            <v>CLP</v>
          </cell>
          <cell r="O706">
            <v>31465707</v>
          </cell>
          <cell r="P706" t="str">
            <v>CLP</v>
          </cell>
          <cell r="Q706">
            <v>50106938</v>
          </cell>
          <cell r="R706">
            <v>33467.75</v>
          </cell>
        </row>
        <row r="707">
          <cell r="A707">
            <v>1001848911</v>
          </cell>
          <cell r="B707" t="str">
            <v>Liberado</v>
          </cell>
          <cell r="C707" t="str">
            <v>P25_ERA_G2_HDT_C-1820 60% MANTENCIÓN</v>
          </cell>
          <cell r="D707" t="str">
            <v>S2_05_4500355937</v>
          </cell>
          <cell r="E707">
            <v>5600578</v>
          </cell>
          <cell r="F707" t="str">
            <v>CLP</v>
          </cell>
          <cell r="G707">
            <v>73502</v>
          </cell>
          <cell r="H707" t="str">
            <v>Compensado</v>
          </cell>
          <cell r="I707">
            <v>6019949</v>
          </cell>
          <cell r="J707" t="str">
            <v>C-1820 CONDENSADOR VAPOR DE SUPERFICIE</v>
          </cell>
          <cell r="K707">
            <v>0.6</v>
          </cell>
          <cell r="L707" t="str">
            <v>GL</v>
          </cell>
          <cell r="M707">
            <v>9334297</v>
          </cell>
          <cell r="N707" t="str">
            <v>CLP</v>
          </cell>
          <cell r="O707">
            <v>5600578</v>
          </cell>
          <cell r="P707" t="str">
            <v>CLP</v>
          </cell>
          <cell r="Q707">
            <v>50106042</v>
          </cell>
          <cell r="R707">
            <v>5956.92</v>
          </cell>
        </row>
        <row r="708">
          <cell r="A708">
            <v>1001848919</v>
          </cell>
          <cell r="B708" t="str">
            <v>Liberado</v>
          </cell>
          <cell r="C708" t="str">
            <v>P25_ERA_G2_HDT_E-1801 60% MANTENCIÓN</v>
          </cell>
          <cell r="D708" t="str">
            <v>S2_05_4500355937</v>
          </cell>
          <cell r="E708">
            <v>35370405</v>
          </cell>
          <cell r="F708" t="str">
            <v>CLP</v>
          </cell>
          <cell r="G708">
            <v>73502</v>
          </cell>
          <cell r="H708" t="str">
            <v>Compensado</v>
          </cell>
          <cell r="I708">
            <v>6007518</v>
          </cell>
          <cell r="J708" t="str">
            <v>Mant Reac E-1801-Absorbedor de aminas</v>
          </cell>
          <cell r="K708">
            <v>0.6</v>
          </cell>
          <cell r="L708" t="str">
            <v>GL</v>
          </cell>
          <cell r="M708">
            <v>58950675</v>
          </cell>
          <cell r="N708" t="str">
            <v>CLP</v>
          </cell>
          <cell r="O708">
            <v>35370405</v>
          </cell>
          <cell r="P708" t="str">
            <v>CLP</v>
          </cell>
          <cell r="Q708">
            <v>50104787</v>
          </cell>
          <cell r="R708">
            <v>37620.89</v>
          </cell>
        </row>
        <row r="709">
          <cell r="A709">
            <v>1001848920</v>
          </cell>
          <cell r="B709" t="str">
            <v>Liberado</v>
          </cell>
          <cell r="C709" t="str">
            <v>P25_ERA_G2_HDT_F-1802 60% MANTENCIÓN</v>
          </cell>
          <cell r="D709" t="str">
            <v>S2_05_4500355937</v>
          </cell>
          <cell r="E709">
            <v>12480065</v>
          </cell>
          <cell r="F709" t="str">
            <v>CLP</v>
          </cell>
          <cell r="G709">
            <v>73502</v>
          </cell>
          <cell r="H709" t="str">
            <v>Compensado</v>
          </cell>
          <cell r="I709">
            <v>6007545</v>
          </cell>
          <cell r="J709" t="str">
            <v>Mant Reac F-1802-Acumul de alimentacion</v>
          </cell>
          <cell r="K709">
            <v>0.6</v>
          </cell>
          <cell r="L709" t="str">
            <v>GL</v>
          </cell>
          <cell r="M709">
            <v>20800109</v>
          </cell>
          <cell r="N709" t="str">
            <v>CLP</v>
          </cell>
          <cell r="O709">
            <v>12480065</v>
          </cell>
          <cell r="P709" t="str">
            <v>CLP</v>
          </cell>
          <cell r="Q709">
            <v>50106854</v>
          </cell>
          <cell r="R709">
            <v>13274.12</v>
          </cell>
        </row>
        <row r="710">
          <cell r="A710">
            <v>1001848921</v>
          </cell>
          <cell r="B710" t="str">
            <v>Liberado</v>
          </cell>
          <cell r="C710" t="str">
            <v>P25_ERA_G2_HDT_F-1804A 60% MANTENCIÓN</v>
          </cell>
          <cell r="D710" t="str">
            <v>S2_05_4500355937</v>
          </cell>
          <cell r="E710">
            <v>8101351</v>
          </cell>
          <cell r="F710" t="str">
            <v>CLP</v>
          </cell>
          <cell r="G710">
            <v>73502</v>
          </cell>
          <cell r="H710" t="str">
            <v>Compensado</v>
          </cell>
          <cell r="I710">
            <v>6007547</v>
          </cell>
          <cell r="J710" t="str">
            <v>Mant Reac F-1804A-Separ alta presion</v>
          </cell>
          <cell r="K710">
            <v>0.6</v>
          </cell>
          <cell r="L710" t="str">
            <v>GL</v>
          </cell>
          <cell r="M710">
            <v>13502252</v>
          </cell>
          <cell r="N710" t="str">
            <v>CLP</v>
          </cell>
          <cell r="O710">
            <v>8101351</v>
          </cell>
          <cell r="P710" t="str">
            <v>CLP</v>
          </cell>
          <cell r="Q710">
            <v>50106856</v>
          </cell>
          <cell r="R710">
            <v>8616.81</v>
          </cell>
        </row>
        <row r="711">
          <cell r="A711">
            <v>1001848922</v>
          </cell>
          <cell r="B711" t="str">
            <v>Liberado</v>
          </cell>
          <cell r="C711" t="str">
            <v>P25_ERA_G2_HDT_F-1804B 60% MANTENCIÓN</v>
          </cell>
          <cell r="D711" t="str">
            <v>S2_05_4500355937</v>
          </cell>
          <cell r="E711">
            <v>8216871</v>
          </cell>
          <cell r="F711" t="str">
            <v>CLP</v>
          </cell>
          <cell r="G711">
            <v>73502</v>
          </cell>
          <cell r="H711" t="str">
            <v>Compensado</v>
          </cell>
          <cell r="I711">
            <v>6019915</v>
          </cell>
          <cell r="J711" t="str">
            <v>F-1804B SEPARADOR DE ALTA PRESIÓN</v>
          </cell>
          <cell r="K711">
            <v>0.6</v>
          </cell>
          <cell r="L711" t="str">
            <v>GL</v>
          </cell>
          <cell r="M711">
            <v>13694785</v>
          </cell>
          <cell r="N711" t="str">
            <v>CLP</v>
          </cell>
          <cell r="O711">
            <v>8216871</v>
          </cell>
          <cell r="P711" t="str">
            <v>CLP</v>
          </cell>
          <cell r="Q711">
            <v>50111329</v>
          </cell>
          <cell r="R711">
            <v>8739.68</v>
          </cell>
        </row>
        <row r="712">
          <cell r="A712">
            <v>1001848923</v>
          </cell>
          <cell r="B712" t="str">
            <v>Liberado</v>
          </cell>
          <cell r="C712" t="str">
            <v>P25_ERA_G2_HDT_F-1805 60% MANTENCIÓN</v>
          </cell>
          <cell r="D712" t="str">
            <v>S2_05_4500355937</v>
          </cell>
          <cell r="E712">
            <v>16123909</v>
          </cell>
          <cell r="F712" t="str">
            <v>CLP</v>
          </cell>
          <cell r="G712">
            <v>73502</v>
          </cell>
          <cell r="H712" t="str">
            <v>Compensado</v>
          </cell>
          <cell r="I712">
            <v>6007549</v>
          </cell>
          <cell r="J712" t="str">
            <v>Mant Reac F-1805-Separ baja presion</v>
          </cell>
          <cell r="K712">
            <v>0.6</v>
          </cell>
          <cell r="L712" t="str">
            <v>GL</v>
          </cell>
          <cell r="M712">
            <v>26873181</v>
          </cell>
          <cell r="N712" t="str">
            <v>CLP</v>
          </cell>
          <cell r="O712">
            <v>16123909</v>
          </cell>
          <cell r="P712" t="str">
            <v>CLP</v>
          </cell>
          <cell r="Q712">
            <v>50106857</v>
          </cell>
          <cell r="R712">
            <v>17149.810000000001</v>
          </cell>
        </row>
        <row r="713">
          <cell r="A713">
            <v>1001848924</v>
          </cell>
          <cell r="B713" t="str">
            <v>Liberado</v>
          </cell>
          <cell r="C713" t="str">
            <v>P25_ERA_G2_HDT_F-1806 60% MANTENCIÓN</v>
          </cell>
          <cell r="D713" t="str">
            <v>S2_05_4500355937</v>
          </cell>
          <cell r="E713">
            <v>5630569</v>
          </cell>
          <cell r="F713" t="str">
            <v>CLP</v>
          </cell>
          <cell r="G713">
            <v>73502</v>
          </cell>
          <cell r="H713" t="str">
            <v>Compensado</v>
          </cell>
          <cell r="I713">
            <v>6007550</v>
          </cell>
          <cell r="J713" t="str">
            <v>Mant Reac F-1806-Separ absorv de aminas</v>
          </cell>
          <cell r="K713">
            <v>0.6</v>
          </cell>
          <cell r="L713" t="str">
            <v>GL</v>
          </cell>
          <cell r="M713">
            <v>9384281</v>
          </cell>
          <cell r="N713" t="str">
            <v>CLP</v>
          </cell>
          <cell r="O713">
            <v>5630569</v>
          </cell>
          <cell r="P713" t="str">
            <v>CLP</v>
          </cell>
          <cell r="Q713">
            <v>50106858</v>
          </cell>
          <cell r="R713">
            <v>5988.82</v>
          </cell>
        </row>
        <row r="714">
          <cell r="A714">
            <v>1001848926</v>
          </cell>
          <cell r="B714" t="str">
            <v>Liberado</v>
          </cell>
          <cell r="C714" t="str">
            <v>P25_ERA_G2_HDT_F-1814 60% MANTENCIÓN</v>
          </cell>
          <cell r="D714" t="str">
            <v>S2_05_4500355937</v>
          </cell>
          <cell r="E714">
            <v>5301122</v>
          </cell>
          <cell r="F714" t="str">
            <v>CLP</v>
          </cell>
          <cell r="G714">
            <v>73502</v>
          </cell>
          <cell r="H714" t="str">
            <v>Compensado</v>
          </cell>
          <cell r="I714">
            <v>6007554</v>
          </cell>
          <cell r="J714" t="str">
            <v>Mant Reac F-1814-Separador de fuel gas</v>
          </cell>
          <cell r="K714">
            <v>0.6</v>
          </cell>
          <cell r="L714" t="str">
            <v>GL</v>
          </cell>
          <cell r="M714">
            <v>8835204</v>
          </cell>
          <cell r="N714" t="str">
            <v>CLP</v>
          </cell>
          <cell r="O714">
            <v>5301122</v>
          </cell>
          <cell r="P714" t="str">
            <v>CLP</v>
          </cell>
          <cell r="Q714">
            <v>50106862</v>
          </cell>
          <cell r="R714">
            <v>5638.41</v>
          </cell>
        </row>
        <row r="715">
          <cell r="A715">
            <v>1001848927</v>
          </cell>
          <cell r="B715" t="str">
            <v>Liberado</v>
          </cell>
          <cell r="C715" t="str">
            <v>P25_ERA_G2_HDT_F-1813 60% MANTENCIÓN</v>
          </cell>
          <cell r="D715" t="str">
            <v>S2_05_4500355937</v>
          </cell>
          <cell r="E715">
            <v>4267380</v>
          </cell>
          <cell r="F715" t="str">
            <v>CLP</v>
          </cell>
          <cell r="G715">
            <v>73502</v>
          </cell>
          <cell r="H715" t="str">
            <v>Compensado</v>
          </cell>
          <cell r="I715">
            <v>6007553</v>
          </cell>
          <cell r="J715" t="str">
            <v>Mant Reac F-1813-Separador de condensado</v>
          </cell>
          <cell r="K715">
            <v>0.6</v>
          </cell>
          <cell r="L715" t="str">
            <v>GL</v>
          </cell>
          <cell r="M715">
            <v>7112300</v>
          </cell>
          <cell r="N715" t="str">
            <v>CLP</v>
          </cell>
          <cell r="O715">
            <v>4267380</v>
          </cell>
          <cell r="P715" t="str">
            <v>CLP</v>
          </cell>
          <cell r="Q715">
            <v>50106861</v>
          </cell>
          <cell r="R715">
            <v>4538.8999999999996</v>
          </cell>
        </row>
        <row r="716">
          <cell r="A716">
            <v>1001848931</v>
          </cell>
          <cell r="B716" t="str">
            <v>Liberado</v>
          </cell>
          <cell r="C716" t="str">
            <v>P25_ERA_G2_HDT_F-1816 60% MANTENCIÓN</v>
          </cell>
          <cell r="D716" t="str">
            <v>S2_05_4500355937</v>
          </cell>
          <cell r="E716">
            <v>10000649</v>
          </cell>
          <cell r="F716" t="str">
            <v>CLP</v>
          </cell>
          <cell r="G716">
            <v>73502</v>
          </cell>
          <cell r="H716" t="str">
            <v>Compensado</v>
          </cell>
          <cell r="I716">
            <v>6007555</v>
          </cell>
          <cell r="J716" t="str">
            <v>Mant Reac F-1816-Dep vertidos de manteni</v>
          </cell>
          <cell r="K716">
            <v>0.6</v>
          </cell>
          <cell r="L716" t="str">
            <v>GL</v>
          </cell>
          <cell r="M716">
            <v>16667749</v>
          </cell>
          <cell r="N716" t="str">
            <v>CLP</v>
          </cell>
          <cell r="O716">
            <v>10000649</v>
          </cell>
          <cell r="P716" t="str">
            <v>CLP</v>
          </cell>
          <cell r="Q716">
            <v>50106863</v>
          </cell>
          <cell r="R716">
            <v>10636.95</v>
          </cell>
        </row>
        <row r="717">
          <cell r="A717">
            <v>1001848932</v>
          </cell>
          <cell r="B717" t="str">
            <v>Liberado</v>
          </cell>
          <cell r="C717" t="str">
            <v>P25_ERA_G2_HDT_L-1801 60% MANTENCIÓN</v>
          </cell>
          <cell r="D717" t="str">
            <v>S2_05_4500355937</v>
          </cell>
          <cell r="E717">
            <v>4875851</v>
          </cell>
          <cell r="F717" t="str">
            <v>CLP</v>
          </cell>
          <cell r="G717">
            <v>73502</v>
          </cell>
          <cell r="H717" t="str">
            <v>Compensado</v>
          </cell>
          <cell r="I717">
            <v>6007596</v>
          </cell>
          <cell r="J717" t="str">
            <v>Mant Reac L-1801-Coalescedor de alimenta</v>
          </cell>
          <cell r="K717">
            <v>0.6</v>
          </cell>
          <cell r="L717" t="str">
            <v>GL</v>
          </cell>
          <cell r="M717">
            <v>8126419</v>
          </cell>
          <cell r="N717" t="str">
            <v>CLP</v>
          </cell>
          <cell r="O717">
            <v>4875851</v>
          </cell>
          <cell r="P717" t="str">
            <v>CLP</v>
          </cell>
          <cell r="Q717">
            <v>50106871</v>
          </cell>
          <cell r="R717">
            <v>5186.08</v>
          </cell>
        </row>
        <row r="718">
          <cell r="A718">
            <v>1001848933</v>
          </cell>
          <cell r="B718" t="str">
            <v>Liberado</v>
          </cell>
          <cell r="C718" t="str">
            <v>P25_ERA_G2_HDT_L-1810 60% MANTENCIÓN</v>
          </cell>
          <cell r="D718" t="str">
            <v>S2_05_4500355937</v>
          </cell>
          <cell r="E718">
            <v>2123456</v>
          </cell>
          <cell r="F718" t="str">
            <v>CLP</v>
          </cell>
          <cell r="G718">
            <v>73502</v>
          </cell>
          <cell r="H718" t="str">
            <v>Compensado</v>
          </cell>
          <cell r="I718">
            <v>6020100</v>
          </cell>
          <cell r="J718" t="str">
            <v>L-1810 SEPARAD. DE VAPOR DE ALTA PRESIÓN</v>
          </cell>
          <cell r="K718">
            <v>0.6</v>
          </cell>
          <cell r="L718" t="str">
            <v>GL</v>
          </cell>
          <cell r="M718">
            <v>3539094</v>
          </cell>
          <cell r="N718" t="str">
            <v>CLP</v>
          </cell>
          <cell r="O718">
            <v>2123456</v>
          </cell>
          <cell r="P718" t="str">
            <v>CLP</v>
          </cell>
          <cell r="Q718">
            <v>50106873</v>
          </cell>
          <cell r="R718">
            <v>2258.56</v>
          </cell>
        </row>
        <row r="719">
          <cell r="A719">
            <v>1001848935</v>
          </cell>
          <cell r="B719" t="str">
            <v>Liberado</v>
          </cell>
          <cell r="C719" t="str">
            <v>P25_ERA_G2_HDT_L-1811 60% MANTENCIÓN</v>
          </cell>
          <cell r="D719" t="str">
            <v>S2_05_4500355937</v>
          </cell>
          <cell r="E719">
            <v>2238666</v>
          </cell>
          <cell r="F719" t="str">
            <v>CLP</v>
          </cell>
          <cell r="G719">
            <v>73502</v>
          </cell>
          <cell r="H719" t="str">
            <v>Compensado</v>
          </cell>
          <cell r="I719">
            <v>6007603</v>
          </cell>
          <cell r="J719" t="str">
            <v>Mant Reac L-1811-Separ vap de med presio</v>
          </cell>
          <cell r="K719">
            <v>0.6</v>
          </cell>
          <cell r="L719" t="str">
            <v>GL</v>
          </cell>
          <cell r="M719">
            <v>3731110</v>
          </cell>
          <cell r="N719" t="str">
            <v>CLP</v>
          </cell>
          <cell r="O719">
            <v>2238666</v>
          </cell>
          <cell r="P719" t="str">
            <v>CLP</v>
          </cell>
          <cell r="Q719">
            <v>50106874</v>
          </cell>
          <cell r="R719">
            <v>2381.1</v>
          </cell>
        </row>
        <row r="720">
          <cell r="A720">
            <v>1001848936</v>
          </cell>
          <cell r="B720" t="str">
            <v>Liberado</v>
          </cell>
          <cell r="C720" t="str">
            <v>P25_ERA_G2_RAM_C-3201A 60% MANTENCIÓN</v>
          </cell>
          <cell r="D720" t="str">
            <v>S2_05_4500355937</v>
          </cell>
          <cell r="E720">
            <v>6662329</v>
          </cell>
          <cell r="F720" t="str">
            <v>CLP</v>
          </cell>
          <cell r="G720">
            <v>73502</v>
          </cell>
          <cell r="H720" t="str">
            <v>Compensado</v>
          </cell>
          <cell r="I720">
            <v>6006239</v>
          </cell>
          <cell r="J720" t="str">
            <v>C-3201A-Intercambiador de amina pobre.</v>
          </cell>
          <cell r="K720">
            <v>0.6</v>
          </cell>
          <cell r="L720" t="str">
            <v>GL</v>
          </cell>
          <cell r="M720">
            <v>11103881</v>
          </cell>
          <cell r="N720" t="str">
            <v>CLP</v>
          </cell>
          <cell r="O720">
            <v>6662329</v>
          </cell>
          <cell r="P720" t="str">
            <v>CLP</v>
          </cell>
          <cell r="Q720">
            <v>50106955</v>
          </cell>
          <cell r="R720">
            <v>7086.23</v>
          </cell>
        </row>
        <row r="721">
          <cell r="A721">
            <v>1001848937</v>
          </cell>
          <cell r="B721" t="str">
            <v>Liberado</v>
          </cell>
          <cell r="C721" t="str">
            <v>P25_ERA_G2_RAM_C-3202 60% MANTENCIÓN</v>
          </cell>
          <cell r="D721" t="str">
            <v>S2_05_4500355937</v>
          </cell>
          <cell r="E721">
            <v>10284598</v>
          </cell>
          <cell r="F721" t="str">
            <v>CLP</v>
          </cell>
          <cell r="G721">
            <v>73502</v>
          </cell>
          <cell r="H721" t="str">
            <v>Compensado</v>
          </cell>
          <cell r="I721">
            <v>6019964</v>
          </cell>
          <cell r="J721" t="str">
            <v>C-3202 REHERVIDOR REGENER AMINA</v>
          </cell>
          <cell r="K721">
            <v>0.6</v>
          </cell>
          <cell r="L721" t="str">
            <v>GL</v>
          </cell>
          <cell r="M721">
            <v>17140996</v>
          </cell>
          <cell r="N721" t="str">
            <v>CLP</v>
          </cell>
          <cell r="O721">
            <v>10284598</v>
          </cell>
          <cell r="P721" t="str">
            <v>CLP</v>
          </cell>
          <cell r="Q721">
            <v>50112048</v>
          </cell>
          <cell r="R721">
            <v>10938.97</v>
          </cell>
        </row>
        <row r="722">
          <cell r="A722">
            <v>1001848938</v>
          </cell>
          <cell r="B722" t="str">
            <v>Liberado</v>
          </cell>
          <cell r="C722" t="str">
            <v>P25_ERA_G2_RAM_C-3203 60% MANTENCIÓN</v>
          </cell>
          <cell r="D722" t="str">
            <v>S2_05_4500355937</v>
          </cell>
          <cell r="E722">
            <v>6501215</v>
          </cell>
          <cell r="F722" t="str">
            <v>CLP</v>
          </cell>
          <cell r="G722">
            <v>73502</v>
          </cell>
          <cell r="H722" t="str">
            <v>Compensado</v>
          </cell>
          <cell r="I722">
            <v>6020033</v>
          </cell>
          <cell r="J722" t="str">
            <v>RAM-C-3203</v>
          </cell>
          <cell r="K722">
            <v>0.6</v>
          </cell>
          <cell r="L722" t="str">
            <v>GL</v>
          </cell>
          <cell r="M722">
            <v>10835358</v>
          </cell>
          <cell r="N722" t="str">
            <v>CLP</v>
          </cell>
          <cell r="O722">
            <v>6501215</v>
          </cell>
          <cell r="P722" t="str">
            <v>CLP</v>
          </cell>
          <cell r="Q722">
            <v>50104792</v>
          </cell>
          <cell r="R722">
            <v>6914.86</v>
          </cell>
        </row>
        <row r="723">
          <cell r="A723">
            <v>1001848939</v>
          </cell>
          <cell r="B723" t="str">
            <v>Liberado</v>
          </cell>
          <cell r="C723" t="str">
            <v>P25_ERA_G2_RAM_C-3204A 60% MANTENCIÓN</v>
          </cell>
          <cell r="D723" t="str">
            <v>S2_05_4500355937</v>
          </cell>
          <cell r="E723">
            <v>8692585</v>
          </cell>
          <cell r="F723" t="str">
            <v>CLP</v>
          </cell>
          <cell r="G723">
            <v>73502</v>
          </cell>
          <cell r="H723" t="str">
            <v>Compensado</v>
          </cell>
          <cell r="I723">
            <v>6020034</v>
          </cell>
          <cell r="J723" t="str">
            <v>RAM-C-3204 A</v>
          </cell>
          <cell r="K723">
            <v>0.6</v>
          </cell>
          <cell r="L723" t="str">
            <v>GL</v>
          </cell>
          <cell r="M723">
            <v>14487641</v>
          </cell>
          <cell r="N723" t="str">
            <v>CLP</v>
          </cell>
          <cell r="O723">
            <v>8692585</v>
          </cell>
          <cell r="P723" t="str">
            <v>CLP</v>
          </cell>
          <cell r="Q723">
            <v>50108044</v>
          </cell>
          <cell r="R723">
            <v>9245.66</v>
          </cell>
        </row>
        <row r="724">
          <cell r="A724">
            <v>1001848940</v>
          </cell>
          <cell r="B724" t="str">
            <v>Liberado</v>
          </cell>
          <cell r="C724" t="str">
            <v>P25_ERA_G2_RAM_C-3722 60% MANTENCIÓN</v>
          </cell>
          <cell r="D724" t="str">
            <v>S2_05_4500355937</v>
          </cell>
          <cell r="E724">
            <v>5073505</v>
          </cell>
          <cell r="F724" t="str">
            <v>CLP</v>
          </cell>
          <cell r="G724">
            <v>73502</v>
          </cell>
          <cell r="H724" t="str">
            <v>Compensado</v>
          </cell>
          <cell r="I724">
            <v>6020037</v>
          </cell>
          <cell r="J724" t="str">
            <v>RAM-C-3722</v>
          </cell>
          <cell r="K724">
            <v>0.6</v>
          </cell>
          <cell r="L724" t="str">
            <v>GL</v>
          </cell>
          <cell r="M724">
            <v>8455842</v>
          </cell>
          <cell r="N724" t="str">
            <v>CLP</v>
          </cell>
          <cell r="O724">
            <v>5073505</v>
          </cell>
          <cell r="P724" t="str">
            <v>CLP</v>
          </cell>
          <cell r="Q724">
            <v>50104793</v>
          </cell>
          <cell r="R724">
            <v>5396.31</v>
          </cell>
        </row>
        <row r="725">
          <cell r="A725">
            <v>1001848942</v>
          </cell>
          <cell r="B725" t="str">
            <v>Liberado</v>
          </cell>
          <cell r="C725" t="str">
            <v>P25_ERA_G2_RAM_E-3201 60% MANTENCIÓN</v>
          </cell>
          <cell r="D725" t="str">
            <v>S4_05_4500355937</v>
          </cell>
          <cell r="E725">
            <v>34619627</v>
          </cell>
          <cell r="F725" t="str">
            <v>CLP</v>
          </cell>
          <cell r="G725">
            <v>73576</v>
          </cell>
          <cell r="H725" t="str">
            <v>Compensado</v>
          </cell>
          <cell r="I725">
            <v>6019914</v>
          </cell>
          <cell r="J725" t="str">
            <v>E-3201 REGENERADORA DE AMINAS</v>
          </cell>
          <cell r="K725">
            <v>0.6</v>
          </cell>
          <cell r="L725" t="str">
            <v>GL</v>
          </cell>
          <cell r="M725">
            <v>57699379</v>
          </cell>
          <cell r="N725" t="str">
            <v>CLP</v>
          </cell>
          <cell r="O725">
            <v>34619627</v>
          </cell>
          <cell r="P725" t="str">
            <v>CLP</v>
          </cell>
          <cell r="Q725">
            <v>50104789</v>
          </cell>
          <cell r="R725">
            <v>36822.339999999997</v>
          </cell>
        </row>
        <row r="726">
          <cell r="A726">
            <v>1001848944</v>
          </cell>
          <cell r="B726" t="str">
            <v>Liberado</v>
          </cell>
          <cell r="C726" t="str">
            <v>P25_ERA_G2_RAM_F-3722 60% MANTENCIÓN</v>
          </cell>
          <cell r="D726" t="str">
            <v>S2_05_4500355937</v>
          </cell>
          <cell r="E726">
            <v>5318170</v>
          </cell>
          <cell r="F726" t="str">
            <v>CLP</v>
          </cell>
          <cell r="G726">
            <v>73502</v>
          </cell>
          <cell r="H726" t="str">
            <v>Compensado</v>
          </cell>
          <cell r="I726">
            <v>6006180</v>
          </cell>
          <cell r="J726" t="str">
            <v>F-3722-Tambor recolección de condensado</v>
          </cell>
          <cell r="K726">
            <v>0.6</v>
          </cell>
          <cell r="L726" t="str">
            <v>GL</v>
          </cell>
          <cell r="M726">
            <v>8863616</v>
          </cell>
          <cell r="N726" t="str">
            <v>CLP</v>
          </cell>
          <cell r="O726">
            <v>5318170</v>
          </cell>
          <cell r="P726" t="str">
            <v>CLP</v>
          </cell>
          <cell r="Q726">
            <v>50106907</v>
          </cell>
          <cell r="R726">
            <v>5656.54</v>
          </cell>
        </row>
        <row r="727">
          <cell r="A727">
            <v>1001848945</v>
          </cell>
          <cell r="B727" t="str">
            <v>Liberado</v>
          </cell>
          <cell r="C727" t="str">
            <v>P25_ERA_G2_RAM_F-3741 60% MANTENCIÓN</v>
          </cell>
          <cell r="D727" t="str">
            <v>S2_05_4500355937</v>
          </cell>
          <cell r="E727">
            <v>13585803</v>
          </cell>
          <cell r="F727" t="str">
            <v>CLP</v>
          </cell>
          <cell r="G727">
            <v>73502</v>
          </cell>
          <cell r="H727" t="str">
            <v>Compensado</v>
          </cell>
          <cell r="I727">
            <v>6006181</v>
          </cell>
          <cell r="J727" t="str">
            <v>F-3741-KO Drum del cabezal B antorcha</v>
          </cell>
          <cell r="K727">
            <v>0.6</v>
          </cell>
          <cell r="L727" t="str">
            <v>GL</v>
          </cell>
          <cell r="M727">
            <v>22643005</v>
          </cell>
          <cell r="N727" t="str">
            <v>CLP</v>
          </cell>
          <cell r="O727">
            <v>13585803</v>
          </cell>
          <cell r="P727" t="str">
            <v>CLP</v>
          </cell>
          <cell r="Q727">
            <v>50106920</v>
          </cell>
          <cell r="R727">
            <v>14450.21</v>
          </cell>
        </row>
        <row r="728">
          <cell r="A728">
            <v>1001848946</v>
          </cell>
          <cell r="B728" t="str">
            <v>Liberado</v>
          </cell>
          <cell r="C728" t="str">
            <v>P25_ERA_G2_RAM_L-3203 60% MANTENCIÓN</v>
          </cell>
          <cell r="D728" t="str">
            <v>S2_05_4500355937</v>
          </cell>
          <cell r="E728">
            <v>3226555</v>
          </cell>
          <cell r="F728" t="str">
            <v>CLP</v>
          </cell>
          <cell r="G728">
            <v>73502</v>
          </cell>
          <cell r="H728" t="str">
            <v>Compensado</v>
          </cell>
          <cell r="I728">
            <v>6006184</v>
          </cell>
          <cell r="J728" t="str">
            <v>L-3203-Filtro de particulado de amina</v>
          </cell>
          <cell r="K728">
            <v>0.6</v>
          </cell>
          <cell r="L728" t="str">
            <v>GL</v>
          </cell>
          <cell r="M728">
            <v>5377592</v>
          </cell>
          <cell r="N728" t="str">
            <v>CLP</v>
          </cell>
          <cell r="O728">
            <v>3226555</v>
          </cell>
          <cell r="P728" t="str">
            <v>CLP</v>
          </cell>
          <cell r="Q728">
            <v>50106923</v>
          </cell>
          <cell r="R728">
            <v>3431.85</v>
          </cell>
        </row>
        <row r="729">
          <cell r="A729">
            <v>1001848948</v>
          </cell>
          <cell r="B729" t="str">
            <v>Liberado</v>
          </cell>
          <cell r="C729" t="str">
            <v>P25_ERA_G2_RAM_L-3205 60% MANTENCIÓN</v>
          </cell>
          <cell r="D729" t="str">
            <v>S2_05_4500355937</v>
          </cell>
          <cell r="E729">
            <v>3029055</v>
          </cell>
          <cell r="F729" t="str">
            <v>CLP</v>
          </cell>
          <cell r="G729">
            <v>73502</v>
          </cell>
          <cell r="H729" t="str">
            <v>Compensado</v>
          </cell>
          <cell r="I729">
            <v>6006185</v>
          </cell>
          <cell r="J729" t="str">
            <v>L-3205-Filtro amina rica</v>
          </cell>
          <cell r="K729">
            <v>0.6</v>
          </cell>
          <cell r="L729" t="str">
            <v>GL</v>
          </cell>
          <cell r="M729">
            <v>5048425</v>
          </cell>
          <cell r="N729" t="str">
            <v>CLP</v>
          </cell>
          <cell r="O729">
            <v>3029055</v>
          </cell>
          <cell r="P729" t="str">
            <v>CLP</v>
          </cell>
          <cell r="Q729">
            <v>50106924</v>
          </cell>
          <cell r="R729">
            <v>3221.78</v>
          </cell>
        </row>
        <row r="730">
          <cell r="A730">
            <v>1001848949</v>
          </cell>
          <cell r="B730" t="str">
            <v>Liberado</v>
          </cell>
          <cell r="C730" t="str">
            <v>P25_ERA_G2_SWS2_C-3301 60% MANTENCIÓN</v>
          </cell>
          <cell r="D730" t="str">
            <v>S2_05_4500355937</v>
          </cell>
          <cell r="E730">
            <v>8491183</v>
          </cell>
          <cell r="F730" t="str">
            <v>CLP</v>
          </cell>
          <cell r="G730">
            <v>73502</v>
          </cell>
          <cell r="H730" t="str">
            <v>Compensado</v>
          </cell>
          <cell r="I730">
            <v>6020032</v>
          </cell>
          <cell r="J730" t="str">
            <v>SWS2-C-3301</v>
          </cell>
          <cell r="K730">
            <v>0.6</v>
          </cell>
          <cell r="L730" t="str">
            <v>GL</v>
          </cell>
          <cell r="M730">
            <v>14151972</v>
          </cell>
          <cell r="N730" t="str">
            <v>CLP</v>
          </cell>
          <cell r="O730">
            <v>8491183</v>
          </cell>
          <cell r="P730" t="str">
            <v>CLP</v>
          </cell>
          <cell r="Q730">
            <v>50104791</v>
          </cell>
          <cell r="R730">
            <v>9031.44</v>
          </cell>
        </row>
        <row r="731">
          <cell r="A731">
            <v>1001848950</v>
          </cell>
          <cell r="B731" t="str">
            <v>Liberado</v>
          </cell>
          <cell r="C731" t="str">
            <v>P25_ERA_G2_SWS2_C-3302 60% MANTENCIÓN</v>
          </cell>
          <cell r="D731" t="str">
            <v>S4_05_4500355937</v>
          </cell>
          <cell r="E731">
            <v>9998214</v>
          </cell>
          <cell r="F731" t="str">
            <v>CLP</v>
          </cell>
          <cell r="G731">
            <v>73576</v>
          </cell>
          <cell r="H731" t="str">
            <v>Compensado</v>
          </cell>
          <cell r="I731">
            <v>6006260</v>
          </cell>
          <cell r="J731" t="str">
            <v>C-3302 Rehervid de desorbedor (stripper)</v>
          </cell>
          <cell r="K731">
            <v>0.6</v>
          </cell>
          <cell r="L731" t="str">
            <v>GL</v>
          </cell>
          <cell r="M731">
            <v>16663690</v>
          </cell>
          <cell r="N731" t="str">
            <v>CLP</v>
          </cell>
          <cell r="O731">
            <v>9998214</v>
          </cell>
          <cell r="P731" t="str">
            <v>CLP</v>
          </cell>
          <cell r="Q731">
            <v>50106954</v>
          </cell>
          <cell r="R731">
            <v>10634.36</v>
          </cell>
        </row>
        <row r="732">
          <cell r="A732">
            <v>1001848951</v>
          </cell>
          <cell r="B732" t="str">
            <v>Liberado</v>
          </cell>
          <cell r="C732" t="str">
            <v>P25_ERA_G2_SWS2_E-3301 60% MANTENCIÓN</v>
          </cell>
          <cell r="D732" t="str">
            <v>S3_05_4500355937</v>
          </cell>
          <cell r="E732">
            <v>25736087</v>
          </cell>
          <cell r="F732" t="str">
            <v>CLP</v>
          </cell>
          <cell r="G732">
            <v>73526</v>
          </cell>
          <cell r="H732" t="str">
            <v>Compensado</v>
          </cell>
          <cell r="I732">
            <v>6006159</v>
          </cell>
          <cell r="J732" t="str">
            <v>E-3301-Torre stripper aguas ácidas</v>
          </cell>
          <cell r="K732">
            <v>0.6</v>
          </cell>
          <cell r="L732" t="str">
            <v>GL</v>
          </cell>
          <cell r="M732">
            <v>42893478</v>
          </cell>
          <cell r="N732" t="str">
            <v>CLP</v>
          </cell>
          <cell r="O732">
            <v>25736087</v>
          </cell>
          <cell r="P732" t="str">
            <v>CLP</v>
          </cell>
          <cell r="Q732">
            <v>50104788</v>
          </cell>
          <cell r="R732">
            <v>27373.57</v>
          </cell>
        </row>
        <row r="733">
          <cell r="A733">
            <v>1001848952</v>
          </cell>
          <cell r="B733" t="str">
            <v>Liberado</v>
          </cell>
          <cell r="C733" t="str">
            <v>P25_ERA_G2_SWS2_F-3301 60% MANTENCIÓN</v>
          </cell>
          <cell r="D733" t="str">
            <v>S2_05_4500355937</v>
          </cell>
          <cell r="E733">
            <v>12371731</v>
          </cell>
          <cell r="F733" t="str">
            <v>CLP</v>
          </cell>
          <cell r="G733">
            <v>73502</v>
          </cell>
          <cell r="H733" t="str">
            <v>Compensado</v>
          </cell>
          <cell r="I733">
            <v>6019919</v>
          </cell>
          <cell r="J733" t="str">
            <v>F-3301 TAMBOR ALIMENTADOR AGUAS ÁCIDAS</v>
          </cell>
          <cell r="K733">
            <v>0.6</v>
          </cell>
          <cell r="L733" t="str">
            <v>GL</v>
          </cell>
          <cell r="M733">
            <v>20619552</v>
          </cell>
          <cell r="N733" t="str">
            <v>CLP</v>
          </cell>
          <cell r="O733">
            <v>12371731</v>
          </cell>
          <cell r="P733" t="str">
            <v>CLP</v>
          </cell>
          <cell r="Q733">
            <v>50106899</v>
          </cell>
          <cell r="R733">
            <v>13158.9</v>
          </cell>
        </row>
        <row r="734">
          <cell r="A734">
            <v>1001848953</v>
          </cell>
          <cell r="B734" t="str">
            <v>Liberado</v>
          </cell>
          <cell r="C734" t="str">
            <v>P25_ERA_G2_RAM_L-3202 60% MANTENCIÓN</v>
          </cell>
          <cell r="D734" t="str">
            <v>S4_05_4500355937</v>
          </cell>
          <cell r="E734">
            <v>3967396</v>
          </cell>
          <cell r="F734" t="str">
            <v>CLP</v>
          </cell>
          <cell r="G734">
            <v>73576</v>
          </cell>
          <cell r="H734" t="str">
            <v>Compensado</v>
          </cell>
          <cell r="I734">
            <v>6003144</v>
          </cell>
          <cell r="J734" t="str">
            <v>Filtro de carbón Activo L-3202</v>
          </cell>
          <cell r="K734">
            <v>0.6</v>
          </cell>
          <cell r="L734" t="str">
            <v>C/U</v>
          </cell>
          <cell r="M734">
            <v>6612326</v>
          </cell>
          <cell r="N734" t="str">
            <v>CLP</v>
          </cell>
          <cell r="O734">
            <v>3967396</v>
          </cell>
          <cell r="P734" t="str">
            <v>CLP</v>
          </cell>
          <cell r="Q734">
            <v>50106922</v>
          </cell>
          <cell r="R734">
            <v>4219.83</v>
          </cell>
        </row>
        <row r="735">
          <cell r="A735">
            <v>1001848955</v>
          </cell>
          <cell r="B735" t="str">
            <v>Liberado</v>
          </cell>
          <cell r="C735" t="str">
            <v>P25_ERA_G2_U3600 L-3628 30% APERTURA</v>
          </cell>
          <cell r="D735" t="str">
            <v>S3_05_4500355937</v>
          </cell>
          <cell r="E735">
            <v>1662550</v>
          </cell>
          <cell r="F735" t="str">
            <v>CLP</v>
          </cell>
          <cell r="G735">
            <v>73526</v>
          </cell>
          <cell r="H735" t="str">
            <v>Compensado</v>
          </cell>
          <cell r="I735">
            <v>6019935</v>
          </cell>
          <cell r="J735" t="str">
            <v>L-3628 ARQUETA DE SLOP OIL</v>
          </cell>
          <cell r="K735">
            <v>0.3</v>
          </cell>
          <cell r="L735" t="str">
            <v>GL</v>
          </cell>
          <cell r="M735">
            <v>5541832</v>
          </cell>
          <cell r="N735" t="str">
            <v>CLP</v>
          </cell>
          <cell r="O735">
            <v>1662550</v>
          </cell>
          <cell r="P735" t="str">
            <v>CLP</v>
          </cell>
          <cell r="Q735">
            <v>50118257</v>
          </cell>
          <cell r="R735">
            <v>1768.33</v>
          </cell>
        </row>
        <row r="736">
          <cell r="A736">
            <v>1001848957</v>
          </cell>
          <cell r="B736" t="str">
            <v>Liberado</v>
          </cell>
          <cell r="C736" t="str">
            <v>P25_ERA_G2_SWS2_F-3303 60% MANTENCIÓN</v>
          </cell>
          <cell r="D736" t="str">
            <v>S2_05_4500355937</v>
          </cell>
          <cell r="E736">
            <v>2947005</v>
          </cell>
          <cell r="F736" t="str">
            <v>CLP</v>
          </cell>
          <cell r="G736">
            <v>73502</v>
          </cell>
          <cell r="H736" t="str">
            <v>Compensado</v>
          </cell>
          <cell r="I736">
            <v>6006209</v>
          </cell>
          <cell r="J736" t="str">
            <v>F-3303 Dep. condens. rehervid desorbedor</v>
          </cell>
          <cell r="K736">
            <v>0.6</v>
          </cell>
          <cell r="L736" t="str">
            <v>GL</v>
          </cell>
          <cell r="M736">
            <v>4911675</v>
          </cell>
          <cell r="N736" t="str">
            <v>CLP</v>
          </cell>
          <cell r="O736">
            <v>2947005</v>
          </cell>
          <cell r="P736" t="str">
            <v>CLP</v>
          </cell>
          <cell r="Q736">
            <v>50106901</v>
          </cell>
          <cell r="R736">
            <v>3134.51</v>
          </cell>
        </row>
        <row r="737">
          <cell r="A737">
            <v>1001848958</v>
          </cell>
          <cell r="B737" t="str">
            <v>Liberado</v>
          </cell>
          <cell r="C737" t="str">
            <v>P25_ERA_G2_SWS2_F-3761 60% MANTENCIÓN</v>
          </cell>
          <cell r="D737" t="str">
            <v>S2_05_4500355937</v>
          </cell>
          <cell r="E737">
            <v>12726270</v>
          </cell>
          <cell r="F737" t="str">
            <v>CLP</v>
          </cell>
          <cell r="G737">
            <v>73502</v>
          </cell>
          <cell r="H737" t="str">
            <v>Compensado</v>
          </cell>
          <cell r="I737">
            <v>6006210</v>
          </cell>
          <cell r="J737" t="str">
            <v>F-3761 Tambor drenaje cerrado</v>
          </cell>
          <cell r="K737">
            <v>0.6</v>
          </cell>
          <cell r="L737" t="str">
            <v>GL</v>
          </cell>
          <cell r="M737">
            <v>21210450</v>
          </cell>
          <cell r="N737" t="str">
            <v>CLP</v>
          </cell>
          <cell r="O737">
            <v>12726270</v>
          </cell>
          <cell r="P737" t="str">
            <v>CLP</v>
          </cell>
          <cell r="Q737">
            <v>50106902</v>
          </cell>
          <cell r="R737">
            <v>13535.99</v>
          </cell>
        </row>
        <row r="738">
          <cell r="A738">
            <v>1001848959</v>
          </cell>
          <cell r="B738" t="str">
            <v>Liberado</v>
          </cell>
          <cell r="C738" t="str">
            <v>P25_ERA_G2_U3600_L-3603A 60% MANTENCIÓN</v>
          </cell>
          <cell r="D738" t="str">
            <v>S2_05_4500355937</v>
          </cell>
          <cell r="E738">
            <v>4774210</v>
          </cell>
          <cell r="F738" t="str">
            <v>CLP</v>
          </cell>
          <cell r="G738">
            <v>73502</v>
          </cell>
          <cell r="H738" t="str">
            <v>Compensado</v>
          </cell>
          <cell r="I738">
            <v>6019926</v>
          </cell>
          <cell r="J738" t="str">
            <v>L-3603 A SEPARAD DE HIDROCARBUROS (TPI)</v>
          </cell>
          <cell r="K738">
            <v>0.6</v>
          </cell>
          <cell r="L738" t="str">
            <v>GL</v>
          </cell>
          <cell r="M738">
            <v>7957016</v>
          </cell>
          <cell r="N738" t="str">
            <v>CLP</v>
          </cell>
          <cell r="O738">
            <v>4774210</v>
          </cell>
          <cell r="P738" t="str">
            <v>CLP</v>
          </cell>
          <cell r="Q738">
            <v>50106928</v>
          </cell>
          <cell r="R738">
            <v>5077.97</v>
          </cell>
        </row>
        <row r="739">
          <cell r="A739">
            <v>1001848960</v>
          </cell>
          <cell r="B739" t="str">
            <v>Liberado</v>
          </cell>
          <cell r="C739" t="str">
            <v>P25_ERA_G2_U3600_L-3603B 60% MANTENCIÓN</v>
          </cell>
          <cell r="D739" t="str">
            <v>S2_05_4500355937</v>
          </cell>
          <cell r="E739">
            <v>4774210</v>
          </cell>
          <cell r="F739" t="str">
            <v>CLP</v>
          </cell>
          <cell r="G739">
            <v>73502</v>
          </cell>
          <cell r="H739" t="str">
            <v>Compensado</v>
          </cell>
          <cell r="I739">
            <v>6019927</v>
          </cell>
          <cell r="J739" t="str">
            <v>L-3603 B SEPARAD DE HIDROCARBUROS (TPI)</v>
          </cell>
          <cell r="K739">
            <v>0.6</v>
          </cell>
          <cell r="L739" t="str">
            <v>GL</v>
          </cell>
          <cell r="M739">
            <v>7957016</v>
          </cell>
          <cell r="N739" t="str">
            <v>CLP</v>
          </cell>
          <cell r="O739">
            <v>4774210</v>
          </cell>
          <cell r="P739" t="str">
            <v>CLP</v>
          </cell>
          <cell r="Q739">
            <v>50106930</v>
          </cell>
          <cell r="R739">
            <v>5077.97</v>
          </cell>
        </row>
        <row r="740">
          <cell r="A740">
            <v>1001848961</v>
          </cell>
          <cell r="B740" t="str">
            <v>Liberado</v>
          </cell>
          <cell r="C740" t="str">
            <v>P25_ERA_G2_U3600_L-3614A 60% MANTENCIÓN</v>
          </cell>
          <cell r="D740" t="str">
            <v>S2_05_4500355937</v>
          </cell>
          <cell r="E740">
            <v>8459045</v>
          </cell>
          <cell r="F740" t="str">
            <v>CLP</v>
          </cell>
          <cell r="G740">
            <v>73502</v>
          </cell>
          <cell r="H740" t="str">
            <v>Compensado</v>
          </cell>
          <cell r="I740">
            <v>6019928</v>
          </cell>
          <cell r="J740" t="str">
            <v>L-3614 A FILTRO ARENA LAVADO EN CONTINUO</v>
          </cell>
          <cell r="K740">
            <v>0.6</v>
          </cell>
          <cell r="L740" t="str">
            <v>GL</v>
          </cell>
          <cell r="M740">
            <v>14098409</v>
          </cell>
          <cell r="N740" t="str">
            <v>CLP</v>
          </cell>
          <cell r="O740">
            <v>8459045</v>
          </cell>
          <cell r="P740" t="str">
            <v>CLP</v>
          </cell>
          <cell r="Q740">
            <v>50106932</v>
          </cell>
          <cell r="R740">
            <v>8997.26</v>
          </cell>
        </row>
        <row r="741">
          <cell r="A741">
            <v>1001848962</v>
          </cell>
          <cell r="B741" t="str">
            <v>Liberado</v>
          </cell>
          <cell r="C741" t="str">
            <v>P25_ERA_G2_U3600_L-3614B 60% MANTENCIÓN</v>
          </cell>
          <cell r="D741" t="str">
            <v>S2_05_4500355937</v>
          </cell>
          <cell r="E741">
            <v>8459045</v>
          </cell>
          <cell r="F741" t="str">
            <v>CLP</v>
          </cell>
          <cell r="G741">
            <v>73502</v>
          </cell>
          <cell r="H741" t="str">
            <v>Compensado</v>
          </cell>
          <cell r="I741">
            <v>6019929</v>
          </cell>
          <cell r="J741" t="str">
            <v>L-3614 B FILTRO ARENA LAVADO EN CONTINUO</v>
          </cell>
          <cell r="K741">
            <v>0.6</v>
          </cell>
          <cell r="L741" t="str">
            <v>GL</v>
          </cell>
          <cell r="M741">
            <v>14098409</v>
          </cell>
          <cell r="N741" t="str">
            <v>CLP</v>
          </cell>
          <cell r="O741">
            <v>8459045</v>
          </cell>
          <cell r="P741" t="str">
            <v>CLP</v>
          </cell>
          <cell r="Q741">
            <v>50106934</v>
          </cell>
          <cell r="R741">
            <v>8997.26</v>
          </cell>
        </row>
        <row r="742">
          <cell r="A742">
            <v>1001848963</v>
          </cell>
          <cell r="B742" t="str">
            <v>Liberado</v>
          </cell>
          <cell r="C742" t="str">
            <v>P25_ERA_G2_U3600_L-3618 60% MANTENCIÓN</v>
          </cell>
          <cell r="D742" t="str">
            <v>S2_05_4500355937</v>
          </cell>
          <cell r="E742">
            <v>4740668</v>
          </cell>
          <cell r="F742" t="str">
            <v>CLP</v>
          </cell>
          <cell r="G742">
            <v>73502</v>
          </cell>
          <cell r="H742" t="str">
            <v>Compensado</v>
          </cell>
          <cell r="I742">
            <v>6019930</v>
          </cell>
          <cell r="J742" t="str">
            <v>L-3618 MEZCLADOR ESTÁT CTE STRIPPERS</v>
          </cell>
          <cell r="K742">
            <v>0.6</v>
          </cell>
          <cell r="L742" t="str">
            <v>GL</v>
          </cell>
          <cell r="M742">
            <v>7901113</v>
          </cell>
          <cell r="N742" t="str">
            <v>CLP</v>
          </cell>
          <cell r="O742">
            <v>4740668</v>
          </cell>
          <cell r="P742" t="str">
            <v>CLP</v>
          </cell>
          <cell r="Q742">
            <v>50106935</v>
          </cell>
          <cell r="R742">
            <v>5042.3</v>
          </cell>
        </row>
        <row r="743">
          <cell r="A743">
            <v>1001848965</v>
          </cell>
          <cell r="B743" t="str">
            <v>Liberado</v>
          </cell>
          <cell r="C743" t="str">
            <v>P25_ERA_G2_U3600_L-3619 60% MANTENCIÓN</v>
          </cell>
          <cell r="D743" t="str">
            <v>S2_05_4500355937</v>
          </cell>
          <cell r="E743">
            <v>5086296</v>
          </cell>
          <cell r="F743" t="str">
            <v>CLP</v>
          </cell>
          <cell r="G743">
            <v>73502</v>
          </cell>
          <cell r="H743" t="str">
            <v>Compensado</v>
          </cell>
          <cell r="I743">
            <v>6019931</v>
          </cell>
          <cell r="J743" t="str">
            <v>L-3619 MEZCLADOR EST. TRATAM FÍSIC-QUÍM</v>
          </cell>
          <cell r="K743">
            <v>0.6</v>
          </cell>
          <cell r="L743" t="str">
            <v>GL</v>
          </cell>
          <cell r="M743">
            <v>8477160</v>
          </cell>
          <cell r="N743" t="str">
            <v>CLP</v>
          </cell>
          <cell r="O743">
            <v>5086296</v>
          </cell>
          <cell r="P743" t="str">
            <v>CLP</v>
          </cell>
          <cell r="Q743">
            <v>50106936</v>
          </cell>
          <cell r="R743">
            <v>5409.92</v>
          </cell>
        </row>
        <row r="744">
          <cell r="A744">
            <v>1001848972</v>
          </cell>
          <cell r="B744" t="str">
            <v>Liberado</v>
          </cell>
          <cell r="C744" t="str">
            <v>P25_ERA_G2_URA 3_C-3502 60% MANTENCIÓN</v>
          </cell>
          <cell r="D744" t="str">
            <v>S4_05_4500355937</v>
          </cell>
          <cell r="E744">
            <v>9044522</v>
          </cell>
          <cell r="F744" t="str">
            <v>CLP</v>
          </cell>
          <cell r="G744">
            <v>73576</v>
          </cell>
          <cell r="H744" t="str">
            <v>Compensado</v>
          </cell>
          <cell r="I744">
            <v>6019958</v>
          </cell>
          <cell r="J744" t="str">
            <v>C-3502/03/04 1° COND DE AZUFRE</v>
          </cell>
          <cell r="K744">
            <v>0.6</v>
          </cell>
          <cell r="L744" t="str">
            <v>GL</v>
          </cell>
          <cell r="M744">
            <v>15074204</v>
          </cell>
          <cell r="N744" t="str">
            <v>CLP</v>
          </cell>
          <cell r="O744">
            <v>9044522</v>
          </cell>
          <cell r="P744" t="str">
            <v>CLP</v>
          </cell>
          <cell r="Q744">
            <v>50106940</v>
          </cell>
          <cell r="R744">
            <v>9619.99</v>
          </cell>
        </row>
        <row r="745">
          <cell r="A745">
            <v>1001848977</v>
          </cell>
          <cell r="B745" t="str">
            <v>Liberado</v>
          </cell>
          <cell r="C745" t="str">
            <v>P25_ERA_G2_URA 3_C-3505 60% MANTENCIÓN</v>
          </cell>
          <cell r="D745" t="str">
            <v>S2_05_4500355937</v>
          </cell>
          <cell r="E745">
            <v>8851786</v>
          </cell>
          <cell r="F745" t="str">
            <v>CLP</v>
          </cell>
          <cell r="G745">
            <v>73502</v>
          </cell>
          <cell r="H745" t="str">
            <v>Compensado</v>
          </cell>
          <cell r="I745">
            <v>6019959</v>
          </cell>
          <cell r="J745" t="str">
            <v>C-3505 4° CONDENSADOR DE AZUFRE</v>
          </cell>
          <cell r="K745">
            <v>0.6</v>
          </cell>
          <cell r="L745" t="str">
            <v>GL</v>
          </cell>
          <cell r="M745">
            <v>14752977</v>
          </cell>
          <cell r="N745" t="str">
            <v>CLP</v>
          </cell>
          <cell r="O745">
            <v>8851786</v>
          </cell>
          <cell r="P745" t="str">
            <v>CLP</v>
          </cell>
          <cell r="Q745">
            <v>50106941</v>
          </cell>
          <cell r="R745">
            <v>9414.99</v>
          </cell>
        </row>
        <row r="746">
          <cell r="A746">
            <v>1001848979</v>
          </cell>
          <cell r="B746" t="str">
            <v>Liberado</v>
          </cell>
          <cell r="C746" t="str">
            <v>P25_ERA_G2_URA 3_C-3506 60% MANTENCIÓN</v>
          </cell>
          <cell r="D746" t="str">
            <v>S2_05_4500355937</v>
          </cell>
          <cell r="E746">
            <v>2504630</v>
          </cell>
          <cell r="F746" t="str">
            <v>CLP</v>
          </cell>
          <cell r="G746">
            <v>73502</v>
          </cell>
          <cell r="H746" t="str">
            <v>Compensado</v>
          </cell>
          <cell r="I746">
            <v>6020031</v>
          </cell>
          <cell r="J746" t="str">
            <v>URA3-C-3506</v>
          </cell>
          <cell r="K746">
            <v>0.6</v>
          </cell>
          <cell r="L746" t="str">
            <v>GL</v>
          </cell>
          <cell r="M746">
            <v>4174384</v>
          </cell>
          <cell r="N746" t="str">
            <v>CLP</v>
          </cell>
          <cell r="O746">
            <v>2504630</v>
          </cell>
          <cell r="P746" t="str">
            <v>CLP</v>
          </cell>
          <cell r="Q746">
            <v>50104790</v>
          </cell>
          <cell r="R746">
            <v>2663.99</v>
          </cell>
        </row>
        <row r="747">
          <cell r="A747">
            <v>1001848980</v>
          </cell>
          <cell r="B747" t="str">
            <v>Liberado</v>
          </cell>
          <cell r="C747" t="str">
            <v>P25_ERA_G2_URA 3_C-3507 60% MANTENCIÓN</v>
          </cell>
          <cell r="D747" t="str">
            <v>S2_05_4500355937</v>
          </cell>
          <cell r="E747">
            <v>5031140</v>
          </cell>
          <cell r="F747" t="str">
            <v>CLP</v>
          </cell>
          <cell r="G747">
            <v>73502</v>
          </cell>
          <cell r="H747" t="str">
            <v>Compensado</v>
          </cell>
          <cell r="I747">
            <v>6006246</v>
          </cell>
          <cell r="J747" t="str">
            <v>C-3507-1° recalentador de azufre</v>
          </cell>
          <cell r="K747">
            <v>0.6</v>
          </cell>
          <cell r="L747" t="str">
            <v>GL</v>
          </cell>
          <cell r="M747">
            <v>8385233</v>
          </cell>
          <cell r="N747" t="str">
            <v>CLP</v>
          </cell>
          <cell r="O747">
            <v>5031140</v>
          </cell>
          <cell r="P747" t="str">
            <v>CLP</v>
          </cell>
          <cell r="Q747">
            <v>50106942</v>
          </cell>
          <cell r="R747">
            <v>5351.25</v>
          </cell>
        </row>
        <row r="748">
          <cell r="A748">
            <v>1001848981</v>
          </cell>
          <cell r="B748" t="str">
            <v>Liberado</v>
          </cell>
          <cell r="C748" t="str">
            <v>P25_ERA_G2_URA 3_C-3508 60% MANTENCIÓN</v>
          </cell>
          <cell r="D748" t="str">
            <v>S2_05_4500355937</v>
          </cell>
          <cell r="E748">
            <v>5031140</v>
          </cell>
          <cell r="F748" t="str">
            <v>CLP</v>
          </cell>
          <cell r="G748">
            <v>73502</v>
          </cell>
          <cell r="H748" t="str">
            <v>Compensado</v>
          </cell>
          <cell r="I748">
            <v>6006247</v>
          </cell>
          <cell r="J748" t="str">
            <v>C-3508-2° recalentador de azufre</v>
          </cell>
          <cell r="K748">
            <v>0.6</v>
          </cell>
          <cell r="L748" t="str">
            <v>GL</v>
          </cell>
          <cell r="M748">
            <v>8385233</v>
          </cell>
          <cell r="N748" t="str">
            <v>CLP</v>
          </cell>
          <cell r="O748">
            <v>5031140</v>
          </cell>
          <cell r="P748" t="str">
            <v>CLP</v>
          </cell>
          <cell r="Q748">
            <v>50106943</v>
          </cell>
          <cell r="R748">
            <v>5351.25</v>
          </cell>
        </row>
        <row r="749">
          <cell r="A749">
            <v>1001848982</v>
          </cell>
          <cell r="B749" t="str">
            <v>Liberado</v>
          </cell>
          <cell r="C749" t="str">
            <v>P25_ERA_G2_URA 3_C-3509 60% MANTENCIÓN</v>
          </cell>
          <cell r="D749" t="str">
            <v>S2_05_4500355937</v>
          </cell>
          <cell r="E749">
            <v>5031140</v>
          </cell>
          <cell r="F749" t="str">
            <v>CLP</v>
          </cell>
          <cell r="G749">
            <v>73502</v>
          </cell>
          <cell r="H749" t="str">
            <v>Compensado</v>
          </cell>
          <cell r="I749">
            <v>6006248</v>
          </cell>
          <cell r="J749" t="str">
            <v>C-3509-3° recalentador de azufre</v>
          </cell>
          <cell r="K749">
            <v>0.6</v>
          </cell>
          <cell r="L749" t="str">
            <v>GL</v>
          </cell>
          <cell r="M749">
            <v>8385233</v>
          </cell>
          <cell r="N749" t="str">
            <v>CLP</v>
          </cell>
          <cell r="O749">
            <v>5031140</v>
          </cell>
          <cell r="P749" t="str">
            <v>CLP</v>
          </cell>
          <cell r="Q749">
            <v>50106944</v>
          </cell>
          <cell r="R749">
            <v>5351.25</v>
          </cell>
        </row>
        <row r="750">
          <cell r="A750">
            <v>1001848983</v>
          </cell>
          <cell r="B750" t="str">
            <v>Liberado</v>
          </cell>
          <cell r="C750" t="str">
            <v>P25_ERA_G2_URA 3_C-3510 60% MANTENCIÓN</v>
          </cell>
          <cell r="D750" t="str">
            <v>S2_05_4500355937</v>
          </cell>
          <cell r="E750">
            <v>4299626</v>
          </cell>
          <cell r="F750" t="str">
            <v>CLP</v>
          </cell>
          <cell r="G750">
            <v>73502</v>
          </cell>
          <cell r="H750" t="str">
            <v>Compensado</v>
          </cell>
          <cell r="I750">
            <v>6006249</v>
          </cell>
          <cell r="J750" t="str">
            <v>C-3510-4° recalentador de azufre</v>
          </cell>
          <cell r="K750">
            <v>0.6</v>
          </cell>
          <cell r="L750" t="str">
            <v>GL</v>
          </cell>
          <cell r="M750">
            <v>7166044</v>
          </cell>
          <cell r="N750" t="str">
            <v>CLP</v>
          </cell>
          <cell r="O750">
            <v>4299626</v>
          </cell>
          <cell r="P750" t="str">
            <v>CLP</v>
          </cell>
          <cell r="Q750">
            <v>50106946</v>
          </cell>
          <cell r="R750">
            <v>4573.1899999999996</v>
          </cell>
        </row>
        <row r="751">
          <cell r="A751">
            <v>1001848985</v>
          </cell>
          <cell r="B751" t="str">
            <v>Liberado</v>
          </cell>
          <cell r="C751" t="str">
            <v>P25_ERA_G2_URA 3_C-3511 60% MANTENCIÓN</v>
          </cell>
          <cell r="D751" t="str">
            <v>S2_05_4500355937</v>
          </cell>
          <cell r="E751">
            <v>5922993</v>
          </cell>
          <cell r="F751" t="str">
            <v>CLP</v>
          </cell>
          <cell r="G751">
            <v>73502</v>
          </cell>
          <cell r="H751" t="str">
            <v>Compensado</v>
          </cell>
          <cell r="I751">
            <v>6006250</v>
          </cell>
          <cell r="J751" t="str">
            <v>C-3511-Incinerador desecho tope caldera</v>
          </cell>
          <cell r="K751">
            <v>0.6</v>
          </cell>
          <cell r="L751" t="str">
            <v>GL</v>
          </cell>
          <cell r="M751">
            <v>9871655</v>
          </cell>
          <cell r="N751" t="str">
            <v>CLP</v>
          </cell>
          <cell r="O751">
            <v>5922993</v>
          </cell>
          <cell r="P751" t="str">
            <v>CLP</v>
          </cell>
          <cell r="Q751">
            <v>50106947</v>
          </cell>
          <cell r="R751">
            <v>6299.85</v>
          </cell>
        </row>
        <row r="752">
          <cell r="A752">
            <v>1001848987</v>
          </cell>
          <cell r="B752" t="str">
            <v>Liberado</v>
          </cell>
          <cell r="C752" t="str">
            <v>P25_ERA_G2_URA 3_C-3512 60% MANTENCIÓN</v>
          </cell>
          <cell r="D752" t="str">
            <v>S2_05_4500355937</v>
          </cell>
          <cell r="E752">
            <v>10314280</v>
          </cell>
          <cell r="F752" t="str">
            <v>CLP</v>
          </cell>
          <cell r="G752">
            <v>73502</v>
          </cell>
          <cell r="H752" t="str">
            <v>Compensado</v>
          </cell>
          <cell r="I752">
            <v>6006251</v>
          </cell>
          <cell r="J752" t="str">
            <v>C-3512 -Sobrecalentador vapor</v>
          </cell>
          <cell r="K752">
            <v>0.6</v>
          </cell>
          <cell r="L752" t="str">
            <v>GL</v>
          </cell>
          <cell r="M752">
            <v>17190467</v>
          </cell>
          <cell r="N752" t="str">
            <v>CLP</v>
          </cell>
          <cell r="O752">
            <v>10314280</v>
          </cell>
          <cell r="P752" t="str">
            <v>CLP</v>
          </cell>
          <cell r="Q752">
            <v>50106948</v>
          </cell>
          <cell r="R752">
            <v>10970.54</v>
          </cell>
        </row>
        <row r="753">
          <cell r="A753">
            <v>1001848988</v>
          </cell>
          <cell r="B753" t="str">
            <v>Liberado</v>
          </cell>
          <cell r="C753" t="str">
            <v>P25_ERA_G2_URA 3_C-3513 60% MANTENCIÓN</v>
          </cell>
          <cell r="D753" t="str">
            <v>S2_05_4500355937</v>
          </cell>
          <cell r="E753">
            <v>5279765</v>
          </cell>
          <cell r="F753" t="str">
            <v>CLP</v>
          </cell>
          <cell r="G753">
            <v>73502</v>
          </cell>
          <cell r="H753" t="str">
            <v>Compensado</v>
          </cell>
          <cell r="I753">
            <v>6006252</v>
          </cell>
          <cell r="J753" t="str">
            <v>C-3513-Gas ácido precalentado</v>
          </cell>
          <cell r="K753">
            <v>0.6</v>
          </cell>
          <cell r="L753" t="str">
            <v>GL</v>
          </cell>
          <cell r="M753">
            <v>8799609</v>
          </cell>
          <cell r="N753" t="str">
            <v>CLP</v>
          </cell>
          <cell r="O753">
            <v>5279765</v>
          </cell>
          <cell r="P753" t="str">
            <v>CLP</v>
          </cell>
          <cell r="Q753">
            <v>50106951</v>
          </cell>
          <cell r="R753">
            <v>5615.7</v>
          </cell>
        </row>
        <row r="754">
          <cell r="A754">
            <v>1001848989</v>
          </cell>
          <cell r="B754" t="str">
            <v>Liberado</v>
          </cell>
          <cell r="C754" t="str">
            <v>P25_ERA_G2_URA 3_C-3514 60% MANTENCIÓN</v>
          </cell>
          <cell r="D754" t="str">
            <v>S2_05_4500355937</v>
          </cell>
          <cell r="E754">
            <v>4386062</v>
          </cell>
          <cell r="F754" t="str">
            <v>CLP</v>
          </cell>
          <cell r="G754">
            <v>73502</v>
          </cell>
          <cell r="H754" t="str">
            <v>Compensado</v>
          </cell>
          <cell r="I754">
            <v>6006253</v>
          </cell>
          <cell r="J754" t="str">
            <v>C-3514-Aire precalentado</v>
          </cell>
          <cell r="K754">
            <v>0.6</v>
          </cell>
          <cell r="L754" t="str">
            <v>GL</v>
          </cell>
          <cell r="M754">
            <v>7310104</v>
          </cell>
          <cell r="N754" t="str">
            <v>CLP</v>
          </cell>
          <cell r="O754">
            <v>4386062</v>
          </cell>
          <cell r="P754" t="str">
            <v>CLP</v>
          </cell>
          <cell r="Q754">
            <v>50106952</v>
          </cell>
          <cell r="R754">
            <v>4665.13</v>
          </cell>
        </row>
        <row r="755">
          <cell r="A755">
            <v>1001848991</v>
          </cell>
          <cell r="B755" t="str">
            <v>Liberado</v>
          </cell>
          <cell r="C755" t="str">
            <v>P25_ERA_G2_URA 3_C-3515A 60% MANTENCIÓN</v>
          </cell>
          <cell r="D755" t="str">
            <v>S4_05_4500355937</v>
          </cell>
          <cell r="E755">
            <v>2864084</v>
          </cell>
          <cell r="F755" t="str">
            <v>CLP</v>
          </cell>
          <cell r="G755">
            <v>73576</v>
          </cell>
          <cell r="H755" t="str">
            <v>Compensado</v>
          </cell>
          <cell r="I755">
            <v>6019960</v>
          </cell>
          <cell r="J755" t="str">
            <v>C-3515-A CALEFACTOR VAPOR PIT</v>
          </cell>
          <cell r="K755">
            <v>0.6</v>
          </cell>
          <cell r="L755" t="str">
            <v>GL</v>
          </cell>
          <cell r="M755">
            <v>4773473</v>
          </cell>
          <cell r="N755" t="str">
            <v>CLP</v>
          </cell>
          <cell r="O755">
            <v>2864084</v>
          </cell>
          <cell r="P755" t="str">
            <v>CLP</v>
          </cell>
          <cell r="Q755">
            <v>50106953</v>
          </cell>
          <cell r="R755">
            <v>3046.31</v>
          </cell>
        </row>
        <row r="756">
          <cell r="A756">
            <v>1001848993</v>
          </cell>
          <cell r="B756" t="str">
            <v>Liberado</v>
          </cell>
          <cell r="C756" t="str">
            <v>P25_ERA_G2_URA 3_F-3501 60% MANTENCIÓN</v>
          </cell>
          <cell r="D756" t="str">
            <v>S2_05_4500355937</v>
          </cell>
          <cell r="E756">
            <v>5704205</v>
          </cell>
          <cell r="F756" t="str">
            <v>CLP</v>
          </cell>
          <cell r="G756">
            <v>73502</v>
          </cell>
          <cell r="H756" t="str">
            <v>Compensado</v>
          </cell>
          <cell r="I756">
            <v>6006187</v>
          </cell>
          <cell r="J756" t="str">
            <v>F-3501-KO drum gas amina</v>
          </cell>
          <cell r="K756">
            <v>0.6</v>
          </cell>
          <cell r="L756" t="str">
            <v>GL</v>
          </cell>
          <cell r="M756">
            <v>9507008</v>
          </cell>
          <cell r="N756" t="str">
            <v>CLP</v>
          </cell>
          <cell r="O756">
            <v>5704205</v>
          </cell>
          <cell r="P756" t="str">
            <v>CLP</v>
          </cell>
          <cell r="Q756">
            <v>50106880</v>
          </cell>
          <cell r="R756">
            <v>6067.14</v>
          </cell>
        </row>
        <row r="757">
          <cell r="A757">
            <v>1001848994</v>
          </cell>
          <cell r="B757" t="str">
            <v>Liberado</v>
          </cell>
          <cell r="C757" t="str">
            <v>P25_ERA_G2_URA 3_F-3502 60% MANTENCIÓN</v>
          </cell>
          <cell r="D757" t="str">
            <v>S2_05_4500355937</v>
          </cell>
          <cell r="E757">
            <v>5893628</v>
          </cell>
          <cell r="F757" t="str">
            <v>CLP</v>
          </cell>
          <cell r="G757">
            <v>73502</v>
          </cell>
          <cell r="H757" t="str">
            <v>Compensado</v>
          </cell>
          <cell r="I757">
            <v>6006188</v>
          </cell>
          <cell r="J757" t="str">
            <v>F-3502-KO drum gas agua ácidas</v>
          </cell>
          <cell r="K757">
            <v>0.6</v>
          </cell>
          <cell r="L757" t="str">
            <v>GL</v>
          </cell>
          <cell r="M757">
            <v>9822714</v>
          </cell>
          <cell r="N757" t="str">
            <v>CLP</v>
          </cell>
          <cell r="O757">
            <v>5893628</v>
          </cell>
          <cell r="P757" t="str">
            <v>CLP</v>
          </cell>
          <cell r="Q757">
            <v>50106881</v>
          </cell>
          <cell r="R757">
            <v>6268.62</v>
          </cell>
        </row>
        <row r="758">
          <cell r="A758">
            <v>1001848995</v>
          </cell>
          <cell r="B758" t="str">
            <v>Liberado</v>
          </cell>
          <cell r="C758" t="str">
            <v>P25_ERA_G2_URA 3_F-3503A 60% MANTENCIÓN</v>
          </cell>
          <cell r="D758" t="str">
            <v>S2_05_4500355937</v>
          </cell>
          <cell r="E758">
            <v>15944147</v>
          </cell>
          <cell r="F758" t="str">
            <v>CLP</v>
          </cell>
          <cell r="G758">
            <v>73502</v>
          </cell>
          <cell r="H758" t="str">
            <v>Compensado</v>
          </cell>
          <cell r="I758">
            <v>6006189</v>
          </cell>
          <cell r="J758" t="str">
            <v>F-3503A-Sulfuros lock</v>
          </cell>
          <cell r="K758">
            <v>0.6</v>
          </cell>
          <cell r="L758" t="str">
            <v>GL</v>
          </cell>
          <cell r="M758">
            <v>26573578</v>
          </cell>
          <cell r="N758" t="str">
            <v>CLP</v>
          </cell>
          <cell r="O758">
            <v>15944147</v>
          </cell>
          <cell r="P758" t="str">
            <v>CLP</v>
          </cell>
          <cell r="Q758">
            <v>50106882</v>
          </cell>
          <cell r="R758">
            <v>16958.61</v>
          </cell>
        </row>
        <row r="759">
          <cell r="A759">
            <v>1001848996</v>
          </cell>
          <cell r="B759" t="str">
            <v>Liberado</v>
          </cell>
          <cell r="C759" t="str">
            <v>P25_ERA_G2_URA 3_F-3503B 60% MANTENCIÓN</v>
          </cell>
          <cell r="D759" t="str">
            <v>S4_05_4500355937</v>
          </cell>
          <cell r="E759">
            <v>15944147</v>
          </cell>
          <cell r="F759" t="str">
            <v>CLP</v>
          </cell>
          <cell r="G759">
            <v>73576</v>
          </cell>
          <cell r="H759" t="str">
            <v>Compensado</v>
          </cell>
          <cell r="I759">
            <v>6006190</v>
          </cell>
          <cell r="J759" t="str">
            <v>F-3503B-Sulfuros lock</v>
          </cell>
          <cell r="K759">
            <v>0.6</v>
          </cell>
          <cell r="L759" t="str">
            <v>GL</v>
          </cell>
          <cell r="M759">
            <v>26573578</v>
          </cell>
          <cell r="N759" t="str">
            <v>CLP</v>
          </cell>
          <cell r="O759">
            <v>15944147</v>
          </cell>
          <cell r="P759" t="str">
            <v>CLP</v>
          </cell>
          <cell r="Q759">
            <v>50106883</v>
          </cell>
          <cell r="R759">
            <v>16958.61</v>
          </cell>
        </row>
        <row r="760">
          <cell r="A760">
            <v>1001848997</v>
          </cell>
          <cell r="B760" t="str">
            <v>Liberado</v>
          </cell>
          <cell r="C760" t="str">
            <v>P25_ERA_G2_URA 3_F-3503C 60% MANTENCIÓN</v>
          </cell>
          <cell r="D760" t="str">
            <v>S2_05_4500355937</v>
          </cell>
          <cell r="E760">
            <v>15944147</v>
          </cell>
          <cell r="F760" t="str">
            <v>CLP</v>
          </cell>
          <cell r="G760">
            <v>73502</v>
          </cell>
          <cell r="H760" t="str">
            <v>Compensado</v>
          </cell>
          <cell r="I760">
            <v>6006191</v>
          </cell>
          <cell r="J760" t="str">
            <v>F-3503C-Sulfuros lock</v>
          </cell>
          <cell r="K760">
            <v>0.6</v>
          </cell>
          <cell r="L760" t="str">
            <v>GL</v>
          </cell>
          <cell r="M760">
            <v>26573578</v>
          </cell>
          <cell r="N760" t="str">
            <v>CLP</v>
          </cell>
          <cell r="O760">
            <v>15944147</v>
          </cell>
          <cell r="P760" t="str">
            <v>CLP</v>
          </cell>
          <cell r="Q760">
            <v>50106884</v>
          </cell>
          <cell r="R760">
            <v>16958.61</v>
          </cell>
        </row>
        <row r="761">
          <cell r="A761">
            <v>1001848999</v>
          </cell>
          <cell r="B761" t="str">
            <v>Liberado</v>
          </cell>
          <cell r="C761" t="str">
            <v>P25_ERA_G2_URA 3_F-3503D 60% MANTENCIÓN</v>
          </cell>
          <cell r="D761" t="str">
            <v>S2_05_4500355937</v>
          </cell>
          <cell r="E761">
            <v>15944147</v>
          </cell>
          <cell r="F761" t="str">
            <v>CLP</v>
          </cell>
          <cell r="G761">
            <v>73502</v>
          </cell>
          <cell r="H761" t="str">
            <v>Compensado</v>
          </cell>
          <cell r="I761">
            <v>6006192</v>
          </cell>
          <cell r="J761" t="str">
            <v>F-3503D-Sulfuros lock</v>
          </cell>
          <cell r="K761">
            <v>0.6</v>
          </cell>
          <cell r="L761" t="str">
            <v>GL</v>
          </cell>
          <cell r="M761">
            <v>26573578</v>
          </cell>
          <cell r="N761" t="str">
            <v>CLP</v>
          </cell>
          <cell r="O761">
            <v>15944147</v>
          </cell>
          <cell r="P761" t="str">
            <v>CLP</v>
          </cell>
          <cell r="Q761">
            <v>50106885</v>
          </cell>
          <cell r="R761">
            <v>16958.61</v>
          </cell>
        </row>
        <row r="762">
          <cell r="A762">
            <v>1001849001</v>
          </cell>
          <cell r="B762" t="str">
            <v>Liberado</v>
          </cell>
          <cell r="C762" t="str">
            <v>P25_ERA_G2_URA 3_F-3503E 60% MANTENCIÓN</v>
          </cell>
          <cell r="D762" t="str">
            <v>S2_05_4500355937</v>
          </cell>
          <cell r="E762">
            <v>15944147</v>
          </cell>
          <cell r="F762" t="str">
            <v>CLP</v>
          </cell>
          <cell r="G762">
            <v>73502</v>
          </cell>
          <cell r="H762" t="str">
            <v>Compensado</v>
          </cell>
          <cell r="I762">
            <v>6006193</v>
          </cell>
          <cell r="J762" t="str">
            <v>F-3503E-Sulfuros lock</v>
          </cell>
          <cell r="K762">
            <v>0.6</v>
          </cell>
          <cell r="L762" t="str">
            <v>GL</v>
          </cell>
          <cell r="M762">
            <v>26573578</v>
          </cell>
          <cell r="N762" t="str">
            <v>CLP</v>
          </cell>
          <cell r="O762">
            <v>15944147</v>
          </cell>
          <cell r="P762" t="str">
            <v>CLP</v>
          </cell>
          <cell r="Q762">
            <v>50106886</v>
          </cell>
          <cell r="R762">
            <v>16958.61</v>
          </cell>
        </row>
        <row r="763">
          <cell r="A763">
            <v>1001849002</v>
          </cell>
          <cell r="B763" t="str">
            <v>Liberado</v>
          </cell>
          <cell r="C763" t="str">
            <v>P25_ERA_G2_URA 3_F-3503F 60% MANTENCIÓN</v>
          </cell>
          <cell r="D763" t="str">
            <v>S2_05_4500355937</v>
          </cell>
          <cell r="E763">
            <v>15944147</v>
          </cell>
          <cell r="F763" t="str">
            <v>CLP</v>
          </cell>
          <cell r="G763">
            <v>73502</v>
          </cell>
          <cell r="H763" t="str">
            <v>Compensado</v>
          </cell>
          <cell r="I763">
            <v>6006194</v>
          </cell>
          <cell r="J763" t="str">
            <v>F-3503F-Sulfuros lock</v>
          </cell>
          <cell r="K763">
            <v>0.6</v>
          </cell>
          <cell r="L763" t="str">
            <v>GL</v>
          </cell>
          <cell r="M763">
            <v>26573578</v>
          </cell>
          <cell r="N763" t="str">
            <v>CLP</v>
          </cell>
          <cell r="O763">
            <v>15944147</v>
          </cell>
          <cell r="P763" t="str">
            <v>CLP</v>
          </cell>
          <cell r="Q763">
            <v>50106887</v>
          </cell>
          <cell r="R763">
            <v>16958.61</v>
          </cell>
        </row>
        <row r="764">
          <cell r="A764">
            <v>1001849003</v>
          </cell>
          <cell r="B764" t="str">
            <v>Liberado</v>
          </cell>
          <cell r="C764" t="str">
            <v>P25_ERA_G2_URA 3_F-3504 60% MANTENCIÓN</v>
          </cell>
          <cell r="D764" t="str">
            <v>S2_05_4500355937</v>
          </cell>
          <cell r="E764">
            <v>16471214</v>
          </cell>
          <cell r="F764" t="str">
            <v>CLP</v>
          </cell>
          <cell r="G764">
            <v>73502</v>
          </cell>
          <cell r="H764" t="str">
            <v>Compensado</v>
          </cell>
          <cell r="I764">
            <v>6006195</v>
          </cell>
          <cell r="J764" t="str">
            <v>F-3504-Coalescedor azufre</v>
          </cell>
          <cell r="K764">
            <v>0.6</v>
          </cell>
          <cell r="L764" t="str">
            <v>GL</v>
          </cell>
          <cell r="M764">
            <v>27452023</v>
          </cell>
          <cell r="N764" t="str">
            <v>CLP</v>
          </cell>
          <cell r="O764">
            <v>16471214</v>
          </cell>
          <cell r="P764" t="str">
            <v>CLP</v>
          </cell>
          <cell r="Q764">
            <v>50106888</v>
          </cell>
          <cell r="R764">
            <v>17519.21</v>
          </cell>
        </row>
        <row r="765">
          <cell r="A765">
            <v>1001849004</v>
          </cell>
          <cell r="B765" t="str">
            <v>Liberado</v>
          </cell>
          <cell r="C765" t="str">
            <v>P25_ERA_G2_URA 3_F-3505 60% MANTENCIÓN</v>
          </cell>
          <cell r="D765" t="str">
            <v>S2_05_4500355937</v>
          </cell>
          <cell r="E765">
            <v>5154797</v>
          </cell>
          <cell r="F765" t="str">
            <v>CLP</v>
          </cell>
          <cell r="G765">
            <v>73502</v>
          </cell>
          <cell r="H765" t="str">
            <v>Compensado</v>
          </cell>
          <cell r="I765">
            <v>6006196</v>
          </cell>
          <cell r="J765" t="str">
            <v>F-3505-Tanque de propulsión</v>
          </cell>
          <cell r="K765">
            <v>0.6</v>
          </cell>
          <cell r="L765" t="str">
            <v>GL</v>
          </cell>
          <cell r="M765">
            <v>8591329</v>
          </cell>
          <cell r="N765" t="str">
            <v>CLP</v>
          </cell>
          <cell r="O765">
            <v>5154797</v>
          </cell>
          <cell r="P765" t="str">
            <v>CLP</v>
          </cell>
          <cell r="Q765">
            <v>50106889</v>
          </cell>
          <cell r="R765">
            <v>5482.78</v>
          </cell>
        </row>
        <row r="766">
          <cell r="A766">
            <v>1001849007</v>
          </cell>
          <cell r="B766" t="str">
            <v>Liberado</v>
          </cell>
          <cell r="C766" t="str">
            <v>P25_ERA_G2_URA 3_F-3506 60% MANTENCIÓN</v>
          </cell>
          <cell r="D766" t="str">
            <v>S2_05_4500355937</v>
          </cell>
          <cell r="E766">
            <v>3803746</v>
          </cell>
          <cell r="F766" t="str">
            <v>CLP</v>
          </cell>
          <cell r="G766">
            <v>73502</v>
          </cell>
          <cell r="H766" t="str">
            <v>Compensado</v>
          </cell>
          <cell r="I766">
            <v>6006197</v>
          </cell>
          <cell r="J766" t="str">
            <v>F-3506-Separador agua vapor</v>
          </cell>
          <cell r="K766">
            <v>0.6</v>
          </cell>
          <cell r="L766" t="str">
            <v>GL</v>
          </cell>
          <cell r="M766">
            <v>6339576</v>
          </cell>
          <cell r="N766" t="str">
            <v>CLP</v>
          </cell>
          <cell r="O766">
            <v>3803746</v>
          </cell>
          <cell r="P766" t="str">
            <v>CLP</v>
          </cell>
          <cell r="Q766">
            <v>50106890</v>
          </cell>
          <cell r="R766">
            <v>4045.76</v>
          </cell>
        </row>
        <row r="767">
          <cell r="A767">
            <v>1001849010</v>
          </cell>
          <cell r="B767" t="str">
            <v>Liberado</v>
          </cell>
          <cell r="C767" t="str">
            <v>P25_ERA_G2_URA 3_F-3507 60% MANTENCIÓN</v>
          </cell>
          <cell r="D767" t="str">
            <v>S2_05_4500355937</v>
          </cell>
          <cell r="E767">
            <v>4231805</v>
          </cell>
          <cell r="F767" t="str">
            <v>CLP</v>
          </cell>
          <cell r="G767">
            <v>73502</v>
          </cell>
          <cell r="H767" t="str">
            <v>Compensado</v>
          </cell>
          <cell r="I767">
            <v>6006198</v>
          </cell>
          <cell r="J767" t="str">
            <v>F-3507-Tambor de vaporización</v>
          </cell>
          <cell r="K767">
            <v>0.6</v>
          </cell>
          <cell r="L767" t="str">
            <v>GL</v>
          </cell>
          <cell r="M767">
            <v>7053009</v>
          </cell>
          <cell r="N767" t="str">
            <v>CLP</v>
          </cell>
          <cell r="O767">
            <v>4231805</v>
          </cell>
          <cell r="P767" t="str">
            <v>CLP</v>
          </cell>
          <cell r="Q767">
            <v>50106891</v>
          </cell>
          <cell r="R767">
            <v>4501.0600000000004</v>
          </cell>
        </row>
        <row r="768">
          <cell r="A768">
            <v>1001849011</v>
          </cell>
          <cell r="B768" t="str">
            <v>Liberado</v>
          </cell>
          <cell r="C768" t="str">
            <v>P25_ERA_G2_URA 3_F-3508 60% MANTENCIÓN</v>
          </cell>
          <cell r="D768" t="str">
            <v>S2_05_4500355937</v>
          </cell>
          <cell r="E768">
            <v>3407842</v>
          </cell>
          <cell r="F768" t="str">
            <v>CLP</v>
          </cell>
          <cell r="G768">
            <v>73502</v>
          </cell>
          <cell r="H768" t="str">
            <v>Compensado</v>
          </cell>
          <cell r="I768">
            <v>6006199</v>
          </cell>
          <cell r="J768" t="str">
            <v>F-3508-Tambor de purga</v>
          </cell>
          <cell r="K768">
            <v>0.6</v>
          </cell>
          <cell r="L768" t="str">
            <v>GL</v>
          </cell>
          <cell r="M768">
            <v>5679737</v>
          </cell>
          <cell r="N768" t="str">
            <v>CLP</v>
          </cell>
          <cell r="O768">
            <v>3407842</v>
          </cell>
          <cell r="P768" t="str">
            <v>CLP</v>
          </cell>
          <cell r="Q768">
            <v>50106892</v>
          </cell>
          <cell r="R768">
            <v>3624.67</v>
          </cell>
        </row>
        <row r="769">
          <cell r="A769">
            <v>1001849014</v>
          </cell>
          <cell r="B769" t="str">
            <v>Liberado</v>
          </cell>
          <cell r="C769" t="str">
            <v>P25_ERA_G2_URA 3_L-3502A 60% MANTENCIÓN</v>
          </cell>
          <cell r="D769" t="str">
            <v>S3_05_4500355937</v>
          </cell>
          <cell r="E769">
            <v>3506801</v>
          </cell>
          <cell r="F769" t="str">
            <v>CLP</v>
          </cell>
          <cell r="G769">
            <v>73526</v>
          </cell>
          <cell r="H769" t="str">
            <v>Compensado</v>
          </cell>
          <cell r="I769">
            <v>6020101</v>
          </cell>
          <cell r="J769" t="str">
            <v>L-3502B COLUMNA DE BURBUJEO</v>
          </cell>
          <cell r="K769">
            <v>0.6</v>
          </cell>
          <cell r="L769" t="str">
            <v>GL</v>
          </cell>
          <cell r="M769">
            <v>5844668</v>
          </cell>
          <cell r="N769" t="str">
            <v>CLP</v>
          </cell>
          <cell r="O769">
            <v>3506801</v>
          </cell>
          <cell r="P769" t="str">
            <v>CLP</v>
          </cell>
          <cell r="Q769">
            <v>50106894</v>
          </cell>
          <cell r="R769">
            <v>3729.93</v>
          </cell>
        </row>
        <row r="770">
          <cell r="A770">
            <v>1001849015</v>
          </cell>
          <cell r="B770" t="str">
            <v>Liberado</v>
          </cell>
          <cell r="C770" t="str">
            <v>P25_ERA_G2_URA 3_L-3502B 60% MANTENCIÓN</v>
          </cell>
          <cell r="D770" t="str">
            <v>S3_05_4500355937</v>
          </cell>
          <cell r="E770">
            <v>3506801</v>
          </cell>
          <cell r="F770" t="str">
            <v>CLP</v>
          </cell>
          <cell r="G770">
            <v>73526</v>
          </cell>
          <cell r="H770" t="str">
            <v>Compensado</v>
          </cell>
          <cell r="I770">
            <v>6019917</v>
          </cell>
          <cell r="J770" t="str">
            <v>L-3502A COLUMNA DE BURBUJEO</v>
          </cell>
          <cell r="K770">
            <v>0.6</v>
          </cell>
          <cell r="L770" t="str">
            <v>GL</v>
          </cell>
          <cell r="M770">
            <v>5844668</v>
          </cell>
          <cell r="N770" t="str">
            <v>CLP</v>
          </cell>
          <cell r="O770">
            <v>3506801</v>
          </cell>
          <cell r="P770" t="str">
            <v>CLP</v>
          </cell>
          <cell r="Q770">
            <v>50106895</v>
          </cell>
          <cell r="R770">
            <v>3729.93</v>
          </cell>
        </row>
        <row r="771">
          <cell r="A771">
            <v>1001849016</v>
          </cell>
          <cell r="B771" t="str">
            <v>Liberado</v>
          </cell>
          <cell r="C771" t="str">
            <v>P25_ERA_G2_URA 3_L-3503 60% MANTENCIÓN</v>
          </cell>
          <cell r="D771" t="str">
            <v>S2_05_4500355937</v>
          </cell>
          <cell r="E771">
            <v>4264135</v>
          </cell>
          <cell r="F771" t="str">
            <v>CLP</v>
          </cell>
          <cell r="G771">
            <v>73502</v>
          </cell>
          <cell r="H771" t="str">
            <v>Compensado</v>
          </cell>
          <cell r="I771">
            <v>6019918</v>
          </cell>
          <cell r="J771" t="str">
            <v>L-3503 MEZCLADOR ESTÁTICO</v>
          </cell>
          <cell r="K771">
            <v>0.6</v>
          </cell>
          <cell r="L771" t="str">
            <v>GL</v>
          </cell>
          <cell r="M771">
            <v>7106891</v>
          </cell>
          <cell r="N771" t="str">
            <v>CLP</v>
          </cell>
          <cell r="O771">
            <v>4264135</v>
          </cell>
          <cell r="P771" t="str">
            <v>CLP</v>
          </cell>
          <cell r="Q771">
            <v>50106896</v>
          </cell>
          <cell r="R771">
            <v>4535.45</v>
          </cell>
        </row>
        <row r="772">
          <cell r="A772">
            <v>1001849017</v>
          </cell>
          <cell r="B772" t="str">
            <v>Liberado</v>
          </cell>
          <cell r="C772" t="str">
            <v>P25_ERA_G2_URA 3_L-3504 60% MANTENCIÓN</v>
          </cell>
          <cell r="D772" t="str">
            <v>S2_05_4500355937</v>
          </cell>
          <cell r="E772">
            <v>14839384</v>
          </cell>
          <cell r="F772" t="str">
            <v>CLP</v>
          </cell>
          <cell r="G772">
            <v>73502</v>
          </cell>
          <cell r="H772" t="str">
            <v>Compensado</v>
          </cell>
          <cell r="I772">
            <v>6006200</v>
          </cell>
          <cell r="J772" t="str">
            <v>L-3504-Chimenea</v>
          </cell>
          <cell r="K772">
            <v>0.6</v>
          </cell>
          <cell r="L772" t="str">
            <v>GL</v>
          </cell>
          <cell r="M772">
            <v>24732306</v>
          </cell>
          <cell r="N772" t="str">
            <v>CLP</v>
          </cell>
          <cell r="O772">
            <v>14839384</v>
          </cell>
          <cell r="P772" t="str">
            <v>CLP</v>
          </cell>
          <cell r="Q772">
            <v>50106898</v>
          </cell>
          <cell r="R772">
            <v>15783.56</v>
          </cell>
        </row>
        <row r="773">
          <cell r="A773">
            <v>1001849883</v>
          </cell>
          <cell r="B773" t="str">
            <v>Liberado</v>
          </cell>
          <cell r="C773" t="str">
            <v>P25_ERA_G1_ACOK_F-3721 10% CIERRE</v>
          </cell>
          <cell r="D773" t="str">
            <v>S2_07_4500355937</v>
          </cell>
          <cell r="E773">
            <v>949787</v>
          </cell>
          <cell r="F773" t="str">
            <v>CLP</v>
          </cell>
          <cell r="G773">
            <v>73707</v>
          </cell>
          <cell r="H773" t="str">
            <v>Compensado</v>
          </cell>
          <cell r="I773">
            <v>6007426</v>
          </cell>
          <cell r="J773" t="str">
            <v>Mant Rec F-3721 Condensate Collection Dr</v>
          </cell>
          <cell r="K773">
            <v>0.1</v>
          </cell>
          <cell r="L773" t="str">
            <v>GL</v>
          </cell>
          <cell r="M773">
            <v>9497869</v>
          </cell>
          <cell r="N773" t="str">
            <v>CLP</v>
          </cell>
          <cell r="O773">
            <v>949787</v>
          </cell>
          <cell r="P773" t="str">
            <v>CLP</v>
          </cell>
          <cell r="Q773">
            <v>50105704</v>
          </cell>
          <cell r="R773">
            <v>1009.1</v>
          </cell>
        </row>
        <row r="774">
          <cell r="A774">
            <v>1001849884</v>
          </cell>
          <cell r="B774" t="str">
            <v>Liberado</v>
          </cell>
          <cell r="C774" t="str">
            <v>P25_ERA_G1_ACOK_F-3743 10% CIERRE</v>
          </cell>
          <cell r="D774" t="str">
            <v>S2_07_4500355937</v>
          </cell>
          <cell r="E774">
            <v>2615413</v>
          </cell>
          <cell r="F774" t="str">
            <v>CLP</v>
          </cell>
          <cell r="G774">
            <v>73707</v>
          </cell>
          <cell r="H774" t="str">
            <v>Compensado</v>
          </cell>
          <cell r="I774">
            <v>6007428</v>
          </cell>
          <cell r="J774" t="str">
            <v>Mant Rec F-3743 Flare K.O Drum</v>
          </cell>
          <cell r="K774">
            <v>0.1</v>
          </cell>
          <cell r="L774" t="str">
            <v>GL</v>
          </cell>
          <cell r="M774">
            <v>26154132</v>
          </cell>
          <cell r="N774" t="str">
            <v>CLP</v>
          </cell>
          <cell r="O774">
            <v>2615413</v>
          </cell>
          <cell r="P774" t="str">
            <v>CLP</v>
          </cell>
          <cell r="Q774">
            <v>50105706</v>
          </cell>
          <cell r="R774">
            <v>2778.75</v>
          </cell>
        </row>
        <row r="775">
          <cell r="A775">
            <v>1001849885</v>
          </cell>
          <cell r="B775" t="str">
            <v>Liberado</v>
          </cell>
          <cell r="C775" t="str">
            <v>P25_ERA_G1_ACOK_F-3742 10% CIERRE</v>
          </cell>
          <cell r="D775" t="str">
            <v>S2_07_4500355937</v>
          </cell>
          <cell r="E775">
            <v>1932964</v>
          </cell>
          <cell r="F775" t="str">
            <v>CLP</v>
          </cell>
          <cell r="G775">
            <v>73707</v>
          </cell>
          <cell r="H775" t="str">
            <v>Compensado</v>
          </cell>
          <cell r="I775">
            <v>6007427</v>
          </cell>
          <cell r="J775" t="str">
            <v>Mant Rec F-3742 Flare header a K.O Drum</v>
          </cell>
          <cell r="K775">
            <v>0.1</v>
          </cell>
          <cell r="L775" t="str">
            <v>GL</v>
          </cell>
          <cell r="M775">
            <v>19329641</v>
          </cell>
          <cell r="N775" t="str">
            <v>CLP</v>
          </cell>
          <cell r="O775">
            <v>1932964</v>
          </cell>
          <cell r="P775" t="str">
            <v>CLP</v>
          </cell>
          <cell r="Q775">
            <v>50105705</v>
          </cell>
          <cell r="R775">
            <v>2053.6799999999998</v>
          </cell>
        </row>
        <row r="776">
          <cell r="A776">
            <v>1001849890</v>
          </cell>
          <cell r="B776" t="str">
            <v>Liberado</v>
          </cell>
          <cell r="C776" t="str">
            <v>P25_ERA_G1_ACOK_L-3741 10% CIERRE</v>
          </cell>
          <cell r="D776" t="str">
            <v>S5_07_4500355937</v>
          </cell>
          <cell r="E776">
            <v>2446973</v>
          </cell>
          <cell r="F776" t="str">
            <v>CLP</v>
          </cell>
          <cell r="G776">
            <v>73780</v>
          </cell>
          <cell r="H776" t="str">
            <v>Compensado</v>
          </cell>
          <cell r="I776">
            <v>6019878</v>
          </cell>
          <cell r="J776" t="str">
            <v>L-3741 ANTORCHA DE COKER</v>
          </cell>
          <cell r="K776">
            <v>0.1</v>
          </cell>
          <cell r="L776" t="str">
            <v>GL</v>
          </cell>
          <cell r="M776">
            <v>24469727</v>
          </cell>
          <cell r="N776" t="str">
            <v>CLP</v>
          </cell>
          <cell r="O776">
            <v>2446973</v>
          </cell>
          <cell r="P776" t="str">
            <v>CLP</v>
          </cell>
          <cell r="Q776">
            <v>50105707</v>
          </cell>
          <cell r="R776">
            <v>2599.79</v>
          </cell>
        </row>
        <row r="777">
          <cell r="A777">
            <v>1001849891</v>
          </cell>
          <cell r="B777" t="str">
            <v>Liberado</v>
          </cell>
          <cell r="C777" t="str">
            <v>P25_ERA_G1_BEN_B-52 10% CIERRE</v>
          </cell>
          <cell r="D777" t="str">
            <v>S2_07_4500355937</v>
          </cell>
          <cell r="E777">
            <v>6192562</v>
          </cell>
          <cell r="F777" t="str">
            <v>CLP</v>
          </cell>
          <cell r="G777">
            <v>73707</v>
          </cell>
          <cell r="H777" t="str">
            <v>Compensado</v>
          </cell>
          <cell r="I777">
            <v>6019882</v>
          </cell>
          <cell r="J777" t="str">
            <v>B-52 HORNO NAPHTHA SPLITTER</v>
          </cell>
          <cell r="K777">
            <v>0.1</v>
          </cell>
          <cell r="L777" t="str">
            <v>GL</v>
          </cell>
          <cell r="M777">
            <v>61925618</v>
          </cell>
          <cell r="N777" t="str">
            <v>CLP</v>
          </cell>
          <cell r="O777">
            <v>6192562</v>
          </cell>
          <cell r="P777" t="str">
            <v>CLP</v>
          </cell>
          <cell r="Q777">
            <v>50108474</v>
          </cell>
          <cell r="R777">
            <v>6579.29</v>
          </cell>
        </row>
        <row r="778">
          <cell r="A778">
            <v>1001849892</v>
          </cell>
          <cell r="B778" t="str">
            <v>Liberado</v>
          </cell>
          <cell r="C778" t="str">
            <v>P25_ERA_G1_BEN_C-145A 10% CIERRE</v>
          </cell>
          <cell r="D778" t="str">
            <v>S2_07_4500355937</v>
          </cell>
          <cell r="E778">
            <v>993487</v>
          </cell>
          <cell r="F778" t="str">
            <v>CLP</v>
          </cell>
          <cell r="G778">
            <v>73707</v>
          </cell>
          <cell r="H778" t="str">
            <v>Compensado</v>
          </cell>
          <cell r="I778">
            <v>6019977</v>
          </cell>
          <cell r="J778" t="str">
            <v>BEN-C-145 A</v>
          </cell>
          <cell r="K778">
            <v>0.1</v>
          </cell>
          <cell r="L778" t="str">
            <v>GL</v>
          </cell>
          <cell r="M778">
            <v>9934873</v>
          </cell>
          <cell r="N778" t="str">
            <v>CLP</v>
          </cell>
          <cell r="O778">
            <v>993487</v>
          </cell>
          <cell r="P778" t="str">
            <v>CLP</v>
          </cell>
          <cell r="Q778">
            <v>50104810</v>
          </cell>
          <cell r="R778">
            <v>1055.53</v>
          </cell>
        </row>
        <row r="779">
          <cell r="A779">
            <v>1001849893</v>
          </cell>
          <cell r="B779" t="str">
            <v>Liberado</v>
          </cell>
          <cell r="C779" t="str">
            <v>P25_ERA_G1_BEN_C-145B 10% CIERRE</v>
          </cell>
          <cell r="D779" t="str">
            <v>S2_07_4500355937</v>
          </cell>
          <cell r="E779">
            <v>993487</v>
          </cell>
          <cell r="F779" t="str">
            <v>CLP</v>
          </cell>
          <cell r="G779">
            <v>73707</v>
          </cell>
          <cell r="H779" t="str">
            <v>Compensado</v>
          </cell>
          <cell r="I779">
            <v>6019978</v>
          </cell>
          <cell r="J779" t="str">
            <v>BEN-C-145 B</v>
          </cell>
          <cell r="K779">
            <v>0.1</v>
          </cell>
          <cell r="L779" t="str">
            <v>GL</v>
          </cell>
          <cell r="M779">
            <v>9934873</v>
          </cell>
          <cell r="N779" t="str">
            <v>CLP</v>
          </cell>
          <cell r="O779">
            <v>993487</v>
          </cell>
          <cell r="P779" t="str">
            <v>CLP</v>
          </cell>
          <cell r="Q779">
            <v>50104812</v>
          </cell>
          <cell r="R779">
            <v>1055.53</v>
          </cell>
        </row>
        <row r="780">
          <cell r="A780">
            <v>1001849894</v>
          </cell>
          <cell r="B780" t="str">
            <v>Liberado</v>
          </cell>
          <cell r="C780" t="str">
            <v>P25_ERA_G1_BEN_C-145C 10% CIERRE</v>
          </cell>
          <cell r="D780" t="str">
            <v>S2_07_4500355937</v>
          </cell>
          <cell r="E780">
            <v>993487</v>
          </cell>
          <cell r="F780" t="str">
            <v>CLP</v>
          </cell>
          <cell r="G780">
            <v>73707</v>
          </cell>
          <cell r="H780" t="str">
            <v>Compensado</v>
          </cell>
          <cell r="I780">
            <v>6019979</v>
          </cell>
          <cell r="J780" t="str">
            <v>BEN-C-145 C</v>
          </cell>
          <cell r="K780">
            <v>0.1</v>
          </cell>
          <cell r="L780" t="str">
            <v>GL</v>
          </cell>
          <cell r="M780">
            <v>9934873</v>
          </cell>
          <cell r="N780" t="str">
            <v>CLP</v>
          </cell>
          <cell r="O780">
            <v>993487</v>
          </cell>
          <cell r="P780" t="str">
            <v>CLP</v>
          </cell>
          <cell r="Q780">
            <v>50104826</v>
          </cell>
          <cell r="R780">
            <v>1055.53</v>
          </cell>
        </row>
        <row r="781">
          <cell r="A781">
            <v>1001849896</v>
          </cell>
          <cell r="B781" t="str">
            <v>Liberado</v>
          </cell>
          <cell r="C781" t="str">
            <v>P25_ERA_G1_BEN_C-145D 10% CIERRE</v>
          </cell>
          <cell r="D781" t="str">
            <v>S2_07_4500355937</v>
          </cell>
          <cell r="E781">
            <v>993487</v>
          </cell>
          <cell r="F781" t="str">
            <v>CLP</v>
          </cell>
          <cell r="G781">
            <v>73707</v>
          </cell>
          <cell r="H781" t="str">
            <v>Compensado</v>
          </cell>
          <cell r="I781">
            <v>6019990</v>
          </cell>
          <cell r="J781" t="str">
            <v>BEN-C-145 D</v>
          </cell>
          <cell r="K781">
            <v>0.1</v>
          </cell>
          <cell r="L781" t="str">
            <v>GL</v>
          </cell>
          <cell r="M781">
            <v>9934873</v>
          </cell>
          <cell r="N781" t="str">
            <v>CLP</v>
          </cell>
          <cell r="O781">
            <v>993487</v>
          </cell>
          <cell r="P781" t="str">
            <v>CLP</v>
          </cell>
          <cell r="Q781">
            <v>50104827</v>
          </cell>
          <cell r="R781">
            <v>1055.53</v>
          </cell>
        </row>
        <row r="782">
          <cell r="A782">
            <v>1001849897</v>
          </cell>
          <cell r="B782" t="str">
            <v>Liberado</v>
          </cell>
          <cell r="C782" t="str">
            <v>P25_ERA_G1_COK_B-3001 10% CIERRE</v>
          </cell>
          <cell r="D782" t="str">
            <v>S2_07_4500355937</v>
          </cell>
          <cell r="E782">
            <v>23791201</v>
          </cell>
          <cell r="F782" t="str">
            <v>CLP</v>
          </cell>
          <cell r="G782">
            <v>73707</v>
          </cell>
          <cell r="H782" t="str">
            <v>Compensado</v>
          </cell>
          <cell r="I782">
            <v>6019883</v>
          </cell>
          <cell r="J782" t="str">
            <v>B-3001 HORNOS CARGA HORIZONT DE 4 PASOS</v>
          </cell>
          <cell r="K782">
            <v>0.1</v>
          </cell>
          <cell r="L782" t="str">
            <v>GL</v>
          </cell>
          <cell r="M782">
            <v>237912014</v>
          </cell>
          <cell r="N782" t="str">
            <v>CLP</v>
          </cell>
          <cell r="O782">
            <v>23791201</v>
          </cell>
          <cell r="P782" t="str">
            <v>CLP</v>
          </cell>
          <cell r="Q782">
            <v>50109001</v>
          </cell>
          <cell r="R782">
            <v>25276.98</v>
          </cell>
        </row>
        <row r="783">
          <cell r="A783">
            <v>1001849899</v>
          </cell>
          <cell r="B783" t="str">
            <v>Liberado</v>
          </cell>
          <cell r="C783" t="str">
            <v>P25_ERA_G1_COK_C-3002 10% CIERRE</v>
          </cell>
          <cell r="D783" t="str">
            <v>S2_07_4500355937</v>
          </cell>
          <cell r="E783">
            <v>1020310</v>
          </cell>
          <cell r="F783" t="str">
            <v>CLP</v>
          </cell>
          <cell r="G783">
            <v>73707</v>
          </cell>
          <cell r="H783" t="str">
            <v>Compensado</v>
          </cell>
          <cell r="I783">
            <v>6019991</v>
          </cell>
          <cell r="J783" t="str">
            <v>COK-C-3002</v>
          </cell>
          <cell r="K783">
            <v>0.1</v>
          </cell>
          <cell r="L783" t="str">
            <v>GL</v>
          </cell>
          <cell r="M783">
            <v>10203102</v>
          </cell>
          <cell r="N783" t="str">
            <v>CLP</v>
          </cell>
          <cell r="O783">
            <v>1020310</v>
          </cell>
          <cell r="P783" t="str">
            <v>CLP</v>
          </cell>
          <cell r="Q783">
            <v>50104828</v>
          </cell>
          <cell r="R783">
            <v>1084.03</v>
          </cell>
        </row>
        <row r="784">
          <cell r="A784">
            <v>1001849901</v>
          </cell>
          <cell r="B784" t="str">
            <v>Liberado</v>
          </cell>
          <cell r="C784" t="str">
            <v>P25_ERA_G1_COK_C-3003 10% CIERRE</v>
          </cell>
          <cell r="D784" t="str">
            <v>S5_07_4500355937</v>
          </cell>
          <cell r="E784">
            <v>819820</v>
          </cell>
          <cell r="F784" t="str">
            <v>CLP</v>
          </cell>
          <cell r="G784">
            <v>73780</v>
          </cell>
          <cell r="H784" t="str">
            <v>Compensado</v>
          </cell>
          <cell r="I784">
            <v>6019893</v>
          </cell>
          <cell r="J784" t="str">
            <v>C-3003 BLOWDOWN DRUM HEATER</v>
          </cell>
          <cell r="K784">
            <v>0.1</v>
          </cell>
          <cell r="L784" t="str">
            <v>GL</v>
          </cell>
          <cell r="M784">
            <v>8198198</v>
          </cell>
          <cell r="N784" t="str">
            <v>CLP</v>
          </cell>
          <cell r="O784">
            <v>819820</v>
          </cell>
          <cell r="P784" t="str">
            <v>CLP</v>
          </cell>
          <cell r="Q784">
            <v>50106014</v>
          </cell>
          <cell r="R784">
            <v>871.02</v>
          </cell>
        </row>
        <row r="785">
          <cell r="A785">
            <v>1001849903</v>
          </cell>
          <cell r="B785" t="str">
            <v>Liberado</v>
          </cell>
          <cell r="C785" t="str">
            <v>P25_ERA_G1_COK_C-3004A 10% CIERRE</v>
          </cell>
          <cell r="D785" t="str">
            <v>S2_07_4500355937</v>
          </cell>
          <cell r="E785">
            <v>842379</v>
          </cell>
          <cell r="F785" t="str">
            <v>CLP</v>
          </cell>
          <cell r="G785">
            <v>73707</v>
          </cell>
          <cell r="H785" t="str">
            <v>Compensado</v>
          </cell>
          <cell r="I785">
            <v>6019992</v>
          </cell>
          <cell r="J785" t="str">
            <v>COK-C-3004 A</v>
          </cell>
          <cell r="K785">
            <v>0.1</v>
          </cell>
          <cell r="L785" t="str">
            <v>GL</v>
          </cell>
          <cell r="M785">
            <v>8423790</v>
          </cell>
          <cell r="N785" t="str">
            <v>CLP</v>
          </cell>
          <cell r="O785">
            <v>842379</v>
          </cell>
          <cell r="P785" t="str">
            <v>CLP</v>
          </cell>
          <cell r="Q785">
            <v>50105522</v>
          </cell>
          <cell r="R785">
            <v>894.99</v>
          </cell>
        </row>
        <row r="786">
          <cell r="A786">
            <v>1001849905</v>
          </cell>
          <cell r="B786" t="str">
            <v>Liberado</v>
          </cell>
          <cell r="C786" t="str">
            <v>P25_ERA_G1_COK_C-3004B 10% CIERRE</v>
          </cell>
          <cell r="D786" t="str">
            <v>S2_07_4500355937</v>
          </cell>
          <cell r="E786">
            <v>842379</v>
          </cell>
          <cell r="F786" t="str">
            <v>CLP</v>
          </cell>
          <cell r="G786">
            <v>73707</v>
          </cell>
          <cell r="H786" t="str">
            <v>Compensado</v>
          </cell>
          <cell r="I786">
            <v>6019993</v>
          </cell>
          <cell r="J786" t="str">
            <v>COK-C-3004 B</v>
          </cell>
          <cell r="K786">
            <v>0.1</v>
          </cell>
          <cell r="L786" t="str">
            <v>GL</v>
          </cell>
          <cell r="M786">
            <v>8423790</v>
          </cell>
          <cell r="N786" t="str">
            <v>CLP</v>
          </cell>
          <cell r="O786">
            <v>842379</v>
          </cell>
          <cell r="P786" t="str">
            <v>CLP</v>
          </cell>
          <cell r="Q786">
            <v>50105523</v>
          </cell>
          <cell r="R786">
            <v>894.99</v>
          </cell>
        </row>
        <row r="787">
          <cell r="A787">
            <v>1001849906</v>
          </cell>
          <cell r="B787" t="str">
            <v>Liberado</v>
          </cell>
          <cell r="C787" t="str">
            <v>P25_ERA_G1_COK_C-3004C 10% CIERRE</v>
          </cell>
          <cell r="D787" t="str">
            <v>S2_07_4500355937</v>
          </cell>
          <cell r="E787">
            <v>842379</v>
          </cell>
          <cell r="F787" t="str">
            <v>CLP</v>
          </cell>
          <cell r="G787">
            <v>73707</v>
          </cell>
          <cell r="H787" t="str">
            <v>Compensado</v>
          </cell>
          <cell r="I787">
            <v>6019994</v>
          </cell>
          <cell r="J787" t="str">
            <v>COK-C-3004 C</v>
          </cell>
          <cell r="K787">
            <v>0.1</v>
          </cell>
          <cell r="L787" t="str">
            <v>GL</v>
          </cell>
          <cell r="M787">
            <v>8423790</v>
          </cell>
          <cell r="N787" t="str">
            <v>CLP</v>
          </cell>
          <cell r="O787">
            <v>842379</v>
          </cell>
          <cell r="P787" t="str">
            <v>CLP</v>
          </cell>
          <cell r="Q787">
            <v>50105524</v>
          </cell>
          <cell r="R787">
            <v>894.99</v>
          </cell>
        </row>
        <row r="788">
          <cell r="A788">
            <v>1001849907</v>
          </cell>
          <cell r="B788" t="str">
            <v>Liberado</v>
          </cell>
          <cell r="C788" t="str">
            <v>P25_ERA_G1_COK_C-3004D 10% CIERRE</v>
          </cell>
          <cell r="D788" t="str">
            <v>S2_07_4500355937</v>
          </cell>
          <cell r="E788">
            <v>842379</v>
          </cell>
          <cell r="F788" t="str">
            <v>CLP</v>
          </cell>
          <cell r="G788">
            <v>73707</v>
          </cell>
          <cell r="H788" t="str">
            <v>Compensado</v>
          </cell>
          <cell r="I788">
            <v>6019995</v>
          </cell>
          <cell r="J788" t="str">
            <v>COK-C-3004 D</v>
          </cell>
          <cell r="K788">
            <v>0.1</v>
          </cell>
          <cell r="L788" t="str">
            <v>GL</v>
          </cell>
          <cell r="M788">
            <v>8423790</v>
          </cell>
          <cell r="N788" t="str">
            <v>CLP</v>
          </cell>
          <cell r="O788">
            <v>842379</v>
          </cell>
          <cell r="P788" t="str">
            <v>CLP</v>
          </cell>
          <cell r="Q788">
            <v>50105525</v>
          </cell>
          <cell r="R788">
            <v>894.99</v>
          </cell>
        </row>
        <row r="789">
          <cell r="A789">
            <v>1001849908</v>
          </cell>
          <cell r="B789" t="str">
            <v>Liberado</v>
          </cell>
          <cell r="C789" t="str">
            <v>P25_ERA_G1_COK_C-3004E 10% CIERRE</v>
          </cell>
          <cell r="D789" t="str">
            <v>S2_07_4500355937</v>
          </cell>
          <cell r="E789">
            <v>842379</v>
          </cell>
          <cell r="F789" t="str">
            <v>CLP</v>
          </cell>
          <cell r="G789">
            <v>73707</v>
          </cell>
          <cell r="H789" t="str">
            <v>Compensado</v>
          </cell>
          <cell r="I789">
            <v>6019996</v>
          </cell>
          <cell r="J789" t="str">
            <v>COK-C-3004 E</v>
          </cell>
          <cell r="K789">
            <v>0.1</v>
          </cell>
          <cell r="L789" t="str">
            <v>GL</v>
          </cell>
          <cell r="M789">
            <v>8423790</v>
          </cell>
          <cell r="N789" t="str">
            <v>CLP</v>
          </cell>
          <cell r="O789">
            <v>842379</v>
          </cell>
          <cell r="P789" t="str">
            <v>CLP</v>
          </cell>
          <cell r="Q789">
            <v>50105526</v>
          </cell>
          <cell r="R789">
            <v>894.99</v>
          </cell>
        </row>
        <row r="790">
          <cell r="A790">
            <v>1001849909</v>
          </cell>
          <cell r="B790" t="str">
            <v>Liberado</v>
          </cell>
          <cell r="C790" t="str">
            <v>P25_ERA_G1_COK_C-3004F 10% CIERRE</v>
          </cell>
          <cell r="D790" t="str">
            <v>S2_07_4500355937</v>
          </cell>
          <cell r="E790">
            <v>842379</v>
          </cell>
          <cell r="F790" t="str">
            <v>CLP</v>
          </cell>
          <cell r="G790">
            <v>73707</v>
          </cell>
          <cell r="H790" t="str">
            <v>Compensado</v>
          </cell>
          <cell r="I790">
            <v>6019997</v>
          </cell>
          <cell r="J790" t="str">
            <v>COK-C-3004 F</v>
          </cell>
          <cell r="K790">
            <v>0.1</v>
          </cell>
          <cell r="L790" t="str">
            <v>GL</v>
          </cell>
          <cell r="M790">
            <v>8423790</v>
          </cell>
          <cell r="N790" t="str">
            <v>CLP</v>
          </cell>
          <cell r="O790">
            <v>842379</v>
          </cell>
          <cell r="P790" t="str">
            <v>CLP</v>
          </cell>
          <cell r="Q790">
            <v>50105527</v>
          </cell>
          <cell r="R790">
            <v>894.99</v>
          </cell>
        </row>
        <row r="791">
          <cell r="A791">
            <v>1001849911</v>
          </cell>
          <cell r="B791" t="str">
            <v>Liberado</v>
          </cell>
          <cell r="C791" t="str">
            <v>P25_ERA_G1_COK_C-3004G 10% CIERRE</v>
          </cell>
          <cell r="D791" t="str">
            <v>S2_07_4500355937</v>
          </cell>
          <cell r="E791">
            <v>842379</v>
          </cell>
          <cell r="F791" t="str">
            <v>CLP</v>
          </cell>
          <cell r="G791">
            <v>73707</v>
          </cell>
          <cell r="H791" t="str">
            <v>Compensado</v>
          </cell>
          <cell r="I791">
            <v>6019998</v>
          </cell>
          <cell r="J791" t="str">
            <v>COK-C-3004 G</v>
          </cell>
          <cell r="K791">
            <v>0.1</v>
          </cell>
          <cell r="L791" t="str">
            <v>GL</v>
          </cell>
          <cell r="M791">
            <v>8423790</v>
          </cell>
          <cell r="N791" t="str">
            <v>CLP</v>
          </cell>
          <cell r="O791">
            <v>842379</v>
          </cell>
          <cell r="P791" t="str">
            <v>CLP</v>
          </cell>
          <cell r="Q791">
            <v>50105529</v>
          </cell>
          <cell r="R791">
            <v>894.99</v>
          </cell>
        </row>
        <row r="792">
          <cell r="A792">
            <v>1001849913</v>
          </cell>
          <cell r="B792" t="str">
            <v>Liberado</v>
          </cell>
          <cell r="C792" t="str">
            <v>P25_ERA_G1_COK_C-3004H 10% CIERRE</v>
          </cell>
          <cell r="D792" t="str">
            <v>S2_07_4500355937</v>
          </cell>
          <cell r="E792">
            <v>842379</v>
          </cell>
          <cell r="F792" t="str">
            <v>CLP</v>
          </cell>
          <cell r="G792">
            <v>73707</v>
          </cell>
          <cell r="H792" t="str">
            <v>Compensado</v>
          </cell>
          <cell r="I792">
            <v>6019999</v>
          </cell>
          <cell r="J792" t="str">
            <v>COK-C-3004 H</v>
          </cell>
          <cell r="K792">
            <v>0.1</v>
          </cell>
          <cell r="L792" t="str">
            <v>GL</v>
          </cell>
          <cell r="M792">
            <v>8423790</v>
          </cell>
          <cell r="N792" t="str">
            <v>CLP</v>
          </cell>
          <cell r="O792">
            <v>842379</v>
          </cell>
          <cell r="P792" t="str">
            <v>CLP</v>
          </cell>
          <cell r="Q792">
            <v>50105531</v>
          </cell>
          <cell r="R792">
            <v>894.99</v>
          </cell>
        </row>
        <row r="793">
          <cell r="A793">
            <v>1001849914</v>
          </cell>
          <cell r="B793" t="str">
            <v>Liberado</v>
          </cell>
          <cell r="C793" t="str">
            <v>P25_ERA_G1_COK_C-3005A 10% CIERRE</v>
          </cell>
          <cell r="D793" t="str">
            <v>S2_07_4500355937</v>
          </cell>
          <cell r="E793">
            <v>587439</v>
          </cell>
          <cell r="F793" t="str">
            <v>CLP</v>
          </cell>
          <cell r="G793">
            <v>73707</v>
          </cell>
          <cell r="H793" t="str">
            <v>Compensado</v>
          </cell>
          <cell r="I793">
            <v>6020000</v>
          </cell>
          <cell r="J793" t="str">
            <v>COK-C-3005 A</v>
          </cell>
          <cell r="K793">
            <v>0.1</v>
          </cell>
          <cell r="L793" t="str">
            <v>GL</v>
          </cell>
          <cell r="M793">
            <v>5874390</v>
          </cell>
          <cell r="N793" t="str">
            <v>CLP</v>
          </cell>
          <cell r="O793">
            <v>587439</v>
          </cell>
          <cell r="P793" t="str">
            <v>CLP</v>
          </cell>
          <cell r="Q793">
            <v>50104829</v>
          </cell>
          <cell r="R793">
            <v>624.13</v>
          </cell>
        </row>
        <row r="794">
          <cell r="A794">
            <v>1001849915</v>
          </cell>
          <cell r="B794" t="str">
            <v>Liberado</v>
          </cell>
          <cell r="C794" t="str">
            <v>P25_ERA_G1_COK_C-3005B 10% CIERRE</v>
          </cell>
          <cell r="D794" t="str">
            <v>S2_07_4500355937</v>
          </cell>
          <cell r="E794">
            <v>587439</v>
          </cell>
          <cell r="F794" t="str">
            <v>CLP</v>
          </cell>
          <cell r="G794">
            <v>73707</v>
          </cell>
          <cell r="H794" t="str">
            <v>Compensado</v>
          </cell>
          <cell r="I794">
            <v>6020001</v>
          </cell>
          <cell r="J794" t="str">
            <v>COK-C-3005 B</v>
          </cell>
          <cell r="K794">
            <v>0.1</v>
          </cell>
          <cell r="L794" t="str">
            <v>GL</v>
          </cell>
          <cell r="M794">
            <v>5874390</v>
          </cell>
          <cell r="N794" t="str">
            <v>CLP</v>
          </cell>
          <cell r="O794">
            <v>587439</v>
          </cell>
          <cell r="P794" t="str">
            <v>CLP</v>
          </cell>
          <cell r="Q794">
            <v>50104830</v>
          </cell>
          <cell r="R794">
            <v>624.13</v>
          </cell>
        </row>
        <row r="795">
          <cell r="A795">
            <v>1001849917</v>
          </cell>
          <cell r="B795" t="str">
            <v>Liberado</v>
          </cell>
          <cell r="C795" t="str">
            <v>P25_ERA_G1_COK_C-3006 10% CIERRE</v>
          </cell>
          <cell r="D795" t="str">
            <v>S2_07_4500355937</v>
          </cell>
          <cell r="E795">
            <v>1121574</v>
          </cell>
          <cell r="F795" t="str">
            <v>CLP</v>
          </cell>
          <cell r="G795">
            <v>73707</v>
          </cell>
          <cell r="H795" t="str">
            <v>Compensado</v>
          </cell>
          <cell r="I795">
            <v>6019894</v>
          </cell>
          <cell r="J795" t="str">
            <v>C-3006 HC GO PRODUCT / FEED EXCHANGER</v>
          </cell>
          <cell r="K795">
            <v>0.1</v>
          </cell>
          <cell r="L795" t="str">
            <v>GL</v>
          </cell>
          <cell r="M795">
            <v>11215742</v>
          </cell>
          <cell r="N795" t="str">
            <v>CLP</v>
          </cell>
          <cell r="O795">
            <v>1121574</v>
          </cell>
          <cell r="P795" t="str">
            <v>CLP</v>
          </cell>
          <cell r="Q795">
            <v>50106015</v>
          </cell>
          <cell r="R795">
            <v>1191.6199999999999</v>
          </cell>
        </row>
        <row r="796">
          <cell r="A796">
            <v>1001849919</v>
          </cell>
          <cell r="B796" t="str">
            <v>Liberado</v>
          </cell>
          <cell r="C796" t="str">
            <v>P25_ERA_G1_COK_C-3008A 10% CIERRE</v>
          </cell>
          <cell r="D796" t="str">
            <v>S2_07_4500355937</v>
          </cell>
          <cell r="E796">
            <v>979249</v>
          </cell>
          <cell r="F796" t="str">
            <v>CLP</v>
          </cell>
          <cell r="G796">
            <v>73707</v>
          </cell>
          <cell r="H796" t="str">
            <v>Compensado</v>
          </cell>
          <cell r="I796">
            <v>6020002</v>
          </cell>
          <cell r="J796" t="str">
            <v>COK-C-3008 A</v>
          </cell>
          <cell r="K796">
            <v>0.1</v>
          </cell>
          <cell r="L796" t="str">
            <v>GL</v>
          </cell>
          <cell r="M796">
            <v>9792491</v>
          </cell>
          <cell r="N796" t="str">
            <v>CLP</v>
          </cell>
          <cell r="O796">
            <v>979249</v>
          </cell>
          <cell r="P796" t="str">
            <v>CLP</v>
          </cell>
          <cell r="Q796">
            <v>50104831</v>
          </cell>
          <cell r="R796">
            <v>1040.4000000000001</v>
          </cell>
        </row>
        <row r="797">
          <cell r="A797">
            <v>1001849920</v>
          </cell>
          <cell r="B797" t="str">
            <v>Liberado</v>
          </cell>
          <cell r="C797" t="str">
            <v>P25_ERA_G1_COK_C-3008B1 10% CIERRE</v>
          </cell>
          <cell r="D797" t="str">
            <v>S2_07_4500355937</v>
          </cell>
          <cell r="E797">
            <v>1560947</v>
          </cell>
          <cell r="F797" t="str">
            <v>CLP</v>
          </cell>
          <cell r="G797">
            <v>73707</v>
          </cell>
          <cell r="H797" t="str">
            <v>Compensado</v>
          </cell>
          <cell r="I797">
            <v>6020003</v>
          </cell>
          <cell r="J797" t="str">
            <v>COK-C-3008 B1</v>
          </cell>
          <cell r="K797">
            <v>0.1</v>
          </cell>
          <cell r="L797" t="str">
            <v>GL</v>
          </cell>
          <cell r="M797">
            <v>15609473</v>
          </cell>
          <cell r="N797" t="str">
            <v>CLP</v>
          </cell>
          <cell r="O797">
            <v>1560947</v>
          </cell>
          <cell r="P797" t="str">
            <v>CLP</v>
          </cell>
          <cell r="Q797">
            <v>50104832</v>
          </cell>
          <cell r="R797">
            <v>1658.43</v>
          </cell>
        </row>
        <row r="798">
          <cell r="A798">
            <v>1001849922</v>
          </cell>
          <cell r="B798" t="str">
            <v>Liberado</v>
          </cell>
          <cell r="C798" t="str">
            <v>P25_ERA_G1_COK_C-3008B2 10% CIERRE</v>
          </cell>
          <cell r="D798" t="str">
            <v>S2_07_4500355937</v>
          </cell>
          <cell r="E798">
            <v>1560947</v>
          </cell>
          <cell r="F798" t="str">
            <v>CLP</v>
          </cell>
          <cell r="G798">
            <v>73707</v>
          </cell>
          <cell r="H798" t="str">
            <v>Compensado</v>
          </cell>
          <cell r="I798">
            <v>6020004</v>
          </cell>
          <cell r="J798" t="str">
            <v>COK-C-3008 B2</v>
          </cell>
          <cell r="K798">
            <v>0.1</v>
          </cell>
          <cell r="L798" t="str">
            <v>GL</v>
          </cell>
          <cell r="M798">
            <v>15609473</v>
          </cell>
          <cell r="N798" t="str">
            <v>CLP</v>
          </cell>
          <cell r="O798">
            <v>1560947</v>
          </cell>
          <cell r="P798" t="str">
            <v>CLP</v>
          </cell>
          <cell r="Q798">
            <v>50104833</v>
          </cell>
          <cell r="R798">
            <v>1658.43</v>
          </cell>
        </row>
        <row r="799">
          <cell r="A799">
            <v>1001849924</v>
          </cell>
          <cell r="B799" t="str">
            <v>Liberado</v>
          </cell>
          <cell r="C799" t="str">
            <v>P25_ERA_G1_COK_C-3009 10% CIERRE</v>
          </cell>
          <cell r="D799" t="str">
            <v>S2_07_4500355937</v>
          </cell>
          <cell r="E799">
            <v>1027016</v>
          </cell>
          <cell r="F799" t="str">
            <v>CLP</v>
          </cell>
          <cell r="G799">
            <v>73707</v>
          </cell>
          <cell r="H799" t="str">
            <v>Compensado</v>
          </cell>
          <cell r="I799">
            <v>6019895</v>
          </cell>
          <cell r="J799" t="str">
            <v>C-3009 HC GO PUMP AROUND / FEED EXCHANG</v>
          </cell>
          <cell r="K799">
            <v>0.1</v>
          </cell>
          <cell r="L799" t="str">
            <v>GL</v>
          </cell>
          <cell r="M799">
            <v>10270161</v>
          </cell>
          <cell r="N799" t="str">
            <v>CLP</v>
          </cell>
          <cell r="O799">
            <v>1027016</v>
          </cell>
          <cell r="P799" t="str">
            <v>CLP</v>
          </cell>
          <cell r="Q799">
            <v>50106017</v>
          </cell>
          <cell r="R799">
            <v>1091.1500000000001</v>
          </cell>
        </row>
        <row r="800">
          <cell r="A800">
            <v>1001849927</v>
          </cell>
          <cell r="B800" t="str">
            <v>Liberado</v>
          </cell>
          <cell r="C800" t="str">
            <v>P25_ERA_G1_COK_C-3051 10% CIERRE</v>
          </cell>
          <cell r="D800" t="str">
            <v>S4_09_4500355937</v>
          </cell>
          <cell r="E800">
            <v>986093</v>
          </cell>
          <cell r="F800" t="str">
            <v>CLP</v>
          </cell>
          <cell r="G800">
            <v>73941</v>
          </cell>
          <cell r="H800" t="str">
            <v>Compensado</v>
          </cell>
          <cell r="I800">
            <v>6020005</v>
          </cell>
          <cell r="J800" t="str">
            <v>COK-C-3051</v>
          </cell>
          <cell r="K800">
            <v>0.1</v>
          </cell>
          <cell r="L800" t="str">
            <v>GL</v>
          </cell>
          <cell r="M800">
            <v>9860926</v>
          </cell>
          <cell r="N800" t="str">
            <v>CLP</v>
          </cell>
          <cell r="O800">
            <v>986093</v>
          </cell>
          <cell r="P800" t="str">
            <v>CLP</v>
          </cell>
          <cell r="Q800">
            <v>50104834</v>
          </cell>
          <cell r="R800">
            <v>1047.68</v>
          </cell>
        </row>
        <row r="801">
          <cell r="A801">
            <v>1001849928</v>
          </cell>
          <cell r="B801" t="str">
            <v>Liberado</v>
          </cell>
          <cell r="C801" t="str">
            <v>P25_ERA_G1_COK_C-3052A 10% CIERRE</v>
          </cell>
          <cell r="D801" t="str">
            <v>S2_07_4500355937</v>
          </cell>
          <cell r="E801">
            <v>1004342</v>
          </cell>
          <cell r="F801" t="str">
            <v>CLP</v>
          </cell>
          <cell r="G801">
            <v>73707</v>
          </cell>
          <cell r="H801" t="str">
            <v>Compensado</v>
          </cell>
          <cell r="I801">
            <v>6020006</v>
          </cell>
          <cell r="J801" t="str">
            <v>COK-C-3052 A</v>
          </cell>
          <cell r="K801">
            <v>0.1</v>
          </cell>
          <cell r="L801" t="str">
            <v>GL</v>
          </cell>
          <cell r="M801">
            <v>10043420</v>
          </cell>
          <cell r="N801" t="str">
            <v>CLP</v>
          </cell>
          <cell r="O801">
            <v>1004342</v>
          </cell>
          <cell r="P801" t="str">
            <v>CLP</v>
          </cell>
          <cell r="Q801">
            <v>50104836</v>
          </cell>
          <cell r="R801">
            <v>1067.06</v>
          </cell>
        </row>
        <row r="802">
          <cell r="A802">
            <v>1001849929</v>
          </cell>
          <cell r="B802" t="str">
            <v>Liberado</v>
          </cell>
          <cell r="C802" t="str">
            <v>P25_ERA_G1_COK_C-3052B 10% CIERRE</v>
          </cell>
          <cell r="D802" t="str">
            <v>S2_07_4500355937</v>
          </cell>
          <cell r="E802">
            <v>1004342</v>
          </cell>
          <cell r="F802" t="str">
            <v>CLP</v>
          </cell>
          <cell r="G802">
            <v>73707</v>
          </cell>
          <cell r="H802" t="str">
            <v>Compensado</v>
          </cell>
          <cell r="I802">
            <v>6020007</v>
          </cell>
          <cell r="J802" t="str">
            <v>COK-C-3052 B</v>
          </cell>
          <cell r="K802">
            <v>0.1</v>
          </cell>
          <cell r="L802" t="str">
            <v>GL</v>
          </cell>
          <cell r="M802">
            <v>10043420</v>
          </cell>
          <cell r="N802" t="str">
            <v>CLP</v>
          </cell>
          <cell r="O802">
            <v>1004342</v>
          </cell>
          <cell r="P802" t="str">
            <v>CLP</v>
          </cell>
          <cell r="Q802">
            <v>50104837</v>
          </cell>
          <cell r="R802">
            <v>1067.06</v>
          </cell>
        </row>
        <row r="803">
          <cell r="A803">
            <v>1001849930</v>
          </cell>
          <cell r="B803" t="str">
            <v>Liberado</v>
          </cell>
          <cell r="C803" t="str">
            <v>P25_ERA_G1_COK_C-3053 10% CIERRE</v>
          </cell>
          <cell r="D803" t="str">
            <v>S4_09_4500355937</v>
          </cell>
          <cell r="E803">
            <v>1007174</v>
          </cell>
          <cell r="F803" t="str">
            <v>CLP</v>
          </cell>
          <cell r="G803">
            <v>73941</v>
          </cell>
          <cell r="H803" t="str">
            <v>Compensado</v>
          </cell>
          <cell r="I803">
            <v>6020008</v>
          </cell>
          <cell r="J803" t="str">
            <v>COK-C-3053</v>
          </cell>
          <cell r="K803">
            <v>0.1</v>
          </cell>
          <cell r="L803" t="str">
            <v>GL</v>
          </cell>
          <cell r="M803">
            <v>10071743</v>
          </cell>
          <cell r="N803" t="str">
            <v>CLP</v>
          </cell>
          <cell r="O803">
            <v>1007174</v>
          </cell>
          <cell r="P803" t="str">
            <v>CLP</v>
          </cell>
          <cell r="Q803">
            <v>50104838</v>
          </cell>
          <cell r="R803">
            <v>1070.07</v>
          </cell>
        </row>
        <row r="804">
          <cell r="A804">
            <v>1001849931</v>
          </cell>
          <cell r="B804" t="str">
            <v>Liberado</v>
          </cell>
          <cell r="C804" t="str">
            <v>P25_ERA_G1_COK_C-3054 10% CIERRE</v>
          </cell>
          <cell r="D804" t="str">
            <v>S2_07_4500355937</v>
          </cell>
          <cell r="E804">
            <v>1013461</v>
          </cell>
          <cell r="F804" t="str">
            <v>CLP</v>
          </cell>
          <cell r="G804">
            <v>73707</v>
          </cell>
          <cell r="H804" t="str">
            <v>Compensado</v>
          </cell>
          <cell r="I804">
            <v>6019896</v>
          </cell>
          <cell r="J804" t="str">
            <v>C-3054 TOTAL NAPHTHA TRIM COOLER</v>
          </cell>
          <cell r="K804">
            <v>0.1</v>
          </cell>
          <cell r="L804" t="str">
            <v>GL</v>
          </cell>
          <cell r="M804">
            <v>10134610</v>
          </cell>
          <cell r="N804" t="str">
            <v>CLP</v>
          </cell>
          <cell r="O804">
            <v>1013461</v>
          </cell>
          <cell r="P804" t="str">
            <v>CLP</v>
          </cell>
          <cell r="Q804">
            <v>50106019</v>
          </cell>
          <cell r="R804">
            <v>1076.75</v>
          </cell>
        </row>
        <row r="805">
          <cell r="A805">
            <v>1001849932</v>
          </cell>
          <cell r="B805" t="str">
            <v>Liberado</v>
          </cell>
          <cell r="C805" t="str">
            <v>P25_ERA_G1_COK_C-3055 10% CIERRE</v>
          </cell>
          <cell r="D805" t="str">
            <v>S2_07_4500355937</v>
          </cell>
          <cell r="E805">
            <v>1126077</v>
          </cell>
          <cell r="F805" t="str">
            <v>CLP</v>
          </cell>
          <cell r="G805">
            <v>73707</v>
          </cell>
          <cell r="H805" t="str">
            <v>Compensado</v>
          </cell>
          <cell r="I805">
            <v>6019897</v>
          </cell>
          <cell r="J805" t="str">
            <v>C-3055 STRIPPER UPPER REBOILER</v>
          </cell>
          <cell r="K805">
            <v>0.1</v>
          </cell>
          <cell r="L805" t="str">
            <v>GL</v>
          </cell>
          <cell r="M805">
            <v>11260771</v>
          </cell>
          <cell r="N805" t="str">
            <v>CLP</v>
          </cell>
          <cell r="O805">
            <v>1126077</v>
          </cell>
          <cell r="P805" t="str">
            <v>CLP</v>
          </cell>
          <cell r="Q805">
            <v>50106020</v>
          </cell>
          <cell r="R805">
            <v>1196.4000000000001</v>
          </cell>
        </row>
        <row r="806">
          <cell r="A806">
            <v>1001849933</v>
          </cell>
          <cell r="B806" t="str">
            <v>Liberado</v>
          </cell>
          <cell r="C806" t="str">
            <v>P25_ERA_G1_COK_C-3056 10% CIERRE</v>
          </cell>
          <cell r="D806" t="str">
            <v>S2_07_4500355937</v>
          </cell>
          <cell r="E806">
            <v>1652879</v>
          </cell>
          <cell r="F806" t="str">
            <v>CLP</v>
          </cell>
          <cell r="G806">
            <v>73707</v>
          </cell>
          <cell r="H806" t="str">
            <v>Compensado</v>
          </cell>
          <cell r="I806">
            <v>6019898</v>
          </cell>
          <cell r="J806" t="str">
            <v>C-3056 STRIPPER LOWER REBOILER</v>
          </cell>
          <cell r="K806">
            <v>0.1</v>
          </cell>
          <cell r="L806" t="str">
            <v>GL</v>
          </cell>
          <cell r="M806">
            <v>16528789</v>
          </cell>
          <cell r="N806" t="str">
            <v>CLP</v>
          </cell>
          <cell r="O806">
            <v>1652879</v>
          </cell>
          <cell r="P806" t="str">
            <v>CLP</v>
          </cell>
          <cell r="Q806">
            <v>50106021</v>
          </cell>
          <cell r="R806">
            <v>1756.1</v>
          </cell>
        </row>
        <row r="807">
          <cell r="A807">
            <v>1001849934</v>
          </cell>
          <cell r="B807" t="str">
            <v>Liberado</v>
          </cell>
          <cell r="C807" t="str">
            <v>P25_ERA_G1_COK_C-3057 10% CIERRE</v>
          </cell>
          <cell r="D807" t="str">
            <v>S2_07_4500355937</v>
          </cell>
          <cell r="E807">
            <v>628452</v>
          </cell>
          <cell r="F807" t="str">
            <v>CLP</v>
          </cell>
          <cell r="G807">
            <v>73707</v>
          </cell>
          <cell r="H807" t="str">
            <v>Compensado</v>
          </cell>
          <cell r="I807">
            <v>6019899</v>
          </cell>
          <cell r="J807" t="str">
            <v>C-3057 WASH WATER COOLER</v>
          </cell>
          <cell r="K807">
            <v>0.1</v>
          </cell>
          <cell r="L807" t="str">
            <v>GL</v>
          </cell>
          <cell r="M807">
            <v>6284521</v>
          </cell>
          <cell r="N807" t="str">
            <v>CLP</v>
          </cell>
          <cell r="O807">
            <v>628452</v>
          </cell>
          <cell r="P807" t="str">
            <v>CLP</v>
          </cell>
          <cell r="Q807">
            <v>50106022</v>
          </cell>
          <cell r="R807">
            <v>667.7</v>
          </cell>
        </row>
        <row r="808">
          <cell r="A808">
            <v>1001849936</v>
          </cell>
          <cell r="B808" t="str">
            <v>Liberado</v>
          </cell>
          <cell r="C808" t="str">
            <v>P25_ERA_G1_COK_C-3058 10% CIERRE</v>
          </cell>
          <cell r="D808" t="str">
            <v>S2_07_4500355937</v>
          </cell>
          <cell r="E808">
            <v>781546</v>
          </cell>
          <cell r="F808" t="str">
            <v>CLP</v>
          </cell>
          <cell r="G808">
            <v>73707</v>
          </cell>
          <cell r="H808" t="str">
            <v>Compensado</v>
          </cell>
          <cell r="I808">
            <v>6019900</v>
          </cell>
          <cell r="J808" t="str">
            <v>C-3058 LEAN / RICH SPONGE OIL EXCHANGER</v>
          </cell>
          <cell r="K808">
            <v>0.1</v>
          </cell>
          <cell r="L808" t="str">
            <v>GL</v>
          </cell>
          <cell r="M808">
            <v>7815462</v>
          </cell>
          <cell r="N808" t="str">
            <v>CLP</v>
          </cell>
          <cell r="O808">
            <v>781546</v>
          </cell>
          <cell r="P808" t="str">
            <v>CLP</v>
          </cell>
          <cell r="Q808">
            <v>50106023</v>
          </cell>
          <cell r="R808">
            <v>830.35</v>
          </cell>
        </row>
        <row r="809">
          <cell r="A809">
            <v>1001849937</v>
          </cell>
          <cell r="B809" t="str">
            <v>Liberado</v>
          </cell>
          <cell r="C809" t="str">
            <v>P25_ERA_G1_COK_C-3059 10% CIERRE</v>
          </cell>
          <cell r="D809" t="str">
            <v>S2_07_4500355937</v>
          </cell>
          <cell r="E809">
            <v>722028</v>
          </cell>
          <cell r="F809" t="str">
            <v>CLP</v>
          </cell>
          <cell r="G809">
            <v>73707</v>
          </cell>
          <cell r="H809" t="str">
            <v>Compensado</v>
          </cell>
          <cell r="I809">
            <v>6020009</v>
          </cell>
          <cell r="J809" t="str">
            <v>COK-C-3059</v>
          </cell>
          <cell r="K809">
            <v>0.1</v>
          </cell>
          <cell r="L809" t="str">
            <v>GL</v>
          </cell>
          <cell r="M809">
            <v>7220283</v>
          </cell>
          <cell r="N809" t="str">
            <v>CLP</v>
          </cell>
          <cell r="O809">
            <v>722028</v>
          </cell>
          <cell r="P809" t="str">
            <v>CLP</v>
          </cell>
          <cell r="Q809">
            <v>50104839</v>
          </cell>
          <cell r="R809">
            <v>767.12</v>
          </cell>
        </row>
        <row r="810">
          <cell r="A810">
            <v>1001849939</v>
          </cell>
          <cell r="B810" t="str">
            <v>Liberado</v>
          </cell>
          <cell r="C810" t="str">
            <v>P25_ERA_G1_COK_C-3060A 10% CIERRE</v>
          </cell>
          <cell r="D810" t="str">
            <v>S2_07_4500355937</v>
          </cell>
          <cell r="E810">
            <v>1102432</v>
          </cell>
          <cell r="F810" t="str">
            <v>CLP</v>
          </cell>
          <cell r="G810">
            <v>73707</v>
          </cell>
          <cell r="H810" t="str">
            <v>Compensado</v>
          </cell>
          <cell r="I810">
            <v>6020010</v>
          </cell>
          <cell r="J810" t="str">
            <v>COK-C-3060 A</v>
          </cell>
          <cell r="K810">
            <v>0.1</v>
          </cell>
          <cell r="L810" t="str">
            <v>GL</v>
          </cell>
          <cell r="M810">
            <v>11024323</v>
          </cell>
          <cell r="N810" t="str">
            <v>CLP</v>
          </cell>
          <cell r="O810">
            <v>1102432</v>
          </cell>
          <cell r="P810" t="str">
            <v>CLP</v>
          </cell>
          <cell r="Q810">
            <v>50104840</v>
          </cell>
          <cell r="R810">
            <v>1171.28</v>
          </cell>
        </row>
        <row r="811">
          <cell r="A811">
            <v>1001849940</v>
          </cell>
          <cell r="B811" t="str">
            <v>Liberado</v>
          </cell>
          <cell r="C811" t="str">
            <v>P25_ERA_G1_COK_C-3060B 10% CIERRE</v>
          </cell>
          <cell r="D811" t="str">
            <v>S2_07_4500355937</v>
          </cell>
          <cell r="E811">
            <v>1102432</v>
          </cell>
          <cell r="F811" t="str">
            <v>CLP</v>
          </cell>
          <cell r="G811">
            <v>73707</v>
          </cell>
          <cell r="H811" t="str">
            <v>Compensado</v>
          </cell>
          <cell r="I811">
            <v>6020011</v>
          </cell>
          <cell r="J811" t="str">
            <v>COK-C-3060 B</v>
          </cell>
          <cell r="K811">
            <v>0.1</v>
          </cell>
          <cell r="L811" t="str">
            <v>GL</v>
          </cell>
          <cell r="M811">
            <v>11024323</v>
          </cell>
          <cell r="N811" t="str">
            <v>CLP</v>
          </cell>
          <cell r="O811">
            <v>1102432</v>
          </cell>
          <cell r="P811" t="str">
            <v>CLP</v>
          </cell>
          <cell r="Q811">
            <v>50104841</v>
          </cell>
          <cell r="R811">
            <v>1171.28</v>
          </cell>
        </row>
        <row r="812">
          <cell r="A812">
            <v>1001849941</v>
          </cell>
          <cell r="B812" t="str">
            <v>Liberado</v>
          </cell>
          <cell r="C812" t="str">
            <v>P25_ERA_G1_COK_C-3061 10% CIERRE</v>
          </cell>
          <cell r="D812" t="str">
            <v>S2_07_4500355937</v>
          </cell>
          <cell r="E812">
            <v>1008936</v>
          </cell>
          <cell r="F812" t="str">
            <v>CLP</v>
          </cell>
          <cell r="G812">
            <v>73707</v>
          </cell>
          <cell r="H812" t="str">
            <v>Compensado</v>
          </cell>
          <cell r="I812">
            <v>6019901</v>
          </cell>
          <cell r="J812" t="str">
            <v>C-3061 DEBUTANIZER REBOILER</v>
          </cell>
          <cell r="K812">
            <v>0.1</v>
          </cell>
          <cell r="L812" t="str">
            <v>GL</v>
          </cell>
          <cell r="M812">
            <v>10089362</v>
          </cell>
          <cell r="N812" t="str">
            <v>CLP</v>
          </cell>
          <cell r="O812">
            <v>1008936</v>
          </cell>
          <cell r="P812" t="str">
            <v>CLP</v>
          </cell>
          <cell r="Q812">
            <v>50111643</v>
          </cell>
          <cell r="R812">
            <v>1071.94</v>
          </cell>
        </row>
        <row r="813">
          <cell r="A813">
            <v>1001849943</v>
          </cell>
          <cell r="B813" t="str">
            <v>Liberado</v>
          </cell>
          <cell r="C813" t="str">
            <v>P25_ERA_G1_COK_C-3062 10% CIERRE</v>
          </cell>
          <cell r="D813" t="str">
            <v>S2_07_4500355937</v>
          </cell>
          <cell r="E813">
            <v>745524</v>
          </cell>
          <cell r="F813" t="str">
            <v>CLP</v>
          </cell>
          <cell r="G813">
            <v>73707</v>
          </cell>
          <cell r="H813" t="str">
            <v>Compensado</v>
          </cell>
          <cell r="I813">
            <v>6019902</v>
          </cell>
          <cell r="J813" t="str">
            <v>C-3062 FUEL GAS COOLER</v>
          </cell>
          <cell r="K813">
            <v>0.1</v>
          </cell>
          <cell r="L813" t="str">
            <v>GL</v>
          </cell>
          <cell r="M813">
            <v>7455241</v>
          </cell>
          <cell r="N813" t="str">
            <v>CLP</v>
          </cell>
          <cell r="O813">
            <v>745524</v>
          </cell>
          <cell r="P813" t="str">
            <v>CLP</v>
          </cell>
          <cell r="Q813">
            <v>50106024</v>
          </cell>
          <cell r="R813">
            <v>792.08</v>
          </cell>
        </row>
        <row r="814">
          <cell r="A814">
            <v>1001849944</v>
          </cell>
          <cell r="B814" t="str">
            <v>Liberado</v>
          </cell>
          <cell r="C814" t="str">
            <v>P25_ERA_G1_COK_C-3063 10% CIERRE</v>
          </cell>
          <cell r="D814" t="str">
            <v>S2_07_4500355937</v>
          </cell>
          <cell r="E814">
            <v>790574</v>
          </cell>
          <cell r="F814" t="str">
            <v>CLP</v>
          </cell>
          <cell r="G814">
            <v>73707</v>
          </cell>
          <cell r="H814" t="str">
            <v>Compensado</v>
          </cell>
          <cell r="I814">
            <v>6019903</v>
          </cell>
          <cell r="J814" t="str">
            <v>C-3063 C3/C4 PRODUCT TRIM COOLER</v>
          </cell>
          <cell r="K814">
            <v>0.1</v>
          </cell>
          <cell r="L814" t="str">
            <v>GL</v>
          </cell>
          <cell r="M814">
            <v>7905740</v>
          </cell>
          <cell r="N814" t="str">
            <v>CLP</v>
          </cell>
          <cell r="O814">
            <v>790574</v>
          </cell>
          <cell r="P814" t="str">
            <v>CLP</v>
          </cell>
          <cell r="Q814">
            <v>50106026</v>
          </cell>
          <cell r="R814">
            <v>839.95</v>
          </cell>
        </row>
        <row r="815">
          <cell r="A815">
            <v>1001849945</v>
          </cell>
          <cell r="B815" t="str">
            <v>Liberado</v>
          </cell>
          <cell r="C815" t="str">
            <v>P25_ERA_G1_COK_C-3721 10% CIERRE</v>
          </cell>
          <cell r="D815" t="str">
            <v>S3_07_4500355937</v>
          </cell>
          <cell r="E815">
            <v>598294</v>
          </cell>
          <cell r="F815" t="str">
            <v>CLP</v>
          </cell>
          <cell r="G815">
            <v>73720</v>
          </cell>
          <cell r="H815" t="str">
            <v>Compensado</v>
          </cell>
          <cell r="I815">
            <v>6020012</v>
          </cell>
          <cell r="J815" t="str">
            <v>COK-C-3721</v>
          </cell>
          <cell r="K815">
            <v>0.1</v>
          </cell>
          <cell r="L815" t="str">
            <v>GL</v>
          </cell>
          <cell r="M815">
            <v>5982938</v>
          </cell>
          <cell r="N815" t="str">
            <v>CLP</v>
          </cell>
          <cell r="O815">
            <v>598294</v>
          </cell>
          <cell r="P815" t="str">
            <v>CLP</v>
          </cell>
          <cell r="Q815">
            <v>50104842</v>
          </cell>
          <cell r="R815">
            <v>635.66</v>
          </cell>
        </row>
        <row r="816">
          <cell r="A816">
            <v>1001849947</v>
          </cell>
          <cell r="B816" t="str">
            <v>Liberado</v>
          </cell>
          <cell r="C816" t="str">
            <v>P25_ERA_G1_COK_D-3001 10% CIERRE</v>
          </cell>
          <cell r="D816" t="str">
            <v>S2_07_4500355937</v>
          </cell>
          <cell r="E816">
            <v>22279777</v>
          </cell>
          <cell r="F816" t="str">
            <v>CLP</v>
          </cell>
          <cell r="G816">
            <v>73707</v>
          </cell>
          <cell r="H816" t="str">
            <v>Compensado</v>
          </cell>
          <cell r="I816">
            <v>6019865</v>
          </cell>
          <cell r="J816" t="str">
            <v>D-3001 COKE DRUM</v>
          </cell>
          <cell r="K816">
            <v>0.1</v>
          </cell>
          <cell r="L816" t="str">
            <v>GL</v>
          </cell>
          <cell r="M816">
            <v>222797766</v>
          </cell>
          <cell r="N816" t="str">
            <v>CLP</v>
          </cell>
          <cell r="O816">
            <v>22279777</v>
          </cell>
          <cell r="P816" t="str">
            <v>CLP</v>
          </cell>
          <cell r="Q816">
            <v>50105636</v>
          </cell>
          <cell r="R816">
            <v>23671.17</v>
          </cell>
        </row>
        <row r="817">
          <cell r="A817">
            <v>1001849952</v>
          </cell>
          <cell r="B817" t="str">
            <v>Liberado</v>
          </cell>
          <cell r="C817" t="str">
            <v>P25_ERA_G1_COK_D-3002 10% CIERRE</v>
          </cell>
          <cell r="D817" t="str">
            <v>S2_07_4500355937</v>
          </cell>
          <cell r="E817">
            <v>22279777</v>
          </cell>
          <cell r="F817" t="str">
            <v>CLP</v>
          </cell>
          <cell r="G817">
            <v>73707</v>
          </cell>
          <cell r="H817" t="str">
            <v>Compensado</v>
          </cell>
          <cell r="I817">
            <v>6019866</v>
          </cell>
          <cell r="J817" t="str">
            <v>D-3002 COKE DRUM</v>
          </cell>
          <cell r="K817">
            <v>0.1</v>
          </cell>
          <cell r="L817" t="str">
            <v>GL</v>
          </cell>
          <cell r="M817">
            <v>222797766</v>
          </cell>
          <cell r="N817" t="str">
            <v>CLP</v>
          </cell>
          <cell r="O817">
            <v>22279777</v>
          </cell>
          <cell r="P817" t="str">
            <v>CLP</v>
          </cell>
          <cell r="Q817">
            <v>50105637</v>
          </cell>
          <cell r="R817">
            <v>23671.17</v>
          </cell>
        </row>
        <row r="818">
          <cell r="A818">
            <v>1001849953</v>
          </cell>
          <cell r="B818" t="str">
            <v>Liberado</v>
          </cell>
          <cell r="C818" t="str">
            <v>P25_ERA_G1_COK_E-3001 10% CIERRE</v>
          </cell>
          <cell r="D818" t="str">
            <v>S2_07_4500355937</v>
          </cell>
          <cell r="E818">
            <v>33798393</v>
          </cell>
          <cell r="F818" t="str">
            <v>CLP</v>
          </cell>
          <cell r="G818">
            <v>73707</v>
          </cell>
          <cell r="H818" t="str">
            <v>Compensado</v>
          </cell>
          <cell r="I818">
            <v>6007391</v>
          </cell>
          <cell r="J818" t="str">
            <v>Mant Torr Proc E-3001 Coker Fractionator</v>
          </cell>
          <cell r="K818">
            <v>0.1</v>
          </cell>
          <cell r="L818" t="str">
            <v>GL</v>
          </cell>
          <cell r="M818">
            <v>337983925</v>
          </cell>
          <cell r="N818" t="str">
            <v>CLP</v>
          </cell>
          <cell r="O818">
            <v>33798393</v>
          </cell>
          <cell r="P818" t="str">
            <v>CLP</v>
          </cell>
          <cell r="Q818">
            <v>50104440</v>
          </cell>
          <cell r="R818">
            <v>35909.129999999997</v>
          </cell>
        </row>
        <row r="819">
          <cell r="A819">
            <v>1001849954</v>
          </cell>
          <cell r="B819" t="str">
            <v>Liberado</v>
          </cell>
          <cell r="C819" t="str">
            <v>P25_ERA_G1_COK_E-3002 10% CIERRE</v>
          </cell>
          <cell r="D819" t="str">
            <v>S2_07_4500355937</v>
          </cell>
          <cell r="E819">
            <v>2770152</v>
          </cell>
          <cell r="F819" t="str">
            <v>CLP</v>
          </cell>
          <cell r="G819">
            <v>73707</v>
          </cell>
          <cell r="H819" t="str">
            <v>Compensado</v>
          </cell>
          <cell r="I819">
            <v>6019853</v>
          </cell>
          <cell r="J819" t="str">
            <v>E-3002 LCGO STRIPPER (SOBRE E-3003)</v>
          </cell>
          <cell r="K819">
            <v>0.1</v>
          </cell>
          <cell r="L819" t="str">
            <v>GL</v>
          </cell>
          <cell r="M819">
            <v>27701524</v>
          </cell>
          <cell r="N819" t="str">
            <v>CLP</v>
          </cell>
          <cell r="O819">
            <v>2770152</v>
          </cell>
          <cell r="P819" t="str">
            <v>CLP</v>
          </cell>
          <cell r="Q819">
            <v>50104450</v>
          </cell>
          <cell r="R819">
            <v>2943.15</v>
          </cell>
        </row>
        <row r="820">
          <cell r="A820">
            <v>1001849955</v>
          </cell>
          <cell r="B820" t="str">
            <v>Liberado</v>
          </cell>
          <cell r="C820" t="str">
            <v>P25_ERA_G1_COK_E-3003 10% CIERRE</v>
          </cell>
          <cell r="D820" t="str">
            <v>S2_07_4500355937</v>
          </cell>
          <cell r="E820">
            <v>3016248</v>
          </cell>
          <cell r="F820" t="str">
            <v>CLP</v>
          </cell>
          <cell r="G820">
            <v>73707</v>
          </cell>
          <cell r="H820" t="str">
            <v>Compensado</v>
          </cell>
          <cell r="I820">
            <v>6019854</v>
          </cell>
          <cell r="J820" t="str">
            <v>E-3003 HCGO STRIPPER (BAJO E-3002)</v>
          </cell>
          <cell r="K820">
            <v>0.1</v>
          </cell>
          <cell r="L820" t="str">
            <v>GL</v>
          </cell>
          <cell r="M820">
            <v>30162477</v>
          </cell>
          <cell r="N820" t="str">
            <v>CLP</v>
          </cell>
          <cell r="O820">
            <v>3016248</v>
          </cell>
          <cell r="P820" t="str">
            <v>CLP</v>
          </cell>
          <cell r="Q820">
            <v>50104441</v>
          </cell>
          <cell r="R820">
            <v>3204.62</v>
          </cell>
        </row>
        <row r="821">
          <cell r="A821">
            <v>1001849956</v>
          </cell>
          <cell r="B821" t="str">
            <v>Liberado</v>
          </cell>
          <cell r="C821" t="str">
            <v>P25_ERA_G1_COK_E-3051 10% CIERRE</v>
          </cell>
          <cell r="D821" t="str">
            <v>S2_07_4500355937</v>
          </cell>
          <cell r="E821">
            <v>12330768</v>
          </cell>
          <cell r="F821" t="str">
            <v>CLP</v>
          </cell>
          <cell r="G821">
            <v>73707</v>
          </cell>
          <cell r="H821" t="str">
            <v>Compensado</v>
          </cell>
          <cell r="I821">
            <v>6007393</v>
          </cell>
          <cell r="J821" t="str">
            <v>Mant Torr Proc E-3051 Absorber / St</v>
          </cell>
          <cell r="K821">
            <v>0.1</v>
          </cell>
          <cell r="L821" t="str">
            <v>GL</v>
          </cell>
          <cell r="M821">
            <v>123307678</v>
          </cell>
          <cell r="N821" t="str">
            <v>CLP</v>
          </cell>
          <cell r="O821">
            <v>12330768</v>
          </cell>
          <cell r="P821" t="str">
            <v>CLP</v>
          </cell>
          <cell r="Q821">
            <v>50104451</v>
          </cell>
          <cell r="R821">
            <v>13100.84</v>
          </cell>
        </row>
        <row r="822">
          <cell r="A822">
            <v>1001849957</v>
          </cell>
          <cell r="B822" t="str">
            <v>Liberado</v>
          </cell>
          <cell r="C822" t="str">
            <v>P25_ERA_G1_COK_E-3052 10% CIERRE</v>
          </cell>
          <cell r="D822" t="str">
            <v>S2_07_4500355937</v>
          </cell>
          <cell r="E822">
            <v>4948537</v>
          </cell>
          <cell r="F822" t="str">
            <v>CLP</v>
          </cell>
          <cell r="G822">
            <v>73707</v>
          </cell>
          <cell r="H822" t="str">
            <v>Compensado</v>
          </cell>
          <cell r="I822">
            <v>6007394</v>
          </cell>
          <cell r="J822" t="str">
            <v>Mant Torr Proc E-3052 Sponge Absorber</v>
          </cell>
          <cell r="K822">
            <v>0.1</v>
          </cell>
          <cell r="L822" t="str">
            <v>GL</v>
          </cell>
          <cell r="M822">
            <v>49485365</v>
          </cell>
          <cell r="N822" t="str">
            <v>CLP</v>
          </cell>
          <cell r="O822">
            <v>4948537</v>
          </cell>
          <cell r="P822" t="str">
            <v>CLP</v>
          </cell>
          <cell r="Q822">
            <v>50104452</v>
          </cell>
          <cell r="R822">
            <v>5257.58</v>
          </cell>
        </row>
        <row r="823">
          <cell r="A823">
            <v>1001849960</v>
          </cell>
          <cell r="B823" t="str">
            <v>Liberado</v>
          </cell>
          <cell r="C823" t="str">
            <v>P25_ERA_G1_COK_E-3053 10% CIERRE</v>
          </cell>
          <cell r="D823" t="str">
            <v>S2_07_4500355937</v>
          </cell>
          <cell r="E823">
            <v>8526609</v>
          </cell>
          <cell r="F823" t="str">
            <v>CLP</v>
          </cell>
          <cell r="G823">
            <v>73707</v>
          </cell>
          <cell r="H823" t="str">
            <v>Compensado</v>
          </cell>
          <cell r="I823">
            <v>6007395</v>
          </cell>
          <cell r="J823" t="str">
            <v>Mant Torr Proc E-3053 Debutanizer</v>
          </cell>
          <cell r="K823">
            <v>0.1</v>
          </cell>
          <cell r="L823" t="str">
            <v>GL</v>
          </cell>
          <cell r="M823">
            <v>85266088</v>
          </cell>
          <cell r="N823" t="str">
            <v>CLP</v>
          </cell>
          <cell r="O823">
            <v>8526609</v>
          </cell>
          <cell r="P823" t="str">
            <v>CLP</v>
          </cell>
          <cell r="Q823">
            <v>50104453</v>
          </cell>
          <cell r="R823">
            <v>9059.1</v>
          </cell>
        </row>
        <row r="824">
          <cell r="A824">
            <v>1001849963</v>
          </cell>
          <cell r="B824" t="str">
            <v>Liberado</v>
          </cell>
          <cell r="C824" t="str">
            <v>P25_ERA_G1_COK_E-3054 10% CIERRE</v>
          </cell>
          <cell r="D824" t="str">
            <v>S2_07_4500355937</v>
          </cell>
          <cell r="E824">
            <v>8697784</v>
          </cell>
          <cell r="F824" t="str">
            <v>CLP</v>
          </cell>
          <cell r="G824">
            <v>73707</v>
          </cell>
          <cell r="H824" t="str">
            <v>Compensado</v>
          </cell>
          <cell r="I824">
            <v>6007396</v>
          </cell>
          <cell r="J824" t="str">
            <v>Mant Torr Proc E-3054 Fuel Gas Scrubber</v>
          </cell>
          <cell r="K824">
            <v>0.1</v>
          </cell>
          <cell r="L824" t="str">
            <v>GL</v>
          </cell>
          <cell r="M824">
            <v>86977840</v>
          </cell>
          <cell r="N824" t="str">
            <v>CLP</v>
          </cell>
          <cell r="O824">
            <v>8697784</v>
          </cell>
          <cell r="P824" t="str">
            <v>CLP</v>
          </cell>
          <cell r="Q824">
            <v>50104454</v>
          </cell>
          <cell r="R824">
            <v>9240.9699999999993</v>
          </cell>
        </row>
        <row r="825">
          <cell r="A825">
            <v>1001849965</v>
          </cell>
          <cell r="B825" t="str">
            <v>Liberado</v>
          </cell>
          <cell r="C825" t="str">
            <v>P25_ERA_G1_COK_E-3055 10% CIERRE</v>
          </cell>
          <cell r="D825" t="str">
            <v>S2_07_4500355937</v>
          </cell>
          <cell r="E825">
            <v>7311244</v>
          </cell>
          <cell r="F825" t="str">
            <v>CLP</v>
          </cell>
          <cell r="G825">
            <v>73707</v>
          </cell>
          <cell r="H825" t="str">
            <v>Compensado</v>
          </cell>
          <cell r="I825">
            <v>6007397</v>
          </cell>
          <cell r="J825" t="str">
            <v>Mant Torr Proc E-3055 C3/C4 Amine Contac</v>
          </cell>
          <cell r="K825">
            <v>0.1</v>
          </cell>
          <cell r="L825" t="str">
            <v>GL</v>
          </cell>
          <cell r="M825">
            <v>73112443</v>
          </cell>
          <cell r="N825" t="str">
            <v>CLP</v>
          </cell>
          <cell r="O825">
            <v>7311244</v>
          </cell>
          <cell r="P825" t="str">
            <v>CLP</v>
          </cell>
          <cell r="Q825">
            <v>50104455</v>
          </cell>
          <cell r="R825">
            <v>7767.84</v>
          </cell>
        </row>
        <row r="826">
          <cell r="A826">
            <v>1001849966</v>
          </cell>
          <cell r="B826" t="str">
            <v>Liberado</v>
          </cell>
          <cell r="C826" t="str">
            <v>P25_ERA_G1_COK_F-3001 10% CIERRE</v>
          </cell>
          <cell r="D826" t="str">
            <v>S2_07_4500355937</v>
          </cell>
          <cell r="E826">
            <v>1332582</v>
          </cell>
          <cell r="F826" t="str">
            <v>CLP</v>
          </cell>
          <cell r="G826">
            <v>73707</v>
          </cell>
          <cell r="H826" t="str">
            <v>Compensado</v>
          </cell>
          <cell r="I826">
            <v>6007403</v>
          </cell>
          <cell r="J826" t="str">
            <v>Mant Rec F-3001 Coker Condensate Drum</v>
          </cell>
          <cell r="K826">
            <v>0.1</v>
          </cell>
          <cell r="L826" t="str">
            <v>GL</v>
          </cell>
          <cell r="M826">
            <v>13325823</v>
          </cell>
          <cell r="N826" t="str">
            <v>CLP</v>
          </cell>
          <cell r="O826">
            <v>1332582</v>
          </cell>
          <cell r="P826" t="str">
            <v>CLP</v>
          </cell>
          <cell r="Q826">
            <v>50105638</v>
          </cell>
          <cell r="R826">
            <v>1415.8</v>
          </cell>
        </row>
        <row r="827">
          <cell r="A827">
            <v>1001849967</v>
          </cell>
          <cell r="B827" t="str">
            <v>Liberado</v>
          </cell>
          <cell r="C827" t="str">
            <v>P25_ERA_G1_COK_F-3002 10% CIERRE</v>
          </cell>
          <cell r="D827" t="str">
            <v>S2_07_4500355937</v>
          </cell>
          <cell r="E827">
            <v>4261570</v>
          </cell>
          <cell r="F827" t="str">
            <v>CLP</v>
          </cell>
          <cell r="G827">
            <v>73707</v>
          </cell>
          <cell r="H827" t="str">
            <v>Compensado</v>
          </cell>
          <cell r="I827">
            <v>6007404</v>
          </cell>
          <cell r="J827" t="str">
            <v>Mant Rec F-3002 Coker Blowdown Drum</v>
          </cell>
          <cell r="K827">
            <v>0.1</v>
          </cell>
          <cell r="L827" t="str">
            <v>GL</v>
          </cell>
          <cell r="M827">
            <v>42615698</v>
          </cell>
          <cell r="N827" t="str">
            <v>CLP</v>
          </cell>
          <cell r="O827">
            <v>4261570</v>
          </cell>
          <cell r="P827" t="str">
            <v>CLP</v>
          </cell>
          <cell r="Q827">
            <v>50105639</v>
          </cell>
          <cell r="R827">
            <v>4527.71</v>
          </cell>
        </row>
        <row r="828">
          <cell r="A828">
            <v>1001849970</v>
          </cell>
          <cell r="B828" t="str">
            <v>Liberado</v>
          </cell>
          <cell r="C828" t="str">
            <v>P25_ERA_G1_COK_F-3003 10% CIERRE</v>
          </cell>
          <cell r="D828" t="str">
            <v>S2_07_4500355937</v>
          </cell>
          <cell r="E828">
            <v>3504270</v>
          </cell>
          <cell r="F828" t="str">
            <v>CLP</v>
          </cell>
          <cell r="G828">
            <v>73707</v>
          </cell>
          <cell r="H828" t="str">
            <v>Compensado</v>
          </cell>
          <cell r="I828">
            <v>6007405</v>
          </cell>
          <cell r="J828" t="str">
            <v>Mant Rec F-3003 Blowdown Settling Drum</v>
          </cell>
          <cell r="K828">
            <v>0.1</v>
          </cell>
          <cell r="L828" t="str">
            <v>GL</v>
          </cell>
          <cell r="M828">
            <v>35042700</v>
          </cell>
          <cell r="N828" t="str">
            <v>CLP</v>
          </cell>
          <cell r="O828">
            <v>3504270</v>
          </cell>
          <cell r="P828" t="str">
            <v>CLP</v>
          </cell>
          <cell r="Q828">
            <v>50105640</v>
          </cell>
          <cell r="R828">
            <v>3723.11</v>
          </cell>
        </row>
        <row r="829">
          <cell r="A829">
            <v>1001849971</v>
          </cell>
          <cell r="B829" t="str">
            <v>Liberado</v>
          </cell>
          <cell r="C829" t="str">
            <v>P25_ERA_G1_COK_F-3004 10% CIERRE</v>
          </cell>
          <cell r="D829" t="str">
            <v>S2_07_4500355937</v>
          </cell>
          <cell r="E829">
            <v>1270081</v>
          </cell>
          <cell r="F829" t="str">
            <v>CLP</v>
          </cell>
          <cell r="G829">
            <v>73707</v>
          </cell>
          <cell r="H829" t="str">
            <v>Compensado</v>
          </cell>
          <cell r="I829">
            <v>6007406</v>
          </cell>
          <cell r="J829" t="str">
            <v>Mant Rec F-3004 Water Seal Drum</v>
          </cell>
          <cell r="K829">
            <v>0.1</v>
          </cell>
          <cell r="L829" t="str">
            <v>GL</v>
          </cell>
          <cell r="M829">
            <v>12700812</v>
          </cell>
          <cell r="N829" t="str">
            <v>CLP</v>
          </cell>
          <cell r="O829">
            <v>1270081</v>
          </cell>
          <cell r="P829" t="str">
            <v>CLP</v>
          </cell>
          <cell r="Q829">
            <v>50105641</v>
          </cell>
          <cell r="R829">
            <v>1349.4</v>
          </cell>
        </row>
        <row r="830">
          <cell r="A830">
            <v>1001849978</v>
          </cell>
          <cell r="B830" t="str">
            <v>Liberado</v>
          </cell>
          <cell r="C830" t="str">
            <v>P25_ERA_G1_COK_F-3052 10% CIERRE</v>
          </cell>
          <cell r="D830" t="str">
            <v>S2_07_4500355937</v>
          </cell>
          <cell r="E830">
            <v>2317600</v>
          </cell>
          <cell r="F830" t="str">
            <v>CLP</v>
          </cell>
          <cell r="G830">
            <v>73707</v>
          </cell>
          <cell r="H830" t="str">
            <v>Compensado</v>
          </cell>
          <cell r="I830">
            <v>6007413</v>
          </cell>
          <cell r="J830" t="str">
            <v>Mant Rec F-3052 Absorber Stripper Feed D</v>
          </cell>
          <cell r="K830">
            <v>0.1</v>
          </cell>
          <cell r="L830" t="str">
            <v>GL</v>
          </cell>
          <cell r="M830">
            <v>23175998</v>
          </cell>
          <cell r="N830" t="str">
            <v>CLP</v>
          </cell>
          <cell r="O830">
            <v>2317600</v>
          </cell>
          <cell r="P830" t="str">
            <v>CLP</v>
          </cell>
          <cell r="Q830">
            <v>50105648</v>
          </cell>
          <cell r="R830">
            <v>2462.34</v>
          </cell>
        </row>
        <row r="831">
          <cell r="A831">
            <v>1001849980</v>
          </cell>
          <cell r="B831" t="str">
            <v>Liberado</v>
          </cell>
          <cell r="C831" t="str">
            <v>P25_ERA_G1_COK_F-3054 10% CIERRE</v>
          </cell>
          <cell r="D831" t="str">
            <v>S2_07_4500355937</v>
          </cell>
          <cell r="E831">
            <v>413712</v>
          </cell>
          <cell r="F831" t="str">
            <v>CLP</v>
          </cell>
          <cell r="G831">
            <v>73707</v>
          </cell>
          <cell r="H831" t="str">
            <v>Compensado</v>
          </cell>
          <cell r="I831">
            <v>6007415</v>
          </cell>
          <cell r="J831" t="str">
            <v>Mant Rec F-3054 Condensate Pot</v>
          </cell>
          <cell r="K831">
            <v>0.1</v>
          </cell>
          <cell r="L831" t="str">
            <v>GL</v>
          </cell>
          <cell r="M831">
            <v>4137120</v>
          </cell>
          <cell r="N831" t="str">
            <v>CLP</v>
          </cell>
          <cell r="O831">
            <v>413712</v>
          </cell>
          <cell r="P831" t="str">
            <v>CLP</v>
          </cell>
          <cell r="Q831">
            <v>50105650</v>
          </cell>
          <cell r="R831">
            <v>439.55</v>
          </cell>
        </row>
        <row r="832">
          <cell r="A832">
            <v>1001849981</v>
          </cell>
          <cell r="B832" t="str">
            <v>Liberado</v>
          </cell>
          <cell r="C832" t="str">
            <v>P25_ERA_G1_COK_F-3056 10% CIERRE</v>
          </cell>
          <cell r="D832" t="str">
            <v>S2_07_4500355937</v>
          </cell>
          <cell r="E832">
            <v>1371803</v>
          </cell>
          <cell r="F832" t="str">
            <v>CLP</v>
          </cell>
          <cell r="G832">
            <v>73707</v>
          </cell>
          <cell r="H832" t="str">
            <v>Compensado</v>
          </cell>
          <cell r="I832">
            <v>6007417</v>
          </cell>
          <cell r="J832" t="str">
            <v>Mant Rec F-3056 Debutanizer Overhead Dr</v>
          </cell>
          <cell r="K832">
            <v>0.1</v>
          </cell>
          <cell r="L832" t="str">
            <v>GL</v>
          </cell>
          <cell r="M832">
            <v>13718032</v>
          </cell>
          <cell r="N832" t="str">
            <v>CLP</v>
          </cell>
          <cell r="O832">
            <v>1371803</v>
          </cell>
          <cell r="P832" t="str">
            <v>CLP</v>
          </cell>
          <cell r="Q832">
            <v>50105652</v>
          </cell>
          <cell r="R832">
            <v>1457.47</v>
          </cell>
        </row>
        <row r="833">
          <cell r="A833">
            <v>1001849982</v>
          </cell>
          <cell r="B833" t="str">
            <v>Liberado</v>
          </cell>
          <cell r="C833" t="str">
            <v>P25_ERA_G1_COK_F-3057 10% CIERRE</v>
          </cell>
          <cell r="D833" t="str">
            <v>S5_07_4500355937</v>
          </cell>
          <cell r="E833">
            <v>1657163</v>
          </cell>
          <cell r="F833" t="str">
            <v>CLP</v>
          </cell>
          <cell r="G833">
            <v>73780</v>
          </cell>
          <cell r="H833" t="str">
            <v>Compensado</v>
          </cell>
          <cell r="I833">
            <v>6007418</v>
          </cell>
          <cell r="J833" t="str">
            <v>Mant Rec F-3057 Fuel Gas K.O. Drum</v>
          </cell>
          <cell r="K833">
            <v>0.1</v>
          </cell>
          <cell r="L833" t="str">
            <v>GL</v>
          </cell>
          <cell r="M833">
            <v>16571632</v>
          </cell>
          <cell r="N833" t="str">
            <v>CLP</v>
          </cell>
          <cell r="O833">
            <v>1657163</v>
          </cell>
          <cell r="P833" t="str">
            <v>CLP</v>
          </cell>
          <cell r="Q833">
            <v>50105653</v>
          </cell>
          <cell r="R833">
            <v>1760.65</v>
          </cell>
        </row>
        <row r="834">
          <cell r="A834">
            <v>1001849983</v>
          </cell>
          <cell r="B834" t="str">
            <v>Liberado</v>
          </cell>
          <cell r="C834" t="str">
            <v>P25_ERA_G1_COK_F-3058 10% CIERRE</v>
          </cell>
          <cell r="D834" t="str">
            <v>S2_07_4500355937</v>
          </cell>
          <cell r="E834">
            <v>1189772</v>
          </cell>
          <cell r="F834" t="str">
            <v>CLP</v>
          </cell>
          <cell r="G834">
            <v>73707</v>
          </cell>
          <cell r="H834" t="str">
            <v>Compensado</v>
          </cell>
          <cell r="I834">
            <v>6007419</v>
          </cell>
          <cell r="J834" t="str">
            <v>Mant Rec F-3058 C3/C4 Amine Settler</v>
          </cell>
          <cell r="K834">
            <v>0.1</v>
          </cell>
          <cell r="L834" t="str">
            <v>GL</v>
          </cell>
          <cell r="M834">
            <v>11897715</v>
          </cell>
          <cell r="N834" t="str">
            <v>CLP</v>
          </cell>
          <cell r="O834">
            <v>1189772</v>
          </cell>
          <cell r="P834" t="str">
            <v>CLP</v>
          </cell>
          <cell r="Q834">
            <v>50105654</v>
          </cell>
          <cell r="R834">
            <v>1264.07</v>
          </cell>
        </row>
        <row r="835">
          <cell r="A835">
            <v>1001849985</v>
          </cell>
          <cell r="B835" t="str">
            <v>Liberado</v>
          </cell>
          <cell r="C835" t="str">
            <v>P25_ERA_G1_COK_F-3081 10% CIERRE</v>
          </cell>
          <cell r="D835" t="str">
            <v>S2_07_4500355937</v>
          </cell>
          <cell r="E835">
            <v>801979</v>
          </cell>
          <cell r="F835" t="str">
            <v>CLP</v>
          </cell>
          <cell r="G835">
            <v>73707</v>
          </cell>
          <cell r="H835" t="str">
            <v>Compensado</v>
          </cell>
          <cell r="I835">
            <v>6007420</v>
          </cell>
          <cell r="J835" t="str">
            <v>Mant Rec F-3081 Flushing Oil Coalescer</v>
          </cell>
          <cell r="K835">
            <v>0.1</v>
          </cell>
          <cell r="L835" t="str">
            <v>GL</v>
          </cell>
          <cell r="M835">
            <v>8019794</v>
          </cell>
          <cell r="N835" t="str">
            <v>CLP</v>
          </cell>
          <cell r="O835">
            <v>801979</v>
          </cell>
          <cell r="P835" t="str">
            <v>CLP</v>
          </cell>
          <cell r="Q835">
            <v>50105657</v>
          </cell>
          <cell r="R835">
            <v>852.06</v>
          </cell>
        </row>
        <row r="836">
          <cell r="A836">
            <v>1001849986</v>
          </cell>
          <cell r="B836" t="str">
            <v>Liberado</v>
          </cell>
          <cell r="C836" t="str">
            <v>P25_ERA_G1_COK_F-3082 10% CIERRE</v>
          </cell>
          <cell r="D836" t="str">
            <v>S2_07_4500355937</v>
          </cell>
          <cell r="E836">
            <v>1065217</v>
          </cell>
          <cell r="F836" t="str">
            <v>CLP</v>
          </cell>
          <cell r="G836">
            <v>73707</v>
          </cell>
          <cell r="H836" t="str">
            <v>Compensado</v>
          </cell>
          <cell r="I836">
            <v>6007421</v>
          </cell>
          <cell r="J836" t="str">
            <v>Mant Rec F-3082 Flushing Oil Drum</v>
          </cell>
          <cell r="K836">
            <v>0.1</v>
          </cell>
          <cell r="L836" t="str">
            <v>GL</v>
          </cell>
          <cell r="M836">
            <v>10652170</v>
          </cell>
          <cell r="N836" t="str">
            <v>CLP</v>
          </cell>
          <cell r="O836">
            <v>1065217</v>
          </cell>
          <cell r="P836" t="str">
            <v>CLP</v>
          </cell>
          <cell r="Q836">
            <v>50105658</v>
          </cell>
          <cell r="R836">
            <v>1131.74</v>
          </cell>
        </row>
        <row r="837">
          <cell r="A837">
            <v>1001849987</v>
          </cell>
          <cell r="B837" t="str">
            <v>Liberado</v>
          </cell>
          <cell r="C837" t="str">
            <v>P25_ERA_G1_COK_F-3083 10% CIERRE</v>
          </cell>
          <cell r="D837" t="str">
            <v>S2_07_4500355937</v>
          </cell>
          <cell r="E837">
            <v>828416</v>
          </cell>
          <cell r="F837" t="str">
            <v>CLP</v>
          </cell>
          <cell r="G837">
            <v>73707</v>
          </cell>
          <cell r="H837" t="str">
            <v>Compensado</v>
          </cell>
          <cell r="I837">
            <v>6007422</v>
          </cell>
          <cell r="J837" t="str">
            <v>Mant Rec F-3083 HP Condensate Flash Drum</v>
          </cell>
          <cell r="K837">
            <v>0.1</v>
          </cell>
          <cell r="L837" t="str">
            <v>GL</v>
          </cell>
          <cell r="M837">
            <v>8284164</v>
          </cell>
          <cell r="N837" t="str">
            <v>CLP</v>
          </cell>
          <cell r="O837">
            <v>828416</v>
          </cell>
          <cell r="P837" t="str">
            <v>CLP</v>
          </cell>
          <cell r="Q837">
            <v>50105659</v>
          </cell>
          <cell r="R837">
            <v>880.15</v>
          </cell>
        </row>
        <row r="838">
          <cell r="A838">
            <v>1001849988</v>
          </cell>
          <cell r="B838" t="str">
            <v>Liberado</v>
          </cell>
          <cell r="C838" t="str">
            <v>P25_ERA_G1_COK_L-3004 10% CIERRE</v>
          </cell>
          <cell r="D838" t="str">
            <v>S2_07_4500355937</v>
          </cell>
          <cell r="E838">
            <v>510238</v>
          </cell>
          <cell r="F838" t="str">
            <v>CLP</v>
          </cell>
          <cell r="G838">
            <v>73707</v>
          </cell>
          <cell r="H838" t="str">
            <v>Compensado</v>
          </cell>
          <cell r="I838">
            <v>6019867</v>
          </cell>
          <cell r="J838" t="str">
            <v>L-3004 STRIPPING STEAM SEPARATOR</v>
          </cell>
          <cell r="K838">
            <v>0.1</v>
          </cell>
          <cell r="L838" t="str">
            <v>GL</v>
          </cell>
          <cell r="M838">
            <v>5102378</v>
          </cell>
          <cell r="N838" t="str">
            <v>CLP</v>
          </cell>
          <cell r="O838">
            <v>510238</v>
          </cell>
          <cell r="P838" t="str">
            <v>CLP</v>
          </cell>
          <cell r="Q838">
            <v>50105664</v>
          </cell>
          <cell r="R838">
            <v>542.1</v>
          </cell>
        </row>
        <row r="839">
          <cell r="A839">
            <v>1001849989</v>
          </cell>
          <cell r="B839" t="str">
            <v>Liberado</v>
          </cell>
          <cell r="C839" t="str">
            <v>P25_ERA_G1_COK_L-3009 10% CIERRE</v>
          </cell>
          <cell r="D839" t="str">
            <v>S2_07_4500355937</v>
          </cell>
          <cell r="E839">
            <v>405662</v>
          </cell>
          <cell r="F839" t="str">
            <v>CLP</v>
          </cell>
          <cell r="G839">
            <v>73707</v>
          </cell>
          <cell r="H839" t="str">
            <v>Compensado</v>
          </cell>
          <cell r="I839">
            <v>6007429</v>
          </cell>
          <cell r="J839" t="str">
            <v>Mant Rec L-3009 Coke Condensate Strainer</v>
          </cell>
          <cell r="K839">
            <v>0.1</v>
          </cell>
          <cell r="L839" t="str">
            <v>GL</v>
          </cell>
          <cell r="M839">
            <v>4056623</v>
          </cell>
          <cell r="N839" t="str">
            <v>CLP</v>
          </cell>
          <cell r="O839">
            <v>405662</v>
          </cell>
          <cell r="P839" t="str">
            <v>CLP</v>
          </cell>
          <cell r="Q839">
            <v>50105665</v>
          </cell>
          <cell r="R839">
            <v>431</v>
          </cell>
        </row>
        <row r="840">
          <cell r="A840">
            <v>1001849990</v>
          </cell>
          <cell r="B840" t="str">
            <v>Liberado</v>
          </cell>
          <cell r="C840" t="str">
            <v>P25_ERA_G1_COK_L-3053 10% CIERRE</v>
          </cell>
          <cell r="D840" t="str">
            <v>S4_09_4500355937</v>
          </cell>
          <cell r="E840">
            <v>587798</v>
          </cell>
          <cell r="F840" t="str">
            <v>CLP</v>
          </cell>
          <cell r="G840">
            <v>73941</v>
          </cell>
          <cell r="H840" t="str">
            <v>Compensado</v>
          </cell>
          <cell r="I840">
            <v>6007434</v>
          </cell>
          <cell r="J840" t="str">
            <v>Mant Rec L-3053 Fuel Gas Scrubber Lean</v>
          </cell>
          <cell r="K840">
            <v>0.1</v>
          </cell>
          <cell r="L840" t="str">
            <v>GL</v>
          </cell>
          <cell r="M840">
            <v>5877976</v>
          </cell>
          <cell r="N840" t="str">
            <v>CLP</v>
          </cell>
          <cell r="O840">
            <v>587798</v>
          </cell>
          <cell r="P840" t="str">
            <v>CLP</v>
          </cell>
          <cell r="Q840">
            <v>50105677</v>
          </cell>
          <cell r="R840">
            <v>624.51</v>
          </cell>
        </row>
        <row r="841">
          <cell r="A841">
            <v>1001849991</v>
          </cell>
          <cell r="B841" t="str">
            <v>Liberado</v>
          </cell>
          <cell r="C841" t="str">
            <v>P25_ERA_G1_COK_L-3054 10% CIERRE</v>
          </cell>
          <cell r="D841" t="str">
            <v>S2_07_4500355937</v>
          </cell>
          <cell r="E841">
            <v>371445</v>
          </cell>
          <cell r="F841" t="str">
            <v>CLP</v>
          </cell>
          <cell r="G841">
            <v>73707</v>
          </cell>
          <cell r="H841" t="str">
            <v>Compensado</v>
          </cell>
          <cell r="I841">
            <v>6007435</v>
          </cell>
          <cell r="J841" t="str">
            <v>Mant Rec L-3054 C3/C4 Amine Contactor LA</v>
          </cell>
          <cell r="K841">
            <v>0.1</v>
          </cell>
          <cell r="L841" t="str">
            <v>GL</v>
          </cell>
          <cell r="M841">
            <v>3714448</v>
          </cell>
          <cell r="N841" t="str">
            <v>CLP</v>
          </cell>
          <cell r="O841">
            <v>371445</v>
          </cell>
          <cell r="P841" t="str">
            <v>CLP</v>
          </cell>
          <cell r="Q841">
            <v>50105678</v>
          </cell>
          <cell r="R841">
            <v>394.64</v>
          </cell>
        </row>
        <row r="842">
          <cell r="A842">
            <v>1001849995</v>
          </cell>
          <cell r="B842" t="str">
            <v>Liberado</v>
          </cell>
          <cell r="C842" t="str">
            <v>P25_ERA_G1_COK_T-3001 10% CIERRE</v>
          </cell>
          <cell r="D842" t="str">
            <v>S2_07_4500355937</v>
          </cell>
          <cell r="E842">
            <v>5194488</v>
          </cell>
          <cell r="F842" t="str">
            <v>CLP</v>
          </cell>
          <cell r="G842">
            <v>73707</v>
          </cell>
          <cell r="H842" t="str">
            <v>Compensado</v>
          </cell>
          <cell r="I842">
            <v>6019868</v>
          </cell>
          <cell r="J842" t="str">
            <v>T-3001 LIMPIEZA D TANQUE</v>
          </cell>
          <cell r="K842">
            <v>0.1</v>
          </cell>
          <cell r="L842" t="str">
            <v>GL</v>
          </cell>
          <cell r="M842">
            <v>51944876</v>
          </cell>
          <cell r="N842" t="str">
            <v>CLP</v>
          </cell>
          <cell r="O842">
            <v>5194488</v>
          </cell>
          <cell r="P842" t="str">
            <v>CLP</v>
          </cell>
          <cell r="Q842">
            <v>50112257</v>
          </cell>
          <cell r="R842">
            <v>5518.89</v>
          </cell>
        </row>
        <row r="843">
          <cell r="A843">
            <v>1001849999</v>
          </cell>
          <cell r="B843" t="str">
            <v>Liberado</v>
          </cell>
          <cell r="C843" t="str">
            <v>P25_ERA_G1_LPG1_APOYO DETENCIÓN_PART</v>
          </cell>
          <cell r="D843" t="str">
            <v>S4_07_4500355937</v>
          </cell>
          <cell r="E843">
            <v>29236291</v>
          </cell>
          <cell r="F843" t="str">
            <v>CLP</v>
          </cell>
          <cell r="G843">
            <v>73754</v>
          </cell>
          <cell r="H843" t="str">
            <v>Compensado</v>
          </cell>
          <cell r="I843">
            <v>6019981</v>
          </cell>
          <cell r="J843" t="str">
            <v>APOYO DETENCIÓN Y PARTIDA LPG1 (TURNO)</v>
          </cell>
          <cell r="K843">
            <v>10.75</v>
          </cell>
          <cell r="L843" t="str">
            <v>C/U</v>
          </cell>
          <cell r="M843">
            <v>2719655</v>
          </cell>
          <cell r="N843" t="str">
            <v>CLP</v>
          </cell>
          <cell r="O843">
            <v>29236291</v>
          </cell>
          <cell r="P843" t="str">
            <v>CLP</v>
          </cell>
          <cell r="Q843">
            <v>50109693</v>
          </cell>
          <cell r="R843">
            <v>31062.12</v>
          </cell>
        </row>
        <row r="844">
          <cell r="A844">
            <v>1001850001</v>
          </cell>
          <cell r="B844" t="str">
            <v>Liberado</v>
          </cell>
          <cell r="C844" t="str">
            <v>P25_ERA_G1_LPG1_C-35 10% CIERRE</v>
          </cell>
          <cell r="D844" t="str">
            <v>S2_07_4500355937</v>
          </cell>
          <cell r="E844">
            <v>550987</v>
          </cell>
          <cell r="F844" t="str">
            <v>CLP</v>
          </cell>
          <cell r="G844">
            <v>73707</v>
          </cell>
          <cell r="H844" t="str">
            <v>Compensado</v>
          </cell>
          <cell r="I844">
            <v>6019889</v>
          </cell>
          <cell r="J844" t="str">
            <v>C-35 CONDENSADOR</v>
          </cell>
          <cell r="K844">
            <v>0.1</v>
          </cell>
          <cell r="L844" t="str">
            <v>GL</v>
          </cell>
          <cell r="M844">
            <v>5509871</v>
          </cell>
          <cell r="N844" t="str">
            <v>CLP</v>
          </cell>
          <cell r="O844">
            <v>550987</v>
          </cell>
          <cell r="P844" t="str">
            <v>CLP</v>
          </cell>
          <cell r="Q844">
            <v>50106010</v>
          </cell>
          <cell r="R844">
            <v>585.4</v>
          </cell>
        </row>
        <row r="845">
          <cell r="A845">
            <v>1001850002</v>
          </cell>
          <cell r="B845" t="str">
            <v>Liberado</v>
          </cell>
          <cell r="C845" t="str">
            <v>P25_ERA_G1_LPG1_C-36 10% CIERRE</v>
          </cell>
          <cell r="D845" t="str">
            <v>S2_07_4500355937</v>
          </cell>
          <cell r="E845">
            <v>747782</v>
          </cell>
          <cell r="F845" t="str">
            <v>CLP</v>
          </cell>
          <cell r="G845">
            <v>73707</v>
          </cell>
          <cell r="H845" t="str">
            <v>Compensado</v>
          </cell>
          <cell r="I845">
            <v>6019890</v>
          </cell>
          <cell r="J845" t="str">
            <v>C-36 REHERVIDOR</v>
          </cell>
          <cell r="K845">
            <v>0.1</v>
          </cell>
          <cell r="L845" t="str">
            <v>GL</v>
          </cell>
          <cell r="M845">
            <v>7477822</v>
          </cell>
          <cell r="N845" t="str">
            <v>CLP</v>
          </cell>
          <cell r="O845">
            <v>747782</v>
          </cell>
          <cell r="P845" t="str">
            <v>CLP</v>
          </cell>
          <cell r="Q845">
            <v>50106011</v>
          </cell>
          <cell r="R845">
            <v>794.48</v>
          </cell>
        </row>
        <row r="846">
          <cell r="A846">
            <v>1001850003</v>
          </cell>
          <cell r="B846" t="str">
            <v>Liberado</v>
          </cell>
          <cell r="C846" t="str">
            <v>P25_ERA_G1_LPG1_C-37 10% CIERRE</v>
          </cell>
          <cell r="D846" t="str">
            <v>S2_07_4500355937</v>
          </cell>
          <cell r="E846">
            <v>262810</v>
          </cell>
          <cell r="F846" t="str">
            <v>CLP</v>
          </cell>
          <cell r="G846">
            <v>73707</v>
          </cell>
          <cell r="H846" t="str">
            <v>Compensado</v>
          </cell>
          <cell r="I846">
            <v>6019891</v>
          </cell>
          <cell r="J846" t="str">
            <v>C-37 ENFRIADOR</v>
          </cell>
          <cell r="K846">
            <v>0.1</v>
          </cell>
          <cell r="L846" t="str">
            <v>GL</v>
          </cell>
          <cell r="M846">
            <v>2628097</v>
          </cell>
          <cell r="N846" t="str">
            <v>CLP</v>
          </cell>
          <cell r="O846">
            <v>262810</v>
          </cell>
          <cell r="P846" t="str">
            <v>CLP</v>
          </cell>
          <cell r="Q846">
            <v>50106012</v>
          </cell>
          <cell r="R846">
            <v>279.22000000000003</v>
          </cell>
        </row>
        <row r="847">
          <cell r="A847">
            <v>1001850004</v>
          </cell>
          <cell r="B847" t="str">
            <v>Liberado</v>
          </cell>
          <cell r="C847" t="str">
            <v>P25_ERA_G1_LPG1_C-38 10% CIERRE</v>
          </cell>
          <cell r="D847" t="str">
            <v>S2_07_4500355937</v>
          </cell>
          <cell r="E847">
            <v>262810</v>
          </cell>
          <cell r="F847" t="str">
            <v>CLP</v>
          </cell>
          <cell r="G847">
            <v>73707</v>
          </cell>
          <cell r="H847" t="str">
            <v>Compensado</v>
          </cell>
          <cell r="I847">
            <v>6019892</v>
          </cell>
          <cell r="J847" t="str">
            <v>C-38 ENFRIADOR</v>
          </cell>
          <cell r="K847">
            <v>0.1</v>
          </cell>
          <cell r="L847" t="str">
            <v>GL</v>
          </cell>
          <cell r="M847">
            <v>2628097</v>
          </cell>
          <cell r="N847" t="str">
            <v>CLP</v>
          </cell>
          <cell r="O847">
            <v>262810</v>
          </cell>
          <cell r="P847" t="str">
            <v>CLP</v>
          </cell>
          <cell r="Q847">
            <v>50106013</v>
          </cell>
          <cell r="R847">
            <v>279.22000000000003</v>
          </cell>
        </row>
        <row r="848">
          <cell r="A848">
            <v>1001850006</v>
          </cell>
          <cell r="B848" t="str">
            <v>Liberado</v>
          </cell>
          <cell r="C848" t="str">
            <v>P25_ERA_G1_LPG1_E-10 10% CIERRE</v>
          </cell>
          <cell r="D848" t="str">
            <v>S2_07_4500355937</v>
          </cell>
          <cell r="E848">
            <v>2171491</v>
          </cell>
          <cell r="F848" t="str">
            <v>CLP</v>
          </cell>
          <cell r="G848">
            <v>73707</v>
          </cell>
          <cell r="H848" t="str">
            <v>Compensado</v>
          </cell>
          <cell r="I848">
            <v>6019809</v>
          </cell>
          <cell r="J848" t="str">
            <v>E-10 TORRE LAVADO CAUSTICO LPG E10</v>
          </cell>
          <cell r="K848">
            <v>0.1</v>
          </cell>
          <cell r="L848" t="str">
            <v>GL</v>
          </cell>
          <cell r="M848">
            <v>21714913</v>
          </cell>
          <cell r="N848" t="str">
            <v>CLP</v>
          </cell>
          <cell r="O848">
            <v>2171491</v>
          </cell>
          <cell r="P848" t="str">
            <v>CLP</v>
          </cell>
          <cell r="Q848">
            <v>50104431</v>
          </cell>
          <cell r="R848">
            <v>2307.1</v>
          </cell>
        </row>
        <row r="849">
          <cell r="A849">
            <v>1001850128</v>
          </cell>
          <cell r="B849" t="str">
            <v>Liberado</v>
          </cell>
          <cell r="C849" t="str">
            <v>P25_ERA_G1_LPG1_E-11 10% CIERRE</v>
          </cell>
          <cell r="D849" t="str">
            <v>S2_07_4500355937</v>
          </cell>
          <cell r="E849">
            <v>2764721</v>
          </cell>
          <cell r="F849" t="str">
            <v>CLP</v>
          </cell>
          <cell r="G849">
            <v>73707</v>
          </cell>
          <cell r="H849" t="str">
            <v>Compensado</v>
          </cell>
          <cell r="I849">
            <v>6019850</v>
          </cell>
          <cell r="J849" t="str">
            <v>E-11 LAVA CAUST. LPG EXTRAE MERCAPT. E11</v>
          </cell>
          <cell r="K849">
            <v>0.1</v>
          </cell>
          <cell r="L849" t="str">
            <v>GL</v>
          </cell>
          <cell r="M849">
            <v>27647212</v>
          </cell>
          <cell r="N849" t="str">
            <v>CLP</v>
          </cell>
          <cell r="O849">
            <v>2764721</v>
          </cell>
          <cell r="P849" t="str">
            <v>CLP</v>
          </cell>
          <cell r="Q849">
            <v>50104432</v>
          </cell>
          <cell r="R849">
            <v>2937.38</v>
          </cell>
        </row>
        <row r="850">
          <cell r="A850">
            <v>1001850134</v>
          </cell>
          <cell r="B850" t="str">
            <v>Liberado</v>
          </cell>
          <cell r="C850" t="str">
            <v>P25_ERA_G1_LPG1_E-8 10% CIERRE</v>
          </cell>
          <cell r="D850" t="str">
            <v>S2_07_4500355937</v>
          </cell>
          <cell r="E850">
            <v>2680546</v>
          </cell>
          <cell r="F850" t="str">
            <v>CLP</v>
          </cell>
          <cell r="G850">
            <v>73707</v>
          </cell>
          <cell r="H850" t="str">
            <v>Compensado</v>
          </cell>
          <cell r="I850">
            <v>6019852</v>
          </cell>
          <cell r="J850" t="str">
            <v>E-8 TORRE ABSORBEDOR H2S LPG E8</v>
          </cell>
          <cell r="K850">
            <v>0.1</v>
          </cell>
          <cell r="L850" t="str">
            <v>GL</v>
          </cell>
          <cell r="M850">
            <v>26805458</v>
          </cell>
          <cell r="N850" t="str">
            <v>CLP</v>
          </cell>
          <cell r="O850">
            <v>2680546</v>
          </cell>
          <cell r="P850" t="str">
            <v>CLP</v>
          </cell>
          <cell r="Q850">
            <v>50104438</v>
          </cell>
          <cell r="R850">
            <v>2847.95</v>
          </cell>
        </row>
        <row r="851">
          <cell r="A851">
            <v>1001850135</v>
          </cell>
          <cell r="B851" t="str">
            <v>Liberado</v>
          </cell>
          <cell r="C851" t="str">
            <v>P25_ERA_G1_LPG1_F-12 10% CIERRE</v>
          </cell>
          <cell r="D851" t="str">
            <v>S2_07_4500355937</v>
          </cell>
          <cell r="E851">
            <v>626826</v>
          </cell>
          <cell r="F851" t="str">
            <v>CLP</v>
          </cell>
          <cell r="G851">
            <v>73707</v>
          </cell>
          <cell r="H851" t="str">
            <v>Compensado</v>
          </cell>
          <cell r="I851">
            <v>6019856</v>
          </cell>
          <cell r="J851" t="str">
            <v>F-12 SPLITTER REFLUX DRUM</v>
          </cell>
          <cell r="K851">
            <v>0.1</v>
          </cell>
          <cell r="L851" t="str">
            <v>GL</v>
          </cell>
          <cell r="M851">
            <v>6268255</v>
          </cell>
          <cell r="N851" t="str">
            <v>CLP</v>
          </cell>
          <cell r="O851">
            <v>626826</v>
          </cell>
          <cell r="P851" t="str">
            <v>CLP</v>
          </cell>
          <cell r="Q851">
            <v>50105622</v>
          </cell>
          <cell r="R851">
            <v>665.97</v>
          </cell>
        </row>
        <row r="852">
          <cell r="A852">
            <v>1001850136</v>
          </cell>
          <cell r="B852" t="str">
            <v>Liberado</v>
          </cell>
          <cell r="C852" t="str">
            <v>P25_ERA_G1_LPG1_F-36A 10% CIERRE</v>
          </cell>
          <cell r="D852" t="str">
            <v>S2_07_4500355937</v>
          </cell>
          <cell r="E852">
            <v>829850</v>
          </cell>
          <cell r="F852" t="str">
            <v>CLP</v>
          </cell>
          <cell r="G852">
            <v>73707</v>
          </cell>
          <cell r="H852" t="str">
            <v>Compensado</v>
          </cell>
          <cell r="I852">
            <v>6019857</v>
          </cell>
          <cell r="J852" t="str">
            <v>F-36A ACUMULADOR DE CONDENSADO</v>
          </cell>
          <cell r="K852">
            <v>0.1</v>
          </cell>
          <cell r="L852" t="str">
            <v>GL</v>
          </cell>
          <cell r="M852">
            <v>8298496</v>
          </cell>
          <cell r="N852" t="str">
            <v>CLP</v>
          </cell>
          <cell r="O852">
            <v>829850</v>
          </cell>
          <cell r="P852" t="str">
            <v>CLP</v>
          </cell>
          <cell r="Q852">
            <v>50105623</v>
          </cell>
          <cell r="R852">
            <v>881.67</v>
          </cell>
        </row>
        <row r="853">
          <cell r="A853">
            <v>1001850137</v>
          </cell>
          <cell r="B853" t="str">
            <v>Liberado</v>
          </cell>
          <cell r="C853" t="str">
            <v>P25_ERA_G1_LPG1_F-51 10% CIERRE</v>
          </cell>
          <cell r="D853" t="str">
            <v>S2_07_4500355937</v>
          </cell>
          <cell r="E853">
            <v>1031413</v>
          </cell>
          <cell r="F853" t="str">
            <v>CLP</v>
          </cell>
          <cell r="G853">
            <v>73707</v>
          </cell>
          <cell r="H853" t="str">
            <v>Compensado</v>
          </cell>
          <cell r="I853">
            <v>6019858</v>
          </cell>
          <cell r="J853" t="str">
            <v>F-51 LAVADOR CAUSTICO</v>
          </cell>
          <cell r="K853">
            <v>0.1</v>
          </cell>
          <cell r="L853" t="str">
            <v>GL</v>
          </cell>
          <cell r="M853">
            <v>10314128</v>
          </cell>
          <cell r="N853" t="str">
            <v>CLP</v>
          </cell>
          <cell r="O853">
            <v>1031413</v>
          </cell>
          <cell r="P853" t="str">
            <v>CLP</v>
          </cell>
          <cell r="Q853">
            <v>50105624</v>
          </cell>
          <cell r="R853">
            <v>1095.83</v>
          </cell>
        </row>
        <row r="854">
          <cell r="A854">
            <v>1001850141</v>
          </cell>
          <cell r="B854" t="str">
            <v>Liberado</v>
          </cell>
          <cell r="C854" t="str">
            <v>P25_ERA_G1_LPG1_F-7 10% CIERRE</v>
          </cell>
          <cell r="D854" t="str">
            <v>S2_07_4500355937</v>
          </cell>
          <cell r="E854">
            <v>507709</v>
          </cell>
          <cell r="F854" t="str">
            <v>CLP</v>
          </cell>
          <cell r="G854">
            <v>73707</v>
          </cell>
          <cell r="H854" t="str">
            <v>Compensado</v>
          </cell>
          <cell r="I854">
            <v>6019861</v>
          </cell>
          <cell r="J854" t="str">
            <v>F-7 HYDROCARBON SEPARATOR</v>
          </cell>
          <cell r="K854">
            <v>0.1</v>
          </cell>
          <cell r="L854" t="str">
            <v>GL</v>
          </cell>
          <cell r="M854">
            <v>5077087</v>
          </cell>
          <cell r="N854" t="str">
            <v>CLP</v>
          </cell>
          <cell r="O854">
            <v>507709</v>
          </cell>
          <cell r="P854" t="str">
            <v>CLP</v>
          </cell>
          <cell r="Q854">
            <v>50105627</v>
          </cell>
          <cell r="R854">
            <v>539.41999999999996</v>
          </cell>
        </row>
        <row r="855">
          <cell r="A855">
            <v>1001850143</v>
          </cell>
          <cell r="B855" t="str">
            <v>Liberado</v>
          </cell>
          <cell r="C855" t="str">
            <v>P25_ERA_G1_LPG1_L-6 10% CIERRE</v>
          </cell>
          <cell r="D855" t="str">
            <v>S2_07_4500355937</v>
          </cell>
          <cell r="E855">
            <v>637735</v>
          </cell>
          <cell r="F855" t="str">
            <v>CLP</v>
          </cell>
          <cell r="G855">
            <v>73707</v>
          </cell>
          <cell r="H855" t="str">
            <v>Compensado</v>
          </cell>
          <cell r="I855">
            <v>6019862</v>
          </cell>
          <cell r="J855" t="str">
            <v>L-6 COALESCEDOR DE AGUA REMANENTE</v>
          </cell>
          <cell r="K855">
            <v>0.1</v>
          </cell>
          <cell r="L855" t="str">
            <v>GL</v>
          </cell>
          <cell r="M855">
            <v>6377352</v>
          </cell>
          <cell r="N855" t="str">
            <v>CLP</v>
          </cell>
          <cell r="O855">
            <v>637735</v>
          </cell>
          <cell r="P855" t="str">
            <v>CLP</v>
          </cell>
          <cell r="Q855">
            <v>50105631</v>
          </cell>
          <cell r="R855">
            <v>677.56</v>
          </cell>
        </row>
        <row r="856">
          <cell r="A856">
            <v>1001850144</v>
          </cell>
          <cell r="B856" t="str">
            <v>Liberado</v>
          </cell>
          <cell r="C856" t="str">
            <v>P25_ERA_G1_LPG1_L-7 10% CIERRE</v>
          </cell>
          <cell r="D856" t="str">
            <v>S2_07_4500355937</v>
          </cell>
          <cell r="E856">
            <v>763696</v>
          </cell>
          <cell r="F856" t="str">
            <v>CLP</v>
          </cell>
          <cell r="G856">
            <v>73707</v>
          </cell>
          <cell r="H856" t="str">
            <v>Compensado</v>
          </cell>
          <cell r="I856">
            <v>6019863</v>
          </cell>
          <cell r="J856" t="str">
            <v>L-7 COALESCEDOR DE AGUA REMANENTE</v>
          </cell>
          <cell r="K856">
            <v>0.1</v>
          </cell>
          <cell r="L856" t="str">
            <v>GL</v>
          </cell>
          <cell r="M856">
            <v>7636955</v>
          </cell>
          <cell r="N856" t="str">
            <v>CLP</v>
          </cell>
          <cell r="O856">
            <v>763696</v>
          </cell>
          <cell r="P856" t="str">
            <v>CLP</v>
          </cell>
          <cell r="Q856">
            <v>50105634</v>
          </cell>
          <cell r="R856">
            <v>811.39</v>
          </cell>
        </row>
        <row r="857">
          <cell r="A857">
            <v>1001850146</v>
          </cell>
          <cell r="B857" t="str">
            <v>Liberado</v>
          </cell>
          <cell r="C857" t="str">
            <v>P25_ERA_G1_LPG1_L-7A 10% CIERRE</v>
          </cell>
          <cell r="D857" t="str">
            <v>S2_07_4500355937</v>
          </cell>
          <cell r="E857">
            <v>724916</v>
          </cell>
          <cell r="F857" t="str">
            <v>CLP</v>
          </cell>
          <cell r="G857">
            <v>73707</v>
          </cell>
          <cell r="H857" t="str">
            <v>Compensado</v>
          </cell>
          <cell r="I857">
            <v>6019864</v>
          </cell>
          <cell r="J857" t="str">
            <v>L-7A COALESCEDOR DE AGUA REMANENTE</v>
          </cell>
          <cell r="K857">
            <v>0.1</v>
          </cell>
          <cell r="L857" t="str">
            <v>GL</v>
          </cell>
          <cell r="M857">
            <v>7249158</v>
          </cell>
          <cell r="N857" t="str">
            <v>CLP</v>
          </cell>
          <cell r="O857">
            <v>724916</v>
          </cell>
          <cell r="P857" t="str">
            <v>CLP</v>
          </cell>
          <cell r="Q857">
            <v>50105635</v>
          </cell>
          <cell r="R857">
            <v>770.19</v>
          </cell>
        </row>
        <row r="858">
          <cell r="A858">
            <v>1001850147</v>
          </cell>
          <cell r="B858" t="str">
            <v>Liberado</v>
          </cell>
          <cell r="C858" t="str">
            <v>P25_ERA_G1_SPLI_C-120 10% CIERRE</v>
          </cell>
          <cell r="D858" t="str">
            <v>S2_07_4500355937</v>
          </cell>
          <cell r="E858">
            <v>844632</v>
          </cell>
          <cell r="F858" t="str">
            <v>CLP</v>
          </cell>
          <cell r="G858">
            <v>73707</v>
          </cell>
          <cell r="H858" t="str">
            <v>Compensado</v>
          </cell>
          <cell r="I858">
            <v>6007329</v>
          </cell>
          <cell r="J858" t="str">
            <v>Mant C-120 - Naphtha Splitter Feed Heate</v>
          </cell>
          <cell r="K858">
            <v>0.1</v>
          </cell>
          <cell r="L858" t="str">
            <v>GL</v>
          </cell>
          <cell r="M858">
            <v>8446316</v>
          </cell>
          <cell r="N858" t="str">
            <v>CLP</v>
          </cell>
          <cell r="O858">
            <v>844632</v>
          </cell>
          <cell r="P858" t="str">
            <v>CLP</v>
          </cell>
          <cell r="Q858">
            <v>50105995</v>
          </cell>
          <cell r="R858">
            <v>897.38</v>
          </cell>
        </row>
        <row r="859">
          <cell r="A859">
            <v>1001850153</v>
          </cell>
          <cell r="B859" t="str">
            <v>Liberado</v>
          </cell>
          <cell r="C859" t="str">
            <v>P25_ERA_G1_SPLI_C-121 10% CIERRE</v>
          </cell>
          <cell r="D859" t="str">
            <v>S2_07_4500355937</v>
          </cell>
          <cell r="E859">
            <v>896413</v>
          </cell>
          <cell r="F859" t="str">
            <v>CLP</v>
          </cell>
          <cell r="G859">
            <v>73707</v>
          </cell>
          <cell r="H859" t="str">
            <v>Compensado</v>
          </cell>
          <cell r="I859">
            <v>6007330</v>
          </cell>
          <cell r="J859" t="str">
            <v>Mant C-121 - Naphtha Splitter Steam Rebo</v>
          </cell>
          <cell r="K859">
            <v>0.1</v>
          </cell>
          <cell r="L859" t="str">
            <v>GL</v>
          </cell>
          <cell r="M859">
            <v>8964134</v>
          </cell>
          <cell r="N859" t="str">
            <v>CLP</v>
          </cell>
          <cell r="O859">
            <v>896413</v>
          </cell>
          <cell r="P859" t="str">
            <v>CLP</v>
          </cell>
          <cell r="Q859">
            <v>50105996</v>
          </cell>
          <cell r="R859">
            <v>952.39</v>
          </cell>
        </row>
        <row r="860">
          <cell r="A860">
            <v>1001850156</v>
          </cell>
          <cell r="B860" t="str">
            <v>Liberado</v>
          </cell>
          <cell r="C860" t="str">
            <v>P25_ERA_G1_SPLI_C-122-1 10% CIERRE</v>
          </cell>
          <cell r="D860" t="str">
            <v>S2_07_4500355937</v>
          </cell>
          <cell r="E860">
            <v>424925</v>
          </cell>
          <cell r="F860" t="str">
            <v>CLP</v>
          </cell>
          <cell r="G860">
            <v>73707</v>
          </cell>
          <cell r="H860" t="str">
            <v>Compensado</v>
          </cell>
          <cell r="I860">
            <v>6019886</v>
          </cell>
          <cell r="J860" t="str">
            <v>C-122-1 GASOL STRIPER OVERHEAD CONDENCER</v>
          </cell>
          <cell r="K860">
            <v>0.1</v>
          </cell>
          <cell r="L860" t="str">
            <v>GL</v>
          </cell>
          <cell r="M860">
            <v>4249250</v>
          </cell>
          <cell r="N860" t="str">
            <v>CLP</v>
          </cell>
          <cell r="O860">
            <v>424925</v>
          </cell>
          <cell r="P860" t="str">
            <v>CLP</v>
          </cell>
          <cell r="Q860">
            <v>50105998</v>
          </cell>
          <cell r="R860">
            <v>451.46</v>
          </cell>
        </row>
        <row r="861">
          <cell r="A861">
            <v>1001850158</v>
          </cell>
          <cell r="B861" t="str">
            <v>Liberado</v>
          </cell>
          <cell r="C861" t="str">
            <v>P25_ERA_G1_SPLI_C-122-2 10% CIERRE</v>
          </cell>
          <cell r="D861" t="str">
            <v>S2_07_4500355937</v>
          </cell>
          <cell r="E861">
            <v>424925</v>
          </cell>
          <cell r="F861" t="str">
            <v>CLP</v>
          </cell>
          <cell r="G861">
            <v>73707</v>
          </cell>
          <cell r="H861" t="str">
            <v>Compensado</v>
          </cell>
          <cell r="I861">
            <v>6019887</v>
          </cell>
          <cell r="J861" t="str">
            <v>C-122-2 GASOL STRIPER OVERHEAD CONDENCER</v>
          </cell>
          <cell r="K861">
            <v>0.1</v>
          </cell>
          <cell r="L861" t="str">
            <v>GL</v>
          </cell>
          <cell r="M861">
            <v>4249250</v>
          </cell>
          <cell r="N861" t="str">
            <v>CLP</v>
          </cell>
          <cell r="O861">
            <v>424925</v>
          </cell>
          <cell r="P861" t="str">
            <v>CLP</v>
          </cell>
          <cell r="Q861">
            <v>50105999</v>
          </cell>
          <cell r="R861">
            <v>451.46</v>
          </cell>
        </row>
        <row r="862">
          <cell r="A862">
            <v>1001850283</v>
          </cell>
          <cell r="B862" t="str">
            <v>Liberado</v>
          </cell>
          <cell r="C862" t="str">
            <v>P25_ERA_G1_SPLI_C-147A 10% CIERRE</v>
          </cell>
          <cell r="D862" t="str">
            <v>S2_07_4500355937</v>
          </cell>
          <cell r="E862">
            <v>4080047</v>
          </cell>
          <cell r="F862" t="str">
            <v>CLP</v>
          </cell>
          <cell r="G862">
            <v>73707</v>
          </cell>
          <cell r="H862" t="str">
            <v>Compensado</v>
          </cell>
          <cell r="I862">
            <v>6007332</v>
          </cell>
          <cell r="J862" t="str">
            <v>Mant C-147A - Naphtha Splitter Feed Pre</v>
          </cell>
          <cell r="K862">
            <v>0.1</v>
          </cell>
          <cell r="L862" t="str">
            <v>GL</v>
          </cell>
          <cell r="M862">
            <v>40800467</v>
          </cell>
          <cell r="N862" t="str">
            <v>CLP</v>
          </cell>
          <cell r="O862">
            <v>4080047</v>
          </cell>
          <cell r="P862" t="str">
            <v>CLP</v>
          </cell>
          <cell r="Q862">
            <v>50110962</v>
          </cell>
          <cell r="R862">
            <v>4371.82</v>
          </cell>
        </row>
        <row r="863">
          <cell r="A863">
            <v>1001850284</v>
          </cell>
          <cell r="B863" t="str">
            <v>Liberado</v>
          </cell>
          <cell r="C863" t="str">
            <v>P25_ERA_G1_SPLIT F-23 30% APERTURA</v>
          </cell>
          <cell r="D863" t="str">
            <v>S3_05_4500355937</v>
          </cell>
          <cell r="E863">
            <v>1730250</v>
          </cell>
          <cell r="F863" t="str">
            <v>CLP</v>
          </cell>
          <cell r="G863">
            <v>73525</v>
          </cell>
          <cell r="H863" t="str">
            <v>Compensado</v>
          </cell>
          <cell r="I863">
            <v>6007199</v>
          </cell>
          <cell r="J863" t="str">
            <v>Mant F-23 - Separador Liquido</v>
          </cell>
          <cell r="K863">
            <v>0.3</v>
          </cell>
          <cell r="L863" t="str">
            <v>GL</v>
          </cell>
          <cell r="M863">
            <v>5767501</v>
          </cell>
          <cell r="N863" t="str">
            <v>CLP</v>
          </cell>
          <cell r="O863">
            <v>1730250</v>
          </cell>
          <cell r="P863" t="str">
            <v>CLP</v>
          </cell>
          <cell r="Q863">
            <v>50118058</v>
          </cell>
          <cell r="R863">
            <v>1853.98</v>
          </cell>
        </row>
        <row r="864">
          <cell r="A864">
            <v>1001850285</v>
          </cell>
          <cell r="B864" t="str">
            <v>Liberado</v>
          </cell>
          <cell r="C864" t="str">
            <v>P25_ERA_G1_SPLI_C-147B 10% CIERRE</v>
          </cell>
          <cell r="D864" t="str">
            <v>S2_07_4500355937</v>
          </cell>
          <cell r="E864">
            <v>934632</v>
          </cell>
          <cell r="F864" t="str">
            <v>CLP</v>
          </cell>
          <cell r="G864">
            <v>73707</v>
          </cell>
          <cell r="H864" t="str">
            <v>Compensado</v>
          </cell>
          <cell r="I864">
            <v>6007333</v>
          </cell>
          <cell r="J864" t="str">
            <v>Mant C-147B - Naphtha Splitter Feed Pre</v>
          </cell>
          <cell r="K864">
            <v>0.1</v>
          </cell>
          <cell r="L864" t="str">
            <v>GL</v>
          </cell>
          <cell r="M864">
            <v>9346315</v>
          </cell>
          <cell r="N864" t="str">
            <v>CLP</v>
          </cell>
          <cell r="O864">
            <v>934632</v>
          </cell>
          <cell r="P864" t="str">
            <v>CLP</v>
          </cell>
          <cell r="Q864">
            <v>50110963</v>
          </cell>
          <cell r="R864">
            <v>1001.47</v>
          </cell>
        </row>
        <row r="865">
          <cell r="A865">
            <v>1001850300</v>
          </cell>
          <cell r="B865" t="str">
            <v>Liberado</v>
          </cell>
          <cell r="C865" t="str">
            <v>P25_ERA_G1_SPLI_C-25 10% CIERRE</v>
          </cell>
          <cell r="D865" t="str">
            <v>S2_07_4500355937</v>
          </cell>
          <cell r="E865">
            <v>984162</v>
          </cell>
          <cell r="F865" t="str">
            <v>CLP</v>
          </cell>
          <cell r="G865">
            <v>73707</v>
          </cell>
          <cell r="H865" t="str">
            <v>Compensado</v>
          </cell>
          <cell r="I865">
            <v>6007331</v>
          </cell>
          <cell r="J865" t="str">
            <v>Mant C-25 - Estabilizer Reboiler</v>
          </cell>
          <cell r="K865">
            <v>0.1</v>
          </cell>
          <cell r="L865" t="str">
            <v>GL</v>
          </cell>
          <cell r="M865">
            <v>9841620</v>
          </cell>
          <cell r="N865" t="str">
            <v>CLP</v>
          </cell>
          <cell r="O865">
            <v>984162</v>
          </cell>
          <cell r="P865" t="str">
            <v>CLP</v>
          </cell>
          <cell r="Q865">
            <v>50106000</v>
          </cell>
          <cell r="R865">
            <v>1054.54</v>
          </cell>
        </row>
        <row r="866">
          <cell r="A866">
            <v>1001850302</v>
          </cell>
          <cell r="B866" t="str">
            <v>Liberado</v>
          </cell>
          <cell r="C866" t="str">
            <v>P25_ERA_G1_SPLI_C-67 10% CIERRE</v>
          </cell>
          <cell r="D866" t="str">
            <v>S2_07_4500355937</v>
          </cell>
          <cell r="E866">
            <v>936899</v>
          </cell>
          <cell r="F866" t="str">
            <v>CLP</v>
          </cell>
          <cell r="G866">
            <v>73707</v>
          </cell>
          <cell r="H866" t="str">
            <v>Compensado</v>
          </cell>
          <cell r="I866">
            <v>6007342</v>
          </cell>
          <cell r="J866" t="str">
            <v>Mant C-67 - Heavy Naphtha Product Cooler</v>
          </cell>
          <cell r="K866">
            <v>0.1</v>
          </cell>
          <cell r="L866" t="str">
            <v>GL</v>
          </cell>
          <cell r="M866">
            <v>9368985</v>
          </cell>
          <cell r="N866" t="str">
            <v>CLP</v>
          </cell>
          <cell r="O866">
            <v>936899</v>
          </cell>
          <cell r="P866" t="str">
            <v>CLP</v>
          </cell>
          <cell r="Q866">
            <v>50106003</v>
          </cell>
          <cell r="R866">
            <v>1003.9</v>
          </cell>
        </row>
        <row r="867">
          <cell r="A867">
            <v>1001850316</v>
          </cell>
          <cell r="B867" t="str">
            <v>Liberado</v>
          </cell>
          <cell r="C867" t="str">
            <v>P25_ERA_G1_SPLI_F-142 10% CIERRE</v>
          </cell>
          <cell r="D867" t="str">
            <v>S2_07_4500355937</v>
          </cell>
          <cell r="E867">
            <v>1313672</v>
          </cell>
          <cell r="F867" t="str">
            <v>CLP</v>
          </cell>
          <cell r="G867">
            <v>73707</v>
          </cell>
          <cell r="H867" t="str">
            <v>Compensado</v>
          </cell>
          <cell r="I867">
            <v>6007234</v>
          </cell>
          <cell r="J867" t="str">
            <v>Mant F-142- Feeds Surge Drum</v>
          </cell>
          <cell r="K867">
            <v>0.1</v>
          </cell>
          <cell r="L867" t="str">
            <v>GL</v>
          </cell>
          <cell r="M867">
            <v>13136715</v>
          </cell>
          <cell r="N867" t="str">
            <v>CLP</v>
          </cell>
          <cell r="O867">
            <v>1313672</v>
          </cell>
          <cell r="P867" t="str">
            <v>CLP</v>
          </cell>
          <cell r="Q867">
            <v>50105582</v>
          </cell>
          <cell r="R867">
            <v>1407.62</v>
          </cell>
        </row>
        <row r="868">
          <cell r="A868">
            <v>1001850317</v>
          </cell>
          <cell r="B868" t="str">
            <v>Liberado</v>
          </cell>
          <cell r="C868" t="str">
            <v>P25_ERA_G1_SPLI_F-143 10% CIERRE</v>
          </cell>
          <cell r="D868" t="str">
            <v>S2_07_4500355937</v>
          </cell>
          <cell r="E868">
            <v>1460522</v>
          </cell>
          <cell r="F868" t="str">
            <v>CLP</v>
          </cell>
          <cell r="G868">
            <v>73707</v>
          </cell>
          <cell r="H868" t="str">
            <v>Compensado</v>
          </cell>
          <cell r="I868">
            <v>6007235</v>
          </cell>
          <cell r="J868" t="str">
            <v>Mant F-143 - Gasoline Strip Ov Knockout</v>
          </cell>
          <cell r="K868">
            <v>0.1</v>
          </cell>
          <cell r="L868" t="str">
            <v>GL</v>
          </cell>
          <cell r="M868">
            <v>14605216</v>
          </cell>
          <cell r="N868" t="str">
            <v>CLP</v>
          </cell>
          <cell r="O868">
            <v>1460522</v>
          </cell>
          <cell r="P868" t="str">
            <v>CLP</v>
          </cell>
          <cell r="Q868">
            <v>50105583</v>
          </cell>
          <cell r="R868">
            <v>1564.97</v>
          </cell>
        </row>
        <row r="869">
          <cell r="A869">
            <v>1001850318</v>
          </cell>
          <cell r="B869" t="str">
            <v>Liberado</v>
          </cell>
          <cell r="C869" t="str">
            <v>P25_ERA_G1_SPLI_F-20A 10% CIERRE</v>
          </cell>
          <cell r="D869" t="str">
            <v>S2_07_4500355937</v>
          </cell>
          <cell r="E869">
            <v>449390</v>
          </cell>
          <cell r="F869" t="str">
            <v>CLP</v>
          </cell>
          <cell r="G869">
            <v>73707</v>
          </cell>
          <cell r="H869" t="str">
            <v>Compensado</v>
          </cell>
          <cell r="I869">
            <v>6007229</v>
          </cell>
          <cell r="J869" t="str">
            <v>Mant F-20A - Acumulador De Condensado</v>
          </cell>
          <cell r="K869">
            <v>0.1</v>
          </cell>
          <cell r="L869" t="str">
            <v>GL</v>
          </cell>
          <cell r="M869">
            <v>4493903</v>
          </cell>
          <cell r="N869" t="str">
            <v>CLP</v>
          </cell>
          <cell r="O869">
            <v>449390</v>
          </cell>
          <cell r="P869" t="str">
            <v>CLP</v>
          </cell>
          <cell r="Q869">
            <v>50105584</v>
          </cell>
          <cell r="R869">
            <v>481.53</v>
          </cell>
        </row>
        <row r="870">
          <cell r="A870">
            <v>1001850319</v>
          </cell>
          <cell r="B870" t="str">
            <v>Liberado</v>
          </cell>
          <cell r="C870" t="str">
            <v>P25_ERA_G1_SPLI_F-25 10% CIERRE</v>
          </cell>
          <cell r="D870" t="str">
            <v>S2_07_4500355937</v>
          </cell>
          <cell r="E870">
            <v>218744</v>
          </cell>
          <cell r="F870" t="str">
            <v>CLP</v>
          </cell>
          <cell r="G870">
            <v>73707</v>
          </cell>
          <cell r="H870" t="str">
            <v>Compensado</v>
          </cell>
          <cell r="I870">
            <v>6007230</v>
          </cell>
          <cell r="J870" t="str">
            <v>Mant F-25 - Salida F-6</v>
          </cell>
          <cell r="K870">
            <v>0.1</v>
          </cell>
          <cell r="L870" t="str">
            <v>GL</v>
          </cell>
          <cell r="M870">
            <v>2187443</v>
          </cell>
          <cell r="N870" t="str">
            <v>CLP</v>
          </cell>
          <cell r="O870">
            <v>218744</v>
          </cell>
          <cell r="P870" t="str">
            <v>CLP</v>
          </cell>
          <cell r="Q870">
            <v>50105586</v>
          </cell>
          <cell r="R870">
            <v>234.39</v>
          </cell>
        </row>
        <row r="871">
          <cell r="A871">
            <v>1001850321</v>
          </cell>
          <cell r="B871" t="str">
            <v>Liberado</v>
          </cell>
          <cell r="C871" t="str">
            <v>P25_ERA_G1_SPLI_F-6 10% CIERRE</v>
          </cell>
          <cell r="D871" t="str">
            <v>S2_07_4500355937</v>
          </cell>
          <cell r="E871">
            <v>3462967</v>
          </cell>
          <cell r="F871" t="str">
            <v>CLP</v>
          </cell>
          <cell r="G871">
            <v>73707</v>
          </cell>
          <cell r="H871" t="str">
            <v>Compensado</v>
          </cell>
          <cell r="I871">
            <v>6007228</v>
          </cell>
          <cell r="J871" t="str">
            <v>Mant F-6  - Stabilizer Reflux Drum</v>
          </cell>
          <cell r="K871">
            <v>0.1</v>
          </cell>
          <cell r="L871" t="str">
            <v>GL</v>
          </cell>
          <cell r="M871">
            <v>34629674</v>
          </cell>
          <cell r="N871" t="str">
            <v>CLP</v>
          </cell>
          <cell r="O871">
            <v>3462967</v>
          </cell>
          <cell r="P871" t="str">
            <v>CLP</v>
          </cell>
          <cell r="Q871">
            <v>50105588</v>
          </cell>
          <cell r="R871">
            <v>3710.61</v>
          </cell>
        </row>
        <row r="872">
          <cell r="A872">
            <v>1001850322</v>
          </cell>
          <cell r="B872" t="str">
            <v>Liberado</v>
          </cell>
          <cell r="C872" t="str">
            <v>P25_ERA_G1_SPLITTER_APOYO_PART</v>
          </cell>
          <cell r="D872" t="str">
            <v>S4_07_4500355937</v>
          </cell>
          <cell r="E872">
            <v>52907050</v>
          </cell>
          <cell r="F872" t="str">
            <v>CLP</v>
          </cell>
          <cell r="G872">
            <v>73754</v>
          </cell>
          <cell r="H872" t="str">
            <v>Compensado</v>
          </cell>
          <cell r="I872">
            <v>6019911</v>
          </cell>
          <cell r="J872" t="str">
            <v>APOYO DETENCIÓN Y PARTIDA BEN (TURNO)</v>
          </cell>
          <cell r="K872">
            <v>14</v>
          </cell>
          <cell r="L872" t="str">
            <v>C/U</v>
          </cell>
          <cell r="M872">
            <v>3779075</v>
          </cell>
          <cell r="N872" t="str">
            <v>CLP</v>
          </cell>
          <cell r="O872">
            <v>52907050</v>
          </cell>
          <cell r="P872" t="str">
            <v>CLP</v>
          </cell>
          <cell r="Q872">
            <v>50109691</v>
          </cell>
          <cell r="R872">
            <v>56690.58</v>
          </cell>
        </row>
        <row r="873">
          <cell r="A873">
            <v>1001850324</v>
          </cell>
          <cell r="B873" t="str">
            <v>Liberado</v>
          </cell>
          <cell r="C873" t="str">
            <v>P25_ERA_G1_TOP 1_B-130 10% CIERRE</v>
          </cell>
          <cell r="D873" t="str">
            <v>S2_07_4500355937</v>
          </cell>
          <cell r="E873">
            <v>8958827</v>
          </cell>
          <cell r="F873" t="str">
            <v>CLP</v>
          </cell>
          <cell r="G873">
            <v>73707</v>
          </cell>
          <cell r="H873" t="str">
            <v>Compensado</v>
          </cell>
          <cell r="I873">
            <v>6019879</v>
          </cell>
          <cell r="J873" t="str">
            <v>B-130 HORNO DE CARGA FRACCIONADORA</v>
          </cell>
          <cell r="K873">
            <v>0.1</v>
          </cell>
          <cell r="L873" t="str">
            <v>GL</v>
          </cell>
          <cell r="M873">
            <v>89588268</v>
          </cell>
          <cell r="N873" t="str">
            <v>CLP</v>
          </cell>
          <cell r="O873">
            <v>8958827</v>
          </cell>
          <cell r="P873" t="str">
            <v>CLP</v>
          </cell>
          <cell r="Q873">
            <v>50100956</v>
          </cell>
          <cell r="R873">
            <v>9599.5</v>
          </cell>
        </row>
        <row r="874">
          <cell r="A874">
            <v>1001850326</v>
          </cell>
          <cell r="B874" t="str">
            <v>Liberado</v>
          </cell>
          <cell r="C874" t="str">
            <v>P25_ERA_G1_TOP 1_B-51 10% CIERRE</v>
          </cell>
          <cell r="D874" t="str">
            <v>S3_07_4500355937</v>
          </cell>
          <cell r="E874">
            <v>7129888</v>
          </cell>
          <cell r="F874" t="str">
            <v>CLP</v>
          </cell>
          <cell r="G874">
            <v>73720</v>
          </cell>
          <cell r="H874" t="str">
            <v>Compensado</v>
          </cell>
          <cell r="I874">
            <v>6017615</v>
          </cell>
          <cell r="J874" t="str">
            <v>B-51 HORNO DE VACÍO</v>
          </cell>
          <cell r="K874">
            <v>0.1</v>
          </cell>
          <cell r="L874" t="str">
            <v>GL</v>
          </cell>
          <cell r="M874">
            <v>71298882</v>
          </cell>
          <cell r="N874" t="str">
            <v>CLP</v>
          </cell>
          <cell r="O874">
            <v>7129888</v>
          </cell>
          <cell r="P874" t="str">
            <v>CLP</v>
          </cell>
          <cell r="Q874">
            <v>50100955</v>
          </cell>
          <cell r="R874">
            <v>7639.77</v>
          </cell>
        </row>
        <row r="875">
          <cell r="A875">
            <v>1001850328</v>
          </cell>
          <cell r="B875" t="str">
            <v>Liberado</v>
          </cell>
          <cell r="C875" t="str">
            <v>P25_ERA_G1_TOP 1_BL-130 10% CIERRE</v>
          </cell>
          <cell r="D875" t="str">
            <v>S2_07_4500355937</v>
          </cell>
          <cell r="E875">
            <v>1521540</v>
          </cell>
          <cell r="F875" t="str">
            <v>CLP</v>
          </cell>
          <cell r="G875">
            <v>73707</v>
          </cell>
          <cell r="H875" t="str">
            <v>Compensado</v>
          </cell>
          <cell r="I875">
            <v>6007269</v>
          </cell>
          <cell r="J875" t="str">
            <v>Mant BL-130 - Precalentador</v>
          </cell>
          <cell r="K875">
            <v>0.1</v>
          </cell>
          <cell r="L875" t="str">
            <v>GL</v>
          </cell>
          <cell r="M875">
            <v>15215400</v>
          </cell>
          <cell r="N875" t="str">
            <v>CLP</v>
          </cell>
          <cell r="O875">
            <v>1521540</v>
          </cell>
          <cell r="P875" t="str">
            <v>CLP</v>
          </cell>
          <cell r="Q875">
            <v>50105533</v>
          </cell>
          <cell r="R875">
            <v>1630.35</v>
          </cell>
        </row>
        <row r="876">
          <cell r="A876">
            <v>1001850329</v>
          </cell>
          <cell r="B876" t="str">
            <v>Liberado</v>
          </cell>
          <cell r="C876" t="str">
            <v>P25_ERA_G1_TOP 1_C-129A 10% CIERRE</v>
          </cell>
          <cell r="D876" t="str">
            <v>S2_07_4500355937</v>
          </cell>
          <cell r="E876">
            <v>927877</v>
          </cell>
          <cell r="F876" t="str">
            <v>CLP</v>
          </cell>
          <cell r="G876">
            <v>73707</v>
          </cell>
          <cell r="H876" t="str">
            <v>Compensado</v>
          </cell>
          <cell r="I876">
            <v>6007276</v>
          </cell>
          <cell r="J876" t="str">
            <v>Mant C-129A - Crude/Hot</v>
          </cell>
          <cell r="K876">
            <v>0.1</v>
          </cell>
          <cell r="L876" t="str">
            <v>GL</v>
          </cell>
          <cell r="M876">
            <v>9278774</v>
          </cell>
          <cell r="N876" t="str">
            <v>CLP</v>
          </cell>
          <cell r="O876">
            <v>927877</v>
          </cell>
          <cell r="P876" t="str">
            <v>CLP</v>
          </cell>
          <cell r="Q876">
            <v>50105716</v>
          </cell>
          <cell r="R876">
            <v>994.23</v>
          </cell>
        </row>
        <row r="877">
          <cell r="A877">
            <v>1001850331</v>
          </cell>
          <cell r="B877" t="str">
            <v>Liberado</v>
          </cell>
          <cell r="C877" t="str">
            <v>P25_ERA_G1_TOP 1_C-129B 10% CIERRE</v>
          </cell>
          <cell r="D877" t="str">
            <v>S2_07_4500355937</v>
          </cell>
          <cell r="E877">
            <v>927877</v>
          </cell>
          <cell r="F877" t="str">
            <v>CLP</v>
          </cell>
          <cell r="G877">
            <v>73707</v>
          </cell>
          <cell r="H877" t="str">
            <v>Compensado</v>
          </cell>
          <cell r="I877">
            <v>6007277</v>
          </cell>
          <cell r="J877" t="str">
            <v>Mant C-129B - Crude/Hot</v>
          </cell>
          <cell r="K877">
            <v>0.1</v>
          </cell>
          <cell r="L877" t="str">
            <v>GL</v>
          </cell>
          <cell r="M877">
            <v>9278774</v>
          </cell>
          <cell r="N877" t="str">
            <v>CLP</v>
          </cell>
          <cell r="O877">
            <v>927877</v>
          </cell>
          <cell r="P877" t="str">
            <v>CLP</v>
          </cell>
          <cell r="Q877">
            <v>50105717</v>
          </cell>
          <cell r="R877">
            <v>994.23</v>
          </cell>
        </row>
        <row r="878">
          <cell r="A878">
            <v>1001850336</v>
          </cell>
          <cell r="B878" t="str">
            <v>Liberado</v>
          </cell>
          <cell r="C878" t="str">
            <v>P25_ERA_G1_TOP 1_C-130A 10% CIERRE</v>
          </cell>
          <cell r="D878" t="str">
            <v>S2_07_4500355937</v>
          </cell>
          <cell r="E878">
            <v>1649362</v>
          </cell>
          <cell r="F878" t="str">
            <v>CLP</v>
          </cell>
          <cell r="G878">
            <v>73707</v>
          </cell>
          <cell r="H878" t="str">
            <v>Compensado</v>
          </cell>
          <cell r="I878">
            <v>6020043</v>
          </cell>
          <cell r="J878" t="str">
            <v>TOP1-C-130 A</v>
          </cell>
          <cell r="K878">
            <v>0.1</v>
          </cell>
          <cell r="L878" t="str">
            <v>GL</v>
          </cell>
          <cell r="M878">
            <v>16493615</v>
          </cell>
          <cell r="N878" t="str">
            <v>CLP</v>
          </cell>
          <cell r="O878">
            <v>1649362</v>
          </cell>
          <cell r="P878" t="str">
            <v>CLP</v>
          </cell>
          <cell r="Q878">
            <v>50104806</v>
          </cell>
          <cell r="R878">
            <v>1767.31</v>
          </cell>
        </row>
        <row r="879">
          <cell r="A879">
            <v>1001850337</v>
          </cell>
          <cell r="B879" t="str">
            <v>Liberado</v>
          </cell>
          <cell r="C879" t="str">
            <v>P25_ERA_G1_TOP 1_C-130B 10% CIERRE</v>
          </cell>
          <cell r="D879" t="str">
            <v>S2_07_4500355937</v>
          </cell>
          <cell r="E879">
            <v>1649362</v>
          </cell>
          <cell r="F879" t="str">
            <v>CLP</v>
          </cell>
          <cell r="G879">
            <v>73707</v>
          </cell>
          <cell r="H879" t="str">
            <v>Compensado</v>
          </cell>
          <cell r="I879">
            <v>6019974</v>
          </cell>
          <cell r="J879" t="str">
            <v>TOP1-C-130 B</v>
          </cell>
          <cell r="K879">
            <v>0.1</v>
          </cell>
          <cell r="L879" t="str">
            <v>GL</v>
          </cell>
          <cell r="M879">
            <v>16493615</v>
          </cell>
          <cell r="N879" t="str">
            <v>CLP</v>
          </cell>
          <cell r="O879">
            <v>1649362</v>
          </cell>
          <cell r="P879" t="str">
            <v>CLP</v>
          </cell>
          <cell r="Q879">
            <v>50104807</v>
          </cell>
          <cell r="R879">
            <v>1767.31</v>
          </cell>
        </row>
        <row r="880">
          <cell r="A880">
            <v>1001850338</v>
          </cell>
          <cell r="B880" t="str">
            <v>Liberado</v>
          </cell>
          <cell r="C880" t="str">
            <v>P25_ERA_G1_TOP 1_C-130C 10% CIERRE</v>
          </cell>
          <cell r="D880" t="str">
            <v>S2_07_4500355937</v>
          </cell>
          <cell r="E880">
            <v>1649362</v>
          </cell>
          <cell r="F880" t="str">
            <v>CLP</v>
          </cell>
          <cell r="G880">
            <v>73707</v>
          </cell>
          <cell r="H880" t="str">
            <v>Compensado</v>
          </cell>
          <cell r="I880">
            <v>6019975</v>
          </cell>
          <cell r="J880" t="str">
            <v>TOP1-C-130 C</v>
          </cell>
          <cell r="K880">
            <v>0.1</v>
          </cell>
          <cell r="L880" t="str">
            <v>GL</v>
          </cell>
          <cell r="M880">
            <v>16493615</v>
          </cell>
          <cell r="N880" t="str">
            <v>CLP</v>
          </cell>
          <cell r="O880">
            <v>1649362</v>
          </cell>
          <cell r="P880" t="str">
            <v>CLP</v>
          </cell>
          <cell r="Q880">
            <v>50104808</v>
          </cell>
          <cell r="R880">
            <v>1767.31</v>
          </cell>
        </row>
        <row r="881">
          <cell r="A881">
            <v>1001850340</v>
          </cell>
          <cell r="B881" t="str">
            <v>Liberado</v>
          </cell>
          <cell r="C881" t="str">
            <v>P25_ERA_G1_TOP 1_C-130D 10% CIERRE</v>
          </cell>
          <cell r="D881" t="str">
            <v>S2_07_4500355937</v>
          </cell>
          <cell r="E881">
            <v>1649362</v>
          </cell>
          <cell r="F881" t="str">
            <v>CLP</v>
          </cell>
          <cell r="G881">
            <v>73707</v>
          </cell>
          <cell r="H881" t="str">
            <v>Compensado</v>
          </cell>
          <cell r="I881">
            <v>6019976</v>
          </cell>
          <cell r="J881" t="str">
            <v>TOP1-C-130 D</v>
          </cell>
          <cell r="K881">
            <v>0.1</v>
          </cell>
          <cell r="L881" t="str">
            <v>GL</v>
          </cell>
          <cell r="M881">
            <v>16493615</v>
          </cell>
          <cell r="N881" t="str">
            <v>CLP</v>
          </cell>
          <cell r="O881">
            <v>1649362</v>
          </cell>
          <cell r="P881" t="str">
            <v>CLP</v>
          </cell>
          <cell r="Q881">
            <v>50104809</v>
          </cell>
          <cell r="R881">
            <v>1767.31</v>
          </cell>
        </row>
        <row r="882">
          <cell r="A882">
            <v>1001850341</v>
          </cell>
          <cell r="B882" t="str">
            <v>Liberado</v>
          </cell>
          <cell r="C882" t="str">
            <v>P25_ERA_G1_TOP 1_C-131 10% CIERRE</v>
          </cell>
          <cell r="D882" t="str">
            <v>S2_07_4500355937</v>
          </cell>
          <cell r="E882">
            <v>1585360</v>
          </cell>
          <cell r="F882" t="str">
            <v>CLP</v>
          </cell>
          <cell r="G882">
            <v>73707</v>
          </cell>
          <cell r="H882" t="str">
            <v>Compensado</v>
          </cell>
          <cell r="I882">
            <v>6007278</v>
          </cell>
          <cell r="J882" t="str">
            <v>Mant C-131 - Crude / Hvgo Exchanger</v>
          </cell>
          <cell r="K882">
            <v>0.1</v>
          </cell>
          <cell r="L882" t="str">
            <v>GL</v>
          </cell>
          <cell r="M882">
            <v>15853597</v>
          </cell>
          <cell r="N882" t="str">
            <v>CLP</v>
          </cell>
          <cell r="O882">
            <v>1585360</v>
          </cell>
          <cell r="P882" t="str">
            <v>CLP</v>
          </cell>
          <cell r="Q882">
            <v>50105718</v>
          </cell>
          <cell r="R882">
            <v>1698.73</v>
          </cell>
        </row>
        <row r="883">
          <cell r="A883">
            <v>1001850342</v>
          </cell>
          <cell r="B883" t="str">
            <v>Liberado</v>
          </cell>
          <cell r="C883" t="str">
            <v>P25_ERA_G1_TOP 1_C-132A 10% CIERRE</v>
          </cell>
          <cell r="D883" t="str">
            <v>S2_07_4500355937</v>
          </cell>
          <cell r="E883">
            <v>1585360</v>
          </cell>
          <cell r="F883" t="str">
            <v>CLP</v>
          </cell>
          <cell r="G883">
            <v>73707</v>
          </cell>
          <cell r="H883" t="str">
            <v>Compensado</v>
          </cell>
          <cell r="I883">
            <v>6007279</v>
          </cell>
          <cell r="J883" t="str">
            <v>Mant C-132A - Crude / Vacum Residue Exch</v>
          </cell>
          <cell r="K883">
            <v>0.1</v>
          </cell>
          <cell r="L883" t="str">
            <v>GL</v>
          </cell>
          <cell r="M883">
            <v>15853597</v>
          </cell>
          <cell r="N883" t="str">
            <v>CLP</v>
          </cell>
          <cell r="O883">
            <v>1585360</v>
          </cell>
          <cell r="P883" t="str">
            <v>CLP</v>
          </cell>
          <cell r="Q883">
            <v>50105719</v>
          </cell>
          <cell r="R883">
            <v>1698.73</v>
          </cell>
        </row>
        <row r="884">
          <cell r="A884">
            <v>1001850343</v>
          </cell>
          <cell r="B884" t="str">
            <v>Liberado</v>
          </cell>
          <cell r="C884" t="str">
            <v>P25_ERA_G1_TOP 1_C-132B 10% CIERRE</v>
          </cell>
          <cell r="D884" t="str">
            <v>S2_07_4500355937</v>
          </cell>
          <cell r="E884">
            <v>1585360</v>
          </cell>
          <cell r="F884" t="str">
            <v>CLP</v>
          </cell>
          <cell r="G884">
            <v>73707</v>
          </cell>
          <cell r="H884" t="str">
            <v>Compensado</v>
          </cell>
          <cell r="I884">
            <v>6007280</v>
          </cell>
          <cell r="J884" t="str">
            <v>Mant C-132B - Crude / Vacum Residue Exch</v>
          </cell>
          <cell r="K884">
            <v>0.1</v>
          </cell>
          <cell r="L884" t="str">
            <v>GL</v>
          </cell>
          <cell r="M884">
            <v>15853597</v>
          </cell>
          <cell r="N884" t="str">
            <v>CLP</v>
          </cell>
          <cell r="O884">
            <v>1585360</v>
          </cell>
          <cell r="P884" t="str">
            <v>CLP</v>
          </cell>
          <cell r="Q884">
            <v>50105720</v>
          </cell>
          <cell r="R884">
            <v>1698.73</v>
          </cell>
        </row>
        <row r="885">
          <cell r="A885">
            <v>1001850344</v>
          </cell>
          <cell r="B885" t="str">
            <v>Liberado</v>
          </cell>
          <cell r="C885" t="str">
            <v>P25_ERA_G1_TOP 1_C-134 10% CIERRE</v>
          </cell>
          <cell r="D885" t="str">
            <v>S2_07_4500355937</v>
          </cell>
          <cell r="E885">
            <v>894122</v>
          </cell>
          <cell r="F885" t="str">
            <v>CLP</v>
          </cell>
          <cell r="G885">
            <v>73707</v>
          </cell>
          <cell r="H885" t="str">
            <v>Compensado</v>
          </cell>
          <cell r="I885">
            <v>6007282</v>
          </cell>
          <cell r="J885" t="str">
            <v>Mant C-134 - Crude / Hvgo Exchange</v>
          </cell>
          <cell r="K885">
            <v>0.1</v>
          </cell>
          <cell r="L885" t="str">
            <v>GL</v>
          </cell>
          <cell r="M885">
            <v>8941222</v>
          </cell>
          <cell r="N885" t="str">
            <v>CLP</v>
          </cell>
          <cell r="O885">
            <v>894122</v>
          </cell>
          <cell r="P885" t="str">
            <v>CLP</v>
          </cell>
          <cell r="Q885">
            <v>50105721</v>
          </cell>
          <cell r="R885">
            <v>958.06</v>
          </cell>
        </row>
        <row r="886">
          <cell r="A886">
            <v>1001850345</v>
          </cell>
          <cell r="B886" t="str">
            <v>Liberado</v>
          </cell>
          <cell r="C886" t="str">
            <v>P25_ERA_G1_TOP 1_C-137 10% CIERRE</v>
          </cell>
          <cell r="D886" t="str">
            <v>S2_07_4500355937</v>
          </cell>
          <cell r="E886">
            <v>553239</v>
          </cell>
          <cell r="F886" t="str">
            <v>CLP</v>
          </cell>
          <cell r="G886">
            <v>73707</v>
          </cell>
          <cell r="H886" t="str">
            <v>Compensado</v>
          </cell>
          <cell r="I886">
            <v>6007285</v>
          </cell>
          <cell r="J886" t="str">
            <v>Mant C-137 - Crude / Mvgo Exchanger</v>
          </cell>
          <cell r="K886">
            <v>0.1</v>
          </cell>
          <cell r="L886" t="str">
            <v>GL</v>
          </cell>
          <cell r="M886">
            <v>5532386</v>
          </cell>
          <cell r="N886" t="str">
            <v>CLP</v>
          </cell>
          <cell r="O886">
            <v>553239</v>
          </cell>
          <cell r="P886" t="str">
            <v>CLP</v>
          </cell>
          <cell r="Q886">
            <v>50105724</v>
          </cell>
          <cell r="R886">
            <v>592.79999999999995</v>
          </cell>
        </row>
        <row r="887">
          <cell r="A887">
            <v>1001850347</v>
          </cell>
          <cell r="B887" t="str">
            <v>Liberado</v>
          </cell>
          <cell r="C887" t="str">
            <v>P25_ERA_G1_TOP 1_C-140A 10% CIERRE</v>
          </cell>
          <cell r="D887" t="str">
            <v>S2_07_4500355937</v>
          </cell>
          <cell r="E887">
            <v>1819481</v>
          </cell>
          <cell r="F887" t="str">
            <v>CLP</v>
          </cell>
          <cell r="G887">
            <v>73707</v>
          </cell>
          <cell r="H887" t="str">
            <v>Compensado</v>
          </cell>
          <cell r="I887">
            <v>6007288</v>
          </cell>
          <cell r="J887" t="str">
            <v>Mant C-140A - Precondensers</v>
          </cell>
          <cell r="K887">
            <v>0.1</v>
          </cell>
          <cell r="L887" t="str">
            <v>GL</v>
          </cell>
          <cell r="M887">
            <v>18194814</v>
          </cell>
          <cell r="N887" t="str">
            <v>CLP</v>
          </cell>
          <cell r="O887">
            <v>1819481</v>
          </cell>
          <cell r="P887" t="str">
            <v>CLP</v>
          </cell>
          <cell r="Q887">
            <v>50105728</v>
          </cell>
          <cell r="R887">
            <v>1949.6</v>
          </cell>
        </row>
        <row r="888">
          <cell r="A888">
            <v>1001850348</v>
          </cell>
          <cell r="B888" t="str">
            <v>Liberado</v>
          </cell>
          <cell r="C888" t="str">
            <v>P25_ERA_G1_TOP 1_C-140B 10% CIERRE</v>
          </cell>
          <cell r="D888" t="str">
            <v>S2_07_4500355937</v>
          </cell>
          <cell r="E888">
            <v>1758670</v>
          </cell>
          <cell r="F888" t="str">
            <v>CLP</v>
          </cell>
          <cell r="G888">
            <v>73707</v>
          </cell>
          <cell r="H888" t="str">
            <v>Compensado</v>
          </cell>
          <cell r="I888">
            <v>6007289</v>
          </cell>
          <cell r="J888" t="str">
            <v>Mant C-140B - Precondensers</v>
          </cell>
          <cell r="K888">
            <v>0.1</v>
          </cell>
          <cell r="L888" t="str">
            <v>GL</v>
          </cell>
          <cell r="M888">
            <v>17586697</v>
          </cell>
          <cell r="N888" t="str">
            <v>CLP</v>
          </cell>
          <cell r="O888">
            <v>1758670</v>
          </cell>
          <cell r="P888" t="str">
            <v>CLP</v>
          </cell>
          <cell r="Q888">
            <v>50105729</v>
          </cell>
          <cell r="R888">
            <v>1884.44</v>
          </cell>
        </row>
        <row r="889">
          <cell r="A889">
            <v>1001850349</v>
          </cell>
          <cell r="B889" t="str">
            <v>Liberado</v>
          </cell>
          <cell r="C889" t="str">
            <v>P25_ERA_G1_TOP 1_C-141 10% CIERRE</v>
          </cell>
          <cell r="D889" t="str">
            <v>S2_07_4500355937</v>
          </cell>
          <cell r="E889">
            <v>1693379</v>
          </cell>
          <cell r="F889" t="str">
            <v>CLP</v>
          </cell>
          <cell r="G889">
            <v>73707</v>
          </cell>
          <cell r="H889" t="str">
            <v>Compensado</v>
          </cell>
          <cell r="I889">
            <v>6007290</v>
          </cell>
          <cell r="J889" t="str">
            <v>Mant C-141 - Intercondersers</v>
          </cell>
          <cell r="K889">
            <v>0.1</v>
          </cell>
          <cell r="L889" t="str">
            <v>GL</v>
          </cell>
          <cell r="M889">
            <v>16933794</v>
          </cell>
          <cell r="N889" t="str">
            <v>CLP</v>
          </cell>
          <cell r="O889">
            <v>1693379</v>
          </cell>
          <cell r="P889" t="str">
            <v>CLP</v>
          </cell>
          <cell r="Q889">
            <v>50105730</v>
          </cell>
          <cell r="R889">
            <v>1814.48</v>
          </cell>
        </row>
        <row r="890">
          <cell r="A890">
            <v>1001850351</v>
          </cell>
          <cell r="B890" t="str">
            <v>Liberado</v>
          </cell>
          <cell r="C890" t="str">
            <v>P25_ERA_G1_TOP 1_C-142 10% CIERRE</v>
          </cell>
          <cell r="D890" t="str">
            <v>S2_07_4500355937</v>
          </cell>
          <cell r="E890">
            <v>1110271</v>
          </cell>
          <cell r="F890" t="str">
            <v>CLP</v>
          </cell>
          <cell r="G890">
            <v>73707</v>
          </cell>
          <cell r="H890" t="str">
            <v>Compensado</v>
          </cell>
          <cell r="I890">
            <v>6007291</v>
          </cell>
          <cell r="J890" t="str">
            <v>Mant C-142 - Aftercondersers</v>
          </cell>
          <cell r="K890">
            <v>0.1</v>
          </cell>
          <cell r="L890" t="str">
            <v>GL</v>
          </cell>
          <cell r="M890">
            <v>11102707</v>
          </cell>
          <cell r="N890" t="str">
            <v>CLP</v>
          </cell>
          <cell r="O890">
            <v>1110271</v>
          </cell>
          <cell r="P890" t="str">
            <v>CLP</v>
          </cell>
          <cell r="Q890">
            <v>50105731</v>
          </cell>
          <cell r="R890">
            <v>1189.67</v>
          </cell>
        </row>
        <row r="891">
          <cell r="A891">
            <v>1001850352</v>
          </cell>
          <cell r="B891" t="str">
            <v>Liberado</v>
          </cell>
          <cell r="C891" t="str">
            <v>P25_ERA_G1_TOP 1_C-143A 10% CIERRE</v>
          </cell>
          <cell r="D891" t="str">
            <v>S2_07_4500355937</v>
          </cell>
          <cell r="E891">
            <v>927924</v>
          </cell>
          <cell r="F891" t="str">
            <v>CLP</v>
          </cell>
          <cell r="G891">
            <v>73707</v>
          </cell>
          <cell r="H891" t="str">
            <v>Compensado</v>
          </cell>
          <cell r="I891">
            <v>6007292</v>
          </cell>
          <cell r="J891" t="str">
            <v>Mant C-143A - Crude /Diesel Product Exch</v>
          </cell>
          <cell r="K891">
            <v>0.1</v>
          </cell>
          <cell r="L891" t="str">
            <v>GL</v>
          </cell>
          <cell r="M891">
            <v>9279240</v>
          </cell>
          <cell r="N891" t="str">
            <v>CLP</v>
          </cell>
          <cell r="O891">
            <v>927924</v>
          </cell>
          <cell r="P891" t="str">
            <v>CLP</v>
          </cell>
          <cell r="Q891">
            <v>50105732</v>
          </cell>
          <cell r="R891">
            <v>994.28</v>
          </cell>
        </row>
        <row r="892">
          <cell r="A892">
            <v>1001850353</v>
          </cell>
          <cell r="B892" t="str">
            <v>Liberado</v>
          </cell>
          <cell r="C892" t="str">
            <v>P25_ERA_G1_TOP 1_C-143B 10% CIERRE</v>
          </cell>
          <cell r="D892" t="str">
            <v>S2_07_4500355937</v>
          </cell>
          <cell r="E892">
            <v>927924</v>
          </cell>
          <cell r="F892" t="str">
            <v>CLP</v>
          </cell>
          <cell r="G892">
            <v>73707</v>
          </cell>
          <cell r="H892" t="str">
            <v>Compensado</v>
          </cell>
          <cell r="I892">
            <v>6007293</v>
          </cell>
          <cell r="J892" t="str">
            <v>Mant C-143B - Crude /Diesel Product Exch</v>
          </cell>
          <cell r="K892">
            <v>0.1</v>
          </cell>
          <cell r="L892" t="str">
            <v>GL</v>
          </cell>
          <cell r="M892">
            <v>9279240</v>
          </cell>
          <cell r="N892" t="str">
            <v>CLP</v>
          </cell>
          <cell r="O892">
            <v>927924</v>
          </cell>
          <cell r="P892" t="str">
            <v>CLP</v>
          </cell>
          <cell r="Q892">
            <v>50105733</v>
          </cell>
          <cell r="R892">
            <v>994.28</v>
          </cell>
        </row>
        <row r="893">
          <cell r="A893">
            <v>1001850354</v>
          </cell>
          <cell r="B893" t="str">
            <v>Liberado</v>
          </cell>
          <cell r="C893" t="str">
            <v>P25_ERA_G1_TOP 1_C-144A 10% CIERRE</v>
          </cell>
          <cell r="D893" t="str">
            <v>S2_07_4500355937</v>
          </cell>
          <cell r="E893">
            <v>916652</v>
          </cell>
          <cell r="F893" t="str">
            <v>CLP</v>
          </cell>
          <cell r="G893">
            <v>73707</v>
          </cell>
          <cell r="H893" t="str">
            <v>Compensado</v>
          </cell>
          <cell r="I893">
            <v>6007294</v>
          </cell>
          <cell r="J893" t="str">
            <v>Mant C-144A - Crude /Diesel Pumparound</v>
          </cell>
          <cell r="K893">
            <v>0.1</v>
          </cell>
          <cell r="L893" t="str">
            <v>GL</v>
          </cell>
          <cell r="M893">
            <v>9166515</v>
          </cell>
          <cell r="N893" t="str">
            <v>CLP</v>
          </cell>
          <cell r="O893">
            <v>916652</v>
          </cell>
          <cell r="P893" t="str">
            <v>CLP</v>
          </cell>
          <cell r="Q893">
            <v>50105734</v>
          </cell>
          <cell r="R893">
            <v>982.2</v>
          </cell>
        </row>
        <row r="894">
          <cell r="A894">
            <v>1001850355</v>
          </cell>
          <cell r="B894" t="str">
            <v>Liberado</v>
          </cell>
          <cell r="C894" t="str">
            <v>P25_ERA_G1_TOP 1_C-144B 10% CIERRE</v>
          </cell>
          <cell r="D894" t="str">
            <v>S2_07_4500355937</v>
          </cell>
          <cell r="E894">
            <v>912149</v>
          </cell>
          <cell r="F894" t="str">
            <v>CLP</v>
          </cell>
          <cell r="G894">
            <v>73707</v>
          </cell>
          <cell r="H894" t="str">
            <v>Compensado</v>
          </cell>
          <cell r="I894">
            <v>6007295</v>
          </cell>
          <cell r="J894" t="str">
            <v>Mant C-144B - Crude /Diesel Pumparound</v>
          </cell>
          <cell r="K894">
            <v>0.1</v>
          </cell>
          <cell r="L894" t="str">
            <v>GL</v>
          </cell>
          <cell r="M894">
            <v>9121487</v>
          </cell>
          <cell r="N894" t="str">
            <v>CLP</v>
          </cell>
          <cell r="O894">
            <v>912149</v>
          </cell>
          <cell r="P894" t="str">
            <v>CLP</v>
          </cell>
          <cell r="Q894">
            <v>50105735</v>
          </cell>
          <cell r="R894">
            <v>977.38</v>
          </cell>
        </row>
        <row r="895">
          <cell r="A895">
            <v>1001850356</v>
          </cell>
          <cell r="B895" t="str">
            <v>Liberado</v>
          </cell>
          <cell r="C895" t="str">
            <v>P25_ERA_G1_TOP 1_C-144C 10% CIERRE</v>
          </cell>
          <cell r="D895" t="str">
            <v>S2_07_4500355937</v>
          </cell>
          <cell r="E895">
            <v>912149</v>
          </cell>
          <cell r="F895" t="str">
            <v>CLP</v>
          </cell>
          <cell r="G895">
            <v>73707</v>
          </cell>
          <cell r="H895" t="str">
            <v>Compensado</v>
          </cell>
          <cell r="I895">
            <v>6007296</v>
          </cell>
          <cell r="J895" t="str">
            <v>Mant C-144C - Crude /Diesel Pumparound</v>
          </cell>
          <cell r="K895">
            <v>0.1</v>
          </cell>
          <cell r="L895" t="str">
            <v>GL</v>
          </cell>
          <cell r="M895">
            <v>9121487</v>
          </cell>
          <cell r="N895" t="str">
            <v>CLP</v>
          </cell>
          <cell r="O895">
            <v>912149</v>
          </cell>
          <cell r="P895" t="str">
            <v>CLP</v>
          </cell>
          <cell r="Q895">
            <v>50105736</v>
          </cell>
          <cell r="R895">
            <v>977.38</v>
          </cell>
        </row>
        <row r="896">
          <cell r="A896">
            <v>1001850357</v>
          </cell>
          <cell r="B896" t="str">
            <v>Liberado</v>
          </cell>
          <cell r="C896" t="str">
            <v>P25_ERA_G1_TOP 1_C-149 10% CIERRE</v>
          </cell>
          <cell r="D896" t="str">
            <v>S2_07_4500355937</v>
          </cell>
          <cell r="E896">
            <v>977424</v>
          </cell>
          <cell r="F896" t="str">
            <v>CLP</v>
          </cell>
          <cell r="G896">
            <v>73707</v>
          </cell>
          <cell r="H896" t="str">
            <v>Compensado</v>
          </cell>
          <cell r="I896">
            <v>6007299</v>
          </cell>
          <cell r="J896" t="str">
            <v>Mant C-149 - Hvgo Product Cooler</v>
          </cell>
          <cell r="K896">
            <v>0.1</v>
          </cell>
          <cell r="L896" t="str">
            <v>GL</v>
          </cell>
          <cell r="M896">
            <v>9774235</v>
          </cell>
          <cell r="N896" t="str">
            <v>CLP</v>
          </cell>
          <cell r="O896">
            <v>977424</v>
          </cell>
          <cell r="P896" t="str">
            <v>CLP</v>
          </cell>
          <cell r="Q896">
            <v>50105740</v>
          </cell>
          <cell r="R896">
            <v>1047.32</v>
          </cell>
        </row>
        <row r="897">
          <cell r="A897">
            <v>1001850358</v>
          </cell>
          <cell r="B897" t="str">
            <v>Liberado</v>
          </cell>
          <cell r="C897" t="str">
            <v>P25_ERA_G1_TOP 1_C-154 10% CIERRE</v>
          </cell>
          <cell r="D897" t="str">
            <v>S2_07_4500355937</v>
          </cell>
          <cell r="E897">
            <v>984209</v>
          </cell>
          <cell r="F897" t="str">
            <v>CLP</v>
          </cell>
          <cell r="G897">
            <v>73707</v>
          </cell>
          <cell r="H897" t="str">
            <v>Compensado</v>
          </cell>
          <cell r="I897">
            <v>6007303</v>
          </cell>
          <cell r="J897" t="str">
            <v>Mant C-154 - Crude/Atmospheric Gas Oil E</v>
          </cell>
          <cell r="K897">
            <v>0.1</v>
          </cell>
          <cell r="L897" t="str">
            <v>GL</v>
          </cell>
          <cell r="M897">
            <v>9842086</v>
          </cell>
          <cell r="N897" t="str">
            <v>CLP</v>
          </cell>
          <cell r="O897">
            <v>984209</v>
          </cell>
          <cell r="P897" t="str">
            <v>CLP</v>
          </cell>
          <cell r="Q897">
            <v>50105973</v>
          </cell>
          <cell r="R897">
            <v>1054.5899999999999</v>
          </cell>
        </row>
        <row r="898">
          <cell r="A898">
            <v>1001850359</v>
          </cell>
          <cell r="B898" t="str">
            <v>Liberado</v>
          </cell>
          <cell r="C898" t="str">
            <v>P25_ERA_G1_TOP 1_C-155A 10% CIERRE</v>
          </cell>
          <cell r="D898" t="str">
            <v>S2_07_4500355937</v>
          </cell>
          <cell r="E898">
            <v>1035999</v>
          </cell>
          <cell r="F898" t="str">
            <v>CLP</v>
          </cell>
          <cell r="G898">
            <v>73707</v>
          </cell>
          <cell r="H898" t="str">
            <v>Compensado</v>
          </cell>
          <cell r="I898">
            <v>6007304</v>
          </cell>
          <cell r="J898" t="str">
            <v>Mant C-155A - Crude / Mvgo Exchange</v>
          </cell>
          <cell r="K898">
            <v>0.1</v>
          </cell>
          <cell r="L898" t="str">
            <v>GL</v>
          </cell>
          <cell r="M898">
            <v>10359994</v>
          </cell>
          <cell r="N898" t="str">
            <v>CLP</v>
          </cell>
          <cell r="O898">
            <v>1035999</v>
          </cell>
          <cell r="P898" t="str">
            <v>CLP</v>
          </cell>
          <cell r="Q898">
            <v>50105974</v>
          </cell>
          <cell r="R898">
            <v>1110.0899999999999</v>
          </cell>
        </row>
        <row r="899">
          <cell r="A899">
            <v>1001850385</v>
          </cell>
          <cell r="B899" t="str">
            <v>Liberado</v>
          </cell>
          <cell r="C899" t="str">
            <v>P25_ERA_G1_TOP 1_C-155B 10% CIERRE</v>
          </cell>
          <cell r="D899" t="str">
            <v>S2_07_4500355937</v>
          </cell>
          <cell r="E899">
            <v>1054033</v>
          </cell>
          <cell r="F899" t="str">
            <v>CLP</v>
          </cell>
          <cell r="G899">
            <v>73707</v>
          </cell>
          <cell r="H899" t="str">
            <v>Compensado</v>
          </cell>
          <cell r="I899">
            <v>6007305</v>
          </cell>
          <cell r="J899" t="str">
            <v>Mant C-155B - Crude / Mvgo Exchange</v>
          </cell>
          <cell r="K899">
            <v>0.1</v>
          </cell>
          <cell r="L899" t="str">
            <v>GL</v>
          </cell>
          <cell r="M899">
            <v>10540327</v>
          </cell>
          <cell r="N899" t="str">
            <v>CLP</v>
          </cell>
          <cell r="O899">
            <v>1054033</v>
          </cell>
          <cell r="P899" t="str">
            <v>CLP</v>
          </cell>
          <cell r="Q899">
            <v>50105975</v>
          </cell>
          <cell r="R899">
            <v>1129.4100000000001</v>
          </cell>
        </row>
        <row r="900">
          <cell r="A900">
            <v>1001850386</v>
          </cell>
          <cell r="B900" t="str">
            <v>Liberado</v>
          </cell>
          <cell r="C900" t="str">
            <v>P25_ERA_G1_TOP 1_C-155C 10% CIERRE</v>
          </cell>
          <cell r="D900" t="str">
            <v>S2_07_4500355937</v>
          </cell>
          <cell r="E900">
            <v>1035999</v>
          </cell>
          <cell r="F900" t="str">
            <v>CLP</v>
          </cell>
          <cell r="G900">
            <v>73707</v>
          </cell>
          <cell r="H900" t="str">
            <v>Compensado</v>
          </cell>
          <cell r="I900">
            <v>6007306</v>
          </cell>
          <cell r="J900" t="str">
            <v>Mant C-155C - Crude / Mvgo Exchange</v>
          </cell>
          <cell r="K900">
            <v>0.1</v>
          </cell>
          <cell r="L900" t="str">
            <v>GL</v>
          </cell>
          <cell r="M900">
            <v>10359994</v>
          </cell>
          <cell r="N900" t="str">
            <v>CLP</v>
          </cell>
          <cell r="O900">
            <v>1035999</v>
          </cell>
          <cell r="P900" t="str">
            <v>CLP</v>
          </cell>
          <cell r="Q900">
            <v>50105976</v>
          </cell>
          <cell r="R900">
            <v>1110.0899999999999</v>
          </cell>
        </row>
        <row r="901">
          <cell r="A901">
            <v>1001850387</v>
          </cell>
          <cell r="B901" t="str">
            <v>Liberado</v>
          </cell>
          <cell r="C901" t="str">
            <v>P25_ERA_G1_TOP 1_C-157 10% CIERRE</v>
          </cell>
          <cell r="D901" t="str">
            <v>S2_07_4500355937</v>
          </cell>
          <cell r="E901">
            <v>726611</v>
          </cell>
          <cell r="F901" t="str">
            <v>CLP</v>
          </cell>
          <cell r="G901">
            <v>73707</v>
          </cell>
          <cell r="H901" t="str">
            <v>Compensado</v>
          </cell>
          <cell r="I901">
            <v>6007308</v>
          </cell>
          <cell r="J901" t="str">
            <v>Mant C-157 - Crude / Diesel Exchange</v>
          </cell>
          <cell r="K901">
            <v>0.1</v>
          </cell>
          <cell r="L901" t="str">
            <v>GL</v>
          </cell>
          <cell r="M901">
            <v>7266107</v>
          </cell>
          <cell r="N901" t="str">
            <v>CLP</v>
          </cell>
          <cell r="O901">
            <v>726611</v>
          </cell>
          <cell r="P901" t="str">
            <v>CLP</v>
          </cell>
          <cell r="Q901">
            <v>50105978</v>
          </cell>
          <cell r="R901">
            <v>778.57</v>
          </cell>
        </row>
        <row r="902">
          <cell r="A902">
            <v>1001850389</v>
          </cell>
          <cell r="B902" t="str">
            <v>Liberado</v>
          </cell>
          <cell r="C902" t="str">
            <v>P25_ERA_G1_TOP 1_C-158 10% CIERRE</v>
          </cell>
          <cell r="D902" t="str">
            <v>S2_07_4500355937</v>
          </cell>
          <cell r="E902">
            <v>984209</v>
          </cell>
          <cell r="F902" t="str">
            <v>CLP</v>
          </cell>
          <cell r="G902">
            <v>73707</v>
          </cell>
          <cell r="H902" t="str">
            <v>Compensado</v>
          </cell>
          <cell r="I902">
            <v>6007309</v>
          </cell>
          <cell r="J902" t="str">
            <v>Mant C-158 - Lvgo Pump Around Cooler</v>
          </cell>
          <cell r="K902">
            <v>0.1</v>
          </cell>
          <cell r="L902" t="str">
            <v>GL</v>
          </cell>
          <cell r="M902">
            <v>9842086</v>
          </cell>
          <cell r="N902" t="str">
            <v>CLP</v>
          </cell>
          <cell r="O902">
            <v>984209</v>
          </cell>
          <cell r="P902" t="str">
            <v>CLP</v>
          </cell>
          <cell r="Q902">
            <v>50105979</v>
          </cell>
          <cell r="R902">
            <v>1054.5899999999999</v>
          </cell>
        </row>
        <row r="903">
          <cell r="A903">
            <v>1001850391</v>
          </cell>
          <cell r="B903" t="str">
            <v>Liberado</v>
          </cell>
          <cell r="C903" t="str">
            <v>P25_ERA_G1_TOP 1_C-159 10% CIERRE</v>
          </cell>
          <cell r="D903" t="str">
            <v>S2_07_4500355937</v>
          </cell>
          <cell r="E903">
            <v>1553809</v>
          </cell>
          <cell r="F903" t="str">
            <v>CLP</v>
          </cell>
          <cell r="G903">
            <v>73707</v>
          </cell>
          <cell r="H903" t="str">
            <v>Compensado</v>
          </cell>
          <cell r="I903">
            <v>6007310</v>
          </cell>
          <cell r="J903" t="str">
            <v>Mant C-159 - Diesel Product Cooler</v>
          </cell>
          <cell r="K903">
            <v>0.1</v>
          </cell>
          <cell r="L903" t="str">
            <v>GL</v>
          </cell>
          <cell r="M903">
            <v>15538092</v>
          </cell>
          <cell r="N903" t="str">
            <v>CLP</v>
          </cell>
          <cell r="O903">
            <v>1553809</v>
          </cell>
          <cell r="P903" t="str">
            <v>CLP</v>
          </cell>
          <cell r="Q903">
            <v>50105980</v>
          </cell>
          <cell r="R903">
            <v>1664.93</v>
          </cell>
        </row>
        <row r="904">
          <cell r="A904">
            <v>1001850393</v>
          </cell>
          <cell r="B904" t="str">
            <v>Liberado</v>
          </cell>
          <cell r="C904" t="str">
            <v>P25_ERA_G1_TOP 1_C-65 10% CIERRE</v>
          </cell>
          <cell r="D904" t="str">
            <v>S2_07_4500355937</v>
          </cell>
          <cell r="E904">
            <v>968449</v>
          </cell>
          <cell r="F904" t="str">
            <v>CLP</v>
          </cell>
          <cell r="G904">
            <v>73707</v>
          </cell>
          <cell r="H904" t="str">
            <v>Compensado</v>
          </cell>
          <cell r="I904">
            <v>6007318</v>
          </cell>
          <cell r="J904" t="str">
            <v>Mant C-65 - Kerosene Pumparound Cooler</v>
          </cell>
          <cell r="K904">
            <v>0.1</v>
          </cell>
          <cell r="L904" t="str">
            <v>GL</v>
          </cell>
          <cell r="M904">
            <v>9684489</v>
          </cell>
          <cell r="N904" t="str">
            <v>CLP</v>
          </cell>
          <cell r="O904">
            <v>968449</v>
          </cell>
          <cell r="P904" t="str">
            <v>CLP</v>
          </cell>
          <cell r="Q904">
            <v>50105987</v>
          </cell>
          <cell r="R904">
            <v>1037.71</v>
          </cell>
        </row>
        <row r="905">
          <cell r="A905">
            <v>1001850398</v>
          </cell>
          <cell r="B905" t="str">
            <v>Liberado</v>
          </cell>
          <cell r="C905" t="str">
            <v>P25_ERA_G1_TOP 1_C-81 10% CIERRE</v>
          </cell>
          <cell r="D905" t="str">
            <v>S2_07_4500355937</v>
          </cell>
          <cell r="E905">
            <v>918881</v>
          </cell>
          <cell r="F905" t="str">
            <v>CLP</v>
          </cell>
          <cell r="G905">
            <v>73707</v>
          </cell>
          <cell r="H905" t="str">
            <v>Compensado</v>
          </cell>
          <cell r="I905">
            <v>6007327</v>
          </cell>
          <cell r="J905" t="str">
            <v>Mant C-81 - Fuel Oil Product Coolers</v>
          </cell>
          <cell r="K905">
            <v>0.1</v>
          </cell>
          <cell r="L905" t="str">
            <v>GL</v>
          </cell>
          <cell r="M905">
            <v>9188808</v>
          </cell>
          <cell r="N905" t="str">
            <v>CLP</v>
          </cell>
          <cell r="O905">
            <v>918881</v>
          </cell>
          <cell r="P905" t="str">
            <v>CLP</v>
          </cell>
          <cell r="Q905">
            <v>50105991</v>
          </cell>
          <cell r="R905">
            <v>984.59</v>
          </cell>
        </row>
        <row r="906">
          <cell r="A906">
            <v>1001850404</v>
          </cell>
          <cell r="B906" t="str">
            <v>Liberado</v>
          </cell>
          <cell r="C906" t="str">
            <v>P25_ERA_G1_TOP 1_E-133 10% CIERRE</v>
          </cell>
          <cell r="D906" t="str">
            <v>S2_07_4500355937</v>
          </cell>
          <cell r="E906">
            <v>2596479</v>
          </cell>
          <cell r="F906" t="str">
            <v>CLP</v>
          </cell>
          <cell r="G906">
            <v>73707</v>
          </cell>
          <cell r="H906" t="str">
            <v>Compensado</v>
          </cell>
          <cell r="I906">
            <v>6007186</v>
          </cell>
          <cell r="J906" t="str">
            <v>Mant E-133 - Kerosene Striper</v>
          </cell>
          <cell r="K906">
            <v>0.1</v>
          </cell>
          <cell r="L906" t="str">
            <v>GL</v>
          </cell>
          <cell r="M906">
            <v>25964794</v>
          </cell>
          <cell r="N906" t="str">
            <v>CLP</v>
          </cell>
          <cell r="O906">
            <v>2596479</v>
          </cell>
          <cell r="P906" t="str">
            <v>CLP</v>
          </cell>
          <cell r="Q906">
            <v>50104368</v>
          </cell>
          <cell r="R906">
            <v>2782.16</v>
          </cell>
        </row>
        <row r="907">
          <cell r="A907">
            <v>1001850405</v>
          </cell>
          <cell r="B907" t="str">
            <v>Liberado</v>
          </cell>
          <cell r="C907" t="str">
            <v>P25_ERA_G1_TOP 1_E-134 10% CIERRE</v>
          </cell>
          <cell r="D907" t="str">
            <v>S2_07_4500355937</v>
          </cell>
          <cell r="E907">
            <v>4031608</v>
          </cell>
          <cell r="F907" t="str">
            <v>CLP</v>
          </cell>
          <cell r="G907">
            <v>73707</v>
          </cell>
          <cell r="H907" t="str">
            <v>Compensado</v>
          </cell>
          <cell r="I907">
            <v>6007187</v>
          </cell>
          <cell r="J907" t="str">
            <v>Mant E-134 - Diesel Striper</v>
          </cell>
          <cell r="K907">
            <v>0.1</v>
          </cell>
          <cell r="L907" t="str">
            <v>GL</v>
          </cell>
          <cell r="M907">
            <v>40316083</v>
          </cell>
          <cell r="N907" t="str">
            <v>CLP</v>
          </cell>
          <cell r="O907">
            <v>4031608</v>
          </cell>
          <cell r="P907" t="str">
            <v>CLP</v>
          </cell>
          <cell r="Q907">
            <v>50104428</v>
          </cell>
          <cell r="R907">
            <v>4319.92</v>
          </cell>
        </row>
        <row r="908">
          <cell r="A908">
            <v>1001850407</v>
          </cell>
          <cell r="B908" t="str">
            <v>Liberado</v>
          </cell>
          <cell r="C908" t="str">
            <v>P25_ERA_G1_TOP 1_E-2 10% CIERRE</v>
          </cell>
          <cell r="D908" t="str">
            <v>S2_07_4500355937</v>
          </cell>
          <cell r="E908">
            <v>4221723</v>
          </cell>
          <cell r="F908" t="str">
            <v>CLP</v>
          </cell>
          <cell r="G908">
            <v>73707</v>
          </cell>
          <cell r="H908" t="str">
            <v>Compensado</v>
          </cell>
          <cell r="I908">
            <v>6005434</v>
          </cell>
          <cell r="J908" t="str">
            <v>E-2 Stripper de Nafta Frac TOP1</v>
          </cell>
          <cell r="K908">
            <v>0.1</v>
          </cell>
          <cell r="L908" t="str">
            <v>UN</v>
          </cell>
          <cell r="M908">
            <v>42217228</v>
          </cell>
          <cell r="N908" t="str">
            <v>CLP</v>
          </cell>
          <cell r="O908">
            <v>4221723</v>
          </cell>
          <cell r="P908" t="str">
            <v>CLP</v>
          </cell>
          <cell r="Q908">
            <v>50104429</v>
          </cell>
          <cell r="R908">
            <v>4523.63</v>
          </cell>
        </row>
        <row r="909">
          <cell r="A909">
            <v>1001850409</v>
          </cell>
          <cell r="B909" t="str">
            <v>Liberado</v>
          </cell>
          <cell r="C909" t="str">
            <v>P25_ERA_G1_TOP 1_F-117 10% CIERRE</v>
          </cell>
          <cell r="D909" t="str">
            <v>S2_07_4500355937</v>
          </cell>
          <cell r="E909">
            <v>1987085</v>
          </cell>
          <cell r="F909" t="str">
            <v>CLP</v>
          </cell>
          <cell r="G909">
            <v>73707</v>
          </cell>
          <cell r="H909" t="str">
            <v>Compensado</v>
          </cell>
          <cell r="I909">
            <v>6007202</v>
          </cell>
          <cell r="J909" t="str">
            <v>Mant F-117 - Separador De Diesel</v>
          </cell>
          <cell r="K909">
            <v>0.1</v>
          </cell>
          <cell r="L909" t="str">
            <v>GL</v>
          </cell>
          <cell r="M909">
            <v>19870850</v>
          </cell>
          <cell r="N909" t="str">
            <v>CLP</v>
          </cell>
          <cell r="O909">
            <v>1987085</v>
          </cell>
          <cell r="P909" t="str">
            <v>CLP</v>
          </cell>
          <cell r="Q909">
            <v>50105538</v>
          </cell>
          <cell r="R909">
            <v>2129.19</v>
          </cell>
        </row>
        <row r="910">
          <cell r="A910">
            <v>1001850410</v>
          </cell>
          <cell r="B910" t="str">
            <v>Liberado</v>
          </cell>
          <cell r="C910" t="str">
            <v>P25_ERA_G1_TOP 1_F-120 10% CIERRE</v>
          </cell>
          <cell r="D910" t="str">
            <v>S2_07_4500355937</v>
          </cell>
          <cell r="E910">
            <v>1991282</v>
          </cell>
          <cell r="F910" t="str">
            <v>CLP</v>
          </cell>
          <cell r="G910">
            <v>73707</v>
          </cell>
          <cell r="H910" t="str">
            <v>Compensado</v>
          </cell>
          <cell r="I910">
            <v>6007203</v>
          </cell>
          <cell r="J910" t="str">
            <v>Mant F-120 -  Tambor Separador</v>
          </cell>
          <cell r="K910">
            <v>0.1</v>
          </cell>
          <cell r="L910" t="str">
            <v>GL</v>
          </cell>
          <cell r="M910">
            <v>19912824</v>
          </cell>
          <cell r="N910" t="str">
            <v>CLP</v>
          </cell>
          <cell r="O910">
            <v>1991282</v>
          </cell>
          <cell r="P910" t="str">
            <v>CLP</v>
          </cell>
          <cell r="Q910">
            <v>50105541</v>
          </cell>
          <cell r="R910">
            <v>2133.6799999999998</v>
          </cell>
        </row>
        <row r="911">
          <cell r="A911">
            <v>1001850414</v>
          </cell>
          <cell r="B911" t="str">
            <v>Liberado</v>
          </cell>
          <cell r="C911" t="str">
            <v>P25_ERA_G1_TOP 1_F-132 10% CIERRE</v>
          </cell>
          <cell r="D911" t="str">
            <v>S2_07_4500355937</v>
          </cell>
          <cell r="E911">
            <v>1558308</v>
          </cell>
          <cell r="F911" t="str">
            <v>CLP</v>
          </cell>
          <cell r="G911">
            <v>73707</v>
          </cell>
          <cell r="H911" t="str">
            <v>Compensado</v>
          </cell>
          <cell r="I911">
            <v>6007205</v>
          </cell>
          <cell r="J911" t="str">
            <v>Mant F-132- Vaccum Condensate Acumulator</v>
          </cell>
          <cell r="K911">
            <v>0.1</v>
          </cell>
          <cell r="L911" t="str">
            <v>GL</v>
          </cell>
          <cell r="M911">
            <v>15583078</v>
          </cell>
          <cell r="N911" t="str">
            <v>CLP</v>
          </cell>
          <cell r="O911">
            <v>1558308</v>
          </cell>
          <cell r="P911" t="str">
            <v>CLP</v>
          </cell>
          <cell r="Q911">
            <v>50105543</v>
          </cell>
          <cell r="R911">
            <v>1669.75</v>
          </cell>
        </row>
        <row r="912">
          <cell r="A912">
            <v>1001850415</v>
          </cell>
          <cell r="B912" t="str">
            <v>Liberado</v>
          </cell>
          <cell r="C912" t="str">
            <v>P25_ERA_G1_TOP 1_F-133 10% CIERRE</v>
          </cell>
          <cell r="D912" t="str">
            <v>S2_07_4500355937</v>
          </cell>
          <cell r="E912">
            <v>343988</v>
          </cell>
          <cell r="F912" t="str">
            <v>CLP</v>
          </cell>
          <cell r="G912">
            <v>73707</v>
          </cell>
          <cell r="H912" t="str">
            <v>Compensado</v>
          </cell>
          <cell r="I912">
            <v>6007206</v>
          </cell>
          <cell r="J912" t="str">
            <v>Mant F-133 -  Water Setling Drum</v>
          </cell>
          <cell r="K912">
            <v>0.1</v>
          </cell>
          <cell r="L912" t="str">
            <v>GL</v>
          </cell>
          <cell r="M912">
            <v>3439881</v>
          </cell>
          <cell r="N912" t="str">
            <v>CLP</v>
          </cell>
          <cell r="O912">
            <v>343988</v>
          </cell>
          <cell r="P912" t="str">
            <v>CLP</v>
          </cell>
          <cell r="Q912">
            <v>50105561</v>
          </cell>
          <cell r="R912">
            <v>368.59</v>
          </cell>
        </row>
        <row r="913">
          <cell r="A913">
            <v>1001850416</v>
          </cell>
          <cell r="B913" t="str">
            <v>Liberado</v>
          </cell>
          <cell r="C913" t="str">
            <v>P25_ERA_G1_TOP 1_F-135 10% CIERRE</v>
          </cell>
          <cell r="D913" t="str">
            <v>S2_07_4500355937</v>
          </cell>
          <cell r="E913">
            <v>940414</v>
          </cell>
          <cell r="F913" t="str">
            <v>CLP</v>
          </cell>
          <cell r="G913">
            <v>73707</v>
          </cell>
          <cell r="H913" t="str">
            <v>Compensado</v>
          </cell>
          <cell r="I913">
            <v>6007207</v>
          </cell>
          <cell r="J913" t="str">
            <v>Mant F-135-  Fuel Gas K.A. Drum</v>
          </cell>
          <cell r="K913">
            <v>0.1</v>
          </cell>
          <cell r="L913" t="str">
            <v>GL</v>
          </cell>
          <cell r="M913">
            <v>9404142</v>
          </cell>
          <cell r="N913" t="str">
            <v>CLP</v>
          </cell>
          <cell r="O913">
            <v>940414</v>
          </cell>
          <cell r="P913" t="str">
            <v>CLP</v>
          </cell>
          <cell r="Q913">
            <v>50105562</v>
          </cell>
          <cell r="R913">
            <v>1007.67</v>
          </cell>
        </row>
        <row r="914">
          <cell r="A914">
            <v>1001850417</v>
          </cell>
          <cell r="B914" t="str">
            <v>Liberado</v>
          </cell>
          <cell r="C914" t="str">
            <v>P25_ERA_G1_TOP 1_F-140 10% CIERRE</v>
          </cell>
          <cell r="D914" t="str">
            <v>S2_07_4500355937</v>
          </cell>
          <cell r="E914">
            <v>391975</v>
          </cell>
          <cell r="F914" t="str">
            <v>CLP</v>
          </cell>
          <cell r="G914">
            <v>73707</v>
          </cell>
          <cell r="H914" t="str">
            <v>Compensado</v>
          </cell>
          <cell r="I914">
            <v>6007210</v>
          </cell>
          <cell r="J914" t="str">
            <v>Mant F-140 Water Setling Drum</v>
          </cell>
          <cell r="K914">
            <v>0.1</v>
          </cell>
          <cell r="L914" t="str">
            <v>GL</v>
          </cell>
          <cell r="M914">
            <v>3919753</v>
          </cell>
          <cell r="N914" t="str">
            <v>CLP</v>
          </cell>
          <cell r="O914">
            <v>391975</v>
          </cell>
          <cell r="P914" t="str">
            <v>CLP</v>
          </cell>
          <cell r="Q914">
            <v>50105564</v>
          </cell>
          <cell r="R914">
            <v>420.01</v>
          </cell>
        </row>
        <row r="915">
          <cell r="A915">
            <v>1001850419</v>
          </cell>
          <cell r="B915" t="str">
            <v>Liberado</v>
          </cell>
          <cell r="C915" t="str">
            <v>P25_ERA_G1_TOP 1_F-150 10% CIERRE</v>
          </cell>
          <cell r="D915" t="str">
            <v>S2_07_4500355937</v>
          </cell>
          <cell r="E915">
            <v>539342</v>
          </cell>
          <cell r="F915" t="str">
            <v>CLP</v>
          </cell>
          <cell r="G915">
            <v>73707</v>
          </cell>
          <cell r="H915" t="str">
            <v>Compensado</v>
          </cell>
          <cell r="I915">
            <v>6019855</v>
          </cell>
          <cell r="J915" t="str">
            <v>F-150 SEPARADOR DE GOTAS</v>
          </cell>
          <cell r="K915">
            <v>0.1</v>
          </cell>
          <cell r="L915" t="str">
            <v>GL</v>
          </cell>
          <cell r="M915">
            <v>5393417</v>
          </cell>
          <cell r="N915" t="str">
            <v>CLP</v>
          </cell>
          <cell r="O915">
            <v>539342</v>
          </cell>
          <cell r="P915" t="str">
            <v>CLP</v>
          </cell>
          <cell r="Q915">
            <v>50105565</v>
          </cell>
          <cell r="R915">
            <v>577.91</v>
          </cell>
        </row>
        <row r="916">
          <cell r="A916">
            <v>1001850420</v>
          </cell>
          <cell r="B916" t="str">
            <v>Liberado</v>
          </cell>
          <cell r="C916" t="str">
            <v>P25_ERA_G1_TOP 1_L-11 10% CIERRE</v>
          </cell>
          <cell r="D916" t="str">
            <v>S2_07_4500355937</v>
          </cell>
          <cell r="E916">
            <v>5303329</v>
          </cell>
          <cell r="F916" t="str">
            <v>CLP</v>
          </cell>
          <cell r="G916">
            <v>73707</v>
          </cell>
          <cell r="H916" t="str">
            <v>Compensado</v>
          </cell>
          <cell r="I916">
            <v>6007211</v>
          </cell>
          <cell r="J916" t="str">
            <v>Mant L-11  - Desalador</v>
          </cell>
          <cell r="K916">
            <v>0.1</v>
          </cell>
          <cell r="L916" t="str">
            <v>GL</v>
          </cell>
          <cell r="M916">
            <v>53033292</v>
          </cell>
          <cell r="N916" t="str">
            <v>CLP</v>
          </cell>
          <cell r="O916">
            <v>5303329</v>
          </cell>
          <cell r="P916" t="str">
            <v>CLP</v>
          </cell>
          <cell r="Q916">
            <v>50105570</v>
          </cell>
          <cell r="R916">
            <v>5682.58</v>
          </cell>
        </row>
        <row r="917">
          <cell r="A917">
            <v>1001850424</v>
          </cell>
          <cell r="B917" t="str">
            <v>Liberado</v>
          </cell>
          <cell r="C917" t="str">
            <v>P25_ERA_G1_TOP 1_L-12 10% CIERRE</v>
          </cell>
          <cell r="D917" t="str">
            <v>S2_07_4500355937</v>
          </cell>
          <cell r="E917">
            <v>6515662</v>
          </cell>
          <cell r="F917" t="str">
            <v>CLP</v>
          </cell>
          <cell r="G917">
            <v>73707</v>
          </cell>
          <cell r="H917" t="str">
            <v>Compensado</v>
          </cell>
          <cell r="I917">
            <v>6007212</v>
          </cell>
          <cell r="J917" t="str">
            <v>Mant L-12 -  Desalador</v>
          </cell>
          <cell r="K917">
            <v>0.1</v>
          </cell>
          <cell r="L917" t="str">
            <v>GL</v>
          </cell>
          <cell r="M917">
            <v>65156622</v>
          </cell>
          <cell r="N917" t="str">
            <v>CLP</v>
          </cell>
          <cell r="O917">
            <v>6515662</v>
          </cell>
          <cell r="P917" t="str">
            <v>CLP</v>
          </cell>
          <cell r="Q917">
            <v>50105571</v>
          </cell>
          <cell r="R917">
            <v>6981.61</v>
          </cell>
        </row>
        <row r="918">
          <cell r="A918">
            <v>1001850425</v>
          </cell>
          <cell r="B918" t="str">
            <v>Liberado</v>
          </cell>
          <cell r="C918" t="str">
            <v>P25_ERA_G1_TOP1_APOYO_PART</v>
          </cell>
          <cell r="D918" t="str">
            <v>S4_07_4500355937</v>
          </cell>
          <cell r="E918">
            <v>60627420</v>
          </cell>
          <cell r="F918" t="str">
            <v>CLP</v>
          </cell>
          <cell r="G918">
            <v>73754</v>
          </cell>
          <cell r="H918" t="str">
            <v>Compensado</v>
          </cell>
          <cell r="I918">
            <v>6019980</v>
          </cell>
          <cell r="J918" t="str">
            <v>APOYO DETENCIÓN Y PARTIDA TOP1 (TURNO)</v>
          </cell>
          <cell r="K918">
            <v>14</v>
          </cell>
          <cell r="L918" t="str">
            <v>C/U</v>
          </cell>
          <cell r="M918">
            <v>4330530</v>
          </cell>
          <cell r="N918" t="str">
            <v>CLP</v>
          </cell>
          <cell r="O918">
            <v>60627420</v>
          </cell>
          <cell r="P918" t="str">
            <v>CLP</v>
          </cell>
          <cell r="Q918">
            <v>50109689</v>
          </cell>
          <cell r="R918">
            <v>64963.05</v>
          </cell>
        </row>
        <row r="919">
          <cell r="A919">
            <v>1001850428</v>
          </cell>
          <cell r="B919" t="str">
            <v>Liberado</v>
          </cell>
          <cell r="C919" t="str">
            <v>P25_ERA_G2_A-100_F-121 10% CIERRE</v>
          </cell>
          <cell r="D919" t="str">
            <v>S4_09_4500355937</v>
          </cell>
          <cell r="E919">
            <v>1759250</v>
          </cell>
          <cell r="F919" t="str">
            <v>CLP</v>
          </cell>
          <cell r="G919">
            <v>73942</v>
          </cell>
          <cell r="H919" t="str">
            <v>Compensado</v>
          </cell>
          <cell r="I919">
            <v>6004523</v>
          </cell>
          <cell r="J919" t="str">
            <v>Mant. F-121 Separador de líquido</v>
          </cell>
          <cell r="K919">
            <v>0.1</v>
          </cell>
          <cell r="L919" t="str">
            <v>GL</v>
          </cell>
          <cell r="M919">
            <v>17592502</v>
          </cell>
          <cell r="N919" t="str">
            <v>CLP</v>
          </cell>
          <cell r="O919">
            <v>1759250</v>
          </cell>
          <cell r="P919" t="str">
            <v>CLP</v>
          </cell>
          <cell r="Q919">
            <v>50106926</v>
          </cell>
          <cell r="R919">
            <v>1885.06</v>
          </cell>
        </row>
        <row r="920">
          <cell r="A920">
            <v>1001850429</v>
          </cell>
          <cell r="B920" t="str">
            <v>Liberado</v>
          </cell>
          <cell r="C920" t="str">
            <v>P25_ERA_G2_A-100_F-122 10% CIERRE</v>
          </cell>
          <cell r="D920" t="str">
            <v>S2_07_4500355937</v>
          </cell>
          <cell r="E920">
            <v>1540052</v>
          </cell>
          <cell r="F920" t="str">
            <v>CLP</v>
          </cell>
          <cell r="G920">
            <v>73708</v>
          </cell>
          <cell r="H920" t="str">
            <v>Compensado</v>
          </cell>
          <cell r="I920">
            <v>6004524</v>
          </cell>
          <cell r="J920" t="str">
            <v>Mant. F-122 Sello de agua</v>
          </cell>
          <cell r="K920">
            <v>0.1</v>
          </cell>
          <cell r="L920" t="str">
            <v>GL</v>
          </cell>
          <cell r="M920">
            <v>15400520</v>
          </cell>
          <cell r="N920" t="str">
            <v>CLP</v>
          </cell>
          <cell r="O920">
            <v>1540052</v>
          </cell>
          <cell r="P920" t="str">
            <v>CLP</v>
          </cell>
          <cell r="Q920">
            <v>50106927</v>
          </cell>
          <cell r="R920">
            <v>1650.19</v>
          </cell>
        </row>
        <row r="921">
          <cell r="A921">
            <v>1001850430</v>
          </cell>
          <cell r="B921" t="str">
            <v>Liberado</v>
          </cell>
          <cell r="C921" t="str">
            <v>P25_ERA_G2_HDT_APOYO DETENCIÓN_PART</v>
          </cell>
          <cell r="D921" t="str">
            <v>S4_07_4500355937</v>
          </cell>
          <cell r="E921">
            <v>124770725</v>
          </cell>
          <cell r="F921" t="str">
            <v>CLP</v>
          </cell>
          <cell r="G921">
            <v>73755</v>
          </cell>
          <cell r="H921" t="str">
            <v>Compensado</v>
          </cell>
          <cell r="I921">
            <v>6019969</v>
          </cell>
          <cell r="J921" t="str">
            <v>APOYO DETENCIÓN Y PARTIDA HDT (TURNO)</v>
          </cell>
          <cell r="K921">
            <v>27.82</v>
          </cell>
          <cell r="L921" t="str">
            <v>C/U</v>
          </cell>
          <cell r="M921">
            <v>4484929</v>
          </cell>
          <cell r="N921" t="str">
            <v>CLP</v>
          </cell>
          <cell r="O921">
            <v>124770725</v>
          </cell>
          <cell r="P921" t="str">
            <v>CLP</v>
          </cell>
          <cell r="Q921">
            <v>50108764</v>
          </cell>
          <cell r="R921">
            <v>133693.42000000001</v>
          </cell>
        </row>
        <row r="922">
          <cell r="A922">
            <v>1001850431</v>
          </cell>
          <cell r="B922" t="str">
            <v>Liberado</v>
          </cell>
          <cell r="C922" t="str">
            <v>P25_ERA_G2_HDT_B-1801A 10% CIERRE</v>
          </cell>
          <cell r="D922" t="str">
            <v>S2_07_4500355937</v>
          </cell>
          <cell r="E922">
            <v>5244285</v>
          </cell>
          <cell r="F922" t="str">
            <v>CLP</v>
          </cell>
          <cell r="G922">
            <v>73708</v>
          </cell>
          <cell r="H922" t="str">
            <v>Compensado</v>
          </cell>
          <cell r="I922">
            <v>6007608</v>
          </cell>
          <cell r="J922" t="str">
            <v>Mant Reac B-1801A-Horno de alimentacion</v>
          </cell>
          <cell r="K922">
            <v>0.1</v>
          </cell>
          <cell r="L922" t="str">
            <v>GL</v>
          </cell>
          <cell r="M922">
            <v>52442845</v>
          </cell>
          <cell r="N922" t="str">
            <v>CLP</v>
          </cell>
          <cell r="O922">
            <v>5244285</v>
          </cell>
          <cell r="P922" t="str">
            <v>CLP</v>
          </cell>
          <cell r="Q922">
            <v>50106938</v>
          </cell>
          <cell r="R922">
            <v>5619.32</v>
          </cell>
        </row>
        <row r="923">
          <cell r="A923">
            <v>1001850432</v>
          </cell>
          <cell r="B923" t="str">
            <v>Liberado</v>
          </cell>
          <cell r="C923" t="str">
            <v>P25_ERA_G2_HDT_B-1801B 10% CIERRE</v>
          </cell>
          <cell r="D923" t="str">
            <v>S2_07_4500355937</v>
          </cell>
          <cell r="E923">
            <v>5038340</v>
          </cell>
          <cell r="F923" t="str">
            <v>CLP</v>
          </cell>
          <cell r="G923">
            <v>73708</v>
          </cell>
          <cell r="H923" t="str">
            <v>Compensado</v>
          </cell>
          <cell r="I923">
            <v>6007609</v>
          </cell>
          <cell r="J923" t="str">
            <v>Mant Reac B-1801B-Horno de alimentacion</v>
          </cell>
          <cell r="K923">
            <v>0.1</v>
          </cell>
          <cell r="L923" t="str">
            <v>GL</v>
          </cell>
          <cell r="M923">
            <v>50383398</v>
          </cell>
          <cell r="N923" t="str">
            <v>CLP</v>
          </cell>
          <cell r="O923">
            <v>5038340</v>
          </cell>
          <cell r="P923" t="str">
            <v>CLP</v>
          </cell>
          <cell r="Q923">
            <v>50106939</v>
          </cell>
          <cell r="R923">
            <v>5398.65</v>
          </cell>
        </row>
        <row r="924">
          <cell r="A924">
            <v>1001850433</v>
          </cell>
          <cell r="B924" t="str">
            <v>Liberado</v>
          </cell>
          <cell r="C924" t="str">
            <v>P25_ERA_G2_HDT_C-1802A 10% CIERRE</v>
          </cell>
          <cell r="D924" t="str">
            <v>25_10_4500355937</v>
          </cell>
          <cell r="E924">
            <v>2241154</v>
          </cell>
          <cell r="F924" t="str">
            <v>CLP</v>
          </cell>
          <cell r="G924">
            <v>74055</v>
          </cell>
          <cell r="H924" t="str">
            <v>Compensado</v>
          </cell>
          <cell r="I924">
            <v>6019938</v>
          </cell>
          <cell r="J924" t="str">
            <v>C-1802A INTERCAMBIADOR ALIMENTACION FRIA</v>
          </cell>
          <cell r="K924">
            <v>0.1</v>
          </cell>
          <cell r="L924" t="str">
            <v>GL</v>
          </cell>
          <cell r="M924">
            <v>22411537</v>
          </cell>
          <cell r="N924" t="str">
            <v>CLP</v>
          </cell>
          <cell r="O924">
            <v>2241154</v>
          </cell>
          <cell r="P924" t="str">
            <v>CLP</v>
          </cell>
          <cell r="Q924">
            <v>50107014</v>
          </cell>
          <cell r="R924">
            <v>2401.4299999999998</v>
          </cell>
        </row>
        <row r="925">
          <cell r="A925">
            <v>1001850434</v>
          </cell>
          <cell r="B925" t="str">
            <v>Liberado</v>
          </cell>
          <cell r="C925" t="str">
            <v>P25_ERA_G2_HDT_C-1802B 10% CIERRE</v>
          </cell>
          <cell r="D925" t="str">
            <v>S2_07_4500355937</v>
          </cell>
          <cell r="E925">
            <v>2241154</v>
          </cell>
          <cell r="F925" t="str">
            <v>CLP</v>
          </cell>
          <cell r="G925">
            <v>73708</v>
          </cell>
          <cell r="H925" t="str">
            <v>Compensado</v>
          </cell>
          <cell r="I925">
            <v>6019939</v>
          </cell>
          <cell r="J925" t="str">
            <v>C-1802B INTERCAMBIADOR ALIMENTACION FRIA</v>
          </cell>
          <cell r="K925">
            <v>0.1</v>
          </cell>
          <cell r="L925" t="str">
            <v>GL</v>
          </cell>
          <cell r="M925">
            <v>22411537</v>
          </cell>
          <cell r="N925" t="str">
            <v>CLP</v>
          </cell>
          <cell r="O925">
            <v>2241154</v>
          </cell>
          <cell r="P925" t="str">
            <v>CLP</v>
          </cell>
          <cell r="Q925">
            <v>50107015</v>
          </cell>
          <cell r="R925">
            <v>2401.4299999999998</v>
          </cell>
        </row>
        <row r="926">
          <cell r="A926">
            <v>1001850435</v>
          </cell>
          <cell r="B926" t="str">
            <v>Liberado</v>
          </cell>
          <cell r="C926" t="str">
            <v>P25_ERA_G2_HDT_C-1802C 10% CIERRE</v>
          </cell>
          <cell r="D926" t="str">
            <v>S2_07_4500355937</v>
          </cell>
          <cell r="E926">
            <v>2797417</v>
          </cell>
          <cell r="F926" t="str">
            <v>CLP</v>
          </cell>
          <cell r="G926">
            <v>73708</v>
          </cell>
          <cell r="H926" t="str">
            <v>Compensado</v>
          </cell>
          <cell r="I926">
            <v>6019940</v>
          </cell>
          <cell r="J926" t="str">
            <v>C-1802C INTERCAMBIADOR ALIMENTACION FRIA</v>
          </cell>
          <cell r="K926">
            <v>0.1</v>
          </cell>
          <cell r="L926" t="str">
            <v>GL</v>
          </cell>
          <cell r="M926">
            <v>27974171</v>
          </cell>
          <cell r="N926" t="str">
            <v>CLP</v>
          </cell>
          <cell r="O926">
            <v>2797417</v>
          </cell>
          <cell r="P926" t="str">
            <v>CLP</v>
          </cell>
          <cell r="Q926">
            <v>50107016</v>
          </cell>
          <cell r="R926">
            <v>2997.47</v>
          </cell>
        </row>
        <row r="927">
          <cell r="A927">
            <v>1001850436</v>
          </cell>
          <cell r="B927" t="str">
            <v>Liberado</v>
          </cell>
          <cell r="C927" t="str">
            <v>P25_ERA_G2_HDT_C-1802D 10% CIERRE</v>
          </cell>
          <cell r="D927" t="str">
            <v>S3_07_4500355937</v>
          </cell>
          <cell r="E927">
            <v>2797417</v>
          </cell>
          <cell r="F927" t="str">
            <v>CLP</v>
          </cell>
          <cell r="G927">
            <v>73721</v>
          </cell>
          <cell r="H927" t="str">
            <v>Compensado</v>
          </cell>
          <cell r="I927">
            <v>6019982</v>
          </cell>
          <cell r="J927" t="str">
            <v>C-1802D INTERCAMBIADOR ALIMENTACION FRIA</v>
          </cell>
          <cell r="K927">
            <v>0.1</v>
          </cell>
          <cell r="L927" t="str">
            <v>GL</v>
          </cell>
          <cell r="M927">
            <v>27974171</v>
          </cell>
          <cell r="N927" t="str">
            <v>CLP</v>
          </cell>
          <cell r="O927">
            <v>2797417</v>
          </cell>
          <cell r="P927" t="str">
            <v>CLP</v>
          </cell>
          <cell r="Q927">
            <v>50107017</v>
          </cell>
          <cell r="R927">
            <v>2997.47</v>
          </cell>
        </row>
        <row r="928">
          <cell r="A928">
            <v>1001850437</v>
          </cell>
          <cell r="B928" t="str">
            <v>Liberado</v>
          </cell>
          <cell r="C928" t="str">
            <v>P25_ERA_G2_HDT_C-1802E 10% CIERRE</v>
          </cell>
          <cell r="D928" t="str">
            <v>S2_07_4500355937</v>
          </cell>
          <cell r="E928">
            <v>2797417</v>
          </cell>
          <cell r="F928" t="str">
            <v>CLP</v>
          </cell>
          <cell r="G928">
            <v>73708</v>
          </cell>
          <cell r="H928" t="str">
            <v>Compensado</v>
          </cell>
          <cell r="I928">
            <v>6019941</v>
          </cell>
          <cell r="J928" t="str">
            <v>C-1802E INTERCAMBIADOR ALIMENTACION FRIA</v>
          </cell>
          <cell r="K928">
            <v>0.1</v>
          </cell>
          <cell r="L928" t="str">
            <v>GL</v>
          </cell>
          <cell r="M928">
            <v>27974171</v>
          </cell>
          <cell r="N928" t="str">
            <v>CLP</v>
          </cell>
          <cell r="O928">
            <v>2797417</v>
          </cell>
          <cell r="P928" t="str">
            <v>CLP</v>
          </cell>
          <cell r="Q928">
            <v>50107018</v>
          </cell>
          <cell r="R928">
            <v>2997.47</v>
          </cell>
        </row>
        <row r="929">
          <cell r="A929">
            <v>1001850438</v>
          </cell>
          <cell r="B929" t="str">
            <v>Liberado</v>
          </cell>
          <cell r="C929" t="str">
            <v>P25_ERA_G2_HDT_C-1802F 10% CIERRE</v>
          </cell>
          <cell r="D929" t="str">
            <v>S2_07_4500355937</v>
          </cell>
          <cell r="E929">
            <v>2797417</v>
          </cell>
          <cell r="F929" t="str">
            <v>CLP</v>
          </cell>
          <cell r="G929">
            <v>73708</v>
          </cell>
          <cell r="H929" t="str">
            <v>Compensado</v>
          </cell>
          <cell r="I929">
            <v>6019942</v>
          </cell>
          <cell r="J929" t="str">
            <v>C-1802F INTERCAMBIADOR ALIMENTACION FRIA</v>
          </cell>
          <cell r="K929">
            <v>0.1</v>
          </cell>
          <cell r="L929" t="str">
            <v>GL</v>
          </cell>
          <cell r="M929">
            <v>27974171</v>
          </cell>
          <cell r="N929" t="str">
            <v>CLP</v>
          </cell>
          <cell r="O929">
            <v>2797417</v>
          </cell>
          <cell r="P929" t="str">
            <v>CLP</v>
          </cell>
          <cell r="Q929">
            <v>50107019</v>
          </cell>
          <cell r="R929">
            <v>2997.47</v>
          </cell>
        </row>
        <row r="930">
          <cell r="A930">
            <v>1001850441</v>
          </cell>
          <cell r="B930" t="str">
            <v>Liberado</v>
          </cell>
          <cell r="C930" t="str">
            <v>P25_ERA_G2_HDT_C-1803A 10% CIERRE</v>
          </cell>
          <cell r="D930" t="str">
            <v>S2_07_4500355937</v>
          </cell>
          <cell r="E930">
            <v>3332042</v>
          </cell>
          <cell r="F930" t="str">
            <v>CLP</v>
          </cell>
          <cell r="G930">
            <v>73708</v>
          </cell>
          <cell r="H930" t="str">
            <v>Compensado</v>
          </cell>
          <cell r="I930">
            <v>6019983</v>
          </cell>
          <cell r="J930" t="str">
            <v>C-1803A INTERCAMBIADOR ALIMENT CALIENTE</v>
          </cell>
          <cell r="K930">
            <v>0.1</v>
          </cell>
          <cell r="L930" t="str">
            <v>GL</v>
          </cell>
          <cell r="M930">
            <v>33320420</v>
          </cell>
          <cell r="N930" t="str">
            <v>CLP</v>
          </cell>
          <cell r="O930">
            <v>3332042</v>
          </cell>
          <cell r="P930" t="str">
            <v>CLP</v>
          </cell>
          <cell r="Q930">
            <v>50106037</v>
          </cell>
          <cell r="R930">
            <v>3570.33</v>
          </cell>
        </row>
        <row r="931">
          <cell r="A931">
            <v>1001850445</v>
          </cell>
          <cell r="B931" t="str">
            <v>Liberado</v>
          </cell>
          <cell r="C931" t="str">
            <v>P25_ERA_G2_HDT_C-1804 10% CIERRE</v>
          </cell>
          <cell r="D931" t="str">
            <v>S2_07_4500355937</v>
          </cell>
          <cell r="E931">
            <v>649041</v>
          </cell>
          <cell r="F931" t="str">
            <v>CLP</v>
          </cell>
          <cell r="G931">
            <v>73708</v>
          </cell>
          <cell r="H931" t="str">
            <v>Compensado</v>
          </cell>
          <cell r="I931">
            <v>6019944</v>
          </cell>
          <cell r="J931" t="str">
            <v>C-1804 ENFRIADOR DE AGUA DE LAVADO</v>
          </cell>
          <cell r="K931">
            <v>0.1</v>
          </cell>
          <cell r="L931" t="str">
            <v>GL</v>
          </cell>
          <cell r="M931">
            <v>6490409</v>
          </cell>
          <cell r="N931" t="str">
            <v>CLP</v>
          </cell>
          <cell r="O931">
            <v>649041</v>
          </cell>
          <cell r="P931" t="str">
            <v>CLP</v>
          </cell>
          <cell r="Q931">
            <v>50111639</v>
          </cell>
          <cell r="R931">
            <v>695.46</v>
          </cell>
        </row>
        <row r="932">
          <cell r="A932">
            <v>1001850446</v>
          </cell>
          <cell r="B932" t="str">
            <v>Liberado</v>
          </cell>
          <cell r="C932" t="str">
            <v>P25_ERA_G2_HDT_C-1805A 10% CIERRE</v>
          </cell>
          <cell r="D932" t="str">
            <v>S2_07_4500355937</v>
          </cell>
          <cell r="E932">
            <v>1251954</v>
          </cell>
          <cell r="F932" t="str">
            <v>CLP</v>
          </cell>
          <cell r="G932">
            <v>73708</v>
          </cell>
          <cell r="H932" t="str">
            <v>Compensado</v>
          </cell>
          <cell r="I932">
            <v>6020018</v>
          </cell>
          <cell r="J932" t="str">
            <v>HDT-C-1805 A</v>
          </cell>
          <cell r="K932">
            <v>0.1</v>
          </cell>
          <cell r="L932" t="str">
            <v>GL</v>
          </cell>
          <cell r="M932">
            <v>12519540</v>
          </cell>
          <cell r="N932" t="str">
            <v>CLP</v>
          </cell>
          <cell r="O932">
            <v>1251954</v>
          </cell>
          <cell r="P932" t="str">
            <v>CLP</v>
          </cell>
          <cell r="Q932">
            <v>50104794</v>
          </cell>
          <cell r="R932">
            <v>1341.48</v>
          </cell>
        </row>
        <row r="933">
          <cell r="A933">
            <v>1001850447</v>
          </cell>
          <cell r="B933" t="str">
            <v>Liberado</v>
          </cell>
          <cell r="C933" t="str">
            <v>P25_ERA_G2_HDT_C-1805B 10% CIERRE</v>
          </cell>
          <cell r="D933" t="str">
            <v>S2_07_4500355937</v>
          </cell>
          <cell r="E933">
            <v>1251954</v>
          </cell>
          <cell r="F933" t="str">
            <v>CLP</v>
          </cell>
          <cell r="G933">
            <v>73708</v>
          </cell>
          <cell r="H933" t="str">
            <v>Compensado</v>
          </cell>
          <cell r="I933">
            <v>6020019</v>
          </cell>
          <cell r="J933" t="str">
            <v>HDT-C-1805 B</v>
          </cell>
          <cell r="K933">
            <v>0.1</v>
          </cell>
          <cell r="L933" t="str">
            <v>GL</v>
          </cell>
          <cell r="M933">
            <v>12519540</v>
          </cell>
          <cell r="N933" t="str">
            <v>CLP</v>
          </cell>
          <cell r="O933">
            <v>1251954</v>
          </cell>
          <cell r="P933" t="str">
            <v>CLP</v>
          </cell>
          <cell r="Q933">
            <v>50112106</v>
          </cell>
          <cell r="R933">
            <v>1341.48</v>
          </cell>
        </row>
        <row r="934">
          <cell r="A934">
            <v>1001850448</v>
          </cell>
          <cell r="B934" t="str">
            <v>Liberado</v>
          </cell>
          <cell r="C934" t="str">
            <v>P25_ERA_G2_HDT_C-1805C 10% CIERRE</v>
          </cell>
          <cell r="D934" t="str">
            <v>S2_07_4500355937</v>
          </cell>
          <cell r="E934">
            <v>1251954</v>
          </cell>
          <cell r="F934" t="str">
            <v>CLP</v>
          </cell>
          <cell r="G934">
            <v>73708</v>
          </cell>
          <cell r="H934" t="str">
            <v>Compensado</v>
          </cell>
          <cell r="I934">
            <v>6020020</v>
          </cell>
          <cell r="J934" t="str">
            <v>HDT-C-1805 C</v>
          </cell>
          <cell r="K934">
            <v>0.1</v>
          </cell>
          <cell r="L934" t="str">
            <v>GL</v>
          </cell>
          <cell r="M934">
            <v>12519540</v>
          </cell>
          <cell r="N934" t="str">
            <v>CLP</v>
          </cell>
          <cell r="O934">
            <v>1251954</v>
          </cell>
          <cell r="P934" t="str">
            <v>CLP</v>
          </cell>
          <cell r="Q934">
            <v>50104795</v>
          </cell>
          <cell r="R934">
            <v>1341.48</v>
          </cell>
        </row>
        <row r="935">
          <cell r="A935">
            <v>1001850450</v>
          </cell>
          <cell r="B935" t="str">
            <v>Liberado</v>
          </cell>
          <cell r="C935" t="str">
            <v>P25_ERA_G2_HDT_C-1805D 10% CIERRE</v>
          </cell>
          <cell r="D935" t="str">
            <v>S2_07_4500355937</v>
          </cell>
          <cell r="E935">
            <v>1251954</v>
          </cell>
          <cell r="F935" t="str">
            <v>CLP</v>
          </cell>
          <cell r="G935">
            <v>73708</v>
          </cell>
          <cell r="H935" t="str">
            <v>Compensado</v>
          </cell>
          <cell r="I935">
            <v>6020021</v>
          </cell>
          <cell r="J935" t="str">
            <v>HDT-C-1805 D</v>
          </cell>
          <cell r="K935">
            <v>0.1</v>
          </cell>
          <cell r="L935" t="str">
            <v>GL</v>
          </cell>
          <cell r="M935">
            <v>12519540</v>
          </cell>
          <cell r="N935" t="str">
            <v>CLP</v>
          </cell>
          <cell r="O935">
            <v>1251954</v>
          </cell>
          <cell r="P935" t="str">
            <v>CLP</v>
          </cell>
          <cell r="Q935">
            <v>50112107</v>
          </cell>
          <cell r="R935">
            <v>1341.48</v>
          </cell>
        </row>
        <row r="936">
          <cell r="A936">
            <v>1001850451</v>
          </cell>
          <cell r="B936" t="str">
            <v>Liberado</v>
          </cell>
          <cell r="C936" t="str">
            <v>P25_ERA_G2_HDT_C-1806 10% CIERRE</v>
          </cell>
          <cell r="D936" t="str">
            <v>S2_07_4500355937</v>
          </cell>
          <cell r="E936">
            <v>1304528</v>
          </cell>
          <cell r="F936" t="str">
            <v>CLP</v>
          </cell>
          <cell r="G936">
            <v>73708</v>
          </cell>
          <cell r="H936" t="str">
            <v>Compensado</v>
          </cell>
          <cell r="I936">
            <v>6020022</v>
          </cell>
          <cell r="J936" t="str">
            <v>HDT-C-1806</v>
          </cell>
          <cell r="K936">
            <v>0.1</v>
          </cell>
          <cell r="L936" t="str">
            <v>GL</v>
          </cell>
          <cell r="M936">
            <v>13045275</v>
          </cell>
          <cell r="N936" t="str">
            <v>CLP</v>
          </cell>
          <cell r="O936">
            <v>1304528</v>
          </cell>
          <cell r="P936" t="str">
            <v>CLP</v>
          </cell>
          <cell r="Q936">
            <v>50104796</v>
          </cell>
          <cell r="R936">
            <v>1397.82</v>
          </cell>
        </row>
        <row r="937">
          <cell r="A937">
            <v>1001850453</v>
          </cell>
          <cell r="B937" t="str">
            <v>Liberado</v>
          </cell>
          <cell r="C937" t="str">
            <v>P25_ERA_G2_HDT_C-1807B 10% CIERRE</v>
          </cell>
          <cell r="D937" t="str">
            <v>S2_07_4500355937</v>
          </cell>
          <cell r="E937">
            <v>676444</v>
          </cell>
          <cell r="F937" t="str">
            <v>CLP</v>
          </cell>
          <cell r="G937">
            <v>73708</v>
          </cell>
          <cell r="H937" t="str">
            <v>Compensado</v>
          </cell>
          <cell r="I937">
            <v>6020024</v>
          </cell>
          <cell r="J937" t="str">
            <v>HDT-C-1807 B</v>
          </cell>
          <cell r="K937">
            <v>0.1</v>
          </cell>
          <cell r="L937" t="str">
            <v>GL</v>
          </cell>
          <cell r="M937">
            <v>6764438</v>
          </cell>
          <cell r="N937" t="str">
            <v>CLP</v>
          </cell>
          <cell r="O937">
            <v>676444</v>
          </cell>
          <cell r="P937" t="str">
            <v>CLP</v>
          </cell>
          <cell r="Q937">
            <v>50104798</v>
          </cell>
          <cell r="R937">
            <v>724.82</v>
          </cell>
        </row>
        <row r="938">
          <cell r="A938">
            <v>1001850456</v>
          </cell>
          <cell r="B938" t="str">
            <v>Liberado</v>
          </cell>
          <cell r="C938" t="str">
            <v>P25_ERA_G2_HDT_C-1809A 10% CIERRE</v>
          </cell>
          <cell r="D938" t="str">
            <v>S2_07_4500355937</v>
          </cell>
          <cell r="E938">
            <v>2714568</v>
          </cell>
          <cell r="F938" t="str">
            <v>CLP</v>
          </cell>
          <cell r="G938">
            <v>73708</v>
          </cell>
          <cell r="H938" t="str">
            <v>Compensado</v>
          </cell>
          <cell r="I938">
            <v>6019945</v>
          </cell>
          <cell r="J938" t="str">
            <v>C-1809A INTERCB ALIM/FONDO DEL STRIPPER</v>
          </cell>
          <cell r="K938">
            <v>0.1</v>
          </cell>
          <cell r="L938" t="str">
            <v>GL</v>
          </cell>
          <cell r="M938">
            <v>27145676</v>
          </cell>
          <cell r="N938" t="str">
            <v>CLP</v>
          </cell>
          <cell r="O938">
            <v>2714568</v>
          </cell>
          <cell r="P938" t="str">
            <v>CLP</v>
          </cell>
          <cell r="Q938">
            <v>50106038</v>
          </cell>
          <cell r="R938">
            <v>2908.69</v>
          </cell>
        </row>
        <row r="939">
          <cell r="A939">
            <v>1001850457</v>
          </cell>
          <cell r="B939" t="str">
            <v>Liberado</v>
          </cell>
          <cell r="C939" t="str">
            <v>P25_ERA_G2_HDT_C-1809B 10% CIERRE</v>
          </cell>
          <cell r="D939" t="str">
            <v>S2_07_4500355937</v>
          </cell>
          <cell r="E939">
            <v>2714568</v>
          </cell>
          <cell r="F939" t="str">
            <v>CLP</v>
          </cell>
          <cell r="G939">
            <v>73708</v>
          </cell>
          <cell r="H939" t="str">
            <v>Compensado</v>
          </cell>
          <cell r="I939">
            <v>6019946</v>
          </cell>
          <cell r="J939" t="str">
            <v>C-1809B INTERCB ALIM/FONDO DEL STRIPPER</v>
          </cell>
          <cell r="K939">
            <v>0.1</v>
          </cell>
          <cell r="L939" t="str">
            <v>GL</v>
          </cell>
          <cell r="M939">
            <v>27145676</v>
          </cell>
          <cell r="N939" t="str">
            <v>CLP</v>
          </cell>
          <cell r="O939">
            <v>2714568</v>
          </cell>
          <cell r="P939" t="str">
            <v>CLP</v>
          </cell>
          <cell r="Q939">
            <v>50106039</v>
          </cell>
          <cell r="R939">
            <v>2908.69</v>
          </cell>
        </row>
        <row r="940">
          <cell r="A940">
            <v>1001850458</v>
          </cell>
          <cell r="B940" t="str">
            <v>Liberado</v>
          </cell>
          <cell r="C940" t="str">
            <v>P25_ERA_G2_HDT_C-1810A 10% CIERRE</v>
          </cell>
          <cell r="D940" t="str">
            <v>S2_07_4500355937</v>
          </cell>
          <cell r="E940">
            <v>2797417</v>
          </cell>
          <cell r="F940" t="str">
            <v>CLP</v>
          </cell>
          <cell r="G940">
            <v>73708</v>
          </cell>
          <cell r="H940" t="str">
            <v>Compensado</v>
          </cell>
          <cell r="I940">
            <v>6019947</v>
          </cell>
          <cell r="J940" t="str">
            <v>C-1810A INTERCB ALIM STRIP/EFLUE REACTOR</v>
          </cell>
          <cell r="K940">
            <v>0.1</v>
          </cell>
          <cell r="L940" t="str">
            <v>GL</v>
          </cell>
          <cell r="M940">
            <v>27974171</v>
          </cell>
          <cell r="N940" t="str">
            <v>CLP</v>
          </cell>
          <cell r="O940">
            <v>2797417</v>
          </cell>
          <cell r="P940" t="str">
            <v>CLP</v>
          </cell>
          <cell r="Q940">
            <v>50106040</v>
          </cell>
          <cell r="R940">
            <v>2997.47</v>
          </cell>
        </row>
        <row r="941">
          <cell r="A941">
            <v>1001850459</v>
          </cell>
          <cell r="B941" t="str">
            <v>Liberado</v>
          </cell>
          <cell r="C941" t="str">
            <v>P25_ERA_G2_HDT_C-1810B 10% CIERRE</v>
          </cell>
          <cell r="D941" t="str">
            <v>S3_07_4500355937</v>
          </cell>
          <cell r="E941">
            <v>2797417</v>
          </cell>
          <cell r="F941" t="str">
            <v>CLP</v>
          </cell>
          <cell r="G941">
            <v>73721</v>
          </cell>
          <cell r="H941" t="str">
            <v>Compensado</v>
          </cell>
          <cell r="I941">
            <v>6019948</v>
          </cell>
          <cell r="J941" t="str">
            <v>C-1810B INTERCB ALIM STRIP/EFL REACTOR</v>
          </cell>
          <cell r="K941">
            <v>0.1</v>
          </cell>
          <cell r="L941" t="str">
            <v>GL</v>
          </cell>
          <cell r="M941">
            <v>27974171</v>
          </cell>
          <cell r="N941" t="str">
            <v>CLP</v>
          </cell>
          <cell r="O941">
            <v>2797417</v>
          </cell>
          <cell r="P941" t="str">
            <v>CLP</v>
          </cell>
          <cell r="Q941">
            <v>50106041</v>
          </cell>
          <cell r="R941">
            <v>2997.47</v>
          </cell>
        </row>
        <row r="942">
          <cell r="A942">
            <v>1001850461</v>
          </cell>
          <cell r="B942" t="str">
            <v>Liberado</v>
          </cell>
          <cell r="C942" t="str">
            <v>P25_ERA_G2_HDT_C-1811A 10% CIERRE</v>
          </cell>
          <cell r="D942" t="str">
            <v>S2_07_4500355937</v>
          </cell>
          <cell r="E942">
            <v>1564612</v>
          </cell>
          <cell r="F942" t="str">
            <v>CLP</v>
          </cell>
          <cell r="G942">
            <v>73708</v>
          </cell>
          <cell r="H942" t="str">
            <v>Compensado</v>
          </cell>
          <cell r="I942">
            <v>6020027</v>
          </cell>
          <cell r="J942" t="str">
            <v>HDT-C-1811 A</v>
          </cell>
          <cell r="K942">
            <v>0.1</v>
          </cell>
          <cell r="L942" t="str">
            <v>GL</v>
          </cell>
          <cell r="M942">
            <v>15646115</v>
          </cell>
          <cell r="N942" t="str">
            <v>CLP</v>
          </cell>
          <cell r="O942">
            <v>1564612</v>
          </cell>
          <cell r="P942" t="str">
            <v>CLP</v>
          </cell>
          <cell r="Q942">
            <v>50104800</v>
          </cell>
          <cell r="R942">
            <v>1676.5</v>
          </cell>
        </row>
        <row r="943">
          <cell r="A943">
            <v>1001850462</v>
          </cell>
          <cell r="B943" t="str">
            <v>Liberado</v>
          </cell>
          <cell r="C943" t="str">
            <v>P25_ERA_G2_HDT_C-1811B 10% CIERRE</v>
          </cell>
          <cell r="D943" t="str">
            <v>S2_07_4500355937</v>
          </cell>
          <cell r="E943">
            <v>1564612</v>
          </cell>
          <cell r="F943" t="str">
            <v>CLP</v>
          </cell>
          <cell r="G943">
            <v>73708</v>
          </cell>
          <cell r="H943" t="str">
            <v>Compensado</v>
          </cell>
          <cell r="I943">
            <v>6020028</v>
          </cell>
          <cell r="J943" t="str">
            <v>HDT-C-1811 B</v>
          </cell>
          <cell r="K943">
            <v>0.1</v>
          </cell>
          <cell r="L943" t="str">
            <v>GL</v>
          </cell>
          <cell r="M943">
            <v>15646115</v>
          </cell>
          <cell r="N943" t="str">
            <v>CLP</v>
          </cell>
          <cell r="O943">
            <v>1564612</v>
          </cell>
          <cell r="P943" t="str">
            <v>CLP</v>
          </cell>
          <cell r="Q943">
            <v>50104801</v>
          </cell>
          <cell r="R943">
            <v>1676.5</v>
          </cell>
        </row>
        <row r="944">
          <cell r="A944">
            <v>1001850463</v>
          </cell>
          <cell r="B944" t="str">
            <v>Liberado</v>
          </cell>
          <cell r="C944" t="str">
            <v>P25_ERA_G2_HDT_C-1820 10% CIERRE</v>
          </cell>
          <cell r="D944" t="str">
            <v>S2_07_4500355937</v>
          </cell>
          <cell r="E944">
            <v>933430</v>
          </cell>
          <cell r="F944" t="str">
            <v>CLP</v>
          </cell>
          <cell r="G944">
            <v>73708</v>
          </cell>
          <cell r="H944" t="str">
            <v>Compensado</v>
          </cell>
          <cell r="I944">
            <v>6019949</v>
          </cell>
          <cell r="J944" t="str">
            <v>C-1820 CONDENSADOR VAPOR DE SUPERFICIE</v>
          </cell>
          <cell r="K944">
            <v>0.1</v>
          </cell>
          <cell r="L944" t="str">
            <v>GL</v>
          </cell>
          <cell r="M944">
            <v>9334297</v>
          </cell>
          <cell r="N944" t="str">
            <v>CLP</v>
          </cell>
          <cell r="O944">
            <v>933430</v>
          </cell>
          <cell r="P944" t="str">
            <v>CLP</v>
          </cell>
          <cell r="Q944">
            <v>50106042</v>
          </cell>
          <cell r="R944">
            <v>1000.18</v>
          </cell>
        </row>
        <row r="945">
          <cell r="A945">
            <v>1001850466</v>
          </cell>
          <cell r="B945" t="str">
            <v>Liberado</v>
          </cell>
          <cell r="C945" t="str">
            <v>P25_ERA_G2_HDT_E-1801 10% CIERRE</v>
          </cell>
          <cell r="D945" t="str">
            <v>S2_07_4500355937</v>
          </cell>
          <cell r="E945">
            <v>5895068</v>
          </cell>
          <cell r="F945" t="str">
            <v>CLP</v>
          </cell>
          <cell r="G945">
            <v>73708</v>
          </cell>
          <cell r="H945" t="str">
            <v>Compensado</v>
          </cell>
          <cell r="I945">
            <v>6007518</v>
          </cell>
          <cell r="J945" t="str">
            <v>Mant Reac E-1801-Absorbedor de aminas</v>
          </cell>
          <cell r="K945">
            <v>0.1</v>
          </cell>
          <cell r="L945" t="str">
            <v>GL</v>
          </cell>
          <cell r="M945">
            <v>58950675</v>
          </cell>
          <cell r="N945" t="str">
            <v>CLP</v>
          </cell>
          <cell r="O945">
            <v>5895068</v>
          </cell>
          <cell r="P945" t="str">
            <v>CLP</v>
          </cell>
          <cell r="Q945">
            <v>50104787</v>
          </cell>
          <cell r="R945">
            <v>6316.64</v>
          </cell>
        </row>
        <row r="946">
          <cell r="A946">
            <v>1001850467</v>
          </cell>
          <cell r="B946" t="str">
            <v>Liberado</v>
          </cell>
          <cell r="C946" t="str">
            <v>P25_ERA_G2_HDT_E-1802 10% CIERRE</v>
          </cell>
          <cell r="D946" t="str">
            <v>S2_07_4500355937</v>
          </cell>
          <cell r="E946">
            <v>9836140</v>
          </cell>
          <cell r="F946" t="str">
            <v>CLP</v>
          </cell>
          <cell r="G946">
            <v>73708</v>
          </cell>
          <cell r="H946" t="str">
            <v>Compensado</v>
          </cell>
          <cell r="I946">
            <v>6007519</v>
          </cell>
          <cell r="J946" t="str">
            <v>Mant Reac E-1802-Stripper</v>
          </cell>
          <cell r="K946">
            <v>0.1</v>
          </cell>
          <cell r="L946" t="str">
            <v>GL</v>
          </cell>
          <cell r="M946">
            <v>98361399</v>
          </cell>
          <cell r="N946" t="str">
            <v>CLP</v>
          </cell>
          <cell r="O946">
            <v>9836140</v>
          </cell>
          <cell r="P946" t="str">
            <v>CLP</v>
          </cell>
          <cell r="Q946">
            <v>50100975</v>
          </cell>
          <cell r="R946">
            <v>10539.55</v>
          </cell>
        </row>
        <row r="947">
          <cell r="A947">
            <v>1001850469</v>
          </cell>
          <cell r="B947" t="str">
            <v>Liberado</v>
          </cell>
          <cell r="C947" t="str">
            <v>P25_ERA_G2_HDT_F-1802 10% CIERRE</v>
          </cell>
          <cell r="D947" t="str">
            <v>S2_07_4500355937</v>
          </cell>
          <cell r="E947">
            <v>2080011</v>
          </cell>
          <cell r="F947" t="str">
            <v>CLP</v>
          </cell>
          <cell r="G947">
            <v>73708</v>
          </cell>
          <cell r="H947" t="str">
            <v>Compensado</v>
          </cell>
          <cell r="I947">
            <v>6007545</v>
          </cell>
          <cell r="J947" t="str">
            <v>Mant Reac F-1802-Acumul de alimentacion</v>
          </cell>
          <cell r="K947">
            <v>0.1</v>
          </cell>
          <cell r="L947" t="str">
            <v>GL</v>
          </cell>
          <cell r="M947">
            <v>20800109</v>
          </cell>
          <cell r="N947" t="str">
            <v>CLP</v>
          </cell>
          <cell r="O947">
            <v>2080011</v>
          </cell>
          <cell r="P947" t="str">
            <v>CLP</v>
          </cell>
          <cell r="Q947">
            <v>50106854</v>
          </cell>
          <cell r="R947">
            <v>2228.7600000000002</v>
          </cell>
        </row>
        <row r="948">
          <cell r="A948">
            <v>1001850471</v>
          </cell>
          <cell r="B948" t="str">
            <v>Liberado</v>
          </cell>
          <cell r="C948" t="str">
            <v>P25_ERA_G2_HDT_F-1804A 10% CIERRE</v>
          </cell>
          <cell r="D948" t="str">
            <v>S2_07_4500355937</v>
          </cell>
          <cell r="E948">
            <v>1350225</v>
          </cell>
          <cell r="F948" t="str">
            <v>CLP</v>
          </cell>
          <cell r="G948">
            <v>73708</v>
          </cell>
          <cell r="H948" t="str">
            <v>Compensado</v>
          </cell>
          <cell r="I948">
            <v>6007547</v>
          </cell>
          <cell r="J948" t="str">
            <v>Mant Reac F-1804A-Separ alta presion</v>
          </cell>
          <cell r="K948">
            <v>0.1</v>
          </cell>
          <cell r="L948" t="str">
            <v>GL</v>
          </cell>
          <cell r="M948">
            <v>13502252</v>
          </cell>
          <cell r="N948" t="str">
            <v>CLP</v>
          </cell>
          <cell r="O948">
            <v>1350225</v>
          </cell>
          <cell r="P948" t="str">
            <v>CLP</v>
          </cell>
          <cell r="Q948">
            <v>50106856</v>
          </cell>
          <cell r="R948">
            <v>1446.78</v>
          </cell>
        </row>
        <row r="949">
          <cell r="A949">
            <v>1001850472</v>
          </cell>
          <cell r="B949" t="str">
            <v>Liberado</v>
          </cell>
          <cell r="C949" t="str">
            <v>P25_ERA_G2_HDT_F-1804B 10% CIERRE</v>
          </cell>
          <cell r="D949" t="str">
            <v>S2_07_4500355937</v>
          </cell>
          <cell r="E949">
            <v>1369479</v>
          </cell>
          <cell r="F949" t="str">
            <v>CLP</v>
          </cell>
          <cell r="G949">
            <v>73708</v>
          </cell>
          <cell r="H949" t="str">
            <v>Compensado</v>
          </cell>
          <cell r="I949">
            <v>6019915</v>
          </cell>
          <cell r="J949" t="str">
            <v>F-1804B SEPARADOR DE ALTA PRESIÓN</v>
          </cell>
          <cell r="K949">
            <v>0.1</v>
          </cell>
          <cell r="L949" t="str">
            <v>GL</v>
          </cell>
          <cell r="M949">
            <v>13694785</v>
          </cell>
          <cell r="N949" t="str">
            <v>CLP</v>
          </cell>
          <cell r="O949">
            <v>1369479</v>
          </cell>
          <cell r="P949" t="str">
            <v>CLP</v>
          </cell>
          <cell r="Q949">
            <v>50111329</v>
          </cell>
          <cell r="R949">
            <v>1467.41</v>
          </cell>
        </row>
        <row r="950">
          <cell r="A950">
            <v>1001850473</v>
          </cell>
          <cell r="B950" t="str">
            <v>Liberado</v>
          </cell>
          <cell r="C950" t="str">
            <v>P25_ERA_G2_HDT_F-1805 10% CIERRE</v>
          </cell>
          <cell r="D950" t="str">
            <v>S2_07_4500355937</v>
          </cell>
          <cell r="E950">
            <v>2687318</v>
          </cell>
          <cell r="F950" t="str">
            <v>CLP</v>
          </cell>
          <cell r="G950">
            <v>73708</v>
          </cell>
          <cell r="H950" t="str">
            <v>Compensado</v>
          </cell>
          <cell r="I950">
            <v>6007549</v>
          </cell>
          <cell r="J950" t="str">
            <v>Mant Reac F-1805-Separ baja presion</v>
          </cell>
          <cell r="K950">
            <v>0.1</v>
          </cell>
          <cell r="L950" t="str">
            <v>GL</v>
          </cell>
          <cell r="M950">
            <v>26873181</v>
          </cell>
          <cell r="N950" t="str">
            <v>CLP</v>
          </cell>
          <cell r="O950">
            <v>2687318</v>
          </cell>
          <cell r="P950" t="str">
            <v>CLP</v>
          </cell>
          <cell r="Q950">
            <v>50106857</v>
          </cell>
          <cell r="R950">
            <v>2879.5</v>
          </cell>
        </row>
        <row r="951">
          <cell r="A951">
            <v>1001850474</v>
          </cell>
          <cell r="B951" t="str">
            <v>Liberado</v>
          </cell>
          <cell r="C951" t="str">
            <v>P25_ERA_G2_HDT_F-1806 10% CIERRE</v>
          </cell>
          <cell r="D951" t="str">
            <v>S2_07_4500355937</v>
          </cell>
          <cell r="E951">
            <v>938428</v>
          </cell>
          <cell r="F951" t="str">
            <v>CLP</v>
          </cell>
          <cell r="G951">
            <v>73708</v>
          </cell>
          <cell r="H951" t="str">
            <v>Compensado</v>
          </cell>
          <cell r="I951">
            <v>6007550</v>
          </cell>
          <cell r="J951" t="str">
            <v>Mant Reac F-1806-Separ absorv de aminas</v>
          </cell>
          <cell r="K951">
            <v>0.1</v>
          </cell>
          <cell r="L951" t="str">
            <v>GL</v>
          </cell>
          <cell r="M951">
            <v>9384281</v>
          </cell>
          <cell r="N951" t="str">
            <v>CLP</v>
          </cell>
          <cell r="O951">
            <v>938428</v>
          </cell>
          <cell r="P951" t="str">
            <v>CLP</v>
          </cell>
          <cell r="Q951">
            <v>50106858</v>
          </cell>
          <cell r="R951">
            <v>1005.54</v>
          </cell>
        </row>
        <row r="952">
          <cell r="A952">
            <v>1001850475</v>
          </cell>
          <cell r="B952" t="str">
            <v>Liberado</v>
          </cell>
          <cell r="C952" t="str">
            <v>P25_ERA_G2_HDT_F-1810 10% CIERRE</v>
          </cell>
          <cell r="D952" t="str">
            <v>S2_07_4500355937</v>
          </cell>
          <cell r="E952">
            <v>1561350</v>
          </cell>
          <cell r="F952" t="str">
            <v>CLP</v>
          </cell>
          <cell r="G952">
            <v>73708</v>
          </cell>
          <cell r="H952" t="str">
            <v>Compensado</v>
          </cell>
          <cell r="I952">
            <v>6019916</v>
          </cell>
          <cell r="J952" t="str">
            <v>F-1810 ACUMULADOR DE REFLUJO DE STRIPPER</v>
          </cell>
          <cell r="K952">
            <v>0.1</v>
          </cell>
          <cell r="L952" t="str">
            <v>GL</v>
          </cell>
          <cell r="M952">
            <v>15613500</v>
          </cell>
          <cell r="N952" t="str">
            <v>CLP</v>
          </cell>
          <cell r="O952">
            <v>1561350</v>
          </cell>
          <cell r="P952" t="str">
            <v>CLP</v>
          </cell>
          <cell r="Q952">
            <v>50106860</v>
          </cell>
          <cell r="R952">
            <v>1673.01</v>
          </cell>
        </row>
        <row r="953">
          <cell r="A953">
            <v>1001850476</v>
          </cell>
          <cell r="B953" t="str">
            <v>Liberado</v>
          </cell>
          <cell r="C953" t="str">
            <v>P25_ERA_G2_HDT_F-1813 10% CIERRE</v>
          </cell>
          <cell r="D953" t="str">
            <v>S2_07_4500355937</v>
          </cell>
          <cell r="E953">
            <v>711230</v>
          </cell>
          <cell r="F953" t="str">
            <v>CLP</v>
          </cell>
          <cell r="G953">
            <v>73708</v>
          </cell>
          <cell r="H953" t="str">
            <v>Compensado</v>
          </cell>
          <cell r="I953">
            <v>6007553</v>
          </cell>
          <cell r="J953" t="str">
            <v>Mant Reac F-1813-Separador de condensado</v>
          </cell>
          <cell r="K953">
            <v>0.1</v>
          </cell>
          <cell r="L953" t="str">
            <v>GL</v>
          </cell>
          <cell r="M953">
            <v>7112300</v>
          </cell>
          <cell r="N953" t="str">
            <v>CLP</v>
          </cell>
          <cell r="O953">
            <v>711230</v>
          </cell>
          <cell r="P953" t="str">
            <v>CLP</v>
          </cell>
          <cell r="Q953">
            <v>50106861</v>
          </cell>
          <cell r="R953">
            <v>762.09</v>
          </cell>
        </row>
        <row r="954">
          <cell r="A954">
            <v>1001850477</v>
          </cell>
          <cell r="B954" t="str">
            <v>Liberado</v>
          </cell>
          <cell r="C954" t="str">
            <v>P25_ERA_G2_HDT_F-1814 10% CIERRE</v>
          </cell>
          <cell r="D954" t="str">
            <v>S2_07_4500355937</v>
          </cell>
          <cell r="E954">
            <v>883520</v>
          </cell>
          <cell r="F954" t="str">
            <v>CLP</v>
          </cell>
          <cell r="G954">
            <v>73708</v>
          </cell>
          <cell r="H954" t="str">
            <v>Compensado</v>
          </cell>
          <cell r="I954">
            <v>6007554</v>
          </cell>
          <cell r="J954" t="str">
            <v>Mant Reac F-1814-Separador de fuel gas</v>
          </cell>
          <cell r="K954">
            <v>0.1</v>
          </cell>
          <cell r="L954" t="str">
            <v>GL</v>
          </cell>
          <cell r="M954">
            <v>8835204</v>
          </cell>
          <cell r="N954" t="str">
            <v>CLP</v>
          </cell>
          <cell r="O954">
            <v>883520</v>
          </cell>
          <cell r="P954" t="str">
            <v>CLP</v>
          </cell>
          <cell r="Q954">
            <v>50106862</v>
          </cell>
          <cell r="R954">
            <v>946.7</v>
          </cell>
        </row>
        <row r="955">
          <cell r="A955">
            <v>1001850478</v>
          </cell>
          <cell r="B955" t="str">
            <v>Liberado</v>
          </cell>
          <cell r="C955" t="str">
            <v>P25_ERA_G2_HDT_F-1816 10% CIERRE</v>
          </cell>
          <cell r="D955" t="str">
            <v>S2_07_4500355937</v>
          </cell>
          <cell r="E955">
            <v>1666775</v>
          </cell>
          <cell r="F955" t="str">
            <v>CLP</v>
          </cell>
          <cell r="G955">
            <v>73708</v>
          </cell>
          <cell r="H955" t="str">
            <v>Compensado</v>
          </cell>
          <cell r="I955">
            <v>6007555</v>
          </cell>
          <cell r="J955" t="str">
            <v>Mant Reac F-1816-Dep vertidos de manteni</v>
          </cell>
          <cell r="K955">
            <v>0.1</v>
          </cell>
          <cell r="L955" t="str">
            <v>GL</v>
          </cell>
          <cell r="M955">
            <v>16667749</v>
          </cell>
          <cell r="N955" t="str">
            <v>CLP</v>
          </cell>
          <cell r="O955">
            <v>1666775</v>
          </cell>
          <cell r="P955" t="str">
            <v>CLP</v>
          </cell>
          <cell r="Q955">
            <v>50106863</v>
          </cell>
          <cell r="R955">
            <v>1785.97</v>
          </cell>
        </row>
        <row r="956">
          <cell r="A956">
            <v>1001850480</v>
          </cell>
          <cell r="B956" t="str">
            <v>Liberado</v>
          </cell>
          <cell r="C956" t="str">
            <v>P25_ERA_G2_HDT_F-1818 10% CIERRE</v>
          </cell>
          <cell r="D956" t="str">
            <v>S2_07_4500355937</v>
          </cell>
          <cell r="E956">
            <v>2029861</v>
          </cell>
          <cell r="F956" t="str">
            <v>CLP</v>
          </cell>
          <cell r="G956">
            <v>73708</v>
          </cell>
          <cell r="H956" t="str">
            <v>Compensado</v>
          </cell>
          <cell r="I956">
            <v>6007556</v>
          </cell>
          <cell r="J956" t="str">
            <v>Mant Reac F-1818-Separador de antorcha</v>
          </cell>
          <cell r="K956">
            <v>0.1</v>
          </cell>
          <cell r="L956" t="str">
            <v>GL</v>
          </cell>
          <cell r="M956">
            <v>20298612</v>
          </cell>
          <cell r="N956" t="str">
            <v>CLP</v>
          </cell>
          <cell r="O956">
            <v>2029861</v>
          </cell>
          <cell r="P956" t="str">
            <v>CLP</v>
          </cell>
          <cell r="Q956">
            <v>50106864</v>
          </cell>
          <cell r="R956">
            <v>2175.02</v>
          </cell>
        </row>
        <row r="957">
          <cell r="A957">
            <v>1001850481</v>
          </cell>
          <cell r="B957" t="str">
            <v>Liberado</v>
          </cell>
          <cell r="C957" t="str">
            <v>P25_ERA_G2_HDT_F-1819 10% CIERRE</v>
          </cell>
          <cell r="D957" t="str">
            <v>S2_07_4500355937</v>
          </cell>
          <cell r="E957">
            <v>1024894</v>
          </cell>
          <cell r="F957" t="str">
            <v>CLP</v>
          </cell>
          <cell r="G957">
            <v>73708</v>
          </cell>
          <cell r="H957" t="str">
            <v>Compensado</v>
          </cell>
          <cell r="I957">
            <v>6007557</v>
          </cell>
          <cell r="J957" t="str">
            <v>Mant Reac F-1819-Dep de vertdos de amina</v>
          </cell>
          <cell r="K957">
            <v>0.1</v>
          </cell>
          <cell r="L957" t="str">
            <v>GL</v>
          </cell>
          <cell r="M957">
            <v>10248941</v>
          </cell>
          <cell r="N957" t="str">
            <v>CLP</v>
          </cell>
          <cell r="O957">
            <v>1024894</v>
          </cell>
          <cell r="P957" t="str">
            <v>CLP</v>
          </cell>
          <cell r="Q957">
            <v>50106865</v>
          </cell>
          <cell r="R957">
            <v>1098.19</v>
          </cell>
        </row>
        <row r="958">
          <cell r="A958">
            <v>1001850482</v>
          </cell>
          <cell r="B958" t="str">
            <v>Liberado</v>
          </cell>
          <cell r="C958" t="str">
            <v>P25_ERA_G2_HDT_L-1801 10% CIERRE</v>
          </cell>
          <cell r="D958" t="str">
            <v>S2_07_4500355937</v>
          </cell>
          <cell r="E958">
            <v>812642</v>
          </cell>
          <cell r="F958" t="str">
            <v>CLP</v>
          </cell>
          <cell r="G958">
            <v>73708</v>
          </cell>
          <cell r="H958" t="str">
            <v>Compensado</v>
          </cell>
          <cell r="I958">
            <v>6007596</v>
          </cell>
          <cell r="J958" t="str">
            <v>Mant Reac L-1801-Coalescedor de alimenta</v>
          </cell>
          <cell r="K958">
            <v>0.1</v>
          </cell>
          <cell r="L958" t="str">
            <v>GL</v>
          </cell>
          <cell r="M958">
            <v>8126419</v>
          </cell>
          <cell r="N958" t="str">
            <v>CLP</v>
          </cell>
          <cell r="O958">
            <v>812642</v>
          </cell>
          <cell r="P958" t="str">
            <v>CLP</v>
          </cell>
          <cell r="Q958">
            <v>50106871</v>
          </cell>
          <cell r="R958">
            <v>870.76</v>
          </cell>
        </row>
        <row r="959">
          <cell r="A959">
            <v>1001850483</v>
          </cell>
          <cell r="B959" t="str">
            <v>Liberado</v>
          </cell>
          <cell r="C959" t="str">
            <v>P25_ERA_G2_HDT_L-1810 10% CIERRE</v>
          </cell>
          <cell r="D959" t="str">
            <v>S2_07_4500355937</v>
          </cell>
          <cell r="E959">
            <v>353909</v>
          </cell>
          <cell r="F959" t="str">
            <v>CLP</v>
          </cell>
          <cell r="G959">
            <v>73708</v>
          </cell>
          <cell r="H959" t="str">
            <v>Compensado</v>
          </cell>
          <cell r="I959">
            <v>6020100</v>
          </cell>
          <cell r="J959" t="str">
            <v>L-1810 SEPARAD. DE VAPOR DE ALTA PRESIÓN</v>
          </cell>
          <cell r="K959">
            <v>0.1</v>
          </cell>
          <cell r="L959" t="str">
            <v>GL</v>
          </cell>
          <cell r="M959">
            <v>3539094</v>
          </cell>
          <cell r="N959" t="str">
            <v>CLP</v>
          </cell>
          <cell r="O959">
            <v>353909</v>
          </cell>
          <cell r="P959" t="str">
            <v>CLP</v>
          </cell>
          <cell r="Q959">
            <v>50106873</v>
          </cell>
          <cell r="R959">
            <v>379.22</v>
          </cell>
        </row>
        <row r="960">
          <cell r="A960">
            <v>1001850484</v>
          </cell>
          <cell r="B960" t="str">
            <v>Liberado</v>
          </cell>
          <cell r="C960" t="str">
            <v>P25_ERA_G2_HDT_L-1811 10% CIERRE</v>
          </cell>
          <cell r="D960" t="str">
            <v>S2_07_4500355937</v>
          </cell>
          <cell r="E960">
            <v>373111</v>
          </cell>
          <cell r="F960" t="str">
            <v>CLP</v>
          </cell>
          <cell r="G960">
            <v>73708</v>
          </cell>
          <cell r="H960" t="str">
            <v>Compensado</v>
          </cell>
          <cell r="I960">
            <v>6007603</v>
          </cell>
          <cell r="J960" t="str">
            <v>Mant Reac L-1811-Separ vap de med presio</v>
          </cell>
          <cell r="K960">
            <v>0.1</v>
          </cell>
          <cell r="L960" t="str">
            <v>GL</v>
          </cell>
          <cell r="M960">
            <v>3731110</v>
          </cell>
          <cell r="N960" t="str">
            <v>CLP</v>
          </cell>
          <cell r="O960">
            <v>373111</v>
          </cell>
          <cell r="P960" t="str">
            <v>CLP</v>
          </cell>
          <cell r="Q960">
            <v>50106874</v>
          </cell>
          <cell r="R960">
            <v>399.79</v>
          </cell>
        </row>
        <row r="961">
          <cell r="A961">
            <v>1001850485</v>
          </cell>
          <cell r="B961" t="str">
            <v>Liberado</v>
          </cell>
          <cell r="C961" t="str">
            <v>P25_ERA_G2_RAM_APOYO DETENCIÓN_PART</v>
          </cell>
          <cell r="D961" t="str">
            <v>S1_08_4500355937</v>
          </cell>
          <cell r="E961">
            <v>63055160</v>
          </cell>
          <cell r="F961" t="str">
            <v>CLP</v>
          </cell>
          <cell r="G961">
            <v>73814</v>
          </cell>
          <cell r="H961" t="str">
            <v>Compensado</v>
          </cell>
          <cell r="I961">
            <v>6019972</v>
          </cell>
          <cell r="J961" t="str">
            <v>APOYO DETENCIÓN Y PARTIDA RAM (TURNO)</v>
          </cell>
          <cell r="K961">
            <v>27.94</v>
          </cell>
          <cell r="L961" t="str">
            <v>C/U</v>
          </cell>
          <cell r="M961">
            <v>2256806</v>
          </cell>
          <cell r="N961" t="str">
            <v>CLP</v>
          </cell>
          <cell r="O961">
            <v>63055160</v>
          </cell>
          <cell r="P961" t="str">
            <v>CLP</v>
          </cell>
          <cell r="Q961">
            <v>50109701</v>
          </cell>
          <cell r="R961">
            <v>67564.41</v>
          </cell>
        </row>
        <row r="962">
          <cell r="A962">
            <v>1001850487</v>
          </cell>
          <cell r="B962" t="str">
            <v>Liberado</v>
          </cell>
          <cell r="C962" t="str">
            <v>P25_ERA_G2_RAM_C-3201A 10% CIERRE</v>
          </cell>
          <cell r="D962" t="str">
            <v>S2_07_4500355937</v>
          </cell>
          <cell r="E962">
            <v>1110388</v>
          </cell>
          <cell r="F962" t="str">
            <v>CLP</v>
          </cell>
          <cell r="G962">
            <v>73708</v>
          </cell>
          <cell r="H962" t="str">
            <v>Compensado</v>
          </cell>
          <cell r="I962">
            <v>6006239</v>
          </cell>
          <cell r="J962" t="str">
            <v>C-3201A-Intercambiador de amina pobre.</v>
          </cell>
          <cell r="K962">
            <v>0.1</v>
          </cell>
          <cell r="L962" t="str">
            <v>GL</v>
          </cell>
          <cell r="M962">
            <v>11103881</v>
          </cell>
          <cell r="N962" t="str">
            <v>CLP</v>
          </cell>
          <cell r="O962">
            <v>1110388</v>
          </cell>
          <cell r="P962" t="str">
            <v>CLP</v>
          </cell>
          <cell r="Q962">
            <v>50106955</v>
          </cell>
          <cell r="R962">
            <v>1189.79</v>
          </cell>
        </row>
        <row r="963">
          <cell r="A963">
            <v>1001850488</v>
          </cell>
          <cell r="B963" t="str">
            <v>Liberado</v>
          </cell>
          <cell r="C963" t="str">
            <v>P25_ERA_G2_RAM_C-3201B 10% CIERRE</v>
          </cell>
          <cell r="D963" t="str">
            <v>S3_07_4500355937</v>
          </cell>
          <cell r="E963">
            <v>1102266</v>
          </cell>
          <cell r="F963" t="str">
            <v>CLP</v>
          </cell>
          <cell r="G963">
            <v>73721</v>
          </cell>
          <cell r="H963" t="str">
            <v>Compensado</v>
          </cell>
          <cell r="I963">
            <v>6006240</v>
          </cell>
          <cell r="J963" t="str">
            <v>C-3201B-Intercambiador de amina rica.</v>
          </cell>
          <cell r="K963">
            <v>0.1</v>
          </cell>
          <cell r="L963" t="str">
            <v>GL</v>
          </cell>
          <cell r="M963">
            <v>11022657</v>
          </cell>
          <cell r="N963" t="str">
            <v>CLP</v>
          </cell>
          <cell r="O963">
            <v>1102266</v>
          </cell>
          <cell r="P963" t="str">
            <v>CLP</v>
          </cell>
          <cell r="Q963">
            <v>50112042</v>
          </cell>
          <cell r="R963">
            <v>1181.0899999999999</v>
          </cell>
        </row>
        <row r="964">
          <cell r="A964">
            <v>1001850490</v>
          </cell>
          <cell r="B964" t="str">
            <v>Liberado</v>
          </cell>
          <cell r="C964" t="str">
            <v>P25_ERA_G2_RAM_C-3202 10% CIERRE</v>
          </cell>
          <cell r="D964" t="str">
            <v>S3_07_4500355937</v>
          </cell>
          <cell r="E964">
            <v>1714100</v>
          </cell>
          <cell r="F964" t="str">
            <v>CLP</v>
          </cell>
          <cell r="G964">
            <v>73721</v>
          </cell>
          <cell r="H964" t="str">
            <v>Compensado</v>
          </cell>
          <cell r="I964">
            <v>6019964</v>
          </cell>
          <cell r="J964" t="str">
            <v>C-3202 REHERVIDOR REGENER AMINA</v>
          </cell>
          <cell r="K964">
            <v>0.1</v>
          </cell>
          <cell r="L964" t="str">
            <v>GL</v>
          </cell>
          <cell r="M964">
            <v>17140996</v>
          </cell>
          <cell r="N964" t="str">
            <v>CLP</v>
          </cell>
          <cell r="O964">
            <v>1714100</v>
          </cell>
          <cell r="P964" t="str">
            <v>CLP</v>
          </cell>
          <cell r="Q964">
            <v>50112048</v>
          </cell>
          <cell r="R964">
            <v>1836.68</v>
          </cell>
        </row>
        <row r="965">
          <cell r="A965">
            <v>1001850491</v>
          </cell>
          <cell r="B965" t="str">
            <v>Liberado</v>
          </cell>
          <cell r="C965" t="str">
            <v>P25_ERA_G2_RAM_C-3203 10% CIERRE</v>
          </cell>
          <cell r="D965" t="str">
            <v>S2_07_4500355937</v>
          </cell>
          <cell r="E965">
            <v>1083536</v>
          </cell>
          <cell r="F965" t="str">
            <v>CLP</v>
          </cell>
          <cell r="G965">
            <v>73708</v>
          </cell>
          <cell r="H965" t="str">
            <v>Compensado</v>
          </cell>
          <cell r="I965">
            <v>6020033</v>
          </cell>
          <cell r="J965" t="str">
            <v>RAM-C-3203</v>
          </cell>
          <cell r="K965">
            <v>0.1</v>
          </cell>
          <cell r="L965" t="str">
            <v>GL</v>
          </cell>
          <cell r="M965">
            <v>10835358</v>
          </cell>
          <cell r="N965" t="str">
            <v>CLP</v>
          </cell>
          <cell r="O965">
            <v>1083536</v>
          </cell>
          <cell r="P965" t="str">
            <v>CLP</v>
          </cell>
          <cell r="Q965">
            <v>50104792</v>
          </cell>
          <cell r="R965">
            <v>1161.02</v>
          </cell>
        </row>
        <row r="966">
          <cell r="A966">
            <v>1001850492</v>
          </cell>
          <cell r="B966" t="str">
            <v>Liberado</v>
          </cell>
          <cell r="C966" t="str">
            <v>P25_ERA_G2_RAM_C-3204A 10% CIERRE</v>
          </cell>
          <cell r="D966" t="str">
            <v>S2_07_4500355937</v>
          </cell>
          <cell r="E966">
            <v>1448764</v>
          </cell>
          <cell r="F966" t="str">
            <v>CLP</v>
          </cell>
          <cell r="G966">
            <v>73708</v>
          </cell>
          <cell r="H966" t="str">
            <v>Compensado</v>
          </cell>
          <cell r="I966">
            <v>6020034</v>
          </cell>
          <cell r="J966" t="str">
            <v>RAM-C-3204 A</v>
          </cell>
          <cell r="K966">
            <v>0.1</v>
          </cell>
          <cell r="L966" t="str">
            <v>GL</v>
          </cell>
          <cell r="M966">
            <v>14487641</v>
          </cell>
          <cell r="N966" t="str">
            <v>CLP</v>
          </cell>
          <cell r="O966">
            <v>1448764</v>
          </cell>
          <cell r="P966" t="str">
            <v>CLP</v>
          </cell>
          <cell r="Q966">
            <v>50108044</v>
          </cell>
          <cell r="R966">
            <v>1552.37</v>
          </cell>
        </row>
        <row r="967">
          <cell r="A967">
            <v>1001850493</v>
          </cell>
          <cell r="B967" t="str">
            <v>Liberado</v>
          </cell>
          <cell r="C967" t="str">
            <v>P25_ERA_G2_RAM_C-3722 10% CIERRE</v>
          </cell>
          <cell r="D967" t="str">
            <v>S2_07_4500355937</v>
          </cell>
          <cell r="E967">
            <v>845584</v>
          </cell>
          <cell r="F967" t="str">
            <v>CLP</v>
          </cell>
          <cell r="G967">
            <v>73708</v>
          </cell>
          <cell r="H967" t="str">
            <v>Compensado</v>
          </cell>
          <cell r="I967">
            <v>6020037</v>
          </cell>
          <cell r="J967" t="str">
            <v>RAM-C-3722</v>
          </cell>
          <cell r="K967">
            <v>0.1</v>
          </cell>
          <cell r="L967" t="str">
            <v>GL</v>
          </cell>
          <cell r="M967">
            <v>8455842</v>
          </cell>
          <cell r="N967" t="str">
            <v>CLP</v>
          </cell>
          <cell r="O967">
            <v>845584</v>
          </cell>
          <cell r="P967" t="str">
            <v>CLP</v>
          </cell>
          <cell r="Q967">
            <v>50104793</v>
          </cell>
          <cell r="R967">
            <v>906.05</v>
          </cell>
        </row>
        <row r="968">
          <cell r="A968">
            <v>1001850495</v>
          </cell>
          <cell r="B968" t="str">
            <v>Liberado</v>
          </cell>
          <cell r="C968" t="str">
            <v>P25_ERA_G2_RAM_E-3201 10% CIERRE</v>
          </cell>
          <cell r="D968" t="str">
            <v>S2_07_4500355937</v>
          </cell>
          <cell r="E968">
            <v>5769938</v>
          </cell>
          <cell r="F968" t="str">
            <v>CLP</v>
          </cell>
          <cell r="G968">
            <v>73708</v>
          </cell>
          <cell r="H968" t="str">
            <v>Compensado</v>
          </cell>
          <cell r="I968">
            <v>6019914</v>
          </cell>
          <cell r="J968" t="str">
            <v>E-3201 REGENERADORA DE AMINAS</v>
          </cell>
          <cell r="K968">
            <v>0.1</v>
          </cell>
          <cell r="L968" t="str">
            <v>GL</v>
          </cell>
          <cell r="M968">
            <v>57699379</v>
          </cell>
          <cell r="N968" t="str">
            <v>CLP</v>
          </cell>
          <cell r="O968">
            <v>5769938</v>
          </cell>
          <cell r="P968" t="str">
            <v>CLP</v>
          </cell>
          <cell r="Q968">
            <v>50104789</v>
          </cell>
          <cell r="R968">
            <v>6182.56</v>
          </cell>
        </row>
        <row r="969">
          <cell r="A969">
            <v>1001850496</v>
          </cell>
          <cell r="B969" t="str">
            <v>Liberado</v>
          </cell>
          <cell r="C969" t="str">
            <v>P25_ERA_G2_RAM_F-3201 10% CIERRE</v>
          </cell>
          <cell r="D969" t="str">
            <v>S2_07_4500355937</v>
          </cell>
          <cell r="E969">
            <v>4107501</v>
          </cell>
          <cell r="F969" t="str">
            <v>CLP</v>
          </cell>
          <cell r="G969">
            <v>73708</v>
          </cell>
          <cell r="H969" t="str">
            <v>Compensado</v>
          </cell>
          <cell r="I969">
            <v>6006176</v>
          </cell>
          <cell r="J969" t="str">
            <v>F-3201-Tambor vaporización flash amina</v>
          </cell>
          <cell r="K969">
            <v>0.1</v>
          </cell>
          <cell r="L969" t="str">
            <v>GL</v>
          </cell>
          <cell r="M969">
            <v>41075008</v>
          </cell>
          <cell r="N969" t="str">
            <v>CLP</v>
          </cell>
          <cell r="O969">
            <v>4107501</v>
          </cell>
          <cell r="P969" t="str">
            <v>CLP</v>
          </cell>
          <cell r="Q969">
            <v>50106904</v>
          </cell>
          <cell r="R969">
            <v>4401.24</v>
          </cell>
        </row>
        <row r="970">
          <cell r="A970">
            <v>1001850498</v>
          </cell>
          <cell r="B970" t="str">
            <v>Liberado</v>
          </cell>
          <cell r="C970" t="str">
            <v>P25_ERA_G2_RAM_F-3202 10% CIERRE</v>
          </cell>
          <cell r="D970" t="str">
            <v>S2_07_4500355937</v>
          </cell>
          <cell r="E970">
            <v>1414700</v>
          </cell>
          <cell r="F970" t="str">
            <v>CLP</v>
          </cell>
          <cell r="G970">
            <v>73708</v>
          </cell>
          <cell r="H970" t="str">
            <v>Compensado</v>
          </cell>
          <cell r="I970">
            <v>6019922</v>
          </cell>
          <cell r="J970" t="str">
            <v>F-3202 TAMBOR REFLUJO REGENER DE AMINA</v>
          </cell>
          <cell r="K970">
            <v>0.1</v>
          </cell>
          <cell r="L970" t="str">
            <v>GL</v>
          </cell>
          <cell r="M970">
            <v>14147003</v>
          </cell>
          <cell r="N970" t="str">
            <v>CLP</v>
          </cell>
          <cell r="O970">
            <v>1414700</v>
          </cell>
          <cell r="P970" t="str">
            <v>CLP</v>
          </cell>
          <cell r="Q970">
            <v>50106905</v>
          </cell>
          <cell r="R970">
            <v>1515.87</v>
          </cell>
        </row>
        <row r="971">
          <cell r="A971">
            <v>1001850499</v>
          </cell>
          <cell r="B971" t="str">
            <v>Liberado</v>
          </cell>
          <cell r="C971" t="str">
            <v>P25_ERA_G2_RAM_F-3203 10% CIERRE</v>
          </cell>
          <cell r="D971" t="str">
            <v>S2_07_4500355937</v>
          </cell>
          <cell r="E971">
            <v>688935</v>
          </cell>
          <cell r="F971" t="str">
            <v>CLP</v>
          </cell>
          <cell r="G971">
            <v>73708</v>
          </cell>
          <cell r="H971" t="str">
            <v>Compensado</v>
          </cell>
          <cell r="I971">
            <v>6006178</v>
          </cell>
          <cell r="J971" t="str">
            <v>F-3203-Depósito de condensado</v>
          </cell>
          <cell r="K971">
            <v>0.1</v>
          </cell>
          <cell r="L971" t="str">
            <v>GL</v>
          </cell>
          <cell r="M971">
            <v>6889348</v>
          </cell>
          <cell r="N971" t="str">
            <v>CLP</v>
          </cell>
          <cell r="O971">
            <v>688935</v>
          </cell>
          <cell r="P971" t="str">
            <v>CLP</v>
          </cell>
          <cell r="Q971">
            <v>50106906</v>
          </cell>
          <cell r="R971">
            <v>738.2</v>
          </cell>
        </row>
        <row r="972">
          <cell r="A972">
            <v>1001850500</v>
          </cell>
          <cell r="B972" t="str">
            <v>Liberado</v>
          </cell>
          <cell r="C972" t="str">
            <v>P25_ERA_G2_RAM_F-3722 10% CIERRE</v>
          </cell>
          <cell r="D972" t="str">
            <v>S2_07_4500355937</v>
          </cell>
          <cell r="E972">
            <v>886362</v>
          </cell>
          <cell r="F972" t="str">
            <v>CLP</v>
          </cell>
          <cell r="G972">
            <v>73708</v>
          </cell>
          <cell r="H972" t="str">
            <v>Compensado</v>
          </cell>
          <cell r="I972">
            <v>6006180</v>
          </cell>
          <cell r="J972" t="str">
            <v>F-3722-Tambor recolección de condensado</v>
          </cell>
          <cell r="K972">
            <v>0.1</v>
          </cell>
          <cell r="L972" t="str">
            <v>GL</v>
          </cell>
          <cell r="M972">
            <v>8863616</v>
          </cell>
          <cell r="N972" t="str">
            <v>CLP</v>
          </cell>
          <cell r="O972">
            <v>886362</v>
          </cell>
          <cell r="P972" t="str">
            <v>CLP</v>
          </cell>
          <cell r="Q972">
            <v>50106907</v>
          </cell>
          <cell r="R972">
            <v>949.75</v>
          </cell>
        </row>
        <row r="973">
          <cell r="A973">
            <v>1001850501</v>
          </cell>
          <cell r="B973" t="str">
            <v>Liberado</v>
          </cell>
          <cell r="C973" t="str">
            <v>P25_ERA_G2_RAM_F-3741 10% CIERRE</v>
          </cell>
          <cell r="D973" t="str">
            <v>S2_07_4500355937</v>
          </cell>
          <cell r="E973">
            <v>2264301</v>
          </cell>
          <cell r="F973" t="str">
            <v>CLP</v>
          </cell>
          <cell r="G973">
            <v>73708</v>
          </cell>
          <cell r="H973" t="str">
            <v>Compensado</v>
          </cell>
          <cell r="I973">
            <v>6006181</v>
          </cell>
          <cell r="J973" t="str">
            <v>F-3741-KO Drum del cabezal B antorcha</v>
          </cell>
          <cell r="K973">
            <v>0.1</v>
          </cell>
          <cell r="L973" t="str">
            <v>GL</v>
          </cell>
          <cell r="M973">
            <v>22643005</v>
          </cell>
          <cell r="N973" t="str">
            <v>CLP</v>
          </cell>
          <cell r="O973">
            <v>2264301</v>
          </cell>
          <cell r="P973" t="str">
            <v>CLP</v>
          </cell>
          <cell r="Q973">
            <v>50106920</v>
          </cell>
          <cell r="R973">
            <v>2426.23</v>
          </cell>
        </row>
        <row r="974">
          <cell r="A974">
            <v>1001850502</v>
          </cell>
          <cell r="B974" t="str">
            <v>Liberado</v>
          </cell>
          <cell r="C974" t="str">
            <v>P25_ERA_G2_RAM_L-3201 10% CIERRE</v>
          </cell>
          <cell r="D974" t="str">
            <v>S2_07_4500355937</v>
          </cell>
          <cell r="E974">
            <v>507586</v>
          </cell>
          <cell r="F974" t="str">
            <v>CLP</v>
          </cell>
          <cell r="G974">
            <v>73708</v>
          </cell>
          <cell r="H974" t="str">
            <v>Compensado</v>
          </cell>
          <cell r="I974">
            <v>6006182</v>
          </cell>
          <cell r="J974" t="str">
            <v>L-3201-Filtro Solución amina</v>
          </cell>
          <cell r="K974">
            <v>0.1</v>
          </cell>
          <cell r="L974" t="str">
            <v>GL</v>
          </cell>
          <cell r="M974">
            <v>5075856</v>
          </cell>
          <cell r="N974" t="str">
            <v>CLP</v>
          </cell>
          <cell r="O974">
            <v>507586</v>
          </cell>
          <cell r="P974" t="str">
            <v>CLP</v>
          </cell>
          <cell r="Q974">
            <v>50106921</v>
          </cell>
          <cell r="R974">
            <v>543.88</v>
          </cell>
        </row>
        <row r="975">
          <cell r="A975">
            <v>1001850504</v>
          </cell>
          <cell r="B975" t="str">
            <v>Liberado</v>
          </cell>
          <cell r="C975" t="str">
            <v>P25_ERA_G2_RAM_L-3202 10% CIERRE</v>
          </cell>
          <cell r="D975" t="str">
            <v>S2_07_4500355937</v>
          </cell>
          <cell r="E975">
            <v>661233</v>
          </cell>
          <cell r="F975" t="str">
            <v>CLP</v>
          </cell>
          <cell r="G975">
            <v>73708</v>
          </cell>
          <cell r="H975" t="str">
            <v>Compensado</v>
          </cell>
          <cell r="I975">
            <v>6003144</v>
          </cell>
          <cell r="J975" t="str">
            <v>Filtro de carbón Activo L-3202</v>
          </cell>
          <cell r="K975">
            <v>0.1</v>
          </cell>
          <cell r="L975" t="str">
            <v>C/U</v>
          </cell>
          <cell r="M975">
            <v>6612326</v>
          </cell>
          <cell r="N975" t="str">
            <v>CLP</v>
          </cell>
          <cell r="O975">
            <v>661233</v>
          </cell>
          <cell r="P975" t="str">
            <v>CLP</v>
          </cell>
          <cell r="Q975">
            <v>50106922</v>
          </cell>
          <cell r="R975">
            <v>708.52</v>
          </cell>
        </row>
        <row r="976">
          <cell r="A976">
            <v>1001850505</v>
          </cell>
          <cell r="B976" t="str">
            <v>Liberado</v>
          </cell>
          <cell r="C976" t="str">
            <v>P25_ERA_G2_RAM_L-3203 10% CIERRE</v>
          </cell>
          <cell r="D976" t="str">
            <v>S2_07_4500355937</v>
          </cell>
          <cell r="E976">
            <v>537759</v>
          </cell>
          <cell r="F976" t="str">
            <v>CLP</v>
          </cell>
          <cell r="G976">
            <v>73708</v>
          </cell>
          <cell r="H976" t="str">
            <v>Compensado</v>
          </cell>
          <cell r="I976">
            <v>6006184</v>
          </cell>
          <cell r="J976" t="str">
            <v>L-3203-Filtro de particulado de amina</v>
          </cell>
          <cell r="K976">
            <v>0.1</v>
          </cell>
          <cell r="L976" t="str">
            <v>GL</v>
          </cell>
          <cell r="M976">
            <v>5377592</v>
          </cell>
          <cell r="N976" t="str">
            <v>CLP</v>
          </cell>
          <cell r="O976">
            <v>537759</v>
          </cell>
          <cell r="P976" t="str">
            <v>CLP</v>
          </cell>
          <cell r="Q976">
            <v>50106923</v>
          </cell>
          <cell r="R976">
            <v>576.22</v>
          </cell>
        </row>
        <row r="977">
          <cell r="A977">
            <v>1001850506</v>
          </cell>
          <cell r="B977" t="str">
            <v>Liberado</v>
          </cell>
          <cell r="C977" t="str">
            <v>P25_ERA_G2_RAM_L-3205 10% CIERRE</v>
          </cell>
          <cell r="D977" t="str">
            <v>S4_09_4500355937</v>
          </cell>
          <cell r="E977">
            <v>504843</v>
          </cell>
          <cell r="F977" t="str">
            <v>CLP</v>
          </cell>
          <cell r="G977">
            <v>73942</v>
          </cell>
          <cell r="H977" t="str">
            <v>Compensado</v>
          </cell>
          <cell r="I977">
            <v>6006185</v>
          </cell>
          <cell r="J977" t="str">
            <v>L-3205-Filtro amina rica</v>
          </cell>
          <cell r="K977">
            <v>0.1</v>
          </cell>
          <cell r="L977" t="str">
            <v>GL</v>
          </cell>
          <cell r="M977">
            <v>5048425</v>
          </cell>
          <cell r="N977" t="str">
            <v>CLP</v>
          </cell>
          <cell r="O977">
            <v>504843</v>
          </cell>
          <cell r="P977" t="str">
            <v>CLP</v>
          </cell>
          <cell r="Q977">
            <v>50106924</v>
          </cell>
          <cell r="R977">
            <v>540.95000000000005</v>
          </cell>
        </row>
        <row r="978">
          <cell r="A978">
            <v>1001850507</v>
          </cell>
          <cell r="B978" t="str">
            <v>Liberado</v>
          </cell>
          <cell r="C978" t="str">
            <v>P25_ERA_G2_SWS2_APOYO DETENCIÓN_PART</v>
          </cell>
          <cell r="D978" t="str">
            <v>S1_08_4500355937</v>
          </cell>
          <cell r="E978">
            <v>79091909</v>
          </cell>
          <cell r="F978" t="str">
            <v>CLP</v>
          </cell>
          <cell r="G978">
            <v>73814</v>
          </cell>
          <cell r="H978" t="str">
            <v>Compensado</v>
          </cell>
          <cell r="I978">
            <v>6019971</v>
          </cell>
          <cell r="J978" t="str">
            <v>APOYO DETENCIÓN Y PARTIDA SWS2 (TURNO)</v>
          </cell>
          <cell r="K978">
            <v>27.94</v>
          </cell>
          <cell r="L978" t="str">
            <v>C/U</v>
          </cell>
          <cell r="M978">
            <v>2830777</v>
          </cell>
          <cell r="N978" t="str">
            <v>CLP</v>
          </cell>
          <cell r="O978">
            <v>79091909</v>
          </cell>
          <cell r="P978" t="str">
            <v>CLP</v>
          </cell>
          <cell r="Q978">
            <v>50109700</v>
          </cell>
          <cell r="R978">
            <v>84747.99</v>
          </cell>
        </row>
        <row r="979">
          <cell r="A979">
            <v>1001850508</v>
          </cell>
          <cell r="B979" t="str">
            <v>Liberado</v>
          </cell>
          <cell r="C979" t="str">
            <v>P25_ERA_G2_SWS2_C-3301 10% CIERRE</v>
          </cell>
          <cell r="D979" t="str">
            <v>S2_07_4500355937</v>
          </cell>
          <cell r="E979">
            <v>1415197</v>
          </cell>
          <cell r="F979" t="str">
            <v>CLP</v>
          </cell>
          <cell r="G979">
            <v>73708</v>
          </cell>
          <cell r="H979" t="str">
            <v>Compensado</v>
          </cell>
          <cell r="I979">
            <v>6020032</v>
          </cell>
          <cell r="J979" t="str">
            <v>SWS2-C-3301</v>
          </cell>
          <cell r="K979">
            <v>0.1</v>
          </cell>
          <cell r="L979" t="str">
            <v>GL</v>
          </cell>
          <cell r="M979">
            <v>14151972</v>
          </cell>
          <cell r="N979" t="str">
            <v>CLP</v>
          </cell>
          <cell r="O979">
            <v>1415197</v>
          </cell>
          <cell r="P979" t="str">
            <v>CLP</v>
          </cell>
          <cell r="Q979">
            <v>50104791</v>
          </cell>
          <cell r="R979">
            <v>1516.4</v>
          </cell>
        </row>
        <row r="980">
          <cell r="A980">
            <v>1001850509</v>
          </cell>
          <cell r="B980" t="str">
            <v>Liberado</v>
          </cell>
          <cell r="C980" t="str">
            <v>P25_ERA_G2_SWS2_C-3302 10% CIERRE</v>
          </cell>
          <cell r="D980" t="str">
            <v>S3_07_4500355937</v>
          </cell>
          <cell r="E980">
            <v>1666369</v>
          </cell>
          <cell r="F980" t="str">
            <v>CLP</v>
          </cell>
          <cell r="G980">
            <v>73721</v>
          </cell>
          <cell r="H980" t="str">
            <v>Compensado</v>
          </cell>
          <cell r="I980">
            <v>6006260</v>
          </cell>
          <cell r="J980" t="str">
            <v>C-3302 Rehervid de desorbedor (stripper)</v>
          </cell>
          <cell r="K980">
            <v>0.1</v>
          </cell>
          <cell r="L980" t="str">
            <v>GL</v>
          </cell>
          <cell r="M980">
            <v>16663690</v>
          </cell>
          <cell r="N980" t="str">
            <v>CLP</v>
          </cell>
          <cell r="O980">
            <v>1666369</v>
          </cell>
          <cell r="P980" t="str">
            <v>CLP</v>
          </cell>
          <cell r="Q980">
            <v>50106954</v>
          </cell>
          <cell r="R980">
            <v>1785.54</v>
          </cell>
        </row>
        <row r="981">
          <cell r="A981">
            <v>1001850510</v>
          </cell>
          <cell r="B981" t="str">
            <v>Liberado</v>
          </cell>
          <cell r="C981" t="str">
            <v>P25_ERA_G2_SWS2_C-3303 10% CIERRE</v>
          </cell>
          <cell r="D981" t="str">
            <v>S2_07_4500355937</v>
          </cell>
          <cell r="E981">
            <v>1681650</v>
          </cell>
          <cell r="F981" t="str">
            <v>CLP</v>
          </cell>
          <cell r="G981">
            <v>73708</v>
          </cell>
          <cell r="H981" t="str">
            <v>Compensado</v>
          </cell>
          <cell r="I981">
            <v>6019921</v>
          </cell>
          <cell r="J981" t="str">
            <v>C-3303 SPIRAL HEAT EXCHANGER</v>
          </cell>
          <cell r="K981">
            <v>0.1</v>
          </cell>
          <cell r="L981" t="str">
            <v>GL</v>
          </cell>
          <cell r="M981">
            <v>16816500</v>
          </cell>
          <cell r="N981" t="str">
            <v>CLP</v>
          </cell>
          <cell r="O981">
            <v>1681650</v>
          </cell>
          <cell r="P981" t="str">
            <v>CLP</v>
          </cell>
          <cell r="Q981">
            <v>50106903</v>
          </cell>
          <cell r="R981">
            <v>1801.91</v>
          </cell>
        </row>
        <row r="982">
          <cell r="A982">
            <v>1001850511</v>
          </cell>
          <cell r="B982" t="str">
            <v>Liberado</v>
          </cell>
          <cell r="C982" t="str">
            <v>P25_ERA_G2_SWS2_E-3301 10% CIERRE</v>
          </cell>
          <cell r="D982" t="str">
            <v>S4_09_4500355937</v>
          </cell>
          <cell r="E982">
            <v>4289348</v>
          </cell>
          <cell r="F982" t="str">
            <v>CLP</v>
          </cell>
          <cell r="G982">
            <v>73942</v>
          </cell>
          <cell r="H982" t="str">
            <v>Compensado</v>
          </cell>
          <cell r="I982">
            <v>6006159</v>
          </cell>
          <cell r="J982" t="str">
            <v>E-3301-Torre stripper aguas ácidas</v>
          </cell>
          <cell r="K982">
            <v>0.1</v>
          </cell>
          <cell r="L982" t="str">
            <v>GL</v>
          </cell>
          <cell r="M982">
            <v>42893478</v>
          </cell>
          <cell r="N982" t="str">
            <v>CLP</v>
          </cell>
          <cell r="O982">
            <v>4289348</v>
          </cell>
          <cell r="P982" t="str">
            <v>CLP</v>
          </cell>
          <cell r="Q982">
            <v>50104788</v>
          </cell>
          <cell r="R982">
            <v>4596.09</v>
          </cell>
        </row>
        <row r="983">
          <cell r="A983">
            <v>1001850512</v>
          </cell>
          <cell r="B983" t="str">
            <v>Liberado</v>
          </cell>
          <cell r="C983" t="str">
            <v>P25_ERA_G2_SWS2_F-3301 10% CIERRE</v>
          </cell>
          <cell r="D983" t="str">
            <v>S2_07_4500355937</v>
          </cell>
          <cell r="E983">
            <v>2061955</v>
          </cell>
          <cell r="F983" t="str">
            <v>CLP</v>
          </cell>
          <cell r="G983">
            <v>73708</v>
          </cell>
          <cell r="H983" t="str">
            <v>Compensado</v>
          </cell>
          <cell r="I983">
            <v>6019919</v>
          </cell>
          <cell r="J983" t="str">
            <v>F-3301 TAMBOR ALIMENTADOR AGUAS ÁCIDAS</v>
          </cell>
          <cell r="K983">
            <v>0.1</v>
          </cell>
          <cell r="L983" t="str">
            <v>GL</v>
          </cell>
          <cell r="M983">
            <v>20619552</v>
          </cell>
          <cell r="N983" t="str">
            <v>CLP</v>
          </cell>
          <cell r="O983">
            <v>2061955</v>
          </cell>
          <cell r="P983" t="str">
            <v>CLP</v>
          </cell>
          <cell r="Q983">
            <v>50106899</v>
          </cell>
          <cell r="R983">
            <v>2209.41</v>
          </cell>
        </row>
        <row r="984">
          <cell r="A984">
            <v>1001850515</v>
          </cell>
          <cell r="B984" t="str">
            <v>Liberado</v>
          </cell>
          <cell r="C984" t="str">
            <v>P25_ERA_G2_SWS2_F-3303 10% CIERRE</v>
          </cell>
          <cell r="D984" t="str">
            <v>S2_07_4500355937</v>
          </cell>
          <cell r="E984">
            <v>491168</v>
          </cell>
          <cell r="F984" t="str">
            <v>CLP</v>
          </cell>
          <cell r="G984">
            <v>73708</v>
          </cell>
          <cell r="H984" t="str">
            <v>Compensado</v>
          </cell>
          <cell r="I984">
            <v>6006209</v>
          </cell>
          <cell r="J984" t="str">
            <v>F-3303 Dep. condens. rehervid desorbedor</v>
          </cell>
          <cell r="K984">
            <v>0.1</v>
          </cell>
          <cell r="L984" t="str">
            <v>GL</v>
          </cell>
          <cell r="M984">
            <v>4911675</v>
          </cell>
          <cell r="N984" t="str">
            <v>CLP</v>
          </cell>
          <cell r="O984">
            <v>491168</v>
          </cell>
          <cell r="P984" t="str">
            <v>CLP</v>
          </cell>
          <cell r="Q984">
            <v>50106901</v>
          </cell>
          <cell r="R984">
            <v>526.29</v>
          </cell>
        </row>
        <row r="985">
          <cell r="A985">
            <v>1001850516</v>
          </cell>
          <cell r="B985" t="str">
            <v>Liberado</v>
          </cell>
          <cell r="C985" t="str">
            <v>P25_ERA_G2_SWS2_F-3761 10% CIERRE</v>
          </cell>
          <cell r="D985" t="str">
            <v>S2_07_4500355937</v>
          </cell>
          <cell r="E985">
            <v>2121045</v>
          </cell>
          <cell r="F985" t="str">
            <v>CLP</v>
          </cell>
          <cell r="G985">
            <v>73708</v>
          </cell>
          <cell r="H985" t="str">
            <v>Compensado</v>
          </cell>
          <cell r="I985">
            <v>6006210</v>
          </cell>
          <cell r="J985" t="str">
            <v>F-3761 Tambor drenaje cerrado</v>
          </cell>
          <cell r="K985">
            <v>0.1</v>
          </cell>
          <cell r="L985" t="str">
            <v>GL</v>
          </cell>
          <cell r="M985">
            <v>21210450</v>
          </cell>
          <cell r="N985" t="str">
            <v>CLP</v>
          </cell>
          <cell r="O985">
            <v>2121045</v>
          </cell>
          <cell r="P985" t="str">
            <v>CLP</v>
          </cell>
          <cell r="Q985">
            <v>50106902</v>
          </cell>
          <cell r="R985">
            <v>2272.73</v>
          </cell>
        </row>
        <row r="986">
          <cell r="A986">
            <v>1001850517</v>
          </cell>
          <cell r="B986" t="str">
            <v>Liberado</v>
          </cell>
          <cell r="C986" t="str">
            <v>P25_ERA_G2_U3600_APOYO DETENCIÓN_PART</v>
          </cell>
          <cell r="D986" t="str">
            <v>S2_08_4500355937</v>
          </cell>
          <cell r="E986">
            <v>8852347</v>
          </cell>
          <cell r="F986" t="str">
            <v>CLP</v>
          </cell>
          <cell r="G986">
            <v>73834</v>
          </cell>
          <cell r="H986" t="str">
            <v>Compensado</v>
          </cell>
          <cell r="I986">
            <v>6019973</v>
          </cell>
          <cell r="J986" t="str">
            <v>APOYO DETENCIÓN Y PARTIDA U3600 (TURNO)</v>
          </cell>
          <cell r="K986">
            <v>2.6</v>
          </cell>
          <cell r="L986" t="str">
            <v>C/U</v>
          </cell>
          <cell r="M986">
            <v>3404749</v>
          </cell>
          <cell r="N986" t="str">
            <v>CLP</v>
          </cell>
          <cell r="O986">
            <v>8852347</v>
          </cell>
          <cell r="P986" t="str">
            <v>CLP</v>
          </cell>
          <cell r="Q986">
            <v>50109703</v>
          </cell>
          <cell r="R986">
            <v>9485.4</v>
          </cell>
        </row>
        <row r="987">
          <cell r="A987">
            <v>1001850520</v>
          </cell>
          <cell r="B987" t="str">
            <v>Liberado</v>
          </cell>
          <cell r="C987" t="str">
            <v>P25_ERA_G2_U3600_L-3603A 10% CIERRE</v>
          </cell>
          <cell r="D987" t="str">
            <v>S2_07_4500355937</v>
          </cell>
          <cell r="E987">
            <v>795702</v>
          </cell>
          <cell r="F987" t="str">
            <v>CLP</v>
          </cell>
          <cell r="G987">
            <v>73708</v>
          </cell>
          <cell r="H987" t="str">
            <v>Compensado</v>
          </cell>
          <cell r="I987">
            <v>6019926</v>
          </cell>
          <cell r="J987" t="str">
            <v>L-3603 A SEPARAD DE HIDROCARBUROS (TPI)</v>
          </cell>
          <cell r="K987">
            <v>0.1</v>
          </cell>
          <cell r="L987" t="str">
            <v>GL</v>
          </cell>
          <cell r="M987">
            <v>7957016</v>
          </cell>
          <cell r="N987" t="str">
            <v>CLP</v>
          </cell>
          <cell r="O987">
            <v>795702</v>
          </cell>
          <cell r="P987" t="str">
            <v>CLP</v>
          </cell>
          <cell r="Q987">
            <v>50106928</v>
          </cell>
          <cell r="R987">
            <v>852.6</v>
          </cell>
        </row>
        <row r="988">
          <cell r="A988">
            <v>1001850521</v>
          </cell>
          <cell r="B988" t="str">
            <v>Liberado</v>
          </cell>
          <cell r="C988" t="str">
            <v>P25_ERA_G2_U3600_L-3603B 10% CIERRE</v>
          </cell>
          <cell r="D988" t="str">
            <v>S2_07_4500355937</v>
          </cell>
          <cell r="E988">
            <v>795702</v>
          </cell>
          <cell r="F988" t="str">
            <v>CLP</v>
          </cell>
          <cell r="G988">
            <v>73708</v>
          </cell>
          <cell r="H988" t="str">
            <v>Compensado</v>
          </cell>
          <cell r="I988">
            <v>6019927</v>
          </cell>
          <cell r="J988" t="str">
            <v>L-3603 B SEPARAD DE HIDROCARBUROS (TPI)</v>
          </cell>
          <cell r="K988">
            <v>0.1</v>
          </cell>
          <cell r="L988" t="str">
            <v>GL</v>
          </cell>
          <cell r="M988">
            <v>7957016</v>
          </cell>
          <cell r="N988" t="str">
            <v>CLP</v>
          </cell>
          <cell r="O988">
            <v>795702</v>
          </cell>
          <cell r="P988" t="str">
            <v>CLP</v>
          </cell>
          <cell r="Q988">
            <v>50106930</v>
          </cell>
          <cell r="R988">
            <v>852.6</v>
          </cell>
        </row>
        <row r="989">
          <cell r="A989">
            <v>1001850522</v>
          </cell>
          <cell r="B989" t="str">
            <v>Liberado</v>
          </cell>
          <cell r="C989" t="str">
            <v>P25_ERA_G2_U3600_L-3614A 10% CIERRE</v>
          </cell>
          <cell r="D989" t="str">
            <v>S2_07_4500355937</v>
          </cell>
          <cell r="E989">
            <v>1409841</v>
          </cell>
          <cell r="F989" t="str">
            <v>CLP</v>
          </cell>
          <cell r="G989">
            <v>73708</v>
          </cell>
          <cell r="H989" t="str">
            <v>Compensado</v>
          </cell>
          <cell r="I989">
            <v>6019928</v>
          </cell>
          <cell r="J989" t="str">
            <v>L-3614 A FILTRO ARENA LAVADO EN CONTINUO</v>
          </cell>
          <cell r="K989">
            <v>0.1</v>
          </cell>
          <cell r="L989" t="str">
            <v>GL</v>
          </cell>
          <cell r="M989">
            <v>14098409</v>
          </cell>
          <cell r="N989" t="str">
            <v>CLP</v>
          </cell>
          <cell r="O989">
            <v>1409841</v>
          </cell>
          <cell r="P989" t="str">
            <v>CLP</v>
          </cell>
          <cell r="Q989">
            <v>50106932</v>
          </cell>
          <cell r="R989">
            <v>1510.66</v>
          </cell>
        </row>
        <row r="990">
          <cell r="A990">
            <v>1001850523</v>
          </cell>
          <cell r="B990" t="str">
            <v>Liberado</v>
          </cell>
          <cell r="C990" t="str">
            <v>P25_ERA_G2_U3600_L-3614B 10% CIERRE</v>
          </cell>
          <cell r="D990" t="str">
            <v>S2_07_4500355937</v>
          </cell>
          <cell r="E990">
            <v>1409841</v>
          </cell>
          <cell r="F990" t="str">
            <v>CLP</v>
          </cell>
          <cell r="G990">
            <v>73708</v>
          </cell>
          <cell r="H990" t="str">
            <v>Compensado</v>
          </cell>
          <cell r="I990">
            <v>6019929</v>
          </cell>
          <cell r="J990" t="str">
            <v>L-3614 B FILTRO ARENA LAVADO EN CONTINUO</v>
          </cell>
          <cell r="K990">
            <v>0.1</v>
          </cell>
          <cell r="L990" t="str">
            <v>GL</v>
          </cell>
          <cell r="M990">
            <v>14098409</v>
          </cell>
          <cell r="N990" t="str">
            <v>CLP</v>
          </cell>
          <cell r="O990">
            <v>1409841</v>
          </cell>
          <cell r="P990" t="str">
            <v>CLP</v>
          </cell>
          <cell r="Q990">
            <v>50106934</v>
          </cell>
          <cell r="R990">
            <v>1510.66</v>
          </cell>
        </row>
        <row r="991">
          <cell r="A991">
            <v>1001850524</v>
          </cell>
          <cell r="B991" t="str">
            <v>Liberado</v>
          </cell>
          <cell r="C991" t="str">
            <v>P25_ERA_G2_U3600_L-3618 10% CIERRE</v>
          </cell>
          <cell r="D991" t="str">
            <v>S2_07_4500355937</v>
          </cell>
          <cell r="E991">
            <v>790111</v>
          </cell>
          <cell r="F991" t="str">
            <v>CLP</v>
          </cell>
          <cell r="G991">
            <v>73708</v>
          </cell>
          <cell r="H991" t="str">
            <v>Compensado</v>
          </cell>
          <cell r="I991">
            <v>6019930</v>
          </cell>
          <cell r="J991" t="str">
            <v>L-3618 MEZCLADOR ESTÁT CTE STRIPPERS</v>
          </cell>
          <cell r="K991">
            <v>0.1</v>
          </cell>
          <cell r="L991" t="str">
            <v>GL</v>
          </cell>
          <cell r="M991">
            <v>7901113</v>
          </cell>
          <cell r="N991" t="str">
            <v>CLP</v>
          </cell>
          <cell r="O991">
            <v>790111</v>
          </cell>
          <cell r="P991" t="str">
            <v>CLP</v>
          </cell>
          <cell r="Q991">
            <v>50106935</v>
          </cell>
          <cell r="R991">
            <v>846.61</v>
          </cell>
        </row>
        <row r="992">
          <cell r="A992">
            <v>1001850525</v>
          </cell>
          <cell r="B992" t="str">
            <v>Liberado</v>
          </cell>
          <cell r="C992" t="str">
            <v>P25_ERA_G2_U3600_L-3619 10% CIERRE</v>
          </cell>
          <cell r="D992" t="str">
            <v>S2_07_4500355937</v>
          </cell>
          <cell r="E992">
            <v>847716</v>
          </cell>
          <cell r="F992" t="str">
            <v>CLP</v>
          </cell>
          <cell r="G992">
            <v>73708</v>
          </cell>
          <cell r="H992" t="str">
            <v>Compensado</v>
          </cell>
          <cell r="I992">
            <v>6019931</v>
          </cell>
          <cell r="J992" t="str">
            <v>L-3619 MEZCLADOR EST. TRATAM FÍSIC-QUÍM</v>
          </cell>
          <cell r="K992">
            <v>0.1</v>
          </cell>
          <cell r="L992" t="str">
            <v>GL</v>
          </cell>
          <cell r="M992">
            <v>8477160</v>
          </cell>
          <cell r="N992" t="str">
            <v>CLP</v>
          </cell>
          <cell r="O992">
            <v>847716</v>
          </cell>
          <cell r="P992" t="str">
            <v>CLP</v>
          </cell>
          <cell r="Q992">
            <v>50106936</v>
          </cell>
          <cell r="R992">
            <v>908.34</v>
          </cell>
        </row>
        <row r="993">
          <cell r="A993">
            <v>1001850526</v>
          </cell>
          <cell r="B993" t="str">
            <v>Liberado</v>
          </cell>
          <cell r="C993" t="str">
            <v>P25_ERA_G2_U3600_L-3620 10% CIERRE</v>
          </cell>
          <cell r="D993" t="str">
            <v>S2_07_4500355937</v>
          </cell>
          <cell r="E993">
            <v>425259</v>
          </cell>
          <cell r="F993" t="str">
            <v>CLP</v>
          </cell>
          <cell r="G993">
            <v>73708</v>
          </cell>
          <cell r="H993" t="str">
            <v>Compensado</v>
          </cell>
          <cell r="I993">
            <v>6019932</v>
          </cell>
          <cell r="J993" t="str">
            <v>L-3620 MEZCLADOR EST FLOCULAC FANGOS</v>
          </cell>
          <cell r="K993">
            <v>0.1</v>
          </cell>
          <cell r="L993" t="str">
            <v>GL</v>
          </cell>
          <cell r="M993">
            <v>4252585</v>
          </cell>
          <cell r="N993" t="str">
            <v>CLP</v>
          </cell>
          <cell r="O993">
            <v>425259</v>
          </cell>
          <cell r="P993" t="str">
            <v>CLP</v>
          </cell>
          <cell r="Q993">
            <v>50106937</v>
          </cell>
          <cell r="R993">
            <v>455.67</v>
          </cell>
        </row>
        <row r="994">
          <cell r="A994">
            <v>1001850527</v>
          </cell>
          <cell r="B994" t="str">
            <v>Liberado</v>
          </cell>
          <cell r="C994" t="str">
            <v>P25_ERA_G2_URA 3_APOYO DETENCIÓN_PART</v>
          </cell>
          <cell r="D994" t="str">
            <v>S1_08_4500355937</v>
          </cell>
          <cell r="E994">
            <v>79091909</v>
          </cell>
          <cell r="F994" t="str">
            <v>CLP</v>
          </cell>
          <cell r="G994">
            <v>73814</v>
          </cell>
          <cell r="H994" t="str">
            <v>Compensado</v>
          </cell>
          <cell r="I994">
            <v>6019970</v>
          </cell>
          <cell r="J994" t="str">
            <v>APOYO DETENCIÓN Y PARTIDA URA3 (TURNO)</v>
          </cell>
          <cell r="K994">
            <v>27.94</v>
          </cell>
          <cell r="L994" t="str">
            <v>C/U</v>
          </cell>
          <cell r="M994">
            <v>2830777</v>
          </cell>
          <cell r="N994" t="str">
            <v>CLP</v>
          </cell>
          <cell r="O994">
            <v>79091909</v>
          </cell>
          <cell r="P994" t="str">
            <v>CLP</v>
          </cell>
          <cell r="Q994">
            <v>50108777</v>
          </cell>
          <cell r="R994">
            <v>84747.99</v>
          </cell>
        </row>
        <row r="995">
          <cell r="A995">
            <v>1001850528</v>
          </cell>
          <cell r="B995" t="str">
            <v>Liberado</v>
          </cell>
          <cell r="C995" t="str">
            <v>P25_ERA_G2_URA 3_B-3501 10% CIERRE</v>
          </cell>
          <cell r="D995" t="str">
            <v>S3_07_4500355937</v>
          </cell>
          <cell r="E995">
            <v>921802</v>
          </cell>
          <cell r="F995" t="str">
            <v>CLP</v>
          </cell>
          <cell r="G995">
            <v>73721</v>
          </cell>
          <cell r="H995" t="str">
            <v>Compensado</v>
          </cell>
          <cell r="I995">
            <v>6019936</v>
          </cell>
          <cell r="J995" t="str">
            <v>B-3501/B-3503 QUEM PPAL/CÁMARA COMB</v>
          </cell>
          <cell r="K995">
            <v>0.1</v>
          </cell>
          <cell r="L995" t="str">
            <v>GL</v>
          </cell>
          <cell r="M995">
            <v>9218021</v>
          </cell>
          <cell r="N995" t="str">
            <v>CLP</v>
          </cell>
          <cell r="O995">
            <v>921802</v>
          </cell>
          <cell r="P995" t="str">
            <v>CLP</v>
          </cell>
          <cell r="Q995">
            <v>50111635</v>
          </cell>
          <cell r="R995">
            <v>987.72</v>
          </cell>
        </row>
        <row r="996">
          <cell r="A996">
            <v>1001850529</v>
          </cell>
          <cell r="B996" t="str">
            <v>Liberado</v>
          </cell>
          <cell r="C996" t="str">
            <v>P25_ERA_G2_URA 3_B-3502 10% CIERRE</v>
          </cell>
          <cell r="D996" t="str">
            <v>S3_07_4500355937</v>
          </cell>
          <cell r="E996">
            <v>845123</v>
          </cell>
          <cell r="F996" t="str">
            <v>CLP</v>
          </cell>
          <cell r="G996">
            <v>73721</v>
          </cell>
          <cell r="H996" t="str">
            <v>Compensado</v>
          </cell>
          <cell r="I996">
            <v>6019937</v>
          </cell>
          <cell r="J996" t="str">
            <v>B-3502/B-3504 QUEM INCIN/INCIN TÉRMICO</v>
          </cell>
          <cell r="K996">
            <v>0.1</v>
          </cell>
          <cell r="L996" t="str">
            <v>GL</v>
          </cell>
          <cell r="M996">
            <v>8451228</v>
          </cell>
          <cell r="N996" t="str">
            <v>CLP</v>
          </cell>
          <cell r="O996">
            <v>845123</v>
          </cell>
          <cell r="P996" t="str">
            <v>CLP</v>
          </cell>
          <cell r="Q996">
            <v>50111637</v>
          </cell>
          <cell r="R996">
            <v>905.56</v>
          </cell>
        </row>
        <row r="997">
          <cell r="A997">
            <v>1001850530</v>
          </cell>
          <cell r="B997" t="str">
            <v>Liberado</v>
          </cell>
          <cell r="C997" t="str">
            <v>P25_ERA_G2_URA 3_C-3501 10% CIERRE</v>
          </cell>
          <cell r="D997" t="str">
            <v>S2_07_4500355937</v>
          </cell>
          <cell r="E997">
            <v>1022062</v>
          </cell>
          <cell r="F997" t="str">
            <v>CLP</v>
          </cell>
          <cell r="G997">
            <v>73708</v>
          </cell>
          <cell r="H997" t="str">
            <v>Compensado</v>
          </cell>
          <cell r="I997">
            <v>6019957</v>
          </cell>
          <cell r="J997" t="str">
            <v>C-3501 WASTE HEAT BOILER</v>
          </cell>
          <cell r="K997">
            <v>0.1</v>
          </cell>
          <cell r="L997" t="str">
            <v>GL</v>
          </cell>
          <cell r="M997">
            <v>10220616</v>
          </cell>
          <cell r="N997" t="str">
            <v>CLP</v>
          </cell>
          <cell r="O997">
            <v>1022062</v>
          </cell>
          <cell r="P997" t="str">
            <v>CLP</v>
          </cell>
          <cell r="Q997">
            <v>50112044</v>
          </cell>
          <cell r="R997">
            <v>1095.1500000000001</v>
          </cell>
        </row>
        <row r="998">
          <cell r="A998">
            <v>1001850531</v>
          </cell>
          <cell r="B998" t="str">
            <v>Liberado</v>
          </cell>
          <cell r="C998" t="str">
            <v>P25_ERA_G2_URA 3_C-3502 10% CIERRE</v>
          </cell>
          <cell r="D998" t="str">
            <v>S3_07_4500355937</v>
          </cell>
          <cell r="E998">
            <v>1507420</v>
          </cell>
          <cell r="F998" t="str">
            <v>CLP</v>
          </cell>
          <cell r="G998">
            <v>73721</v>
          </cell>
          <cell r="H998" t="str">
            <v>Compensado</v>
          </cell>
          <cell r="I998">
            <v>6019958</v>
          </cell>
          <cell r="J998" t="str">
            <v>C-3502/03/04 1° COND DE AZUFRE</v>
          </cell>
          <cell r="K998">
            <v>0.1</v>
          </cell>
          <cell r="L998" t="str">
            <v>GL</v>
          </cell>
          <cell r="M998">
            <v>15074204</v>
          </cell>
          <cell r="N998" t="str">
            <v>CLP</v>
          </cell>
          <cell r="O998">
            <v>1507420</v>
          </cell>
          <cell r="P998" t="str">
            <v>CLP</v>
          </cell>
          <cell r="Q998">
            <v>50106940</v>
          </cell>
          <cell r="R998">
            <v>1615.22</v>
          </cell>
        </row>
        <row r="999">
          <cell r="A999">
            <v>1001850534</v>
          </cell>
          <cell r="B999" t="str">
            <v>Liberado</v>
          </cell>
          <cell r="C999" t="str">
            <v>P25_ERA_G2_URA 3_C-3505 10% CIERRE</v>
          </cell>
          <cell r="D999" t="str">
            <v>S2_07_4500355937</v>
          </cell>
          <cell r="E999">
            <v>1475298</v>
          </cell>
          <cell r="F999" t="str">
            <v>CLP</v>
          </cell>
          <cell r="G999">
            <v>73708</v>
          </cell>
          <cell r="H999" t="str">
            <v>Compensado</v>
          </cell>
          <cell r="I999">
            <v>6019959</v>
          </cell>
          <cell r="J999" t="str">
            <v>C-3505 4° CONDENSADOR DE AZUFRE</v>
          </cell>
          <cell r="K999">
            <v>0.1</v>
          </cell>
          <cell r="L999" t="str">
            <v>GL</v>
          </cell>
          <cell r="M999">
            <v>14752977</v>
          </cell>
          <cell r="N999" t="str">
            <v>CLP</v>
          </cell>
          <cell r="O999">
            <v>1475298</v>
          </cell>
          <cell r="P999" t="str">
            <v>CLP</v>
          </cell>
          <cell r="Q999">
            <v>50106941</v>
          </cell>
          <cell r="R999">
            <v>1580.8</v>
          </cell>
        </row>
        <row r="1000">
          <cell r="A1000">
            <v>1001850535</v>
          </cell>
          <cell r="B1000" t="str">
            <v>Liberado</v>
          </cell>
          <cell r="C1000" t="str">
            <v>P25_ERA_G2_URA 3_C-3506 10% CIERRE</v>
          </cell>
          <cell r="D1000" t="str">
            <v>S2_07_4500355937</v>
          </cell>
          <cell r="E1000">
            <v>417438</v>
          </cell>
          <cell r="F1000" t="str">
            <v>CLP</v>
          </cell>
          <cell r="G1000">
            <v>73708</v>
          </cell>
          <cell r="H1000" t="str">
            <v>Compensado</v>
          </cell>
          <cell r="I1000">
            <v>6020031</v>
          </cell>
          <cell r="J1000" t="str">
            <v>URA3-C-3506</v>
          </cell>
          <cell r="K1000">
            <v>0.1</v>
          </cell>
          <cell r="L1000" t="str">
            <v>GL</v>
          </cell>
          <cell r="M1000">
            <v>4174384</v>
          </cell>
          <cell r="N1000" t="str">
            <v>CLP</v>
          </cell>
          <cell r="O1000">
            <v>417438</v>
          </cell>
          <cell r="P1000" t="str">
            <v>CLP</v>
          </cell>
          <cell r="Q1000">
            <v>50104790</v>
          </cell>
          <cell r="R1000">
            <v>447.29</v>
          </cell>
        </row>
        <row r="1001">
          <cell r="A1001">
            <v>1001850536</v>
          </cell>
          <cell r="B1001" t="str">
            <v>Liberado</v>
          </cell>
          <cell r="C1001" t="str">
            <v>P25_ERA_G2_URA 3_C-3507 10% CIERRE</v>
          </cell>
          <cell r="D1001" t="str">
            <v>S2_07_4500355937</v>
          </cell>
          <cell r="E1001">
            <v>838523</v>
          </cell>
          <cell r="F1001" t="str">
            <v>CLP</v>
          </cell>
          <cell r="G1001">
            <v>73708</v>
          </cell>
          <cell r="H1001" t="str">
            <v>Compensado</v>
          </cell>
          <cell r="I1001">
            <v>6006246</v>
          </cell>
          <cell r="J1001" t="str">
            <v>C-3507-1° recalentador de azufre</v>
          </cell>
          <cell r="K1001">
            <v>0.1</v>
          </cell>
          <cell r="L1001" t="str">
            <v>GL</v>
          </cell>
          <cell r="M1001">
            <v>8385233</v>
          </cell>
          <cell r="N1001" t="str">
            <v>CLP</v>
          </cell>
          <cell r="O1001">
            <v>838523</v>
          </cell>
          <cell r="P1001" t="str">
            <v>CLP</v>
          </cell>
          <cell r="Q1001">
            <v>50106942</v>
          </cell>
          <cell r="R1001">
            <v>898.49</v>
          </cell>
        </row>
        <row r="1002">
          <cell r="A1002">
            <v>1001850537</v>
          </cell>
          <cell r="B1002" t="str">
            <v>Liberado</v>
          </cell>
          <cell r="C1002" t="str">
            <v>P25_ERA_G2_URA 3_C-3508 10% CIERRE</v>
          </cell>
          <cell r="D1002" t="str">
            <v>S2_07_4500355937</v>
          </cell>
          <cell r="E1002">
            <v>838523</v>
          </cell>
          <cell r="F1002" t="str">
            <v>CLP</v>
          </cell>
          <cell r="G1002">
            <v>73708</v>
          </cell>
          <cell r="H1002" t="str">
            <v>Compensado</v>
          </cell>
          <cell r="I1002">
            <v>6006247</v>
          </cell>
          <cell r="J1002" t="str">
            <v>C-3508-2° recalentador de azufre</v>
          </cell>
          <cell r="K1002">
            <v>0.1</v>
          </cell>
          <cell r="L1002" t="str">
            <v>GL</v>
          </cell>
          <cell r="M1002">
            <v>8385233</v>
          </cell>
          <cell r="N1002" t="str">
            <v>CLP</v>
          </cell>
          <cell r="O1002">
            <v>838523</v>
          </cell>
          <cell r="P1002" t="str">
            <v>CLP</v>
          </cell>
          <cell r="Q1002">
            <v>50106943</v>
          </cell>
          <cell r="R1002">
            <v>898.49</v>
          </cell>
        </row>
        <row r="1003">
          <cell r="A1003">
            <v>1001850538</v>
          </cell>
          <cell r="B1003" t="str">
            <v>Liberado</v>
          </cell>
          <cell r="C1003" t="str">
            <v>P25_ERA_G2_URA 3_C-3509 10% CIERRE</v>
          </cell>
          <cell r="D1003" t="str">
            <v>S2_07_4500355937</v>
          </cell>
          <cell r="E1003">
            <v>838523</v>
          </cell>
          <cell r="F1003" t="str">
            <v>CLP</v>
          </cell>
          <cell r="G1003">
            <v>73708</v>
          </cell>
          <cell r="H1003" t="str">
            <v>Compensado</v>
          </cell>
          <cell r="I1003">
            <v>6006248</v>
          </cell>
          <cell r="J1003" t="str">
            <v>C-3509-3° recalentador de azufre</v>
          </cell>
          <cell r="K1003">
            <v>0.1</v>
          </cell>
          <cell r="L1003" t="str">
            <v>GL</v>
          </cell>
          <cell r="M1003">
            <v>8385233</v>
          </cell>
          <cell r="N1003" t="str">
            <v>CLP</v>
          </cell>
          <cell r="O1003">
            <v>838523</v>
          </cell>
          <cell r="P1003" t="str">
            <v>CLP</v>
          </cell>
          <cell r="Q1003">
            <v>50106944</v>
          </cell>
          <cell r="R1003">
            <v>898.49</v>
          </cell>
        </row>
        <row r="1004">
          <cell r="A1004">
            <v>1001850540</v>
          </cell>
          <cell r="B1004" t="str">
            <v>Liberado</v>
          </cell>
          <cell r="C1004" t="str">
            <v>P25_ERA_G2_URA 3_C-3510 10% CIERRE</v>
          </cell>
          <cell r="D1004" t="str">
            <v>S2_07_4500355937</v>
          </cell>
          <cell r="E1004">
            <v>716604</v>
          </cell>
          <cell r="F1004" t="str">
            <v>CLP</v>
          </cell>
          <cell r="G1004">
            <v>73708</v>
          </cell>
          <cell r="H1004" t="str">
            <v>Compensado</v>
          </cell>
          <cell r="I1004">
            <v>6006249</v>
          </cell>
          <cell r="J1004" t="str">
            <v>C-3510-4° recalentador de azufre</v>
          </cell>
          <cell r="K1004">
            <v>0.1</v>
          </cell>
          <cell r="L1004" t="str">
            <v>GL</v>
          </cell>
          <cell r="M1004">
            <v>7166044</v>
          </cell>
          <cell r="N1004" t="str">
            <v>CLP</v>
          </cell>
          <cell r="O1004">
            <v>716604</v>
          </cell>
          <cell r="P1004" t="str">
            <v>CLP</v>
          </cell>
          <cell r="Q1004">
            <v>50106946</v>
          </cell>
          <cell r="R1004">
            <v>767.85</v>
          </cell>
        </row>
        <row r="1005">
          <cell r="A1005">
            <v>1001850541</v>
          </cell>
          <cell r="B1005" t="str">
            <v>Liberado</v>
          </cell>
          <cell r="C1005" t="str">
            <v>P25_ERA_G2_URA 3_C-3511 10% CIERRE</v>
          </cell>
          <cell r="D1005" t="str">
            <v>S2_07_4500355937</v>
          </cell>
          <cell r="E1005">
            <v>987166</v>
          </cell>
          <cell r="F1005" t="str">
            <v>CLP</v>
          </cell>
          <cell r="G1005">
            <v>73708</v>
          </cell>
          <cell r="H1005" t="str">
            <v>Compensado</v>
          </cell>
          <cell r="I1005">
            <v>6006250</v>
          </cell>
          <cell r="J1005" t="str">
            <v>C-3511-Incinerador desecho tope caldera</v>
          </cell>
          <cell r="K1005">
            <v>0.1</v>
          </cell>
          <cell r="L1005" t="str">
            <v>GL</v>
          </cell>
          <cell r="M1005">
            <v>9871655</v>
          </cell>
          <cell r="N1005" t="str">
            <v>CLP</v>
          </cell>
          <cell r="O1005">
            <v>987166</v>
          </cell>
          <cell r="P1005" t="str">
            <v>CLP</v>
          </cell>
          <cell r="Q1005">
            <v>50106947</v>
          </cell>
          <cell r="R1005">
            <v>1057.76</v>
          </cell>
        </row>
        <row r="1006">
          <cell r="A1006">
            <v>1001850542</v>
          </cell>
          <cell r="B1006" t="str">
            <v>Liberado</v>
          </cell>
          <cell r="C1006" t="str">
            <v>P25_ERA_G2_URA 3_C-3512 10% CIERRE</v>
          </cell>
          <cell r="D1006" t="str">
            <v>S2_07_4500355937</v>
          </cell>
          <cell r="E1006">
            <v>1719047</v>
          </cell>
          <cell r="F1006" t="str">
            <v>CLP</v>
          </cell>
          <cell r="G1006">
            <v>73708</v>
          </cell>
          <cell r="H1006" t="str">
            <v>Compensado</v>
          </cell>
          <cell r="I1006">
            <v>6006251</v>
          </cell>
          <cell r="J1006" t="str">
            <v>C-3512 -Sobrecalentador vapor</v>
          </cell>
          <cell r="K1006">
            <v>0.1</v>
          </cell>
          <cell r="L1006" t="str">
            <v>GL</v>
          </cell>
          <cell r="M1006">
            <v>17190467</v>
          </cell>
          <cell r="N1006" t="str">
            <v>CLP</v>
          </cell>
          <cell r="O1006">
            <v>1719047</v>
          </cell>
          <cell r="P1006" t="str">
            <v>CLP</v>
          </cell>
          <cell r="Q1006">
            <v>50106948</v>
          </cell>
          <cell r="R1006">
            <v>1841.98</v>
          </cell>
        </row>
        <row r="1007">
          <cell r="A1007">
            <v>1001850543</v>
          </cell>
          <cell r="B1007" t="str">
            <v>Liberado</v>
          </cell>
          <cell r="C1007" t="str">
            <v>P25_ERA_G2_URA 3_C-3513 10% CIERRE</v>
          </cell>
          <cell r="D1007" t="str">
            <v>S2_07_4500355937</v>
          </cell>
          <cell r="E1007">
            <v>879961</v>
          </cell>
          <cell r="F1007" t="str">
            <v>CLP</v>
          </cell>
          <cell r="G1007">
            <v>73708</v>
          </cell>
          <cell r="H1007" t="str">
            <v>Compensado</v>
          </cell>
          <cell r="I1007">
            <v>6006252</v>
          </cell>
          <cell r="J1007" t="str">
            <v>C-3513-Gas ácido precalentado</v>
          </cell>
          <cell r="K1007">
            <v>0.1</v>
          </cell>
          <cell r="L1007" t="str">
            <v>GL</v>
          </cell>
          <cell r="M1007">
            <v>8799609</v>
          </cell>
          <cell r="N1007" t="str">
            <v>CLP</v>
          </cell>
          <cell r="O1007">
            <v>879961</v>
          </cell>
          <cell r="P1007" t="str">
            <v>CLP</v>
          </cell>
          <cell r="Q1007">
            <v>50106951</v>
          </cell>
          <cell r="R1007">
            <v>942.89</v>
          </cell>
        </row>
        <row r="1008">
          <cell r="A1008">
            <v>1001850544</v>
          </cell>
          <cell r="B1008" t="str">
            <v>Liberado</v>
          </cell>
          <cell r="C1008" t="str">
            <v>P25_ERA_G2_URA 3_C-3514 10% CIERRE</v>
          </cell>
          <cell r="D1008" t="str">
            <v>S2_07_4500355937</v>
          </cell>
          <cell r="E1008">
            <v>731010</v>
          </cell>
          <cell r="F1008" t="str">
            <v>CLP</v>
          </cell>
          <cell r="G1008">
            <v>73708</v>
          </cell>
          <cell r="H1008" t="str">
            <v>Compensado</v>
          </cell>
          <cell r="I1008">
            <v>6006253</v>
          </cell>
          <cell r="J1008" t="str">
            <v>C-3514-Aire precalentado</v>
          </cell>
          <cell r="K1008">
            <v>0.1</v>
          </cell>
          <cell r="L1008" t="str">
            <v>GL</v>
          </cell>
          <cell r="M1008">
            <v>7310104</v>
          </cell>
          <cell r="N1008" t="str">
            <v>CLP</v>
          </cell>
          <cell r="O1008">
            <v>731010</v>
          </cell>
          <cell r="P1008" t="str">
            <v>CLP</v>
          </cell>
          <cell r="Q1008">
            <v>50106952</v>
          </cell>
          <cell r="R1008">
            <v>783.29</v>
          </cell>
        </row>
        <row r="1009">
          <cell r="A1009">
            <v>1001850545</v>
          </cell>
          <cell r="B1009" t="str">
            <v>Liberado</v>
          </cell>
          <cell r="C1009" t="str">
            <v>P25_ERA_G2_URA 3_C-3515A 10% CIERRE</v>
          </cell>
          <cell r="D1009" t="str">
            <v>S2_07_4500355937</v>
          </cell>
          <cell r="E1009">
            <v>477347</v>
          </cell>
          <cell r="F1009" t="str">
            <v>CLP</v>
          </cell>
          <cell r="G1009">
            <v>73708</v>
          </cell>
          <cell r="H1009" t="str">
            <v>Compensado</v>
          </cell>
          <cell r="I1009">
            <v>6019960</v>
          </cell>
          <cell r="J1009" t="str">
            <v>C-3515-A CALEFACTOR VAPOR PIT</v>
          </cell>
          <cell r="K1009">
            <v>0.1</v>
          </cell>
          <cell r="L1009" t="str">
            <v>GL</v>
          </cell>
          <cell r="M1009">
            <v>4773473</v>
          </cell>
          <cell r="N1009" t="str">
            <v>CLP</v>
          </cell>
          <cell r="O1009">
            <v>477347</v>
          </cell>
          <cell r="P1009" t="str">
            <v>CLP</v>
          </cell>
          <cell r="Q1009">
            <v>50106953</v>
          </cell>
          <cell r="R1009">
            <v>511.48</v>
          </cell>
        </row>
        <row r="1010">
          <cell r="A1010">
            <v>1001850546</v>
          </cell>
          <cell r="B1010" t="str">
            <v>Liberado</v>
          </cell>
          <cell r="C1010" t="str">
            <v>P25_ERA_G2_URA 3_F-3501 10% CIERRE</v>
          </cell>
          <cell r="D1010" t="str">
            <v>S2_07_4500355937</v>
          </cell>
          <cell r="E1010">
            <v>950701</v>
          </cell>
          <cell r="F1010" t="str">
            <v>CLP</v>
          </cell>
          <cell r="G1010">
            <v>73708</v>
          </cell>
          <cell r="H1010" t="str">
            <v>Compensado</v>
          </cell>
          <cell r="I1010">
            <v>6006187</v>
          </cell>
          <cell r="J1010" t="str">
            <v>F-3501-KO drum gas amina</v>
          </cell>
          <cell r="K1010">
            <v>0.1</v>
          </cell>
          <cell r="L1010" t="str">
            <v>GL</v>
          </cell>
          <cell r="M1010">
            <v>9507008</v>
          </cell>
          <cell r="N1010" t="str">
            <v>CLP</v>
          </cell>
          <cell r="O1010">
            <v>950701</v>
          </cell>
          <cell r="P1010" t="str">
            <v>CLP</v>
          </cell>
          <cell r="Q1010">
            <v>50106880</v>
          </cell>
          <cell r="R1010">
            <v>1018.69</v>
          </cell>
        </row>
        <row r="1011">
          <cell r="A1011">
            <v>1001850547</v>
          </cell>
          <cell r="B1011" t="str">
            <v>Liberado</v>
          </cell>
          <cell r="C1011" t="str">
            <v>P25_ERA_G2_URA 3_F-3502 10% CIERRE</v>
          </cell>
          <cell r="D1011" t="str">
            <v>S2_07_4500355937</v>
          </cell>
          <cell r="E1011">
            <v>982271</v>
          </cell>
          <cell r="F1011" t="str">
            <v>CLP</v>
          </cell>
          <cell r="G1011">
            <v>73708</v>
          </cell>
          <cell r="H1011" t="str">
            <v>Compensado</v>
          </cell>
          <cell r="I1011">
            <v>6006188</v>
          </cell>
          <cell r="J1011" t="str">
            <v>F-3502-KO drum gas agua ácidas</v>
          </cell>
          <cell r="K1011">
            <v>0.1</v>
          </cell>
          <cell r="L1011" t="str">
            <v>GL</v>
          </cell>
          <cell r="M1011">
            <v>9822714</v>
          </cell>
          <cell r="N1011" t="str">
            <v>CLP</v>
          </cell>
          <cell r="O1011">
            <v>982271</v>
          </cell>
          <cell r="P1011" t="str">
            <v>CLP</v>
          </cell>
          <cell r="Q1011">
            <v>50106881</v>
          </cell>
          <cell r="R1011">
            <v>1052.52</v>
          </cell>
        </row>
        <row r="1012">
          <cell r="A1012">
            <v>1001850548</v>
          </cell>
          <cell r="B1012" t="str">
            <v>Liberado</v>
          </cell>
          <cell r="C1012" t="str">
            <v>P25_ERA_G2_URA 3_F-3503A 10% CIERRE</v>
          </cell>
          <cell r="D1012" t="str">
            <v>S2_07_4500355937</v>
          </cell>
          <cell r="E1012">
            <v>2657358</v>
          </cell>
          <cell r="F1012" t="str">
            <v>CLP</v>
          </cell>
          <cell r="G1012">
            <v>73708</v>
          </cell>
          <cell r="H1012" t="str">
            <v>Compensado</v>
          </cell>
          <cell r="I1012">
            <v>6006189</v>
          </cell>
          <cell r="J1012" t="str">
            <v>F-3503A-Sulfuros lock</v>
          </cell>
          <cell r="K1012">
            <v>0.1</v>
          </cell>
          <cell r="L1012" t="str">
            <v>GL</v>
          </cell>
          <cell r="M1012">
            <v>26573578</v>
          </cell>
          <cell r="N1012" t="str">
            <v>CLP</v>
          </cell>
          <cell r="O1012">
            <v>2657358</v>
          </cell>
          <cell r="P1012" t="str">
            <v>CLP</v>
          </cell>
          <cell r="Q1012">
            <v>50106882</v>
          </cell>
          <cell r="R1012">
            <v>2847.39</v>
          </cell>
        </row>
        <row r="1013">
          <cell r="A1013">
            <v>1001850549</v>
          </cell>
          <cell r="B1013" t="str">
            <v>Liberado</v>
          </cell>
          <cell r="C1013" t="str">
            <v>P25_ERA_G2_URA 3_F-3503B 10% CIERRE</v>
          </cell>
          <cell r="D1013" t="str">
            <v>S3_07_4500355937</v>
          </cell>
          <cell r="E1013">
            <v>2657358</v>
          </cell>
          <cell r="F1013" t="str">
            <v>CLP</v>
          </cell>
          <cell r="G1013">
            <v>73721</v>
          </cell>
          <cell r="H1013" t="str">
            <v>Compensado</v>
          </cell>
          <cell r="I1013">
            <v>6006190</v>
          </cell>
          <cell r="J1013" t="str">
            <v>F-3503B-Sulfuros lock</v>
          </cell>
          <cell r="K1013">
            <v>0.1</v>
          </cell>
          <cell r="L1013" t="str">
            <v>GL</v>
          </cell>
          <cell r="M1013">
            <v>26573578</v>
          </cell>
          <cell r="N1013" t="str">
            <v>CLP</v>
          </cell>
          <cell r="O1013">
            <v>2657358</v>
          </cell>
          <cell r="P1013" t="str">
            <v>CLP</v>
          </cell>
          <cell r="Q1013">
            <v>50106883</v>
          </cell>
          <cell r="R1013">
            <v>2847.39</v>
          </cell>
        </row>
        <row r="1014">
          <cell r="A1014">
            <v>1001850550</v>
          </cell>
          <cell r="B1014" t="str">
            <v>Liberado</v>
          </cell>
          <cell r="C1014" t="str">
            <v>P25_ERA_G2_URA 3_F-3503C 10% CIERRE</v>
          </cell>
          <cell r="D1014" t="str">
            <v>S2_07_4500355937</v>
          </cell>
          <cell r="E1014">
            <v>2657358</v>
          </cell>
          <cell r="F1014" t="str">
            <v>CLP</v>
          </cell>
          <cell r="G1014">
            <v>73708</v>
          </cell>
          <cell r="H1014" t="str">
            <v>Compensado</v>
          </cell>
          <cell r="I1014">
            <v>6006191</v>
          </cell>
          <cell r="J1014" t="str">
            <v>F-3503C-Sulfuros lock</v>
          </cell>
          <cell r="K1014">
            <v>0.1</v>
          </cell>
          <cell r="L1014" t="str">
            <v>GL</v>
          </cell>
          <cell r="M1014">
            <v>26573578</v>
          </cell>
          <cell r="N1014" t="str">
            <v>CLP</v>
          </cell>
          <cell r="O1014">
            <v>2657358</v>
          </cell>
          <cell r="P1014" t="str">
            <v>CLP</v>
          </cell>
          <cell r="Q1014">
            <v>50106884</v>
          </cell>
          <cell r="R1014">
            <v>2847.39</v>
          </cell>
        </row>
        <row r="1015">
          <cell r="A1015">
            <v>1001850551</v>
          </cell>
          <cell r="B1015" t="str">
            <v>Liberado</v>
          </cell>
          <cell r="C1015" t="str">
            <v>P25_ERA_G2_URA 3_F-3503D 10% CIERRE</v>
          </cell>
          <cell r="D1015" t="str">
            <v>S2_07_4500355937</v>
          </cell>
          <cell r="E1015">
            <v>2657358</v>
          </cell>
          <cell r="F1015" t="str">
            <v>CLP</v>
          </cell>
          <cell r="G1015">
            <v>73708</v>
          </cell>
          <cell r="H1015" t="str">
            <v>Compensado</v>
          </cell>
          <cell r="I1015">
            <v>6006192</v>
          </cell>
          <cell r="J1015" t="str">
            <v>F-3503D-Sulfuros lock</v>
          </cell>
          <cell r="K1015">
            <v>0.1</v>
          </cell>
          <cell r="L1015" t="str">
            <v>GL</v>
          </cell>
          <cell r="M1015">
            <v>26573578</v>
          </cell>
          <cell r="N1015" t="str">
            <v>CLP</v>
          </cell>
          <cell r="O1015">
            <v>2657358</v>
          </cell>
          <cell r="P1015" t="str">
            <v>CLP</v>
          </cell>
          <cell r="Q1015">
            <v>50106885</v>
          </cell>
          <cell r="R1015">
            <v>2847.39</v>
          </cell>
        </row>
        <row r="1016">
          <cell r="A1016">
            <v>1001850552</v>
          </cell>
          <cell r="B1016" t="str">
            <v>Liberado</v>
          </cell>
          <cell r="C1016" t="str">
            <v>P25_ERA_G2_URA 3_F-3503E 10% CIERRE</v>
          </cell>
          <cell r="D1016" t="str">
            <v>S2_07_4500355937</v>
          </cell>
          <cell r="E1016">
            <v>2657358</v>
          </cell>
          <cell r="F1016" t="str">
            <v>CLP</v>
          </cell>
          <cell r="G1016">
            <v>73708</v>
          </cell>
          <cell r="H1016" t="str">
            <v>Compensado</v>
          </cell>
          <cell r="I1016">
            <v>6006193</v>
          </cell>
          <cell r="J1016" t="str">
            <v>F-3503E-Sulfuros lock</v>
          </cell>
          <cell r="K1016">
            <v>0.1</v>
          </cell>
          <cell r="L1016" t="str">
            <v>GL</v>
          </cell>
          <cell r="M1016">
            <v>26573578</v>
          </cell>
          <cell r="N1016" t="str">
            <v>CLP</v>
          </cell>
          <cell r="O1016">
            <v>2657358</v>
          </cell>
          <cell r="P1016" t="str">
            <v>CLP</v>
          </cell>
          <cell r="Q1016">
            <v>50106886</v>
          </cell>
          <cell r="R1016">
            <v>2847.39</v>
          </cell>
        </row>
        <row r="1017">
          <cell r="A1017">
            <v>1001850553</v>
          </cell>
          <cell r="B1017" t="str">
            <v>Liberado</v>
          </cell>
          <cell r="C1017" t="str">
            <v>P25_ERA_G2_URA 3_F-3503F 10% CIERRE</v>
          </cell>
          <cell r="D1017" t="str">
            <v>S2_07_4500355937</v>
          </cell>
          <cell r="E1017">
            <v>2657358</v>
          </cell>
          <cell r="F1017" t="str">
            <v>CLP</v>
          </cell>
          <cell r="G1017">
            <v>73708</v>
          </cell>
          <cell r="H1017" t="str">
            <v>Compensado</v>
          </cell>
          <cell r="I1017">
            <v>6006194</v>
          </cell>
          <cell r="J1017" t="str">
            <v>F-3503F-Sulfuros lock</v>
          </cell>
          <cell r="K1017">
            <v>0.1</v>
          </cell>
          <cell r="L1017" t="str">
            <v>GL</v>
          </cell>
          <cell r="M1017">
            <v>26573578</v>
          </cell>
          <cell r="N1017" t="str">
            <v>CLP</v>
          </cell>
          <cell r="O1017">
            <v>2657358</v>
          </cell>
          <cell r="P1017" t="str">
            <v>CLP</v>
          </cell>
          <cell r="Q1017">
            <v>50106887</v>
          </cell>
          <cell r="R1017">
            <v>2847.39</v>
          </cell>
        </row>
        <row r="1018">
          <cell r="A1018">
            <v>1001850554</v>
          </cell>
          <cell r="B1018" t="str">
            <v>Liberado</v>
          </cell>
          <cell r="C1018" t="str">
            <v>P25_ERA_G2_URA 3_F-3504 10% CIERRE</v>
          </cell>
          <cell r="D1018" t="str">
            <v>S2_07_4500355937</v>
          </cell>
          <cell r="E1018">
            <v>2745202</v>
          </cell>
          <cell r="F1018" t="str">
            <v>CLP</v>
          </cell>
          <cell r="G1018">
            <v>73708</v>
          </cell>
          <cell r="H1018" t="str">
            <v>Compensado</v>
          </cell>
          <cell r="I1018">
            <v>6006195</v>
          </cell>
          <cell r="J1018" t="str">
            <v>F-3504-Coalescedor azufre</v>
          </cell>
          <cell r="K1018">
            <v>0.1</v>
          </cell>
          <cell r="L1018" t="str">
            <v>GL</v>
          </cell>
          <cell r="M1018">
            <v>27452023</v>
          </cell>
          <cell r="N1018" t="str">
            <v>CLP</v>
          </cell>
          <cell r="O1018">
            <v>2745202</v>
          </cell>
          <cell r="P1018" t="str">
            <v>CLP</v>
          </cell>
          <cell r="Q1018">
            <v>50106888</v>
          </cell>
          <cell r="R1018">
            <v>2941.52</v>
          </cell>
        </row>
        <row r="1019">
          <cell r="A1019">
            <v>1001850555</v>
          </cell>
          <cell r="B1019" t="str">
            <v>Liberado</v>
          </cell>
          <cell r="C1019" t="str">
            <v>P25_ERA_G2_URA 3_F-3505 10% CIERRE</v>
          </cell>
          <cell r="D1019" t="str">
            <v>S2_07_4500355937</v>
          </cell>
          <cell r="E1019">
            <v>859133</v>
          </cell>
          <cell r="F1019" t="str">
            <v>CLP</v>
          </cell>
          <cell r="G1019">
            <v>73708</v>
          </cell>
          <cell r="H1019" t="str">
            <v>Compensado</v>
          </cell>
          <cell r="I1019">
            <v>6006196</v>
          </cell>
          <cell r="J1019" t="str">
            <v>F-3505-Tanque de propulsión</v>
          </cell>
          <cell r="K1019">
            <v>0.1</v>
          </cell>
          <cell r="L1019" t="str">
            <v>GL</v>
          </cell>
          <cell r="M1019">
            <v>8591329</v>
          </cell>
          <cell r="N1019" t="str">
            <v>CLP</v>
          </cell>
          <cell r="O1019">
            <v>859133</v>
          </cell>
          <cell r="P1019" t="str">
            <v>CLP</v>
          </cell>
          <cell r="Q1019">
            <v>50106889</v>
          </cell>
          <cell r="R1019">
            <v>920.57</v>
          </cell>
        </row>
        <row r="1020">
          <cell r="A1020">
            <v>1001850556</v>
          </cell>
          <cell r="B1020" t="str">
            <v>Liberado</v>
          </cell>
          <cell r="C1020" t="str">
            <v>P25_ERA_G2_URA 3_F-3506 10% CIERRE</v>
          </cell>
          <cell r="D1020" t="str">
            <v>S4_09_4500355937</v>
          </cell>
          <cell r="E1020">
            <v>633958</v>
          </cell>
          <cell r="F1020" t="str">
            <v>CLP</v>
          </cell>
          <cell r="G1020">
            <v>73942</v>
          </cell>
          <cell r="H1020" t="str">
            <v>Compensado</v>
          </cell>
          <cell r="I1020">
            <v>6006197</v>
          </cell>
          <cell r="J1020" t="str">
            <v>F-3506-Separador agua vapor</v>
          </cell>
          <cell r="K1020">
            <v>0.1</v>
          </cell>
          <cell r="L1020" t="str">
            <v>GL</v>
          </cell>
          <cell r="M1020">
            <v>6339576</v>
          </cell>
          <cell r="N1020" t="str">
            <v>CLP</v>
          </cell>
          <cell r="O1020">
            <v>633958</v>
          </cell>
          <cell r="P1020" t="str">
            <v>CLP</v>
          </cell>
          <cell r="Q1020">
            <v>50106890</v>
          </cell>
          <cell r="R1020">
            <v>679.29</v>
          </cell>
        </row>
        <row r="1021">
          <cell r="A1021">
            <v>1001850557</v>
          </cell>
          <cell r="B1021" t="str">
            <v>Liberado</v>
          </cell>
          <cell r="C1021" t="str">
            <v>P25_ERA_G2_URA 3_F-3507 10% CIERRE</v>
          </cell>
          <cell r="D1021" t="str">
            <v>S2_07_4500355937</v>
          </cell>
          <cell r="E1021">
            <v>705301</v>
          </cell>
          <cell r="F1021" t="str">
            <v>CLP</v>
          </cell>
          <cell r="G1021">
            <v>73708</v>
          </cell>
          <cell r="H1021" t="str">
            <v>Compensado</v>
          </cell>
          <cell r="I1021">
            <v>6006198</v>
          </cell>
          <cell r="J1021" t="str">
            <v>F-3507-Tambor de vaporización</v>
          </cell>
          <cell r="K1021">
            <v>0.1</v>
          </cell>
          <cell r="L1021" t="str">
            <v>GL</v>
          </cell>
          <cell r="M1021">
            <v>7053009</v>
          </cell>
          <cell r="N1021" t="str">
            <v>CLP</v>
          </cell>
          <cell r="O1021">
            <v>705301</v>
          </cell>
          <cell r="P1021" t="str">
            <v>CLP</v>
          </cell>
          <cell r="Q1021">
            <v>50106891</v>
          </cell>
          <cell r="R1021">
            <v>755.74</v>
          </cell>
        </row>
        <row r="1022">
          <cell r="A1022">
            <v>1001850558</v>
          </cell>
          <cell r="B1022" t="str">
            <v>Liberado</v>
          </cell>
          <cell r="C1022" t="str">
            <v>P25_ERA_G2_URA 3_F-3508 10% CIERRE</v>
          </cell>
          <cell r="D1022" t="str">
            <v>S2_07_4500355937</v>
          </cell>
          <cell r="E1022">
            <v>567974</v>
          </cell>
          <cell r="F1022" t="str">
            <v>CLP</v>
          </cell>
          <cell r="G1022">
            <v>73708</v>
          </cell>
          <cell r="H1022" t="str">
            <v>Compensado</v>
          </cell>
          <cell r="I1022">
            <v>6006199</v>
          </cell>
          <cell r="J1022" t="str">
            <v>F-3508-Tambor de purga</v>
          </cell>
          <cell r="K1022">
            <v>0.1</v>
          </cell>
          <cell r="L1022" t="str">
            <v>GL</v>
          </cell>
          <cell r="M1022">
            <v>5679737</v>
          </cell>
          <cell r="N1022" t="str">
            <v>CLP</v>
          </cell>
          <cell r="O1022">
            <v>567974</v>
          </cell>
          <cell r="P1022" t="str">
            <v>CLP</v>
          </cell>
          <cell r="Q1022">
            <v>50106892</v>
          </cell>
          <cell r="R1022">
            <v>608.59</v>
          </cell>
        </row>
        <row r="1023">
          <cell r="A1023">
            <v>1001850559</v>
          </cell>
          <cell r="B1023" t="str">
            <v>Liberado</v>
          </cell>
          <cell r="C1023" t="str">
            <v>P25_ERA_G2_URA 3_L-3502A 10% CIERRE</v>
          </cell>
          <cell r="D1023" t="str">
            <v>S2_07_4500355937</v>
          </cell>
          <cell r="E1023">
            <v>584467</v>
          </cell>
          <cell r="F1023" t="str">
            <v>CLP</v>
          </cell>
          <cell r="G1023">
            <v>73708</v>
          </cell>
          <cell r="H1023" t="str">
            <v>Compensado</v>
          </cell>
          <cell r="I1023">
            <v>6019917</v>
          </cell>
          <cell r="J1023" t="str">
            <v>L-3502A COLUMNA DE BURBUJEO</v>
          </cell>
          <cell r="K1023">
            <v>0.1</v>
          </cell>
          <cell r="L1023" t="str">
            <v>GL</v>
          </cell>
          <cell r="M1023">
            <v>5844668</v>
          </cell>
          <cell r="N1023" t="str">
            <v>CLP</v>
          </cell>
          <cell r="O1023">
            <v>584467</v>
          </cell>
          <cell r="P1023" t="str">
            <v>CLP</v>
          </cell>
          <cell r="Q1023">
            <v>50106894</v>
          </cell>
          <cell r="R1023">
            <v>626.26</v>
          </cell>
        </row>
        <row r="1024">
          <cell r="A1024">
            <v>1001850562</v>
          </cell>
          <cell r="B1024" t="str">
            <v>Liberado</v>
          </cell>
          <cell r="C1024" t="str">
            <v>P25_ERA_G2_URA 3_L-3502B 10% CIERRE</v>
          </cell>
          <cell r="D1024" t="str">
            <v>S2_07_4500355937</v>
          </cell>
          <cell r="E1024">
            <v>584467</v>
          </cell>
          <cell r="F1024" t="str">
            <v>CLP</v>
          </cell>
          <cell r="G1024">
            <v>73708</v>
          </cell>
          <cell r="H1024" t="str">
            <v>Compensado</v>
          </cell>
          <cell r="I1024">
            <v>6020101</v>
          </cell>
          <cell r="J1024" t="str">
            <v>L-3502B COLUMNA DE BURBUJEO</v>
          </cell>
          <cell r="K1024">
            <v>0.1</v>
          </cell>
          <cell r="L1024" t="str">
            <v>GL</v>
          </cell>
          <cell r="M1024">
            <v>5844668</v>
          </cell>
          <cell r="N1024" t="str">
            <v>CLP</v>
          </cell>
          <cell r="O1024">
            <v>584467</v>
          </cell>
          <cell r="P1024" t="str">
            <v>CLP</v>
          </cell>
          <cell r="Q1024">
            <v>50106895</v>
          </cell>
          <cell r="R1024">
            <v>626.26</v>
          </cell>
        </row>
        <row r="1025">
          <cell r="A1025">
            <v>1001850563</v>
          </cell>
          <cell r="B1025" t="str">
            <v>Liberado</v>
          </cell>
          <cell r="C1025" t="str">
            <v>P25_ERA_G2_URA 3_L-3503 10% CIERRE</v>
          </cell>
          <cell r="D1025" t="str">
            <v>S2_07_4500355937</v>
          </cell>
          <cell r="E1025">
            <v>710689</v>
          </cell>
          <cell r="F1025" t="str">
            <v>CLP</v>
          </cell>
          <cell r="G1025">
            <v>73708</v>
          </cell>
          <cell r="H1025" t="str">
            <v>Compensado</v>
          </cell>
          <cell r="I1025">
            <v>6019918</v>
          </cell>
          <cell r="J1025" t="str">
            <v>L-3503 MEZCLADOR ESTÁTICO</v>
          </cell>
          <cell r="K1025">
            <v>0.1</v>
          </cell>
          <cell r="L1025" t="str">
            <v>GL</v>
          </cell>
          <cell r="M1025">
            <v>7106891</v>
          </cell>
          <cell r="N1025" t="str">
            <v>CLP</v>
          </cell>
          <cell r="O1025">
            <v>710689</v>
          </cell>
          <cell r="P1025" t="str">
            <v>CLP</v>
          </cell>
          <cell r="Q1025">
            <v>50106896</v>
          </cell>
          <cell r="R1025">
            <v>761.51</v>
          </cell>
        </row>
        <row r="1026">
          <cell r="A1026">
            <v>1001850564</v>
          </cell>
          <cell r="B1026" t="str">
            <v>Liberado</v>
          </cell>
          <cell r="C1026" t="str">
            <v>P25_ERA_G2_URA 3_L-3504 10% CIERRE</v>
          </cell>
          <cell r="D1026" t="str">
            <v>S2_07_4500355937</v>
          </cell>
          <cell r="E1026">
            <v>2473231</v>
          </cell>
          <cell r="F1026" t="str">
            <v>CLP</v>
          </cell>
          <cell r="G1026">
            <v>73708</v>
          </cell>
          <cell r="H1026" t="str">
            <v>Compensado</v>
          </cell>
          <cell r="I1026">
            <v>6006200</v>
          </cell>
          <cell r="J1026" t="str">
            <v>L-3504-Chimenea</v>
          </cell>
          <cell r="K1026">
            <v>0.1</v>
          </cell>
          <cell r="L1026" t="str">
            <v>GL</v>
          </cell>
          <cell r="M1026">
            <v>24732306</v>
          </cell>
          <cell r="N1026" t="str">
            <v>CLP</v>
          </cell>
          <cell r="O1026">
            <v>2473231</v>
          </cell>
          <cell r="P1026" t="str">
            <v>CLP</v>
          </cell>
          <cell r="Q1026">
            <v>50106898</v>
          </cell>
          <cell r="R1026">
            <v>2650.1</v>
          </cell>
        </row>
        <row r="1027">
          <cell r="A1027">
            <v>1001850585</v>
          </cell>
          <cell r="B1027" t="str">
            <v>Liberado</v>
          </cell>
          <cell r="C1027" t="str">
            <v>P25_ERA_G1_TV1_CP-01 PU PIPING</v>
          </cell>
          <cell r="D1027" t="str">
            <v>S3_08_4500355937</v>
          </cell>
          <cell r="E1027">
            <v>41143835</v>
          </cell>
          <cell r="F1027" t="str">
            <v>CLP</v>
          </cell>
          <cell r="G1027">
            <v>73845</v>
          </cell>
          <cell r="H1027" t="str">
            <v>Compensado</v>
          </cell>
          <cell r="I1027">
            <v>6016707</v>
          </cell>
          <cell r="J1027" t="str">
            <v>hasta 4" de diámetro</v>
          </cell>
          <cell r="K1027">
            <v>1</v>
          </cell>
          <cell r="L1027" t="str">
            <v>C/U</v>
          </cell>
          <cell r="M1027">
            <v>111789</v>
          </cell>
          <cell r="N1027" t="str">
            <v>CLP</v>
          </cell>
          <cell r="O1027">
            <v>111789</v>
          </cell>
          <cell r="P1027" t="str">
            <v>CLP</v>
          </cell>
          <cell r="Q1027">
            <v>50113536</v>
          </cell>
          <cell r="R1027">
            <v>119.78</v>
          </cell>
        </row>
        <row r="1028">
          <cell r="A1028">
            <v>1001850585</v>
          </cell>
          <cell r="B1028" t="str">
            <v>Liberado</v>
          </cell>
          <cell r="C1028" t="str">
            <v>P25_ERA_G1_TV1_CP-01 PU PIPING</v>
          </cell>
          <cell r="D1028" t="str">
            <v>S3_08_4500355937</v>
          </cell>
          <cell r="E1028">
            <v>41143835</v>
          </cell>
          <cell r="F1028" t="str">
            <v>CLP</v>
          </cell>
          <cell r="G1028">
            <v>73845</v>
          </cell>
          <cell r="H1028" t="str">
            <v>Compensado</v>
          </cell>
          <cell r="I1028">
            <v>6004016</v>
          </cell>
          <cell r="J1028" t="str">
            <v>cañería de 3" a 4" de diámetro</v>
          </cell>
          <cell r="K1028">
            <v>0.56000000000000005</v>
          </cell>
          <cell r="L1028" t="str">
            <v>ML</v>
          </cell>
          <cell r="M1028">
            <v>88536</v>
          </cell>
          <cell r="N1028" t="str">
            <v>CLP</v>
          </cell>
          <cell r="O1028">
            <v>49580</v>
          </cell>
          <cell r="P1028" t="str">
            <v>CLP</v>
          </cell>
          <cell r="Q1028">
            <v>50113536</v>
          </cell>
          <cell r="R1028">
            <v>53.13</v>
          </cell>
        </row>
        <row r="1029">
          <cell r="A1029">
            <v>1001850585</v>
          </cell>
          <cell r="B1029" t="str">
            <v>Liberado</v>
          </cell>
          <cell r="C1029" t="str">
            <v>P25_ERA_G1_TV1_CP-01 PU PIPING</v>
          </cell>
          <cell r="D1029" t="str">
            <v>S3_08_4500355937</v>
          </cell>
          <cell r="E1029">
            <v>41143835</v>
          </cell>
          <cell r="F1029" t="str">
            <v>CLP</v>
          </cell>
          <cell r="G1029">
            <v>73845</v>
          </cell>
          <cell r="H1029" t="str">
            <v>Compensado</v>
          </cell>
          <cell r="I1029">
            <v>6004018</v>
          </cell>
          <cell r="J1029" t="str">
            <v>cañería de 10" a 12" de diámetro</v>
          </cell>
          <cell r="K1029">
            <v>7.68</v>
          </cell>
          <cell r="L1029" t="str">
            <v>ML</v>
          </cell>
          <cell r="M1029">
            <v>251281</v>
          </cell>
          <cell r="N1029" t="str">
            <v>CLP</v>
          </cell>
          <cell r="O1029">
            <v>1929838</v>
          </cell>
          <cell r="P1029" t="str">
            <v>CLP</v>
          </cell>
          <cell r="Q1029">
            <v>50113536</v>
          </cell>
          <cell r="R1029">
            <v>2067.85</v>
          </cell>
        </row>
        <row r="1030">
          <cell r="A1030">
            <v>1001850585</v>
          </cell>
          <cell r="B1030" t="str">
            <v>Liberado</v>
          </cell>
          <cell r="C1030" t="str">
            <v>P25_ERA_G1_TV1_CP-01 PU PIPING</v>
          </cell>
          <cell r="D1030" t="str">
            <v>S3_08_4500355937</v>
          </cell>
          <cell r="E1030">
            <v>41143835</v>
          </cell>
          <cell r="F1030" t="str">
            <v>CLP</v>
          </cell>
          <cell r="G1030">
            <v>73845</v>
          </cell>
          <cell r="H1030" t="str">
            <v>Compensado</v>
          </cell>
          <cell r="I1030">
            <v>6004016</v>
          </cell>
          <cell r="J1030" t="str">
            <v>cañería de 3" a 4" de diámetro</v>
          </cell>
          <cell r="K1030">
            <v>0.56000000000000005</v>
          </cell>
          <cell r="L1030" t="str">
            <v>ML</v>
          </cell>
          <cell r="M1030">
            <v>100766</v>
          </cell>
          <cell r="N1030" t="str">
            <v>CLP</v>
          </cell>
          <cell r="O1030">
            <v>56429</v>
          </cell>
          <cell r="P1030" t="str">
            <v>CLP</v>
          </cell>
          <cell r="Q1030">
            <v>50113536</v>
          </cell>
          <cell r="R1030">
            <v>60.46</v>
          </cell>
        </row>
        <row r="1031">
          <cell r="A1031">
            <v>1001850585</v>
          </cell>
          <cell r="B1031" t="str">
            <v>Liberado</v>
          </cell>
          <cell r="C1031" t="str">
            <v>P25_ERA_G1_TV1_CP-01 PU PIPING</v>
          </cell>
          <cell r="D1031" t="str">
            <v>S3_08_4500355937</v>
          </cell>
          <cell r="E1031">
            <v>41143835</v>
          </cell>
          <cell r="F1031" t="str">
            <v>CLP</v>
          </cell>
          <cell r="G1031">
            <v>73845</v>
          </cell>
          <cell r="H1031" t="str">
            <v>Compensado</v>
          </cell>
          <cell r="I1031">
            <v>6004018</v>
          </cell>
          <cell r="J1031" t="str">
            <v>cañería de 10" a 12" de diámetro</v>
          </cell>
          <cell r="K1031">
            <v>7.68</v>
          </cell>
          <cell r="L1031" t="str">
            <v>ML</v>
          </cell>
          <cell r="M1031">
            <v>284032</v>
          </cell>
          <cell r="N1031" t="str">
            <v>CLP</v>
          </cell>
          <cell r="O1031">
            <v>2181366</v>
          </cell>
          <cell r="P1031" t="str">
            <v>CLP</v>
          </cell>
          <cell r="Q1031">
            <v>50113536</v>
          </cell>
          <cell r="R1031">
            <v>2337.36</v>
          </cell>
        </row>
        <row r="1032">
          <cell r="A1032">
            <v>1001850585</v>
          </cell>
          <cell r="B1032" t="str">
            <v>Liberado</v>
          </cell>
          <cell r="C1032" t="str">
            <v>P25_ERA_G1_TV1_CP-01 PU PIPING</v>
          </cell>
          <cell r="D1032" t="str">
            <v>S3_08_4500355937</v>
          </cell>
          <cell r="E1032">
            <v>41143835</v>
          </cell>
          <cell r="F1032" t="str">
            <v>CLP</v>
          </cell>
          <cell r="G1032">
            <v>73845</v>
          </cell>
          <cell r="H1032" t="str">
            <v>Compensado</v>
          </cell>
          <cell r="I1032">
            <v>6018816</v>
          </cell>
          <cell r="J1032" t="str">
            <v>UN SW CARB STEEL CAÑ DE 1/2" A 1.1/2"</v>
          </cell>
          <cell r="K1032">
            <v>8</v>
          </cell>
          <cell r="L1032" t="str">
            <v>C/U</v>
          </cell>
          <cell r="M1032">
            <v>57132</v>
          </cell>
          <cell r="N1032" t="str">
            <v>CLP</v>
          </cell>
          <cell r="O1032">
            <v>457056</v>
          </cell>
          <cell r="P1032" t="str">
            <v>CLP</v>
          </cell>
          <cell r="Q1032">
            <v>50113536</v>
          </cell>
          <cell r="R1032">
            <v>489.74</v>
          </cell>
        </row>
        <row r="1033">
          <cell r="A1033">
            <v>1001850585</v>
          </cell>
          <cell r="B1033" t="str">
            <v>Liberado</v>
          </cell>
          <cell r="C1033" t="str">
            <v>P25_ERA_G1_TV1_CP-01 PU PIPING</v>
          </cell>
          <cell r="D1033" t="str">
            <v>S3_08_4500355937</v>
          </cell>
          <cell r="E1033">
            <v>41143835</v>
          </cell>
          <cell r="F1033" t="str">
            <v>CLP</v>
          </cell>
          <cell r="G1033">
            <v>73845</v>
          </cell>
          <cell r="H1033" t="str">
            <v>Compensado</v>
          </cell>
          <cell r="I1033">
            <v>6018820</v>
          </cell>
          <cell r="J1033" t="str">
            <v>UN SW CARB STEEL CAÑERÍA  2" A 2.1/2"</v>
          </cell>
          <cell r="K1033">
            <v>8</v>
          </cell>
          <cell r="L1033" t="str">
            <v>C/U</v>
          </cell>
          <cell r="M1033">
            <v>112989</v>
          </cell>
          <cell r="N1033" t="str">
            <v>CLP</v>
          </cell>
          <cell r="O1033">
            <v>903912</v>
          </cell>
          <cell r="P1033" t="str">
            <v>CLP</v>
          </cell>
          <cell r="Q1033">
            <v>50113536</v>
          </cell>
          <cell r="R1033">
            <v>968.55</v>
          </cell>
        </row>
        <row r="1034">
          <cell r="A1034">
            <v>1001850585</v>
          </cell>
          <cell r="B1034" t="str">
            <v>Liberado</v>
          </cell>
          <cell r="C1034" t="str">
            <v>P25_ERA_G1_TV1_CP-01 PU PIPING</v>
          </cell>
          <cell r="D1034" t="str">
            <v>S3_08_4500355937</v>
          </cell>
          <cell r="E1034">
            <v>41143835</v>
          </cell>
          <cell r="F1034" t="str">
            <v>CLP</v>
          </cell>
          <cell r="G1034">
            <v>73845</v>
          </cell>
          <cell r="H1034" t="str">
            <v>Compensado</v>
          </cell>
          <cell r="I1034">
            <v>6004024</v>
          </cell>
          <cell r="J1034" t="str">
            <v>cañería de 1.1/2" a 2.1/2" de diámetro</v>
          </cell>
          <cell r="K1034">
            <v>8</v>
          </cell>
          <cell r="L1034" t="str">
            <v>C/U</v>
          </cell>
          <cell r="M1034">
            <v>95458</v>
          </cell>
          <cell r="N1034" t="str">
            <v>CLP</v>
          </cell>
          <cell r="O1034">
            <v>763664</v>
          </cell>
          <cell r="P1034" t="str">
            <v>CLP</v>
          </cell>
          <cell r="Q1034">
            <v>50113536</v>
          </cell>
          <cell r="R1034">
            <v>818.28</v>
          </cell>
        </row>
        <row r="1035">
          <cell r="A1035">
            <v>1001850585</v>
          </cell>
          <cell r="B1035" t="str">
            <v>Liberado</v>
          </cell>
          <cell r="C1035" t="str">
            <v>P25_ERA_G1_TV1_CP-01 PU PIPING</v>
          </cell>
          <cell r="D1035" t="str">
            <v>S3_08_4500355937</v>
          </cell>
          <cell r="E1035">
            <v>41143835</v>
          </cell>
          <cell r="F1035" t="str">
            <v>CLP</v>
          </cell>
          <cell r="G1035">
            <v>73845</v>
          </cell>
          <cell r="H1035" t="str">
            <v>Compensado</v>
          </cell>
          <cell r="I1035">
            <v>6004029</v>
          </cell>
          <cell r="J1035" t="str">
            <v>cañería de  4" de diámetro</v>
          </cell>
          <cell r="K1035">
            <v>8</v>
          </cell>
          <cell r="L1035" t="str">
            <v>C/U</v>
          </cell>
          <cell r="M1035">
            <v>192667</v>
          </cell>
          <cell r="N1035" t="str">
            <v>CLP</v>
          </cell>
          <cell r="O1035">
            <v>1541336</v>
          </cell>
          <cell r="P1035" t="str">
            <v>CLP</v>
          </cell>
          <cell r="Q1035">
            <v>50113536</v>
          </cell>
          <cell r="R1035">
            <v>1651.56</v>
          </cell>
        </row>
        <row r="1036">
          <cell r="A1036">
            <v>1001850585</v>
          </cell>
          <cell r="B1036" t="str">
            <v>Liberado</v>
          </cell>
          <cell r="C1036" t="str">
            <v>P25_ERA_G1_TV1_CP-01 PU PIPING</v>
          </cell>
          <cell r="D1036" t="str">
            <v>S3_08_4500355937</v>
          </cell>
          <cell r="E1036">
            <v>41143835</v>
          </cell>
          <cell r="F1036" t="str">
            <v>CLP</v>
          </cell>
          <cell r="G1036">
            <v>73845</v>
          </cell>
          <cell r="H1036" t="str">
            <v>Compensado</v>
          </cell>
          <cell r="I1036">
            <v>6004031</v>
          </cell>
          <cell r="J1036" t="str">
            <v>cañería de 8" de diámetro</v>
          </cell>
          <cell r="K1036">
            <v>5</v>
          </cell>
          <cell r="L1036" t="str">
            <v>C/U</v>
          </cell>
          <cell r="M1036">
            <v>341154</v>
          </cell>
          <cell r="N1036" t="str">
            <v>CLP</v>
          </cell>
          <cell r="O1036">
            <v>1705770</v>
          </cell>
          <cell r="P1036" t="str">
            <v>CLP</v>
          </cell>
          <cell r="Q1036">
            <v>50113536</v>
          </cell>
          <cell r="R1036">
            <v>1827.75</v>
          </cell>
        </row>
        <row r="1037">
          <cell r="A1037">
            <v>1001850585</v>
          </cell>
          <cell r="B1037" t="str">
            <v>Liberado</v>
          </cell>
          <cell r="C1037" t="str">
            <v>P25_ERA_G1_TV1_CP-01 PU PIPING</v>
          </cell>
          <cell r="D1037" t="str">
            <v>S3_08_4500355937</v>
          </cell>
          <cell r="E1037">
            <v>41143835</v>
          </cell>
          <cell r="F1037" t="str">
            <v>CLP</v>
          </cell>
          <cell r="G1037">
            <v>73845</v>
          </cell>
          <cell r="H1037" t="str">
            <v>Compensado</v>
          </cell>
          <cell r="I1037">
            <v>6004032</v>
          </cell>
          <cell r="J1037" t="str">
            <v>cañería de 10" de diámetro</v>
          </cell>
          <cell r="K1037">
            <v>9</v>
          </cell>
          <cell r="L1037" t="str">
            <v>C/U</v>
          </cell>
          <cell r="M1037">
            <v>424940</v>
          </cell>
          <cell r="N1037" t="str">
            <v>CLP</v>
          </cell>
          <cell r="O1037">
            <v>3824460</v>
          </cell>
          <cell r="P1037" t="str">
            <v>CLP</v>
          </cell>
          <cell r="Q1037">
            <v>50113536</v>
          </cell>
          <cell r="R1037">
            <v>4097.96</v>
          </cell>
        </row>
        <row r="1038">
          <cell r="A1038">
            <v>1001850585</v>
          </cell>
          <cell r="B1038" t="str">
            <v>Liberado</v>
          </cell>
          <cell r="C1038" t="str">
            <v>P25_ERA_G1_TV1_CP-01 PU PIPING</v>
          </cell>
          <cell r="D1038" t="str">
            <v>S3_08_4500355937</v>
          </cell>
          <cell r="E1038">
            <v>41143835</v>
          </cell>
          <cell r="F1038" t="str">
            <v>CLP</v>
          </cell>
          <cell r="G1038">
            <v>73845</v>
          </cell>
          <cell r="H1038" t="str">
            <v>Compensado</v>
          </cell>
          <cell r="I1038">
            <v>6004033</v>
          </cell>
          <cell r="J1038" t="str">
            <v>cañería de 12" de diámetro</v>
          </cell>
          <cell r="K1038">
            <v>16</v>
          </cell>
          <cell r="L1038" t="str">
            <v>C/U</v>
          </cell>
          <cell r="M1038">
            <v>502287</v>
          </cell>
          <cell r="N1038" t="str">
            <v>CLP</v>
          </cell>
          <cell r="O1038">
            <v>8036592</v>
          </cell>
          <cell r="P1038" t="str">
            <v>CLP</v>
          </cell>
          <cell r="Q1038">
            <v>50113536</v>
          </cell>
          <cell r="R1038">
            <v>8611.31</v>
          </cell>
        </row>
        <row r="1039">
          <cell r="A1039">
            <v>1001850585</v>
          </cell>
          <cell r="B1039" t="str">
            <v>Liberado</v>
          </cell>
          <cell r="C1039" t="str">
            <v>P25_ERA_G1_TV1_CP-01 PU PIPING</v>
          </cell>
          <cell r="D1039" t="str">
            <v>S3_08_4500355937</v>
          </cell>
          <cell r="E1039">
            <v>41143835</v>
          </cell>
          <cell r="F1039" t="str">
            <v>CLP</v>
          </cell>
          <cell r="G1039">
            <v>73845</v>
          </cell>
          <cell r="H1039" t="str">
            <v>Compensado</v>
          </cell>
          <cell r="I1039">
            <v>24170</v>
          </cell>
          <cell r="J1039" t="str">
            <v>Fabricación y montaje de estructura.</v>
          </cell>
          <cell r="K1039">
            <v>312.58999999999997</v>
          </cell>
          <cell r="L1039" t="str">
            <v>KG</v>
          </cell>
          <cell r="M1039">
            <v>10085</v>
          </cell>
          <cell r="N1039" t="str">
            <v>CLP</v>
          </cell>
          <cell r="O1039">
            <v>3152470</v>
          </cell>
          <cell r="P1039" t="str">
            <v>CLP</v>
          </cell>
          <cell r="Q1039">
            <v>50113536</v>
          </cell>
          <cell r="R1039">
            <v>3377.91</v>
          </cell>
        </row>
        <row r="1040">
          <cell r="A1040">
            <v>1001850585</v>
          </cell>
          <cell r="B1040" t="str">
            <v>Liberado</v>
          </cell>
          <cell r="C1040" t="str">
            <v>P25_ERA_G1_TV1_CP-01 PU PIPING</v>
          </cell>
          <cell r="D1040" t="str">
            <v>S3_08_4500355937</v>
          </cell>
          <cell r="E1040">
            <v>41143835</v>
          </cell>
          <cell r="F1040" t="str">
            <v>CLP</v>
          </cell>
          <cell r="G1040">
            <v>73845</v>
          </cell>
          <cell r="H1040" t="str">
            <v>Compensado</v>
          </cell>
          <cell r="I1040">
            <v>29032</v>
          </cell>
          <cell r="J1040" t="str">
            <v>SOLO DESMONTAJE de estructura</v>
          </cell>
          <cell r="K1040">
            <v>312.58999999999997</v>
          </cell>
          <cell r="L1040" t="str">
            <v>KG</v>
          </cell>
          <cell r="M1040">
            <v>2078</v>
          </cell>
          <cell r="N1040" t="str">
            <v>CLP</v>
          </cell>
          <cell r="O1040">
            <v>649562</v>
          </cell>
          <cell r="P1040" t="str">
            <v>CLP</v>
          </cell>
          <cell r="Q1040">
            <v>50113536</v>
          </cell>
          <cell r="R1040">
            <v>696.01</v>
          </cell>
        </row>
        <row r="1041">
          <cell r="A1041">
            <v>1001850585</v>
          </cell>
          <cell r="B1041" t="str">
            <v>Liberado</v>
          </cell>
          <cell r="C1041" t="str">
            <v>P25_ERA_G1_TV1_CP-01 PU PIPING</v>
          </cell>
          <cell r="D1041" t="str">
            <v>S3_08_4500355937</v>
          </cell>
          <cell r="E1041">
            <v>41143835</v>
          </cell>
          <cell r="F1041" t="str">
            <v>CLP</v>
          </cell>
          <cell r="G1041">
            <v>73845</v>
          </cell>
          <cell r="H1041" t="str">
            <v>Compensado</v>
          </cell>
          <cell r="I1041">
            <v>6011691</v>
          </cell>
          <cell r="J1041" t="str">
            <v>Pint Equip Cañ Sop&amp;EstrGral T°sobre60°C</v>
          </cell>
          <cell r="K1041">
            <v>118</v>
          </cell>
          <cell r="L1041" t="str">
            <v>M2</v>
          </cell>
          <cell r="M1041">
            <v>131780</v>
          </cell>
          <cell r="N1041" t="str">
            <v>CLP</v>
          </cell>
          <cell r="O1041">
            <v>15550040</v>
          </cell>
          <cell r="P1041" t="str">
            <v>CLP</v>
          </cell>
          <cell r="Q1041">
            <v>50113536</v>
          </cell>
          <cell r="R1041">
            <v>16662.07</v>
          </cell>
        </row>
        <row r="1042">
          <cell r="A1042">
            <v>1001850585</v>
          </cell>
          <cell r="B1042" t="str">
            <v>Liberado</v>
          </cell>
          <cell r="C1042" t="str">
            <v>P25_ERA_G1_TV1_CP-01 PU PIPING</v>
          </cell>
          <cell r="D1042" t="str">
            <v>S3_08_4500355937</v>
          </cell>
          <cell r="E1042">
            <v>41143835</v>
          </cell>
          <cell r="F1042" t="str">
            <v>CLP</v>
          </cell>
          <cell r="G1042">
            <v>73845</v>
          </cell>
          <cell r="H1042" t="str">
            <v>Compensado</v>
          </cell>
          <cell r="I1042">
            <v>6004012</v>
          </cell>
          <cell r="J1042" t="str">
            <v>de 1/2" a 2" Acero al carbono</v>
          </cell>
          <cell r="K1042">
            <v>1</v>
          </cell>
          <cell r="L1042" t="str">
            <v>C/U</v>
          </cell>
          <cell r="M1042">
            <v>229971</v>
          </cell>
          <cell r="N1042" t="str">
            <v>CLP</v>
          </cell>
          <cell r="O1042">
            <v>229971</v>
          </cell>
          <cell r="P1042" t="str">
            <v>CLP</v>
          </cell>
          <cell r="Q1042">
            <v>50113536</v>
          </cell>
          <cell r="R1042">
            <v>246.42</v>
          </cell>
        </row>
        <row r="1043">
          <cell r="A1043">
            <v>1001850596</v>
          </cell>
          <cell r="B1043" t="str">
            <v>Liberado</v>
          </cell>
          <cell r="C1043" t="str">
            <v>P25_ERA_G1_BEN_CP-03 PU PIPING</v>
          </cell>
          <cell r="D1043" t="str">
            <v>S3_08_4500355937</v>
          </cell>
          <cell r="E1043">
            <v>2603463</v>
          </cell>
          <cell r="F1043" t="str">
            <v>CLP</v>
          </cell>
          <cell r="G1043">
            <v>73845</v>
          </cell>
          <cell r="H1043" t="str">
            <v>Compensado</v>
          </cell>
          <cell r="I1043">
            <v>6004012</v>
          </cell>
          <cell r="J1043" t="str">
            <v>de 1/2" a 2" Acero al carbono</v>
          </cell>
          <cell r="K1043">
            <v>4</v>
          </cell>
          <cell r="L1043" t="str">
            <v>C/U</v>
          </cell>
          <cell r="M1043">
            <v>229971</v>
          </cell>
          <cell r="N1043" t="str">
            <v>CLP</v>
          </cell>
          <cell r="O1043">
            <v>919884</v>
          </cell>
          <cell r="P1043" t="str">
            <v>CLP</v>
          </cell>
          <cell r="Q1043">
            <v>50113765</v>
          </cell>
          <cell r="R1043">
            <v>985.67</v>
          </cell>
        </row>
        <row r="1044">
          <cell r="A1044">
            <v>1001850596</v>
          </cell>
          <cell r="B1044" t="str">
            <v>Liberado</v>
          </cell>
          <cell r="C1044" t="str">
            <v>P25_ERA_G1_BEN_CP-03 PU PIPING</v>
          </cell>
          <cell r="D1044" t="str">
            <v>S3_08_4500355937</v>
          </cell>
          <cell r="E1044">
            <v>2603463</v>
          </cell>
          <cell r="F1044" t="str">
            <v>CLP</v>
          </cell>
          <cell r="G1044">
            <v>73845</v>
          </cell>
          <cell r="H1044" t="str">
            <v>Compensado</v>
          </cell>
          <cell r="I1044">
            <v>6004015</v>
          </cell>
          <cell r="J1044" t="str">
            <v>cañería de 1/2" hasta 2.1/2" de diámetro</v>
          </cell>
          <cell r="K1044">
            <v>0.1</v>
          </cell>
          <cell r="L1044" t="str">
            <v>ML</v>
          </cell>
          <cell r="M1044">
            <v>66499</v>
          </cell>
          <cell r="N1044" t="str">
            <v>CLP</v>
          </cell>
          <cell r="O1044">
            <v>6650</v>
          </cell>
          <cell r="P1044" t="str">
            <v>CLP</v>
          </cell>
          <cell r="Q1044">
            <v>50113765</v>
          </cell>
          <cell r="R1044">
            <v>7.13</v>
          </cell>
        </row>
        <row r="1045">
          <cell r="A1045">
            <v>1001850596</v>
          </cell>
          <cell r="B1045" t="str">
            <v>Liberado</v>
          </cell>
          <cell r="C1045" t="str">
            <v>P25_ERA_G1_BEN_CP-03 PU PIPING</v>
          </cell>
          <cell r="D1045" t="str">
            <v>S3_08_4500355937</v>
          </cell>
          <cell r="E1045">
            <v>2603463</v>
          </cell>
          <cell r="F1045" t="str">
            <v>CLP</v>
          </cell>
          <cell r="G1045">
            <v>73845</v>
          </cell>
          <cell r="H1045" t="str">
            <v>Compensado</v>
          </cell>
          <cell r="I1045">
            <v>6004016</v>
          </cell>
          <cell r="J1045" t="str">
            <v>cañería de 3" a 4" de diámetro</v>
          </cell>
          <cell r="K1045">
            <v>1.45</v>
          </cell>
          <cell r="L1045" t="str">
            <v>ML</v>
          </cell>
          <cell r="M1045">
            <v>88536</v>
          </cell>
          <cell r="N1045" t="str">
            <v>CLP</v>
          </cell>
          <cell r="O1045">
            <v>128377</v>
          </cell>
          <cell r="P1045" t="str">
            <v>CLP</v>
          </cell>
          <cell r="Q1045">
            <v>50113765</v>
          </cell>
          <cell r="R1045">
            <v>137.56</v>
          </cell>
        </row>
        <row r="1046">
          <cell r="A1046">
            <v>1001850596</v>
          </cell>
          <cell r="B1046" t="str">
            <v>Liberado</v>
          </cell>
          <cell r="C1046" t="str">
            <v>P25_ERA_G1_BEN_CP-03 PU PIPING</v>
          </cell>
          <cell r="D1046" t="str">
            <v>S3_08_4500355937</v>
          </cell>
          <cell r="E1046">
            <v>2603463</v>
          </cell>
          <cell r="F1046" t="str">
            <v>CLP</v>
          </cell>
          <cell r="G1046">
            <v>73845</v>
          </cell>
          <cell r="H1046" t="str">
            <v>Compensado</v>
          </cell>
          <cell r="I1046">
            <v>6004015</v>
          </cell>
          <cell r="J1046" t="str">
            <v>cañería de 1/2" hasta 2.1/2" de diámetro</v>
          </cell>
          <cell r="K1046">
            <v>0.1</v>
          </cell>
          <cell r="L1046" t="str">
            <v>ML</v>
          </cell>
          <cell r="M1046">
            <v>74407</v>
          </cell>
          <cell r="N1046" t="str">
            <v>CLP</v>
          </cell>
          <cell r="O1046">
            <v>7441</v>
          </cell>
          <cell r="P1046" t="str">
            <v>CLP</v>
          </cell>
          <cell r="Q1046">
            <v>50113765</v>
          </cell>
          <cell r="R1046">
            <v>7.97</v>
          </cell>
        </row>
        <row r="1047">
          <cell r="A1047">
            <v>1001850596</v>
          </cell>
          <cell r="B1047" t="str">
            <v>Liberado</v>
          </cell>
          <cell r="C1047" t="str">
            <v>P25_ERA_G1_BEN_CP-03 PU PIPING</v>
          </cell>
          <cell r="D1047" t="str">
            <v>S3_08_4500355937</v>
          </cell>
          <cell r="E1047">
            <v>2603463</v>
          </cell>
          <cell r="F1047" t="str">
            <v>CLP</v>
          </cell>
          <cell r="G1047">
            <v>73845</v>
          </cell>
          <cell r="H1047" t="str">
            <v>Compensado</v>
          </cell>
          <cell r="I1047">
            <v>6004016</v>
          </cell>
          <cell r="J1047" t="str">
            <v>cañería de 3" a 4" de diámetro</v>
          </cell>
          <cell r="K1047">
            <v>1.45</v>
          </cell>
          <cell r="L1047" t="str">
            <v>ML</v>
          </cell>
          <cell r="M1047">
            <v>100766</v>
          </cell>
          <cell r="N1047" t="str">
            <v>CLP</v>
          </cell>
          <cell r="O1047">
            <v>146111</v>
          </cell>
          <cell r="P1047" t="str">
            <v>CLP</v>
          </cell>
          <cell r="Q1047">
            <v>50113765</v>
          </cell>
          <cell r="R1047">
            <v>156.56</v>
          </cell>
        </row>
        <row r="1048">
          <cell r="A1048">
            <v>1001850596</v>
          </cell>
          <cell r="B1048" t="str">
            <v>Liberado</v>
          </cell>
          <cell r="C1048" t="str">
            <v>P25_ERA_G1_BEN_CP-03 PU PIPING</v>
          </cell>
          <cell r="D1048" t="str">
            <v>S3_08_4500355937</v>
          </cell>
          <cell r="E1048">
            <v>2603463</v>
          </cell>
          <cell r="F1048" t="str">
            <v>CLP</v>
          </cell>
          <cell r="G1048">
            <v>73845</v>
          </cell>
          <cell r="H1048" t="str">
            <v>Compensado</v>
          </cell>
          <cell r="I1048">
            <v>6018816</v>
          </cell>
          <cell r="J1048" t="str">
            <v>UN SW CARB STEEL CAÑ DE 1/2" A 1.1/2"</v>
          </cell>
          <cell r="K1048">
            <v>5</v>
          </cell>
          <cell r="L1048" t="str">
            <v>C/U</v>
          </cell>
          <cell r="M1048">
            <v>57132</v>
          </cell>
          <cell r="N1048" t="str">
            <v>CLP</v>
          </cell>
          <cell r="O1048">
            <v>285660</v>
          </cell>
          <cell r="P1048" t="str">
            <v>CLP</v>
          </cell>
          <cell r="Q1048">
            <v>50113765</v>
          </cell>
          <cell r="R1048">
            <v>306.08999999999997</v>
          </cell>
        </row>
        <row r="1049">
          <cell r="A1049">
            <v>1001850596</v>
          </cell>
          <cell r="B1049" t="str">
            <v>Liberado</v>
          </cell>
          <cell r="C1049" t="str">
            <v>P25_ERA_G1_BEN_CP-03 PU PIPING</v>
          </cell>
          <cell r="D1049" t="str">
            <v>S3_08_4500355937</v>
          </cell>
          <cell r="E1049">
            <v>2603463</v>
          </cell>
          <cell r="F1049" t="str">
            <v>CLP</v>
          </cell>
          <cell r="G1049">
            <v>73845</v>
          </cell>
          <cell r="H1049" t="str">
            <v>Compensado</v>
          </cell>
          <cell r="I1049">
            <v>6004028</v>
          </cell>
          <cell r="J1049" t="str">
            <v>cañería de 3" de diámetro</v>
          </cell>
          <cell r="K1049">
            <v>1</v>
          </cell>
          <cell r="L1049" t="str">
            <v>C/U</v>
          </cell>
          <cell r="M1049">
            <v>163329</v>
          </cell>
          <cell r="N1049" t="str">
            <v>CLP</v>
          </cell>
          <cell r="O1049">
            <v>163329</v>
          </cell>
          <cell r="P1049" t="str">
            <v>CLP</v>
          </cell>
          <cell r="Q1049">
            <v>50113765</v>
          </cell>
          <cell r="R1049">
            <v>175.01</v>
          </cell>
        </row>
        <row r="1050">
          <cell r="A1050">
            <v>1001850596</v>
          </cell>
          <cell r="B1050" t="str">
            <v>Liberado</v>
          </cell>
          <cell r="C1050" t="str">
            <v>P25_ERA_G1_BEN_CP-03 PU PIPING</v>
          </cell>
          <cell r="D1050" t="str">
            <v>S3_08_4500355937</v>
          </cell>
          <cell r="E1050">
            <v>2603463</v>
          </cell>
          <cell r="F1050" t="str">
            <v>CLP</v>
          </cell>
          <cell r="G1050">
            <v>73845</v>
          </cell>
          <cell r="H1050" t="str">
            <v>Compensado</v>
          </cell>
          <cell r="I1050">
            <v>6004029</v>
          </cell>
          <cell r="J1050" t="str">
            <v>cañería de  4" de diámetro</v>
          </cell>
          <cell r="K1050">
            <v>4</v>
          </cell>
          <cell r="L1050" t="str">
            <v>C/U</v>
          </cell>
          <cell r="M1050">
            <v>192667</v>
          </cell>
          <cell r="N1050" t="str">
            <v>CLP</v>
          </cell>
          <cell r="O1050">
            <v>770668</v>
          </cell>
          <cell r="P1050" t="str">
            <v>CLP</v>
          </cell>
          <cell r="Q1050">
            <v>50113765</v>
          </cell>
          <cell r="R1050">
            <v>825.78</v>
          </cell>
        </row>
        <row r="1051">
          <cell r="A1051">
            <v>1001850596</v>
          </cell>
          <cell r="B1051" t="str">
            <v>Liberado</v>
          </cell>
          <cell r="C1051" t="str">
            <v>P25_ERA_G1_BEN_CP-03 PU PIPING</v>
          </cell>
          <cell r="D1051" t="str">
            <v>S3_08_4500355937</v>
          </cell>
          <cell r="E1051">
            <v>2603463</v>
          </cell>
          <cell r="F1051" t="str">
            <v>CLP</v>
          </cell>
          <cell r="G1051">
            <v>73845</v>
          </cell>
          <cell r="H1051" t="str">
            <v>Compensado</v>
          </cell>
          <cell r="I1051">
            <v>6004062</v>
          </cell>
          <cell r="J1051" t="str">
            <v>de 4" a 6" de diámetro</v>
          </cell>
          <cell r="K1051">
            <v>1.45</v>
          </cell>
          <cell r="L1051" t="str">
            <v>ML</v>
          </cell>
          <cell r="M1051">
            <v>41506</v>
          </cell>
          <cell r="N1051" t="str">
            <v>CLP</v>
          </cell>
          <cell r="O1051">
            <v>60184</v>
          </cell>
          <cell r="P1051" t="str">
            <v>CLP</v>
          </cell>
          <cell r="Q1051">
            <v>50113765</v>
          </cell>
          <cell r="R1051">
            <v>64.489999999999995</v>
          </cell>
        </row>
        <row r="1052">
          <cell r="A1052">
            <v>1001850596</v>
          </cell>
          <cell r="B1052" t="str">
            <v>Liberado</v>
          </cell>
          <cell r="C1052" t="str">
            <v>P25_ERA_G1_BEN_CP-03 PU PIPING</v>
          </cell>
          <cell r="D1052" t="str">
            <v>S3_08_4500355937</v>
          </cell>
          <cell r="E1052">
            <v>2603463</v>
          </cell>
          <cell r="F1052" t="str">
            <v>CLP</v>
          </cell>
          <cell r="G1052">
            <v>73845</v>
          </cell>
          <cell r="H1052" t="str">
            <v>Compensado</v>
          </cell>
          <cell r="I1052">
            <v>6004062</v>
          </cell>
          <cell r="J1052" t="str">
            <v>de 4" a 6" de diámetro</v>
          </cell>
          <cell r="K1052">
            <v>1.45</v>
          </cell>
          <cell r="L1052" t="str">
            <v>ML</v>
          </cell>
          <cell r="M1052">
            <v>79420</v>
          </cell>
          <cell r="N1052" t="str">
            <v>CLP</v>
          </cell>
          <cell r="O1052">
            <v>115159</v>
          </cell>
          <cell r="P1052" t="str">
            <v>CLP</v>
          </cell>
          <cell r="Q1052">
            <v>50113765</v>
          </cell>
          <cell r="R1052">
            <v>123.39</v>
          </cell>
        </row>
        <row r="1053">
          <cell r="A1053">
            <v>1001850604</v>
          </cell>
          <cell r="B1053" t="str">
            <v>Liberado</v>
          </cell>
          <cell r="C1053" t="str">
            <v>P25_ERA_G1_BEN_CP-08 PU PIPING</v>
          </cell>
          <cell r="D1053" t="str">
            <v>S4_09_4500355937</v>
          </cell>
          <cell r="E1053">
            <v>5713594</v>
          </cell>
          <cell r="F1053" t="str">
            <v>CLP</v>
          </cell>
          <cell r="G1053">
            <v>73941</v>
          </cell>
          <cell r="H1053" t="str">
            <v>Compensado</v>
          </cell>
          <cell r="I1053">
            <v>6016707</v>
          </cell>
          <cell r="J1053" t="str">
            <v>hasta 4" de diámetro</v>
          </cell>
          <cell r="K1053">
            <v>1</v>
          </cell>
          <cell r="L1053" t="str">
            <v>C/U</v>
          </cell>
          <cell r="M1053">
            <v>111789</v>
          </cell>
          <cell r="N1053" t="str">
            <v>CLP</v>
          </cell>
          <cell r="O1053">
            <v>111789</v>
          </cell>
          <cell r="P1053" t="str">
            <v>CLP</v>
          </cell>
          <cell r="Q1053">
            <v>50113771</v>
          </cell>
          <cell r="R1053">
            <v>119.78</v>
          </cell>
        </row>
        <row r="1054">
          <cell r="A1054">
            <v>1001850604</v>
          </cell>
          <cell r="B1054" t="str">
            <v>Liberado</v>
          </cell>
          <cell r="C1054" t="str">
            <v>P25_ERA_G1_BEN_CP-08 PU PIPING</v>
          </cell>
          <cell r="D1054" t="str">
            <v>S4_09_4500355937</v>
          </cell>
          <cell r="E1054">
            <v>5713594</v>
          </cell>
          <cell r="F1054" t="str">
            <v>CLP</v>
          </cell>
          <cell r="G1054">
            <v>73941</v>
          </cell>
          <cell r="H1054" t="str">
            <v>Compensado</v>
          </cell>
          <cell r="I1054">
            <v>6004012</v>
          </cell>
          <cell r="J1054" t="str">
            <v>de 1/2" a 2" Acero al carbono</v>
          </cell>
          <cell r="K1054">
            <v>1</v>
          </cell>
          <cell r="L1054" t="str">
            <v>C/U</v>
          </cell>
          <cell r="M1054">
            <v>229971</v>
          </cell>
          <cell r="N1054" t="str">
            <v>CLP</v>
          </cell>
          <cell r="O1054">
            <v>229971</v>
          </cell>
          <cell r="P1054" t="str">
            <v>CLP</v>
          </cell>
          <cell r="Q1054">
            <v>50113771</v>
          </cell>
          <cell r="R1054">
            <v>246.42</v>
          </cell>
        </row>
        <row r="1055">
          <cell r="A1055">
            <v>1001850604</v>
          </cell>
          <cell r="B1055" t="str">
            <v>Liberado</v>
          </cell>
          <cell r="C1055" t="str">
            <v>P25_ERA_G1_BEN_CP-08 PU PIPING</v>
          </cell>
          <cell r="D1055" t="str">
            <v>S4_09_4500355937</v>
          </cell>
          <cell r="E1055">
            <v>5713594</v>
          </cell>
          <cell r="F1055" t="str">
            <v>CLP</v>
          </cell>
          <cell r="G1055">
            <v>73941</v>
          </cell>
          <cell r="H1055" t="str">
            <v>Compensado</v>
          </cell>
          <cell r="I1055">
            <v>6004015</v>
          </cell>
          <cell r="J1055" t="str">
            <v>cañería de 1/2" hasta 2.1/2" de diámetro</v>
          </cell>
          <cell r="K1055">
            <v>1.1499999999999999</v>
          </cell>
          <cell r="L1055" t="str">
            <v>ML</v>
          </cell>
          <cell r="M1055">
            <v>66499</v>
          </cell>
          <cell r="N1055" t="str">
            <v>CLP</v>
          </cell>
          <cell r="O1055">
            <v>76474</v>
          </cell>
          <cell r="P1055" t="str">
            <v>CLP</v>
          </cell>
          <cell r="Q1055">
            <v>50113771</v>
          </cell>
          <cell r="R1055">
            <v>81.94</v>
          </cell>
        </row>
        <row r="1056">
          <cell r="A1056">
            <v>1001850604</v>
          </cell>
          <cell r="B1056" t="str">
            <v>Liberado</v>
          </cell>
          <cell r="C1056" t="str">
            <v>P25_ERA_G1_BEN_CP-08 PU PIPING</v>
          </cell>
          <cell r="D1056" t="str">
            <v>S4_09_4500355937</v>
          </cell>
          <cell r="E1056">
            <v>5713594</v>
          </cell>
          <cell r="F1056" t="str">
            <v>CLP</v>
          </cell>
          <cell r="G1056">
            <v>73941</v>
          </cell>
          <cell r="H1056" t="str">
            <v>Compensado</v>
          </cell>
          <cell r="I1056">
            <v>6004017</v>
          </cell>
          <cell r="J1056" t="str">
            <v>cañería de 6" a 8" de diámetro</v>
          </cell>
          <cell r="K1056">
            <v>6.53</v>
          </cell>
          <cell r="L1056" t="str">
            <v>ML</v>
          </cell>
          <cell r="M1056">
            <v>165892</v>
          </cell>
          <cell r="N1056" t="str">
            <v>CLP</v>
          </cell>
          <cell r="O1056">
            <v>1083275</v>
          </cell>
          <cell r="P1056" t="str">
            <v>CLP</v>
          </cell>
          <cell r="Q1056">
            <v>50113771</v>
          </cell>
          <cell r="R1056">
            <v>1160.74</v>
          </cell>
        </row>
        <row r="1057">
          <cell r="A1057">
            <v>1001850604</v>
          </cell>
          <cell r="B1057" t="str">
            <v>Liberado</v>
          </cell>
          <cell r="C1057" t="str">
            <v>P25_ERA_G1_BEN_CP-08 PU PIPING</v>
          </cell>
          <cell r="D1057" t="str">
            <v>S4_09_4500355937</v>
          </cell>
          <cell r="E1057">
            <v>5713594</v>
          </cell>
          <cell r="F1057" t="str">
            <v>CLP</v>
          </cell>
          <cell r="G1057">
            <v>73941</v>
          </cell>
          <cell r="H1057" t="str">
            <v>Compensado</v>
          </cell>
          <cell r="I1057">
            <v>6004015</v>
          </cell>
          <cell r="J1057" t="str">
            <v>cañería de 1/2" hasta 2.1/2" de diámetro</v>
          </cell>
          <cell r="K1057">
            <v>1.1499999999999999</v>
          </cell>
          <cell r="L1057" t="str">
            <v>ML</v>
          </cell>
          <cell r="M1057">
            <v>74407</v>
          </cell>
          <cell r="N1057" t="str">
            <v>CLP</v>
          </cell>
          <cell r="O1057">
            <v>85568</v>
          </cell>
          <cell r="P1057" t="str">
            <v>CLP</v>
          </cell>
          <cell r="Q1057">
            <v>50113771</v>
          </cell>
          <cell r="R1057">
            <v>91.69</v>
          </cell>
        </row>
        <row r="1058">
          <cell r="A1058">
            <v>1001850604</v>
          </cell>
          <cell r="B1058" t="str">
            <v>Liberado</v>
          </cell>
          <cell r="C1058" t="str">
            <v>P25_ERA_G1_BEN_CP-08 PU PIPING</v>
          </cell>
          <cell r="D1058" t="str">
            <v>S4_09_4500355937</v>
          </cell>
          <cell r="E1058">
            <v>5713594</v>
          </cell>
          <cell r="F1058" t="str">
            <v>CLP</v>
          </cell>
          <cell r="G1058">
            <v>73941</v>
          </cell>
          <cell r="H1058" t="str">
            <v>Compensado</v>
          </cell>
          <cell r="I1058">
            <v>6004017</v>
          </cell>
          <cell r="J1058" t="str">
            <v>cañería de 6" a 8" de diámetro</v>
          </cell>
          <cell r="K1058">
            <v>6.53</v>
          </cell>
          <cell r="L1058" t="str">
            <v>ML</v>
          </cell>
          <cell r="M1058">
            <v>193037</v>
          </cell>
          <cell r="N1058" t="str">
            <v>CLP</v>
          </cell>
          <cell r="O1058">
            <v>1260532</v>
          </cell>
          <cell r="P1058" t="str">
            <v>CLP</v>
          </cell>
          <cell r="Q1058">
            <v>50113771</v>
          </cell>
          <cell r="R1058">
            <v>1350.68</v>
          </cell>
        </row>
        <row r="1059">
          <cell r="A1059">
            <v>1001850604</v>
          </cell>
          <cell r="B1059" t="str">
            <v>Liberado</v>
          </cell>
          <cell r="C1059" t="str">
            <v>P25_ERA_G1_BEN_CP-08 PU PIPING</v>
          </cell>
          <cell r="D1059" t="str">
            <v>S4_09_4500355937</v>
          </cell>
          <cell r="E1059">
            <v>5713594</v>
          </cell>
          <cell r="F1059" t="str">
            <v>CLP</v>
          </cell>
          <cell r="G1059">
            <v>73941</v>
          </cell>
          <cell r="H1059" t="str">
            <v>Compensado</v>
          </cell>
          <cell r="I1059">
            <v>6018816</v>
          </cell>
          <cell r="J1059" t="str">
            <v>UN SW CARB STEEL CAÑ DE 1/2" A 1.1/2"</v>
          </cell>
          <cell r="K1059">
            <v>3</v>
          </cell>
          <cell r="L1059" t="str">
            <v>C/U</v>
          </cell>
          <cell r="M1059">
            <v>57132</v>
          </cell>
          <cell r="N1059" t="str">
            <v>CLP</v>
          </cell>
          <cell r="O1059">
            <v>171396</v>
          </cell>
          <cell r="P1059" t="str">
            <v>CLP</v>
          </cell>
          <cell r="Q1059">
            <v>50113771</v>
          </cell>
          <cell r="R1059">
            <v>183.65</v>
          </cell>
        </row>
        <row r="1060">
          <cell r="A1060">
            <v>1001850604</v>
          </cell>
          <cell r="B1060" t="str">
            <v>Liberado</v>
          </cell>
          <cell r="C1060" t="str">
            <v>P25_ERA_G1_BEN_CP-08 PU PIPING</v>
          </cell>
          <cell r="D1060" t="str">
            <v>S4_09_4500355937</v>
          </cell>
          <cell r="E1060">
            <v>5713594</v>
          </cell>
          <cell r="F1060" t="str">
            <v>CLP</v>
          </cell>
          <cell r="G1060">
            <v>73941</v>
          </cell>
          <cell r="H1060" t="str">
            <v>Compensado</v>
          </cell>
          <cell r="I1060">
            <v>6018820</v>
          </cell>
          <cell r="J1060" t="str">
            <v>UN SW CARB STEEL CAÑERÍA  2" A 2.1/2"</v>
          </cell>
          <cell r="K1060">
            <v>2</v>
          </cell>
          <cell r="L1060" t="str">
            <v>C/U</v>
          </cell>
          <cell r="M1060">
            <v>112989</v>
          </cell>
          <cell r="N1060" t="str">
            <v>CLP</v>
          </cell>
          <cell r="O1060">
            <v>225978</v>
          </cell>
          <cell r="P1060" t="str">
            <v>CLP</v>
          </cell>
          <cell r="Q1060">
            <v>50113771</v>
          </cell>
          <cell r="R1060">
            <v>242.14</v>
          </cell>
        </row>
        <row r="1061">
          <cell r="A1061">
            <v>1001850604</v>
          </cell>
          <cell r="B1061" t="str">
            <v>Liberado</v>
          </cell>
          <cell r="C1061" t="str">
            <v>P25_ERA_G1_BEN_CP-08 PU PIPING</v>
          </cell>
          <cell r="D1061" t="str">
            <v>S4_09_4500355937</v>
          </cell>
          <cell r="E1061">
            <v>5713594</v>
          </cell>
          <cell r="F1061" t="str">
            <v>CLP</v>
          </cell>
          <cell r="G1061">
            <v>73941</v>
          </cell>
          <cell r="H1061" t="str">
            <v>Compensado</v>
          </cell>
          <cell r="I1061">
            <v>6004024</v>
          </cell>
          <cell r="J1061" t="str">
            <v>cañería de 1.1/2" a 2.1/2" de diámetro</v>
          </cell>
          <cell r="K1061">
            <v>2</v>
          </cell>
          <cell r="L1061" t="str">
            <v>C/U</v>
          </cell>
          <cell r="M1061">
            <v>95458</v>
          </cell>
          <cell r="N1061" t="str">
            <v>CLP</v>
          </cell>
          <cell r="O1061">
            <v>190916</v>
          </cell>
          <cell r="P1061" t="str">
            <v>CLP</v>
          </cell>
          <cell r="Q1061">
            <v>50113771</v>
          </cell>
          <cell r="R1061">
            <v>204.57</v>
          </cell>
        </row>
        <row r="1062">
          <cell r="A1062">
            <v>1001850604</v>
          </cell>
          <cell r="B1062" t="str">
            <v>Liberado</v>
          </cell>
          <cell r="C1062" t="str">
            <v>P25_ERA_G1_BEN_CP-08 PU PIPING</v>
          </cell>
          <cell r="D1062" t="str">
            <v>S4_09_4500355937</v>
          </cell>
          <cell r="E1062">
            <v>5713594</v>
          </cell>
          <cell r="F1062" t="str">
            <v>CLP</v>
          </cell>
          <cell r="G1062">
            <v>73941</v>
          </cell>
          <cell r="H1062" t="str">
            <v>Compensado</v>
          </cell>
          <cell r="I1062">
            <v>6004031</v>
          </cell>
          <cell r="J1062" t="str">
            <v>cañería de 8" de diámetro</v>
          </cell>
          <cell r="K1062">
            <v>5</v>
          </cell>
          <cell r="L1062" t="str">
            <v>C/U</v>
          </cell>
          <cell r="M1062">
            <v>341154</v>
          </cell>
          <cell r="N1062" t="str">
            <v>CLP</v>
          </cell>
          <cell r="O1062">
            <v>1705770</v>
          </cell>
          <cell r="P1062" t="str">
            <v>CLP</v>
          </cell>
          <cell r="Q1062">
            <v>50113771</v>
          </cell>
          <cell r="R1062">
            <v>1827.75</v>
          </cell>
        </row>
        <row r="1063">
          <cell r="A1063">
            <v>1001850604</v>
          </cell>
          <cell r="B1063" t="str">
            <v>Liberado</v>
          </cell>
          <cell r="C1063" t="str">
            <v>P25_ERA_G1_BEN_CP-08 PU PIPING</v>
          </cell>
          <cell r="D1063" t="str">
            <v>S4_09_4500355937</v>
          </cell>
          <cell r="E1063">
            <v>5713594</v>
          </cell>
          <cell r="F1063" t="str">
            <v>CLP</v>
          </cell>
          <cell r="G1063">
            <v>73941</v>
          </cell>
          <cell r="H1063" t="str">
            <v>Compensado</v>
          </cell>
          <cell r="I1063">
            <v>6011690</v>
          </cell>
          <cell r="J1063" t="str">
            <v>Pint Equip Cañ Sop&amp;EstrGral T°hasta60°C</v>
          </cell>
          <cell r="K1063">
            <v>4.34</v>
          </cell>
          <cell r="L1063" t="str">
            <v>M2</v>
          </cell>
          <cell r="M1063">
            <v>131780</v>
          </cell>
          <cell r="N1063" t="str">
            <v>CLP</v>
          </cell>
          <cell r="O1063">
            <v>571925</v>
          </cell>
          <cell r="P1063" t="str">
            <v>CLP</v>
          </cell>
          <cell r="Q1063">
            <v>50113771</v>
          </cell>
          <cell r="R1063">
            <v>612.82000000000005</v>
          </cell>
        </row>
        <row r="1064">
          <cell r="A1064">
            <v>1001850619</v>
          </cell>
          <cell r="B1064" t="str">
            <v>Liberado</v>
          </cell>
          <cell r="C1064" t="str">
            <v>P25_ERA_G1_BEN_CP-10 PU PIPING</v>
          </cell>
          <cell r="D1064" t="str">
            <v>S3_08_4500355937</v>
          </cell>
          <cell r="E1064">
            <v>12228462</v>
          </cell>
          <cell r="F1064" t="str">
            <v>CLP</v>
          </cell>
          <cell r="G1064">
            <v>73845</v>
          </cell>
          <cell r="H1064" t="str">
            <v>Compensado</v>
          </cell>
          <cell r="I1064">
            <v>6004012</v>
          </cell>
          <cell r="J1064" t="str">
            <v>de 1/2" a 2" Acero al carbono</v>
          </cell>
          <cell r="K1064">
            <v>3</v>
          </cell>
          <cell r="L1064" t="str">
            <v>C/U</v>
          </cell>
          <cell r="M1064">
            <v>229971</v>
          </cell>
          <cell r="N1064" t="str">
            <v>CLP</v>
          </cell>
          <cell r="O1064">
            <v>689913</v>
          </cell>
          <cell r="P1064" t="str">
            <v>CLP</v>
          </cell>
          <cell r="Q1064">
            <v>50113824</v>
          </cell>
          <cell r="R1064">
            <v>739.25</v>
          </cell>
        </row>
        <row r="1065">
          <cell r="A1065">
            <v>1001850619</v>
          </cell>
          <cell r="B1065" t="str">
            <v>Liberado</v>
          </cell>
          <cell r="C1065" t="str">
            <v>P25_ERA_G1_BEN_CP-10 PU PIPING</v>
          </cell>
          <cell r="D1065" t="str">
            <v>S3_08_4500355937</v>
          </cell>
          <cell r="E1065">
            <v>12228462</v>
          </cell>
          <cell r="F1065" t="str">
            <v>CLP</v>
          </cell>
          <cell r="G1065">
            <v>73845</v>
          </cell>
          <cell r="H1065" t="str">
            <v>Compensado</v>
          </cell>
          <cell r="I1065">
            <v>6004015</v>
          </cell>
          <cell r="J1065" t="str">
            <v>cañería de 1/2" hasta 2.1/2" de diámetro</v>
          </cell>
          <cell r="K1065">
            <v>0.36</v>
          </cell>
          <cell r="L1065" t="str">
            <v>ML</v>
          </cell>
          <cell r="M1065">
            <v>66499</v>
          </cell>
          <cell r="N1065" t="str">
            <v>CLP</v>
          </cell>
          <cell r="O1065">
            <v>23940</v>
          </cell>
          <cell r="P1065" t="str">
            <v>CLP</v>
          </cell>
          <cell r="Q1065">
            <v>50113824</v>
          </cell>
          <cell r="R1065">
            <v>25.65</v>
          </cell>
        </row>
        <row r="1066">
          <cell r="A1066">
            <v>1001850619</v>
          </cell>
          <cell r="B1066" t="str">
            <v>Liberado</v>
          </cell>
          <cell r="C1066" t="str">
            <v>P25_ERA_G1_BEN_CP-10 PU PIPING</v>
          </cell>
          <cell r="D1066" t="str">
            <v>S3_08_4500355937</v>
          </cell>
          <cell r="E1066">
            <v>12228462</v>
          </cell>
          <cell r="F1066" t="str">
            <v>CLP</v>
          </cell>
          <cell r="G1066">
            <v>73845</v>
          </cell>
          <cell r="H1066" t="str">
            <v>Compensado</v>
          </cell>
          <cell r="I1066">
            <v>6004017</v>
          </cell>
          <cell r="J1066" t="str">
            <v>cañería de 6" a 8" de diámetro</v>
          </cell>
          <cell r="K1066">
            <v>10.7</v>
          </cell>
          <cell r="L1066" t="str">
            <v>ML</v>
          </cell>
          <cell r="M1066">
            <v>165892</v>
          </cell>
          <cell r="N1066" t="str">
            <v>CLP</v>
          </cell>
          <cell r="O1066">
            <v>1775044</v>
          </cell>
          <cell r="P1066" t="str">
            <v>CLP</v>
          </cell>
          <cell r="Q1066">
            <v>50113824</v>
          </cell>
          <cell r="R1066">
            <v>1901.98</v>
          </cell>
        </row>
        <row r="1067">
          <cell r="A1067">
            <v>1001850619</v>
          </cell>
          <cell r="B1067" t="str">
            <v>Liberado</v>
          </cell>
          <cell r="C1067" t="str">
            <v>P25_ERA_G1_BEN_CP-10 PU PIPING</v>
          </cell>
          <cell r="D1067" t="str">
            <v>S3_08_4500355937</v>
          </cell>
          <cell r="E1067">
            <v>12228462</v>
          </cell>
          <cell r="F1067" t="str">
            <v>CLP</v>
          </cell>
          <cell r="G1067">
            <v>73845</v>
          </cell>
          <cell r="H1067" t="str">
            <v>Compensado</v>
          </cell>
          <cell r="I1067">
            <v>6004015</v>
          </cell>
          <cell r="J1067" t="str">
            <v>cañería de 1/2" hasta 2.1/2" de diámetro</v>
          </cell>
          <cell r="K1067">
            <v>0.36</v>
          </cell>
          <cell r="L1067" t="str">
            <v>ML</v>
          </cell>
          <cell r="M1067">
            <v>74407</v>
          </cell>
          <cell r="N1067" t="str">
            <v>CLP</v>
          </cell>
          <cell r="O1067">
            <v>26787</v>
          </cell>
          <cell r="P1067" t="str">
            <v>CLP</v>
          </cell>
          <cell r="Q1067">
            <v>50113824</v>
          </cell>
          <cell r="R1067">
            <v>28.7</v>
          </cell>
        </row>
        <row r="1068">
          <cell r="A1068">
            <v>1001850619</v>
          </cell>
          <cell r="B1068" t="str">
            <v>Liberado</v>
          </cell>
          <cell r="C1068" t="str">
            <v>P25_ERA_G1_BEN_CP-10 PU PIPING</v>
          </cell>
          <cell r="D1068" t="str">
            <v>S3_08_4500355937</v>
          </cell>
          <cell r="E1068">
            <v>12228462</v>
          </cell>
          <cell r="F1068" t="str">
            <v>CLP</v>
          </cell>
          <cell r="G1068">
            <v>73845</v>
          </cell>
          <cell r="H1068" t="str">
            <v>Compensado</v>
          </cell>
          <cell r="I1068">
            <v>6004017</v>
          </cell>
          <cell r="J1068" t="str">
            <v>cañería de 6" a 8" de diámetro</v>
          </cell>
          <cell r="K1068">
            <v>10.7</v>
          </cell>
          <cell r="L1068" t="str">
            <v>ML</v>
          </cell>
          <cell r="M1068">
            <v>193037</v>
          </cell>
          <cell r="N1068" t="str">
            <v>CLP</v>
          </cell>
          <cell r="O1068">
            <v>2065496</v>
          </cell>
          <cell r="P1068" t="str">
            <v>CLP</v>
          </cell>
          <cell r="Q1068">
            <v>50113824</v>
          </cell>
          <cell r="R1068">
            <v>2213.21</v>
          </cell>
        </row>
        <row r="1069">
          <cell r="A1069">
            <v>1001850619</v>
          </cell>
          <cell r="B1069" t="str">
            <v>Liberado</v>
          </cell>
          <cell r="C1069" t="str">
            <v>P25_ERA_G1_BEN_CP-10 PU PIPING</v>
          </cell>
          <cell r="D1069" t="str">
            <v>S3_08_4500355937</v>
          </cell>
          <cell r="E1069">
            <v>12228462</v>
          </cell>
          <cell r="F1069" t="str">
            <v>CLP</v>
          </cell>
          <cell r="G1069">
            <v>73845</v>
          </cell>
          <cell r="H1069" t="str">
            <v>Compensado</v>
          </cell>
          <cell r="I1069">
            <v>6018816</v>
          </cell>
          <cell r="J1069" t="str">
            <v>UN SW CARB STEEL CAÑ DE 1/2" A 1.1/2"</v>
          </cell>
          <cell r="K1069">
            <v>6</v>
          </cell>
          <cell r="L1069" t="str">
            <v>C/U</v>
          </cell>
          <cell r="M1069">
            <v>57132</v>
          </cell>
          <cell r="N1069" t="str">
            <v>CLP</v>
          </cell>
          <cell r="O1069">
            <v>342792</v>
          </cell>
          <cell r="P1069" t="str">
            <v>CLP</v>
          </cell>
          <cell r="Q1069">
            <v>50113824</v>
          </cell>
          <cell r="R1069">
            <v>367.31</v>
          </cell>
        </row>
        <row r="1070">
          <cell r="A1070">
            <v>1001850619</v>
          </cell>
          <cell r="B1070" t="str">
            <v>Liberado</v>
          </cell>
          <cell r="C1070" t="str">
            <v>P25_ERA_G1_BEN_CP-10 PU PIPING</v>
          </cell>
          <cell r="D1070" t="str">
            <v>S3_08_4500355937</v>
          </cell>
          <cell r="E1070">
            <v>12228462</v>
          </cell>
          <cell r="F1070" t="str">
            <v>CLP</v>
          </cell>
          <cell r="G1070">
            <v>73845</v>
          </cell>
          <cell r="H1070" t="str">
            <v>Compensado</v>
          </cell>
          <cell r="I1070">
            <v>6004030</v>
          </cell>
          <cell r="J1070" t="str">
            <v>cañería de  6" de diámetro</v>
          </cell>
          <cell r="K1070">
            <v>23</v>
          </cell>
          <cell r="L1070" t="str">
            <v>C/U</v>
          </cell>
          <cell r="M1070">
            <v>259174</v>
          </cell>
          <cell r="N1070" t="str">
            <v>CLP</v>
          </cell>
          <cell r="O1070">
            <v>5961002</v>
          </cell>
          <cell r="P1070" t="str">
            <v>CLP</v>
          </cell>
          <cell r="Q1070">
            <v>50113824</v>
          </cell>
          <cell r="R1070">
            <v>6387.29</v>
          </cell>
        </row>
        <row r="1071">
          <cell r="A1071">
            <v>1001850619</v>
          </cell>
          <cell r="B1071" t="str">
            <v>Liberado</v>
          </cell>
          <cell r="C1071" t="str">
            <v>P25_ERA_G1_BEN_CP-10 PU PIPING</v>
          </cell>
          <cell r="D1071" t="str">
            <v>S3_08_4500355937</v>
          </cell>
          <cell r="E1071">
            <v>12228462</v>
          </cell>
          <cell r="F1071" t="str">
            <v>CLP</v>
          </cell>
          <cell r="G1071">
            <v>73845</v>
          </cell>
          <cell r="H1071" t="str">
            <v>Compensado</v>
          </cell>
          <cell r="I1071">
            <v>6004062</v>
          </cell>
          <cell r="J1071" t="str">
            <v>de 4" a 6" de diámetro</v>
          </cell>
          <cell r="K1071">
            <v>11.11</v>
          </cell>
          <cell r="L1071" t="str">
            <v>ML</v>
          </cell>
          <cell r="M1071">
            <v>41506</v>
          </cell>
          <cell r="N1071" t="str">
            <v>CLP</v>
          </cell>
          <cell r="O1071">
            <v>461132</v>
          </cell>
          <cell r="P1071" t="str">
            <v>CLP</v>
          </cell>
          <cell r="Q1071">
            <v>50113824</v>
          </cell>
          <cell r="R1071">
            <v>494.11</v>
          </cell>
        </row>
        <row r="1072">
          <cell r="A1072">
            <v>1001850619</v>
          </cell>
          <cell r="B1072" t="str">
            <v>Liberado</v>
          </cell>
          <cell r="C1072" t="str">
            <v>P25_ERA_G1_BEN_CP-10 PU PIPING</v>
          </cell>
          <cell r="D1072" t="str">
            <v>S3_08_4500355937</v>
          </cell>
          <cell r="E1072">
            <v>12228462</v>
          </cell>
          <cell r="F1072" t="str">
            <v>CLP</v>
          </cell>
          <cell r="G1072">
            <v>73845</v>
          </cell>
          <cell r="H1072" t="str">
            <v>Compensado</v>
          </cell>
          <cell r="I1072">
            <v>6004062</v>
          </cell>
          <cell r="J1072" t="str">
            <v>de 4" a 6" de diámetro</v>
          </cell>
          <cell r="K1072">
            <v>11.11</v>
          </cell>
          <cell r="L1072" t="str">
            <v>ML</v>
          </cell>
          <cell r="M1072">
            <v>79420</v>
          </cell>
          <cell r="N1072" t="str">
            <v>CLP</v>
          </cell>
          <cell r="O1072">
            <v>882356</v>
          </cell>
          <cell r="P1072" t="str">
            <v>CLP</v>
          </cell>
          <cell r="Q1072">
            <v>50113824</v>
          </cell>
          <cell r="R1072">
            <v>945.46</v>
          </cell>
        </row>
        <row r="1073">
          <cell r="A1073">
            <v>1001850629</v>
          </cell>
          <cell r="B1073" t="str">
            <v>Liberado</v>
          </cell>
          <cell r="C1073" t="str">
            <v>P25_ERA_G1_BEN_CP-11 PU PIPING</v>
          </cell>
          <cell r="D1073" t="str">
            <v>S3_08_4500355937</v>
          </cell>
          <cell r="E1073">
            <v>17677097</v>
          </cell>
          <cell r="F1073" t="str">
            <v>CLP</v>
          </cell>
          <cell r="G1073">
            <v>73845</v>
          </cell>
          <cell r="H1073" t="str">
            <v>Compensado</v>
          </cell>
          <cell r="I1073">
            <v>6004010</v>
          </cell>
          <cell r="J1073" t="str">
            <v>de 6" a 8" de diámetro</v>
          </cell>
          <cell r="K1073">
            <v>1</v>
          </cell>
          <cell r="L1073" t="str">
            <v>C/U</v>
          </cell>
          <cell r="M1073">
            <v>186786</v>
          </cell>
          <cell r="N1073" t="str">
            <v>CLP</v>
          </cell>
          <cell r="O1073">
            <v>186786</v>
          </cell>
          <cell r="P1073" t="str">
            <v>CLP</v>
          </cell>
          <cell r="Q1073">
            <v>50113825</v>
          </cell>
          <cell r="R1073">
            <v>200.14</v>
          </cell>
        </row>
        <row r="1074">
          <cell r="A1074">
            <v>1001850629</v>
          </cell>
          <cell r="B1074" t="str">
            <v>Liberado</v>
          </cell>
          <cell r="C1074" t="str">
            <v>P25_ERA_G1_BEN_CP-11 PU PIPING</v>
          </cell>
          <cell r="D1074" t="str">
            <v>S3_08_4500355937</v>
          </cell>
          <cell r="E1074">
            <v>17677097</v>
          </cell>
          <cell r="F1074" t="str">
            <v>CLP</v>
          </cell>
          <cell r="G1074">
            <v>73845</v>
          </cell>
          <cell r="H1074" t="str">
            <v>Compensado</v>
          </cell>
          <cell r="I1074">
            <v>6004012</v>
          </cell>
          <cell r="J1074" t="str">
            <v>de 1/2" a 2" Acero al carbono</v>
          </cell>
          <cell r="K1074">
            <v>1</v>
          </cell>
          <cell r="L1074" t="str">
            <v>C/U</v>
          </cell>
          <cell r="M1074">
            <v>229971</v>
          </cell>
          <cell r="N1074" t="str">
            <v>CLP</v>
          </cell>
          <cell r="O1074">
            <v>229971</v>
          </cell>
          <cell r="P1074" t="str">
            <v>CLP</v>
          </cell>
          <cell r="Q1074">
            <v>50113825</v>
          </cell>
          <cell r="R1074">
            <v>246.42</v>
          </cell>
        </row>
        <row r="1075">
          <cell r="A1075">
            <v>1001850629</v>
          </cell>
          <cell r="B1075" t="str">
            <v>Liberado</v>
          </cell>
          <cell r="C1075" t="str">
            <v>P25_ERA_G1_BEN_CP-11 PU PIPING</v>
          </cell>
          <cell r="D1075" t="str">
            <v>S3_08_4500355937</v>
          </cell>
          <cell r="E1075">
            <v>17677097</v>
          </cell>
          <cell r="F1075" t="str">
            <v>CLP</v>
          </cell>
          <cell r="G1075">
            <v>73845</v>
          </cell>
          <cell r="H1075" t="str">
            <v>Compensado</v>
          </cell>
          <cell r="I1075">
            <v>6004017</v>
          </cell>
          <cell r="J1075" t="str">
            <v>cañería de 6" a 8" de diámetro</v>
          </cell>
          <cell r="K1075">
            <v>2.88</v>
          </cell>
          <cell r="L1075" t="str">
            <v>ML</v>
          </cell>
          <cell r="M1075">
            <v>165892</v>
          </cell>
          <cell r="N1075" t="str">
            <v>CLP</v>
          </cell>
          <cell r="O1075">
            <v>477769</v>
          </cell>
          <cell r="P1075" t="str">
            <v>CLP</v>
          </cell>
          <cell r="Q1075">
            <v>50113825</v>
          </cell>
          <cell r="R1075">
            <v>511.94</v>
          </cell>
        </row>
        <row r="1076">
          <cell r="A1076">
            <v>1001850629</v>
          </cell>
          <cell r="B1076" t="str">
            <v>Liberado</v>
          </cell>
          <cell r="C1076" t="str">
            <v>P25_ERA_G1_BEN_CP-11 PU PIPING</v>
          </cell>
          <cell r="D1076" t="str">
            <v>S3_08_4500355937</v>
          </cell>
          <cell r="E1076">
            <v>17677097</v>
          </cell>
          <cell r="F1076" t="str">
            <v>CLP</v>
          </cell>
          <cell r="G1076">
            <v>73845</v>
          </cell>
          <cell r="H1076" t="str">
            <v>Compensado</v>
          </cell>
          <cell r="I1076">
            <v>6004018</v>
          </cell>
          <cell r="J1076" t="str">
            <v>cañería de 10" a 12" de diámetro</v>
          </cell>
          <cell r="K1076">
            <v>10.36</v>
          </cell>
          <cell r="L1076" t="str">
            <v>ML</v>
          </cell>
          <cell r="M1076">
            <v>251281</v>
          </cell>
          <cell r="N1076" t="str">
            <v>CLP</v>
          </cell>
          <cell r="O1076">
            <v>2603271</v>
          </cell>
          <cell r="P1076" t="str">
            <v>CLP</v>
          </cell>
          <cell r="Q1076">
            <v>50113825</v>
          </cell>
          <cell r="R1076">
            <v>2789.44</v>
          </cell>
        </row>
        <row r="1077">
          <cell r="A1077">
            <v>1001850629</v>
          </cell>
          <cell r="B1077" t="str">
            <v>Liberado</v>
          </cell>
          <cell r="C1077" t="str">
            <v>P25_ERA_G1_BEN_CP-11 PU PIPING</v>
          </cell>
          <cell r="D1077" t="str">
            <v>S3_08_4500355937</v>
          </cell>
          <cell r="E1077">
            <v>17677097</v>
          </cell>
          <cell r="F1077" t="str">
            <v>CLP</v>
          </cell>
          <cell r="G1077">
            <v>73845</v>
          </cell>
          <cell r="H1077" t="str">
            <v>Compensado</v>
          </cell>
          <cell r="I1077">
            <v>6004017</v>
          </cell>
          <cell r="J1077" t="str">
            <v>cañería de 6" a 8" de diámetro</v>
          </cell>
          <cell r="K1077">
            <v>2.88</v>
          </cell>
          <cell r="L1077" t="str">
            <v>ML</v>
          </cell>
          <cell r="M1077">
            <v>193037</v>
          </cell>
          <cell r="N1077" t="str">
            <v>CLP</v>
          </cell>
          <cell r="O1077">
            <v>555947</v>
          </cell>
          <cell r="P1077" t="str">
            <v>CLP</v>
          </cell>
          <cell r="Q1077">
            <v>50113825</v>
          </cell>
          <cell r="R1077">
            <v>595.70000000000005</v>
          </cell>
        </row>
        <row r="1078">
          <cell r="A1078">
            <v>1001850629</v>
          </cell>
          <cell r="B1078" t="str">
            <v>Liberado</v>
          </cell>
          <cell r="C1078" t="str">
            <v>P25_ERA_G1_BEN_CP-11 PU PIPING</v>
          </cell>
          <cell r="D1078" t="str">
            <v>S3_08_4500355937</v>
          </cell>
          <cell r="E1078">
            <v>17677097</v>
          </cell>
          <cell r="F1078" t="str">
            <v>CLP</v>
          </cell>
          <cell r="G1078">
            <v>73845</v>
          </cell>
          <cell r="H1078" t="str">
            <v>Compensado</v>
          </cell>
          <cell r="I1078">
            <v>6004018</v>
          </cell>
          <cell r="J1078" t="str">
            <v>cañería de 10" a 12" de diámetro</v>
          </cell>
          <cell r="K1078">
            <v>10.36</v>
          </cell>
          <cell r="L1078" t="str">
            <v>ML</v>
          </cell>
          <cell r="M1078">
            <v>284032</v>
          </cell>
          <cell r="N1078" t="str">
            <v>CLP</v>
          </cell>
          <cell r="O1078">
            <v>2942572</v>
          </cell>
          <cell r="P1078" t="str">
            <v>CLP</v>
          </cell>
          <cell r="Q1078">
            <v>50113825</v>
          </cell>
          <cell r="R1078">
            <v>3153</v>
          </cell>
        </row>
        <row r="1079">
          <cell r="A1079">
            <v>1001850629</v>
          </cell>
          <cell r="B1079" t="str">
            <v>Liberado</v>
          </cell>
          <cell r="C1079" t="str">
            <v>P25_ERA_G1_BEN_CP-11 PU PIPING</v>
          </cell>
          <cell r="D1079" t="str">
            <v>S3_08_4500355937</v>
          </cell>
          <cell r="E1079">
            <v>17677097</v>
          </cell>
          <cell r="F1079" t="str">
            <v>CLP</v>
          </cell>
          <cell r="G1079">
            <v>73845</v>
          </cell>
          <cell r="H1079" t="str">
            <v>Compensado</v>
          </cell>
          <cell r="I1079">
            <v>6018816</v>
          </cell>
          <cell r="J1079" t="str">
            <v>UN SW CARB STEEL CAÑ DE 1/2" A 1.1/2"</v>
          </cell>
          <cell r="K1079">
            <v>4</v>
          </cell>
          <cell r="L1079" t="str">
            <v>C/U</v>
          </cell>
          <cell r="M1079">
            <v>57132</v>
          </cell>
          <cell r="N1079" t="str">
            <v>CLP</v>
          </cell>
          <cell r="O1079">
            <v>228528</v>
          </cell>
          <cell r="P1079" t="str">
            <v>CLP</v>
          </cell>
          <cell r="Q1079">
            <v>50113825</v>
          </cell>
          <cell r="R1079">
            <v>244.87</v>
          </cell>
        </row>
        <row r="1080">
          <cell r="A1080">
            <v>1001850629</v>
          </cell>
          <cell r="B1080" t="str">
            <v>Liberado</v>
          </cell>
          <cell r="C1080" t="str">
            <v>P25_ERA_G1_BEN_CP-11 PU PIPING</v>
          </cell>
          <cell r="D1080" t="str">
            <v>S3_08_4500355937</v>
          </cell>
          <cell r="E1080">
            <v>17677097</v>
          </cell>
          <cell r="F1080" t="str">
            <v>CLP</v>
          </cell>
          <cell r="G1080">
            <v>73845</v>
          </cell>
          <cell r="H1080" t="str">
            <v>Compensado</v>
          </cell>
          <cell r="I1080">
            <v>6004024</v>
          </cell>
          <cell r="J1080" t="str">
            <v>cañería de 1.1/2" a 2.1/2" de diámetro</v>
          </cell>
          <cell r="K1080">
            <v>4</v>
          </cell>
          <cell r="L1080" t="str">
            <v>C/U</v>
          </cell>
          <cell r="M1080">
            <v>95458</v>
          </cell>
          <cell r="N1080" t="str">
            <v>CLP</v>
          </cell>
          <cell r="O1080">
            <v>381832</v>
          </cell>
          <cell r="P1080" t="str">
            <v>CLP</v>
          </cell>
          <cell r="Q1080">
            <v>50113825</v>
          </cell>
          <cell r="R1080">
            <v>409.14</v>
          </cell>
        </row>
        <row r="1081">
          <cell r="A1081">
            <v>1001850629</v>
          </cell>
          <cell r="B1081" t="str">
            <v>Liberado</v>
          </cell>
          <cell r="C1081" t="str">
            <v>P25_ERA_G1_BEN_CP-11 PU PIPING</v>
          </cell>
          <cell r="D1081" t="str">
            <v>S3_08_4500355937</v>
          </cell>
          <cell r="E1081">
            <v>17677097</v>
          </cell>
          <cell r="F1081" t="str">
            <v>CLP</v>
          </cell>
          <cell r="G1081">
            <v>73845</v>
          </cell>
          <cell r="H1081" t="str">
            <v>Compensado</v>
          </cell>
          <cell r="I1081">
            <v>6004028</v>
          </cell>
          <cell r="J1081" t="str">
            <v>cañería de 3" de diámetro</v>
          </cell>
          <cell r="K1081">
            <v>3</v>
          </cell>
          <cell r="L1081" t="str">
            <v>C/U</v>
          </cell>
          <cell r="M1081">
            <v>163329</v>
          </cell>
          <cell r="N1081" t="str">
            <v>CLP</v>
          </cell>
          <cell r="O1081">
            <v>489987</v>
          </cell>
          <cell r="P1081" t="str">
            <v>CLP</v>
          </cell>
          <cell r="Q1081">
            <v>50113825</v>
          </cell>
          <cell r="R1081">
            <v>525.03</v>
          </cell>
        </row>
        <row r="1082">
          <cell r="A1082">
            <v>1001850629</v>
          </cell>
          <cell r="B1082" t="str">
            <v>Liberado</v>
          </cell>
          <cell r="C1082" t="str">
            <v>P25_ERA_G1_BEN_CP-11 PU PIPING</v>
          </cell>
          <cell r="D1082" t="str">
            <v>S3_08_4500355937</v>
          </cell>
          <cell r="E1082">
            <v>17677097</v>
          </cell>
          <cell r="F1082" t="str">
            <v>CLP</v>
          </cell>
          <cell r="G1082">
            <v>73845</v>
          </cell>
          <cell r="H1082" t="str">
            <v>Compensado</v>
          </cell>
          <cell r="I1082">
            <v>6004030</v>
          </cell>
          <cell r="J1082" t="str">
            <v>cañería de  6" de diámetro</v>
          </cell>
          <cell r="K1082">
            <v>14</v>
          </cell>
          <cell r="L1082" t="str">
            <v>C/U</v>
          </cell>
          <cell r="M1082">
            <v>259174</v>
          </cell>
          <cell r="N1082" t="str">
            <v>CLP</v>
          </cell>
          <cell r="O1082">
            <v>3628436</v>
          </cell>
          <cell r="P1082" t="str">
            <v>CLP</v>
          </cell>
          <cell r="Q1082">
            <v>50113825</v>
          </cell>
          <cell r="R1082">
            <v>3887.92</v>
          </cell>
        </row>
        <row r="1083">
          <cell r="A1083">
            <v>1001850629</v>
          </cell>
          <cell r="B1083" t="str">
            <v>Liberado</v>
          </cell>
          <cell r="C1083" t="str">
            <v>P25_ERA_G1_BEN_CP-11 PU PIPING</v>
          </cell>
          <cell r="D1083" t="str">
            <v>S3_08_4500355937</v>
          </cell>
          <cell r="E1083">
            <v>17677097</v>
          </cell>
          <cell r="F1083" t="str">
            <v>CLP</v>
          </cell>
          <cell r="G1083">
            <v>73845</v>
          </cell>
          <cell r="H1083" t="str">
            <v>Compensado</v>
          </cell>
          <cell r="I1083">
            <v>6004032</v>
          </cell>
          <cell r="J1083" t="str">
            <v>cañería de 10" de diámetro</v>
          </cell>
          <cell r="K1083">
            <v>10</v>
          </cell>
          <cell r="L1083" t="str">
            <v>C/U</v>
          </cell>
          <cell r="M1083">
            <v>424940</v>
          </cell>
          <cell r="N1083" t="str">
            <v>CLP</v>
          </cell>
          <cell r="O1083">
            <v>4249400</v>
          </cell>
          <cell r="P1083" t="str">
            <v>CLP</v>
          </cell>
          <cell r="Q1083">
            <v>50113825</v>
          </cell>
          <cell r="R1083">
            <v>4553.29</v>
          </cell>
        </row>
        <row r="1084">
          <cell r="A1084">
            <v>1001850629</v>
          </cell>
          <cell r="B1084" t="str">
            <v>Liberado</v>
          </cell>
          <cell r="C1084" t="str">
            <v>P25_ERA_G1_BEN_CP-11 PU PIPING</v>
          </cell>
          <cell r="D1084" t="str">
            <v>S3_08_4500355937</v>
          </cell>
          <cell r="E1084">
            <v>17677097</v>
          </cell>
          <cell r="F1084" t="str">
            <v>CLP</v>
          </cell>
          <cell r="G1084">
            <v>73845</v>
          </cell>
          <cell r="H1084" t="str">
            <v>Compensado</v>
          </cell>
          <cell r="I1084">
            <v>6011690</v>
          </cell>
          <cell r="J1084" t="str">
            <v>Pint Equip Cañ Sop&amp;EstrGral T°hasta60°C</v>
          </cell>
          <cell r="K1084">
            <v>12.92</v>
          </cell>
          <cell r="L1084" t="str">
            <v>M2</v>
          </cell>
          <cell r="M1084">
            <v>131780</v>
          </cell>
          <cell r="N1084" t="str">
            <v>CLP</v>
          </cell>
          <cell r="O1084">
            <v>1702598</v>
          </cell>
          <cell r="P1084" t="str">
            <v>CLP</v>
          </cell>
          <cell r="Q1084">
            <v>50113825</v>
          </cell>
          <cell r="R1084">
            <v>1824.36</v>
          </cell>
        </row>
        <row r="1085">
          <cell r="A1085">
            <v>1001850631</v>
          </cell>
          <cell r="B1085" t="str">
            <v>Liberado</v>
          </cell>
          <cell r="C1085" t="str">
            <v>P25_ERA_G1_BEN_CP-12 PU PIPING</v>
          </cell>
          <cell r="D1085" t="str">
            <v>S3_08_4500355937</v>
          </cell>
          <cell r="E1085">
            <v>8756716</v>
          </cell>
          <cell r="F1085" t="str">
            <v>CLP</v>
          </cell>
          <cell r="G1085">
            <v>73845</v>
          </cell>
          <cell r="H1085" t="str">
            <v>Compensado</v>
          </cell>
          <cell r="I1085">
            <v>6016707</v>
          </cell>
          <cell r="J1085" t="str">
            <v>hasta 4" de diámetro</v>
          </cell>
          <cell r="K1085">
            <v>1</v>
          </cell>
          <cell r="L1085" t="str">
            <v>C/U</v>
          </cell>
          <cell r="M1085">
            <v>111789</v>
          </cell>
          <cell r="N1085" t="str">
            <v>CLP</v>
          </cell>
          <cell r="O1085">
            <v>111789</v>
          </cell>
          <cell r="P1085" t="str">
            <v>CLP</v>
          </cell>
          <cell r="Q1085">
            <v>50113826</v>
          </cell>
          <cell r="R1085">
            <v>119.78</v>
          </cell>
        </row>
        <row r="1086">
          <cell r="A1086">
            <v>1001850631</v>
          </cell>
          <cell r="B1086" t="str">
            <v>Liberado</v>
          </cell>
          <cell r="C1086" t="str">
            <v>P25_ERA_G1_BEN_CP-12 PU PIPING</v>
          </cell>
          <cell r="D1086" t="str">
            <v>S3_08_4500355937</v>
          </cell>
          <cell r="E1086">
            <v>8756716</v>
          </cell>
          <cell r="F1086" t="str">
            <v>CLP</v>
          </cell>
          <cell r="G1086">
            <v>73845</v>
          </cell>
          <cell r="H1086" t="str">
            <v>Compensado</v>
          </cell>
          <cell r="I1086">
            <v>6004012</v>
          </cell>
          <cell r="J1086" t="str">
            <v>de 1/2" a 2" Acero al carbono</v>
          </cell>
          <cell r="K1086">
            <v>2</v>
          </cell>
          <cell r="L1086" t="str">
            <v>C/U</v>
          </cell>
          <cell r="M1086">
            <v>229971</v>
          </cell>
          <cell r="N1086" t="str">
            <v>CLP</v>
          </cell>
          <cell r="O1086">
            <v>459942</v>
          </cell>
          <cell r="P1086" t="str">
            <v>CLP</v>
          </cell>
          <cell r="Q1086">
            <v>50113826</v>
          </cell>
          <cell r="R1086">
            <v>492.83</v>
          </cell>
        </row>
        <row r="1087">
          <cell r="A1087">
            <v>1001850631</v>
          </cell>
          <cell r="B1087" t="str">
            <v>Liberado</v>
          </cell>
          <cell r="C1087" t="str">
            <v>P25_ERA_G1_BEN_CP-12 PU PIPING</v>
          </cell>
          <cell r="D1087" t="str">
            <v>S3_08_4500355937</v>
          </cell>
          <cell r="E1087">
            <v>8756716</v>
          </cell>
          <cell r="F1087" t="str">
            <v>CLP</v>
          </cell>
          <cell r="G1087">
            <v>73845</v>
          </cell>
          <cell r="H1087" t="str">
            <v>Compensado</v>
          </cell>
          <cell r="I1087">
            <v>6004015</v>
          </cell>
          <cell r="J1087" t="str">
            <v>cañería de 1/2" hasta 2.1/2" de diámetro</v>
          </cell>
          <cell r="K1087">
            <v>0.24</v>
          </cell>
          <cell r="L1087" t="str">
            <v>ML</v>
          </cell>
          <cell r="M1087">
            <v>66499</v>
          </cell>
          <cell r="N1087" t="str">
            <v>CLP</v>
          </cell>
          <cell r="O1087">
            <v>15960</v>
          </cell>
          <cell r="P1087" t="str">
            <v>CLP</v>
          </cell>
          <cell r="Q1087">
            <v>50113826</v>
          </cell>
          <cell r="R1087">
            <v>17.100000000000001</v>
          </cell>
        </row>
        <row r="1088">
          <cell r="A1088">
            <v>1001850631</v>
          </cell>
          <cell r="B1088" t="str">
            <v>Liberado</v>
          </cell>
          <cell r="C1088" t="str">
            <v>P25_ERA_G1_BEN_CP-12 PU PIPING</v>
          </cell>
          <cell r="D1088" t="str">
            <v>S3_08_4500355937</v>
          </cell>
          <cell r="E1088">
            <v>8756716</v>
          </cell>
          <cell r="F1088" t="str">
            <v>CLP</v>
          </cell>
          <cell r="G1088">
            <v>73845</v>
          </cell>
          <cell r="H1088" t="str">
            <v>Compensado</v>
          </cell>
          <cell r="I1088">
            <v>6004016</v>
          </cell>
          <cell r="J1088" t="str">
            <v>cañería de 3" a 4" de diámetro</v>
          </cell>
          <cell r="K1088">
            <v>19.82</v>
          </cell>
          <cell r="L1088" t="str">
            <v>ML</v>
          </cell>
          <cell r="M1088">
            <v>88536</v>
          </cell>
          <cell r="N1088" t="str">
            <v>CLP</v>
          </cell>
          <cell r="O1088">
            <v>1754784</v>
          </cell>
          <cell r="P1088" t="str">
            <v>CLP</v>
          </cell>
          <cell r="Q1088">
            <v>50113826</v>
          </cell>
          <cell r="R1088">
            <v>1880.27</v>
          </cell>
        </row>
        <row r="1089">
          <cell r="A1089">
            <v>1001850631</v>
          </cell>
          <cell r="B1089" t="str">
            <v>Liberado</v>
          </cell>
          <cell r="C1089" t="str">
            <v>P25_ERA_G1_BEN_CP-12 PU PIPING</v>
          </cell>
          <cell r="D1089" t="str">
            <v>S3_08_4500355937</v>
          </cell>
          <cell r="E1089">
            <v>8756716</v>
          </cell>
          <cell r="F1089" t="str">
            <v>CLP</v>
          </cell>
          <cell r="G1089">
            <v>73845</v>
          </cell>
          <cell r="H1089" t="str">
            <v>Compensado</v>
          </cell>
          <cell r="I1089">
            <v>6004015</v>
          </cell>
          <cell r="J1089" t="str">
            <v>cañería de 1/2" hasta 2.1/2" de diámetro</v>
          </cell>
          <cell r="K1089">
            <v>0.24</v>
          </cell>
          <cell r="L1089" t="str">
            <v>ML</v>
          </cell>
          <cell r="M1089">
            <v>74407</v>
          </cell>
          <cell r="N1089" t="str">
            <v>CLP</v>
          </cell>
          <cell r="O1089">
            <v>17858</v>
          </cell>
          <cell r="P1089" t="str">
            <v>CLP</v>
          </cell>
          <cell r="Q1089">
            <v>50113826</v>
          </cell>
          <cell r="R1089">
            <v>19.14</v>
          </cell>
        </row>
        <row r="1090">
          <cell r="A1090">
            <v>1001850631</v>
          </cell>
          <cell r="B1090" t="str">
            <v>Liberado</v>
          </cell>
          <cell r="C1090" t="str">
            <v>P25_ERA_G1_BEN_CP-12 PU PIPING</v>
          </cell>
          <cell r="D1090" t="str">
            <v>S3_08_4500355937</v>
          </cell>
          <cell r="E1090">
            <v>8756716</v>
          </cell>
          <cell r="F1090" t="str">
            <v>CLP</v>
          </cell>
          <cell r="G1090">
            <v>73845</v>
          </cell>
          <cell r="H1090" t="str">
            <v>Compensado</v>
          </cell>
          <cell r="I1090">
            <v>6004016</v>
          </cell>
          <cell r="J1090" t="str">
            <v>cañería de 3" a 4" de diámetro</v>
          </cell>
          <cell r="K1090">
            <v>19.82</v>
          </cell>
          <cell r="L1090" t="str">
            <v>ML</v>
          </cell>
          <cell r="M1090">
            <v>100766</v>
          </cell>
          <cell r="N1090" t="str">
            <v>CLP</v>
          </cell>
          <cell r="O1090">
            <v>1997182</v>
          </cell>
          <cell r="P1090" t="str">
            <v>CLP</v>
          </cell>
          <cell r="Q1090">
            <v>50113826</v>
          </cell>
          <cell r="R1090">
            <v>2140.0100000000002</v>
          </cell>
        </row>
        <row r="1091">
          <cell r="A1091">
            <v>1001850631</v>
          </cell>
          <cell r="B1091" t="str">
            <v>Liberado</v>
          </cell>
          <cell r="C1091" t="str">
            <v>P25_ERA_G1_BEN_CP-12 PU PIPING</v>
          </cell>
          <cell r="D1091" t="str">
            <v>S3_08_4500355937</v>
          </cell>
          <cell r="E1091">
            <v>8756716</v>
          </cell>
          <cell r="F1091" t="str">
            <v>CLP</v>
          </cell>
          <cell r="G1091">
            <v>73845</v>
          </cell>
          <cell r="H1091" t="str">
            <v>Compensado</v>
          </cell>
          <cell r="I1091">
            <v>6018816</v>
          </cell>
          <cell r="J1091" t="str">
            <v>UN SW CARB STEEL CAÑ DE 1/2" A 1.1/2"</v>
          </cell>
          <cell r="K1091">
            <v>7</v>
          </cell>
          <cell r="L1091" t="str">
            <v>C/U</v>
          </cell>
          <cell r="M1091">
            <v>57132</v>
          </cell>
          <cell r="N1091" t="str">
            <v>CLP</v>
          </cell>
          <cell r="O1091">
            <v>399924</v>
          </cell>
          <cell r="P1091" t="str">
            <v>CLP</v>
          </cell>
          <cell r="Q1091">
            <v>50113826</v>
          </cell>
          <cell r="R1091">
            <v>428.52</v>
          </cell>
        </row>
        <row r="1092">
          <cell r="A1092">
            <v>1001850631</v>
          </cell>
          <cell r="B1092" t="str">
            <v>Liberado</v>
          </cell>
          <cell r="C1092" t="str">
            <v>P25_ERA_G1_BEN_CP-12 PU PIPING</v>
          </cell>
          <cell r="D1092" t="str">
            <v>S3_08_4500355937</v>
          </cell>
          <cell r="E1092">
            <v>8756716</v>
          </cell>
          <cell r="F1092" t="str">
            <v>CLP</v>
          </cell>
          <cell r="G1092">
            <v>73845</v>
          </cell>
          <cell r="H1092" t="str">
            <v>Compensado</v>
          </cell>
          <cell r="I1092">
            <v>6004028</v>
          </cell>
          <cell r="J1092" t="str">
            <v>cañería de 3" de diámetro</v>
          </cell>
          <cell r="K1092">
            <v>20</v>
          </cell>
          <cell r="L1092" t="str">
            <v>C/U</v>
          </cell>
          <cell r="M1092">
            <v>163329</v>
          </cell>
          <cell r="N1092" t="str">
            <v>CLP</v>
          </cell>
          <cell r="O1092">
            <v>3266580</v>
          </cell>
          <cell r="P1092" t="str">
            <v>CLP</v>
          </cell>
          <cell r="Q1092">
            <v>50113826</v>
          </cell>
          <cell r="R1092">
            <v>3500.18</v>
          </cell>
        </row>
        <row r="1093">
          <cell r="A1093">
            <v>1001850631</v>
          </cell>
          <cell r="B1093" t="str">
            <v>Liberado</v>
          </cell>
          <cell r="C1093" t="str">
            <v>P25_ERA_G1_BEN_CP-12 PU PIPING</v>
          </cell>
          <cell r="D1093" t="str">
            <v>S3_08_4500355937</v>
          </cell>
          <cell r="E1093">
            <v>8756716</v>
          </cell>
          <cell r="F1093" t="str">
            <v>CLP</v>
          </cell>
          <cell r="G1093">
            <v>73845</v>
          </cell>
          <cell r="H1093" t="str">
            <v>Compensado</v>
          </cell>
          <cell r="I1093">
            <v>6011691</v>
          </cell>
          <cell r="J1093" t="str">
            <v>Pint Equip Cañ Sop&amp;EstrGral T°sobre60°C</v>
          </cell>
          <cell r="K1093">
            <v>5.56</v>
          </cell>
          <cell r="L1093" t="str">
            <v>M2</v>
          </cell>
          <cell r="M1093">
            <v>131780</v>
          </cell>
          <cell r="N1093" t="str">
            <v>CLP</v>
          </cell>
          <cell r="O1093">
            <v>732697</v>
          </cell>
          <cell r="P1093" t="str">
            <v>CLP</v>
          </cell>
          <cell r="Q1093">
            <v>50113826</v>
          </cell>
          <cell r="R1093">
            <v>785.09</v>
          </cell>
        </row>
        <row r="1094">
          <cell r="A1094">
            <v>1001850646</v>
          </cell>
          <cell r="B1094" t="str">
            <v>Liberado</v>
          </cell>
          <cell r="C1094" t="str">
            <v>P25_ERA_G1_BEN_CP-15 PU PIPING</v>
          </cell>
          <cell r="D1094" t="str">
            <v>S3_08_4500355937</v>
          </cell>
          <cell r="E1094">
            <v>7534231</v>
          </cell>
          <cell r="F1094" t="str">
            <v>CLP</v>
          </cell>
          <cell r="G1094">
            <v>73845</v>
          </cell>
          <cell r="H1094" t="str">
            <v>Compensado</v>
          </cell>
          <cell r="I1094">
            <v>6016707</v>
          </cell>
          <cell r="J1094" t="str">
            <v>hasta 4" de diámetro</v>
          </cell>
          <cell r="K1094">
            <v>2</v>
          </cell>
          <cell r="L1094" t="str">
            <v>C/U</v>
          </cell>
          <cell r="M1094">
            <v>111789</v>
          </cell>
          <cell r="N1094" t="str">
            <v>CLP</v>
          </cell>
          <cell r="O1094">
            <v>223578</v>
          </cell>
          <cell r="P1094" t="str">
            <v>CLP</v>
          </cell>
          <cell r="Q1094">
            <v>50113830</v>
          </cell>
          <cell r="R1094">
            <v>239.57</v>
          </cell>
        </row>
        <row r="1095">
          <cell r="A1095">
            <v>1001850646</v>
          </cell>
          <cell r="B1095" t="str">
            <v>Liberado</v>
          </cell>
          <cell r="C1095" t="str">
            <v>P25_ERA_G1_BEN_CP-15 PU PIPING</v>
          </cell>
          <cell r="D1095" t="str">
            <v>S3_08_4500355937</v>
          </cell>
          <cell r="E1095">
            <v>7534231</v>
          </cell>
          <cell r="F1095" t="str">
            <v>CLP</v>
          </cell>
          <cell r="G1095">
            <v>73845</v>
          </cell>
          <cell r="H1095" t="str">
            <v>Compensado</v>
          </cell>
          <cell r="I1095">
            <v>6004015</v>
          </cell>
          <cell r="J1095" t="str">
            <v>cañería de 1/2" hasta 2.1/2" de diámetro</v>
          </cell>
          <cell r="K1095">
            <v>0.55000000000000004</v>
          </cell>
          <cell r="L1095" t="str">
            <v>ML</v>
          </cell>
          <cell r="M1095">
            <v>66499</v>
          </cell>
          <cell r="N1095" t="str">
            <v>CLP</v>
          </cell>
          <cell r="O1095">
            <v>36574</v>
          </cell>
          <cell r="P1095" t="str">
            <v>CLP</v>
          </cell>
          <cell r="Q1095">
            <v>50113830</v>
          </cell>
          <cell r="R1095">
            <v>39.19</v>
          </cell>
        </row>
        <row r="1096">
          <cell r="A1096">
            <v>1001850646</v>
          </cell>
          <cell r="B1096" t="str">
            <v>Liberado</v>
          </cell>
          <cell r="C1096" t="str">
            <v>P25_ERA_G1_BEN_CP-15 PU PIPING</v>
          </cell>
          <cell r="D1096" t="str">
            <v>S3_08_4500355937</v>
          </cell>
          <cell r="E1096">
            <v>7534231</v>
          </cell>
          <cell r="F1096" t="str">
            <v>CLP</v>
          </cell>
          <cell r="G1096">
            <v>73845</v>
          </cell>
          <cell r="H1096" t="str">
            <v>Compensado</v>
          </cell>
          <cell r="I1096">
            <v>6004016</v>
          </cell>
          <cell r="J1096" t="str">
            <v>cañería de 3" a 4" de diámetro</v>
          </cell>
          <cell r="K1096">
            <v>4.67</v>
          </cell>
          <cell r="L1096" t="str">
            <v>ML</v>
          </cell>
          <cell r="M1096">
            <v>88536</v>
          </cell>
          <cell r="N1096" t="str">
            <v>CLP</v>
          </cell>
          <cell r="O1096">
            <v>413463</v>
          </cell>
          <cell r="P1096" t="str">
            <v>CLP</v>
          </cell>
          <cell r="Q1096">
            <v>50113830</v>
          </cell>
          <cell r="R1096">
            <v>443.03</v>
          </cell>
        </row>
        <row r="1097">
          <cell r="A1097">
            <v>1001850646</v>
          </cell>
          <cell r="B1097" t="str">
            <v>Liberado</v>
          </cell>
          <cell r="C1097" t="str">
            <v>P25_ERA_G1_BEN_CP-15 PU PIPING</v>
          </cell>
          <cell r="D1097" t="str">
            <v>S3_08_4500355937</v>
          </cell>
          <cell r="E1097">
            <v>7534231</v>
          </cell>
          <cell r="F1097" t="str">
            <v>CLP</v>
          </cell>
          <cell r="G1097">
            <v>73845</v>
          </cell>
          <cell r="H1097" t="str">
            <v>Compensado</v>
          </cell>
          <cell r="I1097">
            <v>6004018</v>
          </cell>
          <cell r="J1097" t="str">
            <v>cañería de 10" a 12" de diámetro</v>
          </cell>
          <cell r="K1097">
            <v>2.6</v>
          </cell>
          <cell r="L1097" t="str">
            <v>ML</v>
          </cell>
          <cell r="M1097">
            <v>251281</v>
          </cell>
          <cell r="N1097" t="str">
            <v>CLP</v>
          </cell>
          <cell r="O1097">
            <v>653331</v>
          </cell>
          <cell r="P1097" t="str">
            <v>CLP</v>
          </cell>
          <cell r="Q1097">
            <v>50113830</v>
          </cell>
          <cell r="R1097">
            <v>700.05</v>
          </cell>
        </row>
        <row r="1098">
          <cell r="A1098">
            <v>1001850646</v>
          </cell>
          <cell r="B1098" t="str">
            <v>Liberado</v>
          </cell>
          <cell r="C1098" t="str">
            <v>P25_ERA_G1_BEN_CP-15 PU PIPING</v>
          </cell>
          <cell r="D1098" t="str">
            <v>S3_08_4500355937</v>
          </cell>
          <cell r="E1098">
            <v>7534231</v>
          </cell>
          <cell r="F1098" t="str">
            <v>CLP</v>
          </cell>
          <cell r="G1098">
            <v>73845</v>
          </cell>
          <cell r="H1098" t="str">
            <v>Compensado</v>
          </cell>
          <cell r="I1098">
            <v>6004015</v>
          </cell>
          <cell r="J1098" t="str">
            <v>cañería de 1/2" hasta 2.1/2" de diámetro</v>
          </cell>
          <cell r="K1098">
            <v>0.55000000000000004</v>
          </cell>
          <cell r="L1098" t="str">
            <v>ML</v>
          </cell>
          <cell r="M1098">
            <v>74407</v>
          </cell>
          <cell r="N1098" t="str">
            <v>CLP</v>
          </cell>
          <cell r="O1098">
            <v>40924</v>
          </cell>
          <cell r="P1098" t="str">
            <v>CLP</v>
          </cell>
          <cell r="Q1098">
            <v>50113830</v>
          </cell>
          <cell r="R1098">
            <v>43.85</v>
          </cell>
        </row>
        <row r="1099">
          <cell r="A1099">
            <v>1001850646</v>
          </cell>
          <cell r="B1099" t="str">
            <v>Liberado</v>
          </cell>
          <cell r="C1099" t="str">
            <v>P25_ERA_G1_BEN_CP-15 PU PIPING</v>
          </cell>
          <cell r="D1099" t="str">
            <v>S3_08_4500355937</v>
          </cell>
          <cell r="E1099">
            <v>7534231</v>
          </cell>
          <cell r="F1099" t="str">
            <v>CLP</v>
          </cell>
          <cell r="G1099">
            <v>73845</v>
          </cell>
          <cell r="H1099" t="str">
            <v>Compensado</v>
          </cell>
          <cell r="I1099">
            <v>6004016</v>
          </cell>
          <cell r="J1099" t="str">
            <v>cañería de 3" a 4" de diámetro</v>
          </cell>
          <cell r="K1099">
            <v>4.67</v>
          </cell>
          <cell r="L1099" t="str">
            <v>ML</v>
          </cell>
          <cell r="M1099">
            <v>100766</v>
          </cell>
          <cell r="N1099" t="str">
            <v>CLP</v>
          </cell>
          <cell r="O1099">
            <v>470577</v>
          </cell>
          <cell r="P1099" t="str">
            <v>CLP</v>
          </cell>
          <cell r="Q1099">
            <v>50113830</v>
          </cell>
          <cell r="R1099">
            <v>504.23</v>
          </cell>
        </row>
        <row r="1100">
          <cell r="A1100">
            <v>1001850646</v>
          </cell>
          <cell r="B1100" t="str">
            <v>Liberado</v>
          </cell>
          <cell r="C1100" t="str">
            <v>P25_ERA_G1_BEN_CP-15 PU PIPING</v>
          </cell>
          <cell r="D1100" t="str">
            <v>S3_08_4500355937</v>
          </cell>
          <cell r="E1100">
            <v>7534231</v>
          </cell>
          <cell r="F1100" t="str">
            <v>CLP</v>
          </cell>
          <cell r="G1100">
            <v>73845</v>
          </cell>
          <cell r="H1100" t="str">
            <v>Compensado</v>
          </cell>
          <cell r="I1100">
            <v>6004018</v>
          </cell>
          <cell r="J1100" t="str">
            <v>cañería de 10" a 12" de diámetro</v>
          </cell>
          <cell r="K1100">
            <v>2.6</v>
          </cell>
          <cell r="L1100" t="str">
            <v>ML</v>
          </cell>
          <cell r="M1100">
            <v>284032</v>
          </cell>
          <cell r="N1100" t="str">
            <v>CLP</v>
          </cell>
          <cell r="O1100">
            <v>738483</v>
          </cell>
          <cell r="P1100" t="str">
            <v>CLP</v>
          </cell>
          <cell r="Q1100">
            <v>50113830</v>
          </cell>
          <cell r="R1100">
            <v>791.29</v>
          </cell>
        </row>
        <row r="1101">
          <cell r="A1101">
            <v>1001850646</v>
          </cell>
          <cell r="B1101" t="str">
            <v>Liberado</v>
          </cell>
          <cell r="C1101" t="str">
            <v>P25_ERA_G1_BEN_CP-15 PU PIPING</v>
          </cell>
          <cell r="D1101" t="str">
            <v>S3_08_4500355937</v>
          </cell>
          <cell r="E1101">
            <v>7534231</v>
          </cell>
          <cell r="F1101" t="str">
            <v>CLP</v>
          </cell>
          <cell r="G1101">
            <v>73845</v>
          </cell>
          <cell r="H1101" t="str">
            <v>Compensado</v>
          </cell>
          <cell r="I1101">
            <v>6018816</v>
          </cell>
          <cell r="J1101" t="str">
            <v>UN SW CARB STEEL CAÑ DE 1/2" A 1.1/2"</v>
          </cell>
          <cell r="K1101">
            <v>8</v>
          </cell>
          <cell r="L1101" t="str">
            <v>C/U</v>
          </cell>
          <cell r="M1101">
            <v>57132</v>
          </cell>
          <cell r="N1101" t="str">
            <v>CLP</v>
          </cell>
          <cell r="O1101">
            <v>457056</v>
          </cell>
          <cell r="P1101" t="str">
            <v>CLP</v>
          </cell>
          <cell r="Q1101">
            <v>50113830</v>
          </cell>
          <cell r="R1101">
            <v>489.74</v>
          </cell>
        </row>
        <row r="1102">
          <cell r="A1102">
            <v>1001850646</v>
          </cell>
          <cell r="B1102" t="str">
            <v>Liberado</v>
          </cell>
          <cell r="C1102" t="str">
            <v>P25_ERA_G1_BEN_CP-15 PU PIPING</v>
          </cell>
          <cell r="D1102" t="str">
            <v>S3_08_4500355937</v>
          </cell>
          <cell r="E1102">
            <v>7534231</v>
          </cell>
          <cell r="F1102" t="str">
            <v>CLP</v>
          </cell>
          <cell r="G1102">
            <v>73845</v>
          </cell>
          <cell r="H1102" t="str">
            <v>Compensado</v>
          </cell>
          <cell r="I1102">
            <v>6004028</v>
          </cell>
          <cell r="J1102" t="str">
            <v>cañería de 3" de diámetro</v>
          </cell>
          <cell r="K1102">
            <v>12</v>
          </cell>
          <cell r="L1102" t="str">
            <v>C/U</v>
          </cell>
          <cell r="M1102">
            <v>163329</v>
          </cell>
          <cell r="N1102" t="str">
            <v>CLP</v>
          </cell>
          <cell r="O1102">
            <v>1959948</v>
          </cell>
          <cell r="P1102" t="str">
            <v>CLP</v>
          </cell>
          <cell r="Q1102">
            <v>50113830</v>
          </cell>
          <cell r="R1102">
            <v>2100.11</v>
          </cell>
        </row>
        <row r="1103">
          <cell r="A1103">
            <v>1001850646</v>
          </cell>
          <cell r="B1103" t="str">
            <v>Liberado</v>
          </cell>
          <cell r="C1103" t="str">
            <v>P25_ERA_G1_BEN_CP-15 PU PIPING</v>
          </cell>
          <cell r="D1103" t="str">
            <v>S3_08_4500355937</v>
          </cell>
          <cell r="E1103">
            <v>7534231</v>
          </cell>
          <cell r="F1103" t="str">
            <v>CLP</v>
          </cell>
          <cell r="G1103">
            <v>73845</v>
          </cell>
          <cell r="H1103" t="str">
            <v>Compensado</v>
          </cell>
          <cell r="I1103">
            <v>6004032</v>
          </cell>
          <cell r="J1103" t="str">
            <v>cañería de 10" de diámetro</v>
          </cell>
          <cell r="K1103">
            <v>4</v>
          </cell>
          <cell r="L1103" t="str">
            <v>C/U</v>
          </cell>
          <cell r="M1103">
            <v>424940</v>
          </cell>
          <cell r="N1103" t="str">
            <v>CLP</v>
          </cell>
          <cell r="O1103">
            <v>1699760</v>
          </cell>
          <cell r="P1103" t="str">
            <v>CLP</v>
          </cell>
          <cell r="Q1103">
            <v>50113830</v>
          </cell>
          <cell r="R1103">
            <v>1821.31</v>
          </cell>
        </row>
        <row r="1104">
          <cell r="A1104">
            <v>1001850646</v>
          </cell>
          <cell r="B1104" t="str">
            <v>Liberado</v>
          </cell>
          <cell r="C1104" t="str">
            <v>P25_ERA_G1_BEN_CP-15 PU PIPING</v>
          </cell>
          <cell r="D1104" t="str">
            <v>S3_08_4500355937</v>
          </cell>
          <cell r="E1104">
            <v>7534231</v>
          </cell>
          <cell r="F1104" t="str">
            <v>CLP</v>
          </cell>
          <cell r="G1104">
            <v>73845</v>
          </cell>
          <cell r="H1104" t="str">
            <v>Compensado</v>
          </cell>
          <cell r="I1104">
            <v>6004061</v>
          </cell>
          <cell r="J1104" t="str">
            <v>de 3/4" a 3" de diámetro</v>
          </cell>
          <cell r="K1104">
            <v>4.67</v>
          </cell>
          <cell r="L1104" t="str">
            <v>ML</v>
          </cell>
          <cell r="M1104">
            <v>32414</v>
          </cell>
          <cell r="N1104" t="str">
            <v>CLP</v>
          </cell>
          <cell r="O1104">
            <v>151373</v>
          </cell>
          <cell r="P1104" t="str">
            <v>CLP</v>
          </cell>
          <cell r="Q1104">
            <v>50113830</v>
          </cell>
          <cell r="R1104">
            <v>162.19999999999999</v>
          </cell>
        </row>
        <row r="1105">
          <cell r="A1105">
            <v>1001850646</v>
          </cell>
          <cell r="B1105" t="str">
            <v>Liberado</v>
          </cell>
          <cell r="C1105" t="str">
            <v>P25_ERA_G1_BEN_CP-15 PU PIPING</v>
          </cell>
          <cell r="D1105" t="str">
            <v>S3_08_4500355937</v>
          </cell>
          <cell r="E1105">
            <v>7534231</v>
          </cell>
          <cell r="F1105" t="str">
            <v>CLP</v>
          </cell>
          <cell r="G1105">
            <v>73845</v>
          </cell>
          <cell r="H1105" t="str">
            <v>Compensado</v>
          </cell>
          <cell r="I1105">
            <v>6004063</v>
          </cell>
          <cell r="J1105" t="str">
            <v>de 8" a 10" de diámetro</v>
          </cell>
          <cell r="K1105">
            <v>2.6</v>
          </cell>
          <cell r="L1105" t="str">
            <v>ML</v>
          </cell>
          <cell r="M1105">
            <v>53760</v>
          </cell>
          <cell r="N1105" t="str">
            <v>CLP</v>
          </cell>
          <cell r="O1105">
            <v>139776</v>
          </cell>
          <cell r="P1105" t="str">
            <v>CLP</v>
          </cell>
          <cell r="Q1105">
            <v>50113830</v>
          </cell>
          <cell r="R1105">
            <v>149.77000000000001</v>
          </cell>
        </row>
        <row r="1106">
          <cell r="A1106">
            <v>1001850646</v>
          </cell>
          <cell r="B1106" t="str">
            <v>Liberado</v>
          </cell>
          <cell r="C1106" t="str">
            <v>P25_ERA_G1_BEN_CP-15 PU PIPING</v>
          </cell>
          <cell r="D1106" t="str">
            <v>S3_08_4500355937</v>
          </cell>
          <cell r="E1106">
            <v>7534231</v>
          </cell>
          <cell r="F1106" t="str">
            <v>CLP</v>
          </cell>
          <cell r="G1106">
            <v>73845</v>
          </cell>
          <cell r="H1106" t="str">
            <v>Compensado</v>
          </cell>
          <cell r="I1106">
            <v>6004061</v>
          </cell>
          <cell r="J1106" t="str">
            <v>de 3/4" a 3" de diámetro</v>
          </cell>
          <cell r="K1106">
            <v>4.67</v>
          </cell>
          <cell r="L1106" t="str">
            <v>ML</v>
          </cell>
          <cell r="M1106">
            <v>51896</v>
          </cell>
          <cell r="N1106" t="str">
            <v>CLP</v>
          </cell>
          <cell r="O1106">
            <v>242354</v>
          </cell>
          <cell r="P1106" t="str">
            <v>CLP</v>
          </cell>
          <cell r="Q1106">
            <v>50113830</v>
          </cell>
          <cell r="R1106">
            <v>259.69</v>
          </cell>
        </row>
        <row r="1107">
          <cell r="A1107">
            <v>1001850646</v>
          </cell>
          <cell r="B1107" t="str">
            <v>Liberado</v>
          </cell>
          <cell r="C1107" t="str">
            <v>P25_ERA_G1_BEN_CP-15 PU PIPING</v>
          </cell>
          <cell r="D1107" t="str">
            <v>S3_08_4500355937</v>
          </cell>
          <cell r="E1107">
            <v>7534231</v>
          </cell>
          <cell r="F1107" t="str">
            <v>CLP</v>
          </cell>
          <cell r="G1107">
            <v>73845</v>
          </cell>
          <cell r="H1107" t="str">
            <v>Compensado</v>
          </cell>
          <cell r="I1107">
            <v>6004063</v>
          </cell>
          <cell r="J1107" t="str">
            <v>de 8" a 10" de diámetro</v>
          </cell>
          <cell r="K1107">
            <v>2.6</v>
          </cell>
          <cell r="L1107" t="str">
            <v>ML</v>
          </cell>
          <cell r="M1107">
            <v>118090</v>
          </cell>
          <cell r="N1107" t="str">
            <v>CLP</v>
          </cell>
          <cell r="O1107">
            <v>307034</v>
          </cell>
          <cell r="P1107" t="str">
            <v>CLP</v>
          </cell>
          <cell r="Q1107">
            <v>50113830</v>
          </cell>
          <cell r="R1107">
            <v>328.99</v>
          </cell>
        </row>
        <row r="1108">
          <cell r="A1108">
            <v>1001850657</v>
          </cell>
          <cell r="B1108" t="str">
            <v>Liberado</v>
          </cell>
          <cell r="C1108" t="str">
            <v>P25_ERA_G1_BEN_CP-18 PU PIPING</v>
          </cell>
          <cell r="D1108" t="str">
            <v>S3_08_4500355937</v>
          </cell>
          <cell r="E1108">
            <v>6546336</v>
          </cell>
          <cell r="F1108" t="str">
            <v>CLP</v>
          </cell>
          <cell r="G1108">
            <v>73845</v>
          </cell>
          <cell r="H1108" t="str">
            <v>Compensado</v>
          </cell>
          <cell r="I1108">
            <v>6016707</v>
          </cell>
          <cell r="J1108" t="str">
            <v>hasta 4" de diámetro</v>
          </cell>
          <cell r="K1108">
            <v>2</v>
          </cell>
          <cell r="L1108" t="str">
            <v>C/U</v>
          </cell>
          <cell r="M1108">
            <v>111789</v>
          </cell>
          <cell r="N1108" t="str">
            <v>CLP</v>
          </cell>
          <cell r="O1108">
            <v>223578</v>
          </cell>
          <cell r="P1108" t="str">
            <v>CLP</v>
          </cell>
          <cell r="Q1108">
            <v>50113833</v>
          </cell>
          <cell r="R1108">
            <v>239.57</v>
          </cell>
        </row>
        <row r="1109">
          <cell r="A1109">
            <v>1001850657</v>
          </cell>
          <cell r="B1109" t="str">
            <v>Liberado</v>
          </cell>
          <cell r="C1109" t="str">
            <v>P25_ERA_G1_BEN_CP-18 PU PIPING</v>
          </cell>
          <cell r="D1109" t="str">
            <v>S3_08_4500355937</v>
          </cell>
          <cell r="E1109">
            <v>6546336</v>
          </cell>
          <cell r="F1109" t="str">
            <v>CLP</v>
          </cell>
          <cell r="G1109">
            <v>73845</v>
          </cell>
          <cell r="H1109" t="str">
            <v>Compensado</v>
          </cell>
          <cell r="I1109">
            <v>6004012</v>
          </cell>
          <cell r="J1109" t="str">
            <v>de 1/2" a 2" Acero al carbono</v>
          </cell>
          <cell r="K1109">
            <v>2</v>
          </cell>
          <cell r="L1109" t="str">
            <v>C/U</v>
          </cell>
          <cell r="M1109">
            <v>229971</v>
          </cell>
          <cell r="N1109" t="str">
            <v>CLP</v>
          </cell>
          <cell r="O1109">
            <v>459942</v>
          </cell>
          <cell r="P1109" t="str">
            <v>CLP</v>
          </cell>
          <cell r="Q1109">
            <v>50113833</v>
          </cell>
          <cell r="R1109">
            <v>492.83</v>
          </cell>
        </row>
        <row r="1110">
          <cell r="A1110">
            <v>1001850657</v>
          </cell>
          <cell r="B1110" t="str">
            <v>Liberado</v>
          </cell>
          <cell r="C1110" t="str">
            <v>P25_ERA_G1_BEN_CP-18 PU PIPING</v>
          </cell>
          <cell r="D1110" t="str">
            <v>S3_08_4500355937</v>
          </cell>
          <cell r="E1110">
            <v>6546336</v>
          </cell>
          <cell r="F1110" t="str">
            <v>CLP</v>
          </cell>
          <cell r="G1110">
            <v>73845</v>
          </cell>
          <cell r="H1110" t="str">
            <v>Compensado</v>
          </cell>
          <cell r="I1110">
            <v>6004016</v>
          </cell>
          <cell r="J1110" t="str">
            <v>cañería de 3" a 4" de diámetro</v>
          </cell>
          <cell r="K1110">
            <v>4.37</v>
          </cell>
          <cell r="L1110" t="str">
            <v>ML</v>
          </cell>
          <cell r="M1110">
            <v>88536</v>
          </cell>
          <cell r="N1110" t="str">
            <v>CLP</v>
          </cell>
          <cell r="O1110">
            <v>386902</v>
          </cell>
          <cell r="P1110" t="str">
            <v>CLP</v>
          </cell>
          <cell r="Q1110">
            <v>50113833</v>
          </cell>
          <cell r="R1110">
            <v>414.57</v>
          </cell>
        </row>
        <row r="1111">
          <cell r="A1111">
            <v>1001850657</v>
          </cell>
          <cell r="B1111" t="str">
            <v>Liberado</v>
          </cell>
          <cell r="C1111" t="str">
            <v>P25_ERA_G1_BEN_CP-18 PU PIPING</v>
          </cell>
          <cell r="D1111" t="str">
            <v>S3_08_4500355937</v>
          </cell>
          <cell r="E1111">
            <v>6546336</v>
          </cell>
          <cell r="F1111" t="str">
            <v>CLP</v>
          </cell>
          <cell r="G1111">
            <v>73845</v>
          </cell>
          <cell r="H1111" t="str">
            <v>Compensado</v>
          </cell>
          <cell r="I1111">
            <v>6004016</v>
          </cell>
          <cell r="J1111" t="str">
            <v>cañería de 3" a 4" de diámetro</v>
          </cell>
          <cell r="K1111">
            <v>4.37</v>
          </cell>
          <cell r="L1111" t="str">
            <v>ML</v>
          </cell>
          <cell r="M1111">
            <v>100766</v>
          </cell>
          <cell r="N1111" t="str">
            <v>CLP</v>
          </cell>
          <cell r="O1111">
            <v>440347</v>
          </cell>
          <cell r="P1111" t="str">
            <v>CLP</v>
          </cell>
          <cell r="Q1111">
            <v>50113833</v>
          </cell>
          <cell r="R1111">
            <v>471.84</v>
          </cell>
        </row>
        <row r="1112">
          <cell r="A1112">
            <v>1001850657</v>
          </cell>
          <cell r="B1112" t="str">
            <v>Liberado</v>
          </cell>
          <cell r="C1112" t="str">
            <v>P25_ERA_G1_BEN_CP-18 PU PIPING</v>
          </cell>
          <cell r="D1112" t="str">
            <v>S3_08_4500355937</v>
          </cell>
          <cell r="E1112">
            <v>6546336</v>
          </cell>
          <cell r="F1112" t="str">
            <v>CLP</v>
          </cell>
          <cell r="G1112">
            <v>73845</v>
          </cell>
          <cell r="H1112" t="str">
            <v>Compensado</v>
          </cell>
          <cell r="I1112">
            <v>6018816</v>
          </cell>
          <cell r="J1112" t="str">
            <v>UN SW CARB STEEL CAÑ DE 1/2" A 1.1/2"</v>
          </cell>
          <cell r="K1112">
            <v>4</v>
          </cell>
          <cell r="L1112" t="str">
            <v>C/U</v>
          </cell>
          <cell r="M1112">
            <v>57132</v>
          </cell>
          <cell r="N1112" t="str">
            <v>CLP</v>
          </cell>
          <cell r="O1112">
            <v>228528</v>
          </cell>
          <cell r="P1112" t="str">
            <v>CLP</v>
          </cell>
          <cell r="Q1112">
            <v>50113833</v>
          </cell>
          <cell r="R1112">
            <v>244.87</v>
          </cell>
        </row>
        <row r="1113">
          <cell r="A1113">
            <v>1001850657</v>
          </cell>
          <cell r="B1113" t="str">
            <v>Liberado</v>
          </cell>
          <cell r="C1113" t="str">
            <v>P25_ERA_G1_BEN_CP-18 PU PIPING</v>
          </cell>
          <cell r="D1113" t="str">
            <v>S3_08_4500355937</v>
          </cell>
          <cell r="E1113">
            <v>6546336</v>
          </cell>
          <cell r="F1113" t="str">
            <v>CLP</v>
          </cell>
          <cell r="G1113">
            <v>73845</v>
          </cell>
          <cell r="H1113" t="str">
            <v>Compensado</v>
          </cell>
          <cell r="I1113">
            <v>6004024</v>
          </cell>
          <cell r="J1113" t="str">
            <v>cañería de 1.1/2" a 2.1/2" de diámetro</v>
          </cell>
          <cell r="K1113">
            <v>1</v>
          </cell>
          <cell r="L1113" t="str">
            <v>C/U</v>
          </cell>
          <cell r="M1113">
            <v>95458</v>
          </cell>
          <cell r="N1113" t="str">
            <v>CLP</v>
          </cell>
          <cell r="O1113">
            <v>95458</v>
          </cell>
          <cell r="P1113" t="str">
            <v>CLP</v>
          </cell>
          <cell r="Q1113">
            <v>50113833</v>
          </cell>
          <cell r="R1113">
            <v>102.28</v>
          </cell>
        </row>
        <row r="1114">
          <cell r="A1114">
            <v>1001850657</v>
          </cell>
          <cell r="B1114" t="str">
            <v>Liberado</v>
          </cell>
          <cell r="C1114" t="str">
            <v>P25_ERA_G1_BEN_CP-18 PU PIPING</v>
          </cell>
          <cell r="D1114" t="str">
            <v>S3_08_4500355937</v>
          </cell>
          <cell r="E1114">
            <v>6546336</v>
          </cell>
          <cell r="F1114" t="str">
            <v>CLP</v>
          </cell>
          <cell r="G1114">
            <v>73845</v>
          </cell>
          <cell r="H1114" t="str">
            <v>Compensado</v>
          </cell>
          <cell r="I1114">
            <v>6004028</v>
          </cell>
          <cell r="J1114" t="str">
            <v>cañería de 3" de diámetro</v>
          </cell>
          <cell r="K1114">
            <v>28</v>
          </cell>
          <cell r="L1114" t="str">
            <v>C/U</v>
          </cell>
          <cell r="M1114">
            <v>163329</v>
          </cell>
          <cell r="N1114" t="str">
            <v>CLP</v>
          </cell>
          <cell r="O1114">
            <v>4573212</v>
          </cell>
          <cell r="P1114" t="str">
            <v>CLP</v>
          </cell>
          <cell r="Q1114">
            <v>50113833</v>
          </cell>
          <cell r="R1114">
            <v>4900.26</v>
          </cell>
        </row>
        <row r="1115">
          <cell r="A1115">
            <v>1001850657</v>
          </cell>
          <cell r="B1115" t="str">
            <v>Liberado</v>
          </cell>
          <cell r="C1115" t="str">
            <v>P25_ERA_G1_BEN_CP-18 PU PIPING</v>
          </cell>
          <cell r="D1115" t="str">
            <v>S3_08_4500355937</v>
          </cell>
          <cell r="E1115">
            <v>6546336</v>
          </cell>
          <cell r="F1115" t="str">
            <v>CLP</v>
          </cell>
          <cell r="G1115">
            <v>73845</v>
          </cell>
          <cell r="H1115" t="str">
            <v>Compensado</v>
          </cell>
          <cell r="I1115">
            <v>6011690</v>
          </cell>
          <cell r="J1115" t="str">
            <v>Pint Equip Cañ Sop&amp;EstrGral T°hasta60°C</v>
          </cell>
          <cell r="K1115">
            <v>1.05</v>
          </cell>
          <cell r="L1115" t="str">
            <v>M2</v>
          </cell>
          <cell r="M1115">
            <v>131780</v>
          </cell>
          <cell r="N1115" t="str">
            <v>CLP</v>
          </cell>
          <cell r="O1115">
            <v>138369</v>
          </cell>
          <cell r="P1115" t="str">
            <v>CLP</v>
          </cell>
          <cell r="Q1115">
            <v>50113833</v>
          </cell>
          <cell r="R1115">
            <v>148.26</v>
          </cell>
        </row>
        <row r="1116">
          <cell r="A1116">
            <v>1001850658</v>
          </cell>
          <cell r="B1116" t="str">
            <v>Liberado</v>
          </cell>
          <cell r="C1116" t="str">
            <v>P25_ERA_G1_BEN_CP-19 PU PIPING</v>
          </cell>
          <cell r="D1116" t="str">
            <v>S3_08_4500355937</v>
          </cell>
          <cell r="E1116">
            <v>19467225</v>
          </cell>
          <cell r="F1116" t="str">
            <v>CLP</v>
          </cell>
          <cell r="G1116">
            <v>73845</v>
          </cell>
          <cell r="H1116" t="str">
            <v>Compensado</v>
          </cell>
          <cell r="I1116">
            <v>6004010</v>
          </cell>
          <cell r="J1116" t="str">
            <v>de 6" a 8" de diámetro</v>
          </cell>
          <cell r="K1116">
            <v>2</v>
          </cell>
          <cell r="L1116" t="str">
            <v>C/U</v>
          </cell>
          <cell r="M1116">
            <v>186786</v>
          </cell>
          <cell r="N1116" t="str">
            <v>CLP</v>
          </cell>
          <cell r="O1116">
            <v>373572</v>
          </cell>
          <cell r="P1116" t="str">
            <v>CLP</v>
          </cell>
          <cell r="Q1116">
            <v>50113834</v>
          </cell>
          <cell r="R1116">
            <v>400.29</v>
          </cell>
        </row>
        <row r="1117">
          <cell r="A1117">
            <v>1001850658</v>
          </cell>
          <cell r="B1117" t="str">
            <v>Liberado</v>
          </cell>
          <cell r="C1117" t="str">
            <v>P25_ERA_G1_BEN_CP-19 PU PIPING</v>
          </cell>
          <cell r="D1117" t="str">
            <v>S3_08_4500355937</v>
          </cell>
          <cell r="E1117">
            <v>19467225</v>
          </cell>
          <cell r="F1117" t="str">
            <v>CLP</v>
          </cell>
          <cell r="G1117">
            <v>73845</v>
          </cell>
          <cell r="H1117" t="str">
            <v>Compensado</v>
          </cell>
          <cell r="I1117">
            <v>6004016</v>
          </cell>
          <cell r="J1117" t="str">
            <v>cañería de 3" a 4" de diámetro</v>
          </cell>
          <cell r="K1117">
            <v>4.51</v>
          </cell>
          <cell r="L1117" t="str">
            <v>ML</v>
          </cell>
          <cell r="M1117">
            <v>88536</v>
          </cell>
          <cell r="N1117" t="str">
            <v>CLP</v>
          </cell>
          <cell r="O1117">
            <v>399297</v>
          </cell>
          <cell r="P1117" t="str">
            <v>CLP</v>
          </cell>
          <cell r="Q1117">
            <v>50113834</v>
          </cell>
          <cell r="R1117">
            <v>427.85</v>
          </cell>
        </row>
        <row r="1118">
          <cell r="A1118">
            <v>1001850658</v>
          </cell>
          <cell r="B1118" t="str">
            <v>Liberado</v>
          </cell>
          <cell r="C1118" t="str">
            <v>P25_ERA_G1_BEN_CP-19 PU PIPING</v>
          </cell>
          <cell r="D1118" t="str">
            <v>S3_08_4500355937</v>
          </cell>
          <cell r="E1118">
            <v>19467225</v>
          </cell>
          <cell r="F1118" t="str">
            <v>CLP</v>
          </cell>
          <cell r="G1118">
            <v>73845</v>
          </cell>
          <cell r="H1118" t="str">
            <v>Compensado</v>
          </cell>
          <cell r="I1118">
            <v>6004017</v>
          </cell>
          <cell r="J1118" t="str">
            <v>cañería de 6" a 8" de diámetro</v>
          </cell>
          <cell r="K1118">
            <v>29.75</v>
          </cell>
          <cell r="L1118" t="str">
            <v>ML</v>
          </cell>
          <cell r="M1118">
            <v>165892</v>
          </cell>
          <cell r="N1118" t="str">
            <v>CLP</v>
          </cell>
          <cell r="O1118">
            <v>4935287</v>
          </cell>
          <cell r="P1118" t="str">
            <v>CLP</v>
          </cell>
          <cell r="Q1118">
            <v>50113834</v>
          </cell>
          <cell r="R1118">
            <v>5288.22</v>
          </cell>
        </row>
        <row r="1119">
          <cell r="A1119">
            <v>1001850658</v>
          </cell>
          <cell r="B1119" t="str">
            <v>Liberado</v>
          </cell>
          <cell r="C1119" t="str">
            <v>P25_ERA_G1_BEN_CP-19 PU PIPING</v>
          </cell>
          <cell r="D1119" t="str">
            <v>S3_08_4500355937</v>
          </cell>
          <cell r="E1119">
            <v>19467225</v>
          </cell>
          <cell r="F1119" t="str">
            <v>CLP</v>
          </cell>
          <cell r="G1119">
            <v>73845</v>
          </cell>
          <cell r="H1119" t="str">
            <v>Compensado</v>
          </cell>
          <cell r="I1119">
            <v>6004016</v>
          </cell>
          <cell r="J1119" t="str">
            <v>cañería de 3" a 4" de diámetro</v>
          </cell>
          <cell r="K1119">
            <v>4.51</v>
          </cell>
          <cell r="L1119" t="str">
            <v>ML</v>
          </cell>
          <cell r="M1119">
            <v>100766</v>
          </cell>
          <cell r="N1119" t="str">
            <v>CLP</v>
          </cell>
          <cell r="O1119">
            <v>454455</v>
          </cell>
          <cell r="P1119" t="str">
            <v>CLP</v>
          </cell>
          <cell r="Q1119">
            <v>50113834</v>
          </cell>
          <cell r="R1119">
            <v>486.95</v>
          </cell>
        </row>
        <row r="1120">
          <cell r="A1120">
            <v>1001850658</v>
          </cell>
          <cell r="B1120" t="str">
            <v>Liberado</v>
          </cell>
          <cell r="C1120" t="str">
            <v>P25_ERA_G1_BEN_CP-19 PU PIPING</v>
          </cell>
          <cell r="D1120" t="str">
            <v>S3_08_4500355937</v>
          </cell>
          <cell r="E1120">
            <v>19467225</v>
          </cell>
          <cell r="F1120" t="str">
            <v>CLP</v>
          </cell>
          <cell r="G1120">
            <v>73845</v>
          </cell>
          <cell r="H1120" t="str">
            <v>Compensado</v>
          </cell>
          <cell r="I1120">
            <v>6004017</v>
          </cell>
          <cell r="J1120" t="str">
            <v>cañería de 6" a 8" de diámetro</v>
          </cell>
          <cell r="K1120">
            <v>29.75</v>
          </cell>
          <cell r="L1120" t="str">
            <v>ML</v>
          </cell>
          <cell r="M1120">
            <v>193037</v>
          </cell>
          <cell r="N1120" t="str">
            <v>CLP</v>
          </cell>
          <cell r="O1120">
            <v>5742851</v>
          </cell>
          <cell r="P1120" t="str">
            <v>CLP</v>
          </cell>
          <cell r="Q1120">
            <v>50113834</v>
          </cell>
          <cell r="R1120">
            <v>6153.54</v>
          </cell>
        </row>
        <row r="1121">
          <cell r="A1121">
            <v>1001850658</v>
          </cell>
          <cell r="B1121" t="str">
            <v>Liberado</v>
          </cell>
          <cell r="C1121" t="str">
            <v>P25_ERA_G1_BEN_CP-19 PU PIPING</v>
          </cell>
          <cell r="D1121" t="str">
            <v>S3_08_4500355937</v>
          </cell>
          <cell r="E1121">
            <v>19467225</v>
          </cell>
          <cell r="F1121" t="str">
            <v>CLP</v>
          </cell>
          <cell r="G1121">
            <v>73845</v>
          </cell>
          <cell r="H1121" t="str">
            <v>Compensado</v>
          </cell>
          <cell r="I1121">
            <v>6004029</v>
          </cell>
          <cell r="J1121" t="str">
            <v>cañería de  4" de diámetro</v>
          </cell>
          <cell r="K1121">
            <v>7</v>
          </cell>
          <cell r="L1121" t="str">
            <v>C/U</v>
          </cell>
          <cell r="M1121">
            <v>192667</v>
          </cell>
          <cell r="N1121" t="str">
            <v>CLP</v>
          </cell>
          <cell r="O1121">
            <v>1348669</v>
          </cell>
          <cell r="P1121" t="str">
            <v>CLP</v>
          </cell>
          <cell r="Q1121">
            <v>50113834</v>
          </cell>
          <cell r="R1121">
            <v>1445.12</v>
          </cell>
        </row>
        <row r="1122">
          <cell r="A1122">
            <v>1001850658</v>
          </cell>
          <cell r="B1122" t="str">
            <v>Liberado</v>
          </cell>
          <cell r="C1122" t="str">
            <v>P25_ERA_G1_BEN_CP-19 PU PIPING</v>
          </cell>
          <cell r="D1122" t="str">
            <v>S3_08_4500355937</v>
          </cell>
          <cell r="E1122">
            <v>19467225</v>
          </cell>
          <cell r="F1122" t="str">
            <v>CLP</v>
          </cell>
          <cell r="G1122">
            <v>73845</v>
          </cell>
          <cell r="H1122" t="str">
            <v>Compensado</v>
          </cell>
          <cell r="I1122">
            <v>6004030</v>
          </cell>
          <cell r="J1122" t="str">
            <v>cañería de  6" de diámetro</v>
          </cell>
          <cell r="K1122">
            <v>16</v>
          </cell>
          <cell r="L1122" t="str">
            <v>C/U</v>
          </cell>
          <cell r="M1122">
            <v>259174</v>
          </cell>
          <cell r="N1122" t="str">
            <v>CLP</v>
          </cell>
          <cell r="O1122">
            <v>4146784</v>
          </cell>
          <cell r="P1122" t="str">
            <v>CLP</v>
          </cell>
          <cell r="Q1122">
            <v>50113834</v>
          </cell>
          <cell r="R1122">
            <v>4443.33</v>
          </cell>
        </row>
        <row r="1123">
          <cell r="A1123">
            <v>1001850658</v>
          </cell>
          <cell r="B1123" t="str">
            <v>Liberado</v>
          </cell>
          <cell r="C1123" t="str">
            <v>P25_ERA_G1_BEN_CP-19 PU PIPING</v>
          </cell>
          <cell r="D1123" t="str">
            <v>S3_08_4500355937</v>
          </cell>
          <cell r="E1123">
            <v>19467225</v>
          </cell>
          <cell r="F1123" t="str">
            <v>CLP</v>
          </cell>
          <cell r="G1123">
            <v>73845</v>
          </cell>
          <cell r="H1123" t="str">
            <v>Compensado</v>
          </cell>
          <cell r="I1123">
            <v>6011690</v>
          </cell>
          <cell r="J1123" t="str">
            <v>Pint Equip Cañ Sop&amp;EstrGral T°hasta60°C</v>
          </cell>
          <cell r="K1123">
            <v>15.68</v>
          </cell>
          <cell r="L1123" t="str">
            <v>M2</v>
          </cell>
          <cell r="M1123">
            <v>131780</v>
          </cell>
          <cell r="N1123" t="str">
            <v>CLP</v>
          </cell>
          <cell r="O1123">
            <v>2066310</v>
          </cell>
          <cell r="P1123" t="str">
            <v>CLP</v>
          </cell>
          <cell r="Q1123">
            <v>50113834</v>
          </cell>
          <cell r="R1123">
            <v>2214.08</v>
          </cell>
        </row>
        <row r="1124">
          <cell r="A1124">
            <v>1001850669</v>
          </cell>
          <cell r="B1124" t="str">
            <v>Liberado</v>
          </cell>
          <cell r="C1124" t="str">
            <v>P25_ERA_G1_BEN_CP-26 PU PIPING</v>
          </cell>
          <cell r="D1124" t="str">
            <v>S4_09_4500355937</v>
          </cell>
          <cell r="E1124">
            <v>5327933</v>
          </cell>
          <cell r="F1124" t="str">
            <v>CLP</v>
          </cell>
          <cell r="G1124">
            <v>73941</v>
          </cell>
          <cell r="H1124" t="str">
            <v>Compensado</v>
          </cell>
          <cell r="I1124">
            <v>6016707</v>
          </cell>
          <cell r="J1124" t="str">
            <v>hasta 4" de diámetro</v>
          </cell>
          <cell r="K1124">
            <v>2</v>
          </cell>
          <cell r="L1124" t="str">
            <v>C/U</v>
          </cell>
          <cell r="M1124">
            <v>111789</v>
          </cell>
          <cell r="N1124" t="str">
            <v>CLP</v>
          </cell>
          <cell r="O1124">
            <v>223578</v>
          </cell>
          <cell r="P1124" t="str">
            <v>CLP</v>
          </cell>
          <cell r="Q1124">
            <v>50113843</v>
          </cell>
          <cell r="R1124">
            <v>239.57</v>
          </cell>
        </row>
        <row r="1125">
          <cell r="A1125">
            <v>1001850669</v>
          </cell>
          <cell r="B1125" t="str">
            <v>Liberado</v>
          </cell>
          <cell r="C1125" t="str">
            <v>P25_ERA_G1_BEN_CP-26 PU PIPING</v>
          </cell>
          <cell r="D1125" t="str">
            <v>S4_09_4500355937</v>
          </cell>
          <cell r="E1125">
            <v>5327933</v>
          </cell>
          <cell r="F1125" t="str">
            <v>CLP</v>
          </cell>
          <cell r="G1125">
            <v>73941</v>
          </cell>
          <cell r="H1125" t="str">
            <v>Compensado</v>
          </cell>
          <cell r="I1125">
            <v>6004012</v>
          </cell>
          <cell r="J1125" t="str">
            <v>de 1/2" a 2" Acero al carbono</v>
          </cell>
          <cell r="K1125">
            <v>1</v>
          </cell>
          <cell r="L1125" t="str">
            <v>C/U</v>
          </cell>
          <cell r="M1125">
            <v>229971</v>
          </cell>
          <cell r="N1125" t="str">
            <v>CLP</v>
          </cell>
          <cell r="O1125">
            <v>229971</v>
          </cell>
          <cell r="P1125" t="str">
            <v>CLP</v>
          </cell>
          <cell r="Q1125">
            <v>50113843</v>
          </cell>
          <cell r="R1125">
            <v>246.42</v>
          </cell>
        </row>
        <row r="1126">
          <cell r="A1126">
            <v>1001850669</v>
          </cell>
          <cell r="B1126" t="str">
            <v>Liberado</v>
          </cell>
          <cell r="C1126" t="str">
            <v>P25_ERA_G1_BEN_CP-26 PU PIPING</v>
          </cell>
          <cell r="D1126" t="str">
            <v>S4_09_4500355937</v>
          </cell>
          <cell r="E1126">
            <v>5327933</v>
          </cell>
          <cell r="F1126" t="str">
            <v>CLP</v>
          </cell>
          <cell r="G1126">
            <v>73941</v>
          </cell>
          <cell r="H1126" t="str">
            <v>Compensado</v>
          </cell>
          <cell r="I1126">
            <v>6004015</v>
          </cell>
          <cell r="J1126" t="str">
            <v>cañería de 1/2" hasta 2.1/2" de diámetro</v>
          </cell>
          <cell r="K1126">
            <v>12.9</v>
          </cell>
          <cell r="L1126" t="str">
            <v>ML</v>
          </cell>
          <cell r="M1126">
            <v>66499</v>
          </cell>
          <cell r="N1126" t="str">
            <v>CLP</v>
          </cell>
          <cell r="O1126">
            <v>857837</v>
          </cell>
          <cell r="P1126" t="str">
            <v>CLP</v>
          </cell>
          <cell r="Q1126">
            <v>50113843</v>
          </cell>
          <cell r="R1126">
            <v>919.18</v>
          </cell>
        </row>
        <row r="1127">
          <cell r="A1127">
            <v>1001850669</v>
          </cell>
          <cell r="B1127" t="str">
            <v>Liberado</v>
          </cell>
          <cell r="C1127" t="str">
            <v>P25_ERA_G1_BEN_CP-26 PU PIPING</v>
          </cell>
          <cell r="D1127" t="str">
            <v>S4_09_4500355937</v>
          </cell>
          <cell r="E1127">
            <v>5327933</v>
          </cell>
          <cell r="F1127" t="str">
            <v>CLP</v>
          </cell>
          <cell r="G1127">
            <v>73941</v>
          </cell>
          <cell r="H1127" t="str">
            <v>Compensado</v>
          </cell>
          <cell r="I1127">
            <v>6004016</v>
          </cell>
          <cell r="J1127" t="str">
            <v>cañería de 3" a 4" de diámetro</v>
          </cell>
          <cell r="K1127">
            <v>0.2</v>
          </cell>
          <cell r="L1127" t="str">
            <v>ML</v>
          </cell>
          <cell r="M1127">
            <v>88536</v>
          </cell>
          <cell r="N1127" t="str">
            <v>CLP</v>
          </cell>
          <cell r="O1127">
            <v>17707</v>
          </cell>
          <cell r="P1127" t="str">
            <v>CLP</v>
          </cell>
          <cell r="Q1127">
            <v>50113843</v>
          </cell>
          <cell r="R1127">
            <v>18.97</v>
          </cell>
        </row>
        <row r="1128">
          <cell r="A1128">
            <v>1001850669</v>
          </cell>
          <cell r="B1128" t="str">
            <v>Liberado</v>
          </cell>
          <cell r="C1128" t="str">
            <v>P25_ERA_G1_BEN_CP-26 PU PIPING</v>
          </cell>
          <cell r="D1128" t="str">
            <v>S4_09_4500355937</v>
          </cell>
          <cell r="E1128">
            <v>5327933</v>
          </cell>
          <cell r="F1128" t="str">
            <v>CLP</v>
          </cell>
          <cell r="G1128">
            <v>73941</v>
          </cell>
          <cell r="H1128" t="str">
            <v>Compensado</v>
          </cell>
          <cell r="I1128">
            <v>6004015</v>
          </cell>
          <cell r="J1128" t="str">
            <v>cañería de 1/2" hasta 2.1/2" de diámetro</v>
          </cell>
          <cell r="K1128">
            <v>12.9</v>
          </cell>
          <cell r="L1128" t="str">
            <v>ML</v>
          </cell>
          <cell r="M1128">
            <v>74407</v>
          </cell>
          <cell r="N1128" t="str">
            <v>CLP</v>
          </cell>
          <cell r="O1128">
            <v>959850</v>
          </cell>
          <cell r="P1128" t="str">
            <v>CLP</v>
          </cell>
          <cell r="Q1128">
            <v>50113843</v>
          </cell>
          <cell r="R1128">
            <v>1028.49</v>
          </cell>
        </row>
        <row r="1129">
          <cell r="A1129">
            <v>1001850669</v>
          </cell>
          <cell r="B1129" t="str">
            <v>Liberado</v>
          </cell>
          <cell r="C1129" t="str">
            <v>P25_ERA_G1_BEN_CP-26 PU PIPING</v>
          </cell>
          <cell r="D1129" t="str">
            <v>S4_09_4500355937</v>
          </cell>
          <cell r="E1129">
            <v>5327933</v>
          </cell>
          <cell r="F1129" t="str">
            <v>CLP</v>
          </cell>
          <cell r="G1129">
            <v>73941</v>
          </cell>
          <cell r="H1129" t="str">
            <v>Compensado</v>
          </cell>
          <cell r="I1129">
            <v>6004016</v>
          </cell>
          <cell r="J1129" t="str">
            <v>cañería de 3" a 4" de diámetro</v>
          </cell>
          <cell r="K1129">
            <v>0.2</v>
          </cell>
          <cell r="L1129" t="str">
            <v>ML</v>
          </cell>
          <cell r="M1129">
            <v>100766</v>
          </cell>
          <cell r="N1129" t="str">
            <v>CLP</v>
          </cell>
          <cell r="O1129">
            <v>20153</v>
          </cell>
          <cell r="P1129" t="str">
            <v>CLP</v>
          </cell>
          <cell r="Q1129">
            <v>50113843</v>
          </cell>
          <cell r="R1129">
            <v>21.59</v>
          </cell>
        </row>
        <row r="1130">
          <cell r="A1130">
            <v>1001850669</v>
          </cell>
          <cell r="B1130" t="str">
            <v>Liberado</v>
          </cell>
          <cell r="C1130" t="str">
            <v>P25_ERA_G1_BEN_CP-26 PU PIPING</v>
          </cell>
          <cell r="D1130" t="str">
            <v>S4_09_4500355937</v>
          </cell>
          <cell r="E1130">
            <v>5327933</v>
          </cell>
          <cell r="F1130" t="str">
            <v>CLP</v>
          </cell>
          <cell r="G1130">
            <v>73941</v>
          </cell>
          <cell r="H1130" t="str">
            <v>Compensado</v>
          </cell>
          <cell r="I1130">
            <v>6018816</v>
          </cell>
          <cell r="J1130" t="str">
            <v>UN SW CARB STEEL CAÑ DE 1/2" A 1.1/2"</v>
          </cell>
          <cell r="K1130">
            <v>9</v>
          </cell>
          <cell r="L1130" t="str">
            <v>C/U</v>
          </cell>
          <cell r="M1130">
            <v>57132</v>
          </cell>
          <cell r="N1130" t="str">
            <v>CLP</v>
          </cell>
          <cell r="O1130">
            <v>514188</v>
          </cell>
          <cell r="P1130" t="str">
            <v>CLP</v>
          </cell>
          <cell r="Q1130">
            <v>50113843</v>
          </cell>
          <cell r="R1130">
            <v>550.96</v>
          </cell>
        </row>
        <row r="1131">
          <cell r="A1131">
            <v>1001850669</v>
          </cell>
          <cell r="B1131" t="str">
            <v>Liberado</v>
          </cell>
          <cell r="C1131" t="str">
            <v>P25_ERA_G1_BEN_CP-26 PU PIPING</v>
          </cell>
          <cell r="D1131" t="str">
            <v>S4_09_4500355937</v>
          </cell>
          <cell r="E1131">
            <v>5327933</v>
          </cell>
          <cell r="F1131" t="str">
            <v>CLP</v>
          </cell>
          <cell r="G1131">
            <v>73941</v>
          </cell>
          <cell r="H1131" t="str">
            <v>Compensado</v>
          </cell>
          <cell r="I1131">
            <v>6004024</v>
          </cell>
          <cell r="J1131" t="str">
            <v>cañería de 1.1/2" a 2.1/2" de diámetro</v>
          </cell>
          <cell r="K1131">
            <v>20</v>
          </cell>
          <cell r="L1131" t="str">
            <v>C/U</v>
          </cell>
          <cell r="M1131">
            <v>95458</v>
          </cell>
          <cell r="N1131" t="str">
            <v>CLP</v>
          </cell>
          <cell r="O1131">
            <v>1909160</v>
          </cell>
          <cell r="P1131" t="str">
            <v>CLP</v>
          </cell>
          <cell r="Q1131">
            <v>50113843</v>
          </cell>
          <cell r="R1131">
            <v>2045.69</v>
          </cell>
        </row>
        <row r="1132">
          <cell r="A1132">
            <v>1001850669</v>
          </cell>
          <cell r="B1132" t="str">
            <v>Liberado</v>
          </cell>
          <cell r="C1132" t="str">
            <v>P25_ERA_G1_BEN_CP-26 PU PIPING</v>
          </cell>
          <cell r="D1132" t="str">
            <v>S4_09_4500355937</v>
          </cell>
          <cell r="E1132">
            <v>5327933</v>
          </cell>
          <cell r="F1132" t="str">
            <v>CLP</v>
          </cell>
          <cell r="G1132">
            <v>73941</v>
          </cell>
          <cell r="H1132" t="str">
            <v>Compensado</v>
          </cell>
          <cell r="I1132">
            <v>6004028</v>
          </cell>
          <cell r="J1132" t="str">
            <v>cañería de 3" de diámetro</v>
          </cell>
          <cell r="K1132">
            <v>2</v>
          </cell>
          <cell r="L1132" t="str">
            <v>C/U</v>
          </cell>
          <cell r="M1132">
            <v>163329</v>
          </cell>
          <cell r="N1132" t="str">
            <v>CLP</v>
          </cell>
          <cell r="O1132">
            <v>326658</v>
          </cell>
          <cell r="P1132" t="str">
            <v>CLP</v>
          </cell>
          <cell r="Q1132">
            <v>50113843</v>
          </cell>
          <cell r="R1132">
            <v>350.02</v>
          </cell>
        </row>
        <row r="1133">
          <cell r="A1133">
            <v>1001850669</v>
          </cell>
          <cell r="B1133" t="str">
            <v>Liberado</v>
          </cell>
          <cell r="C1133" t="str">
            <v>P25_ERA_G1_BEN_CP-26 PU PIPING</v>
          </cell>
          <cell r="D1133" t="str">
            <v>S4_09_4500355937</v>
          </cell>
          <cell r="E1133">
            <v>5327933</v>
          </cell>
          <cell r="F1133" t="str">
            <v>CLP</v>
          </cell>
          <cell r="G1133">
            <v>73941</v>
          </cell>
          <cell r="H1133" t="str">
            <v>Compensado</v>
          </cell>
          <cell r="I1133">
            <v>6011690</v>
          </cell>
          <cell r="J1133" t="str">
            <v>Pint Equip Cañ Sop&amp;EstrGral T°hasta60°C</v>
          </cell>
          <cell r="K1133">
            <v>2.04</v>
          </cell>
          <cell r="L1133" t="str">
            <v>M2</v>
          </cell>
          <cell r="M1133">
            <v>131780</v>
          </cell>
          <cell r="N1133" t="str">
            <v>CLP</v>
          </cell>
          <cell r="O1133">
            <v>268831</v>
          </cell>
          <cell r="P1133" t="str">
            <v>CLP</v>
          </cell>
          <cell r="Q1133">
            <v>50113843</v>
          </cell>
          <cell r="R1133">
            <v>288.06</v>
          </cell>
        </row>
        <row r="1134">
          <cell r="A1134">
            <v>1001850670</v>
          </cell>
          <cell r="B1134" t="str">
            <v>Liberado</v>
          </cell>
          <cell r="C1134" t="str">
            <v>P25_ERA_G1_BEN_CP-27 PU PIPING</v>
          </cell>
          <cell r="D1134" t="str">
            <v>S4_09_4500355937</v>
          </cell>
          <cell r="E1134">
            <v>5404041</v>
          </cell>
          <cell r="F1134" t="str">
            <v>CLP</v>
          </cell>
          <cell r="G1134">
            <v>73941</v>
          </cell>
          <cell r="H1134" t="str">
            <v>Compensado</v>
          </cell>
          <cell r="I1134">
            <v>6004012</v>
          </cell>
          <cell r="J1134" t="str">
            <v>de 1/2" a 2" Acero al carbono</v>
          </cell>
          <cell r="K1134">
            <v>1</v>
          </cell>
          <cell r="L1134" t="str">
            <v>C/U</v>
          </cell>
          <cell r="M1134">
            <v>229971</v>
          </cell>
          <cell r="N1134" t="str">
            <v>CLP</v>
          </cell>
          <cell r="O1134">
            <v>229971</v>
          </cell>
          <cell r="P1134" t="str">
            <v>CLP</v>
          </cell>
          <cell r="Q1134">
            <v>50113844</v>
          </cell>
          <cell r="R1134">
            <v>246.42</v>
          </cell>
        </row>
        <row r="1135">
          <cell r="A1135">
            <v>1001850670</v>
          </cell>
          <cell r="B1135" t="str">
            <v>Liberado</v>
          </cell>
          <cell r="C1135" t="str">
            <v>P25_ERA_G1_BEN_CP-27 PU PIPING</v>
          </cell>
          <cell r="D1135" t="str">
            <v>S4_09_4500355937</v>
          </cell>
          <cell r="E1135">
            <v>5404041</v>
          </cell>
          <cell r="F1135" t="str">
            <v>CLP</v>
          </cell>
          <cell r="G1135">
            <v>73941</v>
          </cell>
          <cell r="H1135" t="str">
            <v>Compensado</v>
          </cell>
          <cell r="I1135">
            <v>6004015</v>
          </cell>
          <cell r="J1135" t="str">
            <v>cañería de 1/2" hasta 2.1/2" de diámetro</v>
          </cell>
          <cell r="K1135">
            <v>23.55</v>
          </cell>
          <cell r="L1135" t="str">
            <v>ML</v>
          </cell>
          <cell r="M1135">
            <v>66499</v>
          </cell>
          <cell r="N1135" t="str">
            <v>CLP</v>
          </cell>
          <cell r="O1135">
            <v>1566051</v>
          </cell>
          <cell r="P1135" t="str">
            <v>CLP</v>
          </cell>
          <cell r="Q1135">
            <v>50113844</v>
          </cell>
          <cell r="R1135">
            <v>1678.04</v>
          </cell>
        </row>
        <row r="1136">
          <cell r="A1136">
            <v>1001850670</v>
          </cell>
          <cell r="B1136" t="str">
            <v>Liberado</v>
          </cell>
          <cell r="C1136" t="str">
            <v>P25_ERA_G1_BEN_CP-27 PU PIPING</v>
          </cell>
          <cell r="D1136" t="str">
            <v>S4_09_4500355937</v>
          </cell>
          <cell r="E1136">
            <v>5404041</v>
          </cell>
          <cell r="F1136" t="str">
            <v>CLP</v>
          </cell>
          <cell r="G1136">
            <v>73941</v>
          </cell>
          <cell r="H1136" t="str">
            <v>Compensado</v>
          </cell>
          <cell r="I1136">
            <v>6004015</v>
          </cell>
          <cell r="J1136" t="str">
            <v>cañería de 1/2" hasta 2.1/2" de diámetro</v>
          </cell>
          <cell r="K1136">
            <v>23.55</v>
          </cell>
          <cell r="L1136" t="str">
            <v>ML</v>
          </cell>
          <cell r="M1136">
            <v>74407</v>
          </cell>
          <cell r="N1136" t="str">
            <v>CLP</v>
          </cell>
          <cell r="O1136">
            <v>1752285</v>
          </cell>
          <cell r="P1136" t="str">
            <v>CLP</v>
          </cell>
          <cell r="Q1136">
            <v>50113844</v>
          </cell>
          <cell r="R1136">
            <v>1877.6</v>
          </cell>
        </row>
        <row r="1137">
          <cell r="A1137">
            <v>1001850670</v>
          </cell>
          <cell r="B1137" t="str">
            <v>Liberado</v>
          </cell>
          <cell r="C1137" t="str">
            <v>P25_ERA_G1_BEN_CP-27 PU PIPING</v>
          </cell>
          <cell r="D1137" t="str">
            <v>S4_09_4500355937</v>
          </cell>
          <cell r="E1137">
            <v>5404041</v>
          </cell>
          <cell r="F1137" t="str">
            <v>CLP</v>
          </cell>
          <cell r="G1137">
            <v>73941</v>
          </cell>
          <cell r="H1137" t="str">
            <v>Compensado</v>
          </cell>
          <cell r="I1137">
            <v>6018816</v>
          </cell>
          <cell r="J1137" t="str">
            <v>UN SW CARB STEEL CAÑ DE 1/2" A 1.1/2"</v>
          </cell>
          <cell r="K1137">
            <v>26</v>
          </cell>
          <cell r="L1137" t="str">
            <v>C/U</v>
          </cell>
          <cell r="M1137">
            <v>57132</v>
          </cell>
          <cell r="N1137" t="str">
            <v>CLP</v>
          </cell>
          <cell r="O1137">
            <v>1485432</v>
          </cell>
          <cell r="P1137" t="str">
            <v>CLP</v>
          </cell>
          <cell r="Q1137">
            <v>50113844</v>
          </cell>
          <cell r="R1137">
            <v>1591.66</v>
          </cell>
        </row>
        <row r="1138">
          <cell r="A1138">
            <v>1001850670</v>
          </cell>
          <cell r="B1138" t="str">
            <v>Liberado</v>
          </cell>
          <cell r="C1138" t="str">
            <v>P25_ERA_G1_BEN_CP-27 PU PIPING</v>
          </cell>
          <cell r="D1138" t="str">
            <v>S4_09_4500355937</v>
          </cell>
          <cell r="E1138">
            <v>5404041</v>
          </cell>
          <cell r="F1138" t="str">
            <v>CLP</v>
          </cell>
          <cell r="G1138">
            <v>73941</v>
          </cell>
          <cell r="H1138" t="str">
            <v>Compensado</v>
          </cell>
          <cell r="I1138">
            <v>6011690</v>
          </cell>
          <cell r="J1138" t="str">
            <v>Pint Equip Cañ Sop&amp;EstrGral T°hasta60°C</v>
          </cell>
          <cell r="K1138">
            <v>2.81</v>
          </cell>
          <cell r="L1138" t="str">
            <v>M2</v>
          </cell>
          <cell r="M1138">
            <v>131780</v>
          </cell>
          <cell r="N1138" t="str">
            <v>CLP</v>
          </cell>
          <cell r="O1138">
            <v>370302</v>
          </cell>
          <cell r="P1138" t="str">
            <v>CLP</v>
          </cell>
          <cell r="Q1138">
            <v>50113844</v>
          </cell>
          <cell r="R1138">
            <v>396.78</v>
          </cell>
        </row>
        <row r="1139">
          <cell r="A1139">
            <v>1001850703</v>
          </cell>
          <cell r="B1139" t="str">
            <v>Liberado</v>
          </cell>
          <cell r="C1139" t="str">
            <v>P25_ERA_G1_LPG1_CP-35 PU PIPING</v>
          </cell>
          <cell r="D1139" t="str">
            <v>S3_08_4500355937</v>
          </cell>
          <cell r="E1139">
            <v>479744</v>
          </cell>
          <cell r="F1139" t="str">
            <v>CLP</v>
          </cell>
          <cell r="G1139">
            <v>73845</v>
          </cell>
          <cell r="H1139" t="str">
            <v>Compensado</v>
          </cell>
          <cell r="I1139">
            <v>6018818</v>
          </cell>
          <cell r="J1139" t="str">
            <v>UN SW CARB STEEL CAÑ 1/2"A1.1/2" C/PWHT</v>
          </cell>
          <cell r="K1139">
            <v>4</v>
          </cell>
          <cell r="L1139" t="str">
            <v>C/U</v>
          </cell>
          <cell r="M1139">
            <v>119936</v>
          </cell>
          <cell r="N1139" t="str">
            <v>CLP</v>
          </cell>
          <cell r="O1139">
            <v>479744</v>
          </cell>
          <cell r="P1139" t="str">
            <v>CLP</v>
          </cell>
          <cell r="Q1139">
            <v>50113852</v>
          </cell>
          <cell r="R1139">
            <v>514.04999999999995</v>
          </cell>
        </row>
        <row r="1140">
          <cell r="A1140">
            <v>1001850704</v>
          </cell>
          <cell r="B1140" t="str">
            <v>Liberado</v>
          </cell>
          <cell r="C1140" t="str">
            <v>P25_ERA_G1_LPG1_CP-36 PU PIPING</v>
          </cell>
          <cell r="D1140" t="str">
            <v>S3_08_4500355937</v>
          </cell>
          <cell r="E1140">
            <v>612355</v>
          </cell>
          <cell r="F1140" t="str">
            <v>CLP</v>
          </cell>
          <cell r="G1140">
            <v>73845</v>
          </cell>
          <cell r="H1140" t="str">
            <v>Compensado</v>
          </cell>
          <cell r="I1140">
            <v>6004015</v>
          </cell>
          <cell r="J1140" t="str">
            <v>cañería de 1/2" hasta 2.1/2" de diámetro</v>
          </cell>
          <cell r="K1140">
            <v>0.97</v>
          </cell>
          <cell r="L1140" t="str">
            <v>ML</v>
          </cell>
          <cell r="M1140">
            <v>66499</v>
          </cell>
          <cell r="N1140" t="str">
            <v>CLP</v>
          </cell>
          <cell r="O1140">
            <v>64504</v>
          </cell>
          <cell r="P1140" t="str">
            <v>CLP</v>
          </cell>
          <cell r="Q1140">
            <v>50113853</v>
          </cell>
          <cell r="R1140">
            <v>69.12</v>
          </cell>
        </row>
        <row r="1141">
          <cell r="A1141">
            <v>1001850704</v>
          </cell>
          <cell r="B1141" t="str">
            <v>Liberado</v>
          </cell>
          <cell r="C1141" t="str">
            <v>P25_ERA_G1_LPG1_CP-36 PU PIPING</v>
          </cell>
          <cell r="D1141" t="str">
            <v>S3_08_4500355937</v>
          </cell>
          <cell r="E1141">
            <v>612355</v>
          </cell>
          <cell r="F1141" t="str">
            <v>CLP</v>
          </cell>
          <cell r="G1141">
            <v>73845</v>
          </cell>
          <cell r="H1141" t="str">
            <v>Compensado</v>
          </cell>
          <cell r="I1141">
            <v>6004015</v>
          </cell>
          <cell r="J1141" t="str">
            <v>cañería de 1/2" hasta 2.1/2" de diámetro</v>
          </cell>
          <cell r="K1141">
            <v>0.97</v>
          </cell>
          <cell r="L1141" t="str">
            <v>ML</v>
          </cell>
          <cell r="M1141">
            <v>74407</v>
          </cell>
          <cell r="N1141" t="str">
            <v>CLP</v>
          </cell>
          <cell r="O1141">
            <v>72175</v>
          </cell>
          <cell r="P1141" t="str">
            <v>CLP</v>
          </cell>
          <cell r="Q1141">
            <v>50113853</v>
          </cell>
          <cell r="R1141">
            <v>77.34</v>
          </cell>
        </row>
        <row r="1142">
          <cell r="A1142">
            <v>1001850704</v>
          </cell>
          <cell r="B1142" t="str">
            <v>Liberado</v>
          </cell>
          <cell r="C1142" t="str">
            <v>P25_ERA_G1_LPG1_CP-36 PU PIPING</v>
          </cell>
          <cell r="D1142" t="str">
            <v>S3_08_4500355937</v>
          </cell>
          <cell r="E1142">
            <v>612355</v>
          </cell>
          <cell r="F1142" t="str">
            <v>CLP</v>
          </cell>
          <cell r="G1142">
            <v>73845</v>
          </cell>
          <cell r="H1142" t="str">
            <v>Compensado</v>
          </cell>
          <cell r="I1142">
            <v>6018820</v>
          </cell>
          <cell r="J1142" t="str">
            <v>UN SW CARB STEEL CAÑERÍA  2" A 2.1/2"</v>
          </cell>
          <cell r="K1142">
            <v>4</v>
          </cell>
          <cell r="L1142" t="str">
            <v>C/U</v>
          </cell>
          <cell r="M1142">
            <v>112989</v>
          </cell>
          <cell r="N1142" t="str">
            <v>CLP</v>
          </cell>
          <cell r="O1142">
            <v>451956</v>
          </cell>
          <cell r="P1142" t="str">
            <v>CLP</v>
          </cell>
          <cell r="Q1142">
            <v>50113853</v>
          </cell>
          <cell r="R1142">
            <v>484.28</v>
          </cell>
        </row>
        <row r="1143">
          <cell r="A1143">
            <v>1001850704</v>
          </cell>
          <cell r="B1143" t="str">
            <v>Liberado</v>
          </cell>
          <cell r="C1143" t="str">
            <v>P25_ERA_G1_LPG1_CP-36 PU PIPING</v>
          </cell>
          <cell r="D1143" t="str">
            <v>S3_08_4500355937</v>
          </cell>
          <cell r="E1143">
            <v>612355</v>
          </cell>
          <cell r="F1143" t="str">
            <v>CLP</v>
          </cell>
          <cell r="G1143">
            <v>73845</v>
          </cell>
          <cell r="H1143" t="str">
            <v>Compensado</v>
          </cell>
          <cell r="I1143">
            <v>6011690</v>
          </cell>
          <cell r="J1143" t="str">
            <v>Pint Equip Cañ Sop&amp;EstrGral T°hasta60°C</v>
          </cell>
          <cell r="K1143">
            <v>0.18</v>
          </cell>
          <cell r="L1143" t="str">
            <v>M2</v>
          </cell>
          <cell r="M1143">
            <v>131780</v>
          </cell>
          <cell r="N1143" t="str">
            <v>CLP</v>
          </cell>
          <cell r="O1143">
            <v>23720</v>
          </cell>
          <cell r="P1143" t="str">
            <v>CLP</v>
          </cell>
          <cell r="Q1143">
            <v>50113853</v>
          </cell>
          <cell r="R1143">
            <v>25.42</v>
          </cell>
        </row>
        <row r="1144">
          <cell r="A1144">
            <v>1001850705</v>
          </cell>
          <cell r="B1144" t="str">
            <v>Liberado</v>
          </cell>
          <cell r="C1144" t="str">
            <v>P25_ERA_G1_LPG1_CP-37 PU PIPING</v>
          </cell>
          <cell r="D1144" t="str">
            <v>S3_08_4500355937</v>
          </cell>
          <cell r="E1144">
            <v>12000183</v>
          </cell>
          <cell r="F1144" t="str">
            <v>CLP</v>
          </cell>
          <cell r="G1144">
            <v>73845</v>
          </cell>
          <cell r="H1144" t="str">
            <v>Compensado</v>
          </cell>
          <cell r="I1144">
            <v>6004015</v>
          </cell>
          <cell r="J1144" t="str">
            <v>cañería de 1/2" hasta 2.1/2" de diámetro</v>
          </cell>
          <cell r="K1144">
            <v>18.47</v>
          </cell>
          <cell r="L1144" t="str">
            <v>ML</v>
          </cell>
          <cell r="M1144">
            <v>74407</v>
          </cell>
          <cell r="N1144" t="str">
            <v>CLP</v>
          </cell>
          <cell r="O1144">
            <v>1374297</v>
          </cell>
          <cell r="P1144" t="str">
            <v>CLP</v>
          </cell>
          <cell r="Q1144">
            <v>50113854</v>
          </cell>
          <cell r="R1144">
            <v>1472.58</v>
          </cell>
        </row>
        <row r="1145">
          <cell r="A1145">
            <v>1001850705</v>
          </cell>
          <cell r="B1145" t="str">
            <v>Liberado</v>
          </cell>
          <cell r="C1145" t="str">
            <v>P25_ERA_G1_LPG1_CP-37 PU PIPING</v>
          </cell>
          <cell r="D1145" t="str">
            <v>S3_08_4500355937</v>
          </cell>
          <cell r="E1145">
            <v>12000183</v>
          </cell>
          <cell r="F1145" t="str">
            <v>CLP</v>
          </cell>
          <cell r="G1145">
            <v>73845</v>
          </cell>
          <cell r="H1145" t="str">
            <v>Compensado</v>
          </cell>
          <cell r="I1145">
            <v>6018818</v>
          </cell>
          <cell r="J1145" t="str">
            <v>UN SW CARB STEEL CAÑ 1/2"A1.1/2" C/PWHT</v>
          </cell>
          <cell r="K1145">
            <v>3</v>
          </cell>
          <cell r="L1145" t="str">
            <v>C/U</v>
          </cell>
          <cell r="M1145">
            <v>119936</v>
          </cell>
          <cell r="N1145" t="str">
            <v>CLP</v>
          </cell>
          <cell r="O1145">
            <v>359808</v>
          </cell>
          <cell r="P1145" t="str">
            <v>CLP</v>
          </cell>
          <cell r="Q1145">
            <v>50113854</v>
          </cell>
          <cell r="R1145">
            <v>385.54</v>
          </cell>
        </row>
        <row r="1146">
          <cell r="A1146">
            <v>1001850705</v>
          </cell>
          <cell r="B1146" t="str">
            <v>Liberado</v>
          </cell>
          <cell r="C1146" t="str">
            <v>P25_ERA_G1_LPG1_CP-37 PU PIPING</v>
          </cell>
          <cell r="D1146" t="str">
            <v>S3_08_4500355937</v>
          </cell>
          <cell r="E1146">
            <v>12000183</v>
          </cell>
          <cell r="F1146" t="str">
            <v>CLP</v>
          </cell>
          <cell r="G1146">
            <v>73845</v>
          </cell>
          <cell r="H1146" t="str">
            <v>Compensado</v>
          </cell>
          <cell r="I1146">
            <v>6018822</v>
          </cell>
          <cell r="J1146" t="str">
            <v>UN SW CARB STEEL CAÑ 2"A 2.1/2" C/PWTH</v>
          </cell>
          <cell r="K1146">
            <v>43</v>
          </cell>
          <cell r="L1146" t="str">
            <v>C/U</v>
          </cell>
          <cell r="M1146">
            <v>238746</v>
          </cell>
          <cell r="N1146" t="str">
            <v>CLP</v>
          </cell>
          <cell r="O1146">
            <v>10266078</v>
          </cell>
          <cell r="P1146" t="str">
            <v>CLP</v>
          </cell>
          <cell r="Q1146">
            <v>50113854</v>
          </cell>
          <cell r="R1146">
            <v>11000.23</v>
          </cell>
        </row>
        <row r="1147">
          <cell r="A1147">
            <v>1001850707</v>
          </cell>
          <cell r="B1147" t="str">
            <v>Liberado</v>
          </cell>
          <cell r="C1147" t="str">
            <v>P25_ERA_G1_LPG1_CP-38 PU PIPING</v>
          </cell>
          <cell r="D1147" t="str">
            <v>S3_08_4500355937</v>
          </cell>
          <cell r="E1147">
            <v>225978</v>
          </cell>
          <cell r="F1147" t="str">
            <v>CLP</v>
          </cell>
          <cell r="G1147">
            <v>73845</v>
          </cell>
          <cell r="H1147" t="str">
            <v>Compensado</v>
          </cell>
          <cell r="I1147">
            <v>6018820</v>
          </cell>
          <cell r="J1147" t="str">
            <v>UN SW CARB STEEL CAÑERÍA  2" A 2.1/2"</v>
          </cell>
          <cell r="K1147">
            <v>2</v>
          </cell>
          <cell r="L1147" t="str">
            <v>C/U</v>
          </cell>
          <cell r="M1147">
            <v>112989</v>
          </cell>
          <cell r="N1147" t="str">
            <v>CLP</v>
          </cell>
          <cell r="O1147">
            <v>225978</v>
          </cell>
          <cell r="P1147" t="str">
            <v>CLP</v>
          </cell>
          <cell r="Q1147">
            <v>50113855</v>
          </cell>
          <cell r="R1147">
            <v>242.14</v>
          </cell>
        </row>
        <row r="1148">
          <cell r="A1148">
            <v>1001850709</v>
          </cell>
          <cell r="B1148" t="str">
            <v>Liberado</v>
          </cell>
          <cell r="C1148" t="str">
            <v>P25_ERA_G1_TV1_CP-40 PU PIPING</v>
          </cell>
          <cell r="D1148" t="str">
            <v>S3_08_4500355937</v>
          </cell>
          <cell r="E1148">
            <v>8762623</v>
          </cell>
          <cell r="F1148" t="str">
            <v>CLP</v>
          </cell>
          <cell r="G1148">
            <v>73845</v>
          </cell>
          <cell r="H1148" t="str">
            <v>Compensado</v>
          </cell>
          <cell r="I1148">
            <v>6004017</v>
          </cell>
          <cell r="J1148" t="str">
            <v>cañería de 6" a 8" de diámetro</v>
          </cell>
          <cell r="K1148">
            <v>13.4</v>
          </cell>
          <cell r="L1148" t="str">
            <v>ML</v>
          </cell>
          <cell r="M1148">
            <v>165892</v>
          </cell>
          <cell r="N1148" t="str">
            <v>CLP</v>
          </cell>
          <cell r="O1148">
            <v>2222953</v>
          </cell>
          <cell r="P1148" t="str">
            <v>CLP</v>
          </cell>
          <cell r="Q1148">
            <v>50113857</v>
          </cell>
          <cell r="R1148">
            <v>2381.92</v>
          </cell>
        </row>
        <row r="1149">
          <cell r="A1149">
            <v>1001850709</v>
          </cell>
          <cell r="B1149" t="str">
            <v>Liberado</v>
          </cell>
          <cell r="C1149" t="str">
            <v>P25_ERA_G1_TV1_CP-40 PU PIPING</v>
          </cell>
          <cell r="D1149" t="str">
            <v>S3_08_4500355937</v>
          </cell>
          <cell r="E1149">
            <v>8762623</v>
          </cell>
          <cell r="F1149" t="str">
            <v>CLP</v>
          </cell>
          <cell r="G1149">
            <v>73845</v>
          </cell>
          <cell r="H1149" t="str">
            <v>Compensado</v>
          </cell>
          <cell r="I1149">
            <v>6004017</v>
          </cell>
          <cell r="J1149" t="str">
            <v>cañería de 6" a 8" de diámetro</v>
          </cell>
          <cell r="K1149">
            <v>13.4</v>
          </cell>
          <cell r="L1149" t="str">
            <v>ML</v>
          </cell>
          <cell r="M1149">
            <v>193037</v>
          </cell>
          <cell r="N1149" t="str">
            <v>CLP</v>
          </cell>
          <cell r="O1149">
            <v>2586696</v>
          </cell>
          <cell r="P1149" t="str">
            <v>CLP</v>
          </cell>
          <cell r="Q1149">
            <v>50113857</v>
          </cell>
          <cell r="R1149">
            <v>2771.68</v>
          </cell>
        </row>
        <row r="1150">
          <cell r="A1150">
            <v>1001850709</v>
          </cell>
          <cell r="B1150" t="str">
            <v>Liberado</v>
          </cell>
          <cell r="C1150" t="str">
            <v>P25_ERA_G1_TV1_CP-40 PU PIPING</v>
          </cell>
          <cell r="D1150" t="str">
            <v>S3_08_4500355937</v>
          </cell>
          <cell r="E1150">
            <v>8762623</v>
          </cell>
          <cell r="F1150" t="str">
            <v>CLP</v>
          </cell>
          <cell r="G1150">
            <v>73845</v>
          </cell>
          <cell r="H1150" t="str">
            <v>Compensado</v>
          </cell>
          <cell r="I1150">
            <v>6004030</v>
          </cell>
          <cell r="J1150" t="str">
            <v>cañería de  6" de diámetro</v>
          </cell>
          <cell r="K1150">
            <v>9</v>
          </cell>
          <cell r="L1150" t="str">
            <v>C/U</v>
          </cell>
          <cell r="M1150">
            <v>259174</v>
          </cell>
          <cell r="N1150" t="str">
            <v>CLP</v>
          </cell>
          <cell r="O1150">
            <v>2332566</v>
          </cell>
          <cell r="P1150" t="str">
            <v>CLP</v>
          </cell>
          <cell r="Q1150">
            <v>50113857</v>
          </cell>
          <cell r="R1150">
            <v>2499.37</v>
          </cell>
        </row>
        <row r="1151">
          <cell r="A1151">
            <v>1001850709</v>
          </cell>
          <cell r="B1151" t="str">
            <v>Liberado</v>
          </cell>
          <cell r="C1151" t="str">
            <v>P25_ERA_G1_TV1_CP-40 PU PIPING</v>
          </cell>
          <cell r="D1151" t="str">
            <v>S3_08_4500355937</v>
          </cell>
          <cell r="E1151">
            <v>8762623</v>
          </cell>
          <cell r="F1151" t="str">
            <v>CLP</v>
          </cell>
          <cell r="G1151">
            <v>73845</v>
          </cell>
          <cell r="H1151" t="str">
            <v>Compensado</v>
          </cell>
          <cell r="I1151">
            <v>6004062</v>
          </cell>
          <cell r="J1151" t="str">
            <v>de 4" a 6" de diámetro</v>
          </cell>
          <cell r="K1151">
            <v>13.4</v>
          </cell>
          <cell r="L1151" t="str">
            <v>ML</v>
          </cell>
          <cell r="M1151">
            <v>41506</v>
          </cell>
          <cell r="N1151" t="str">
            <v>CLP</v>
          </cell>
          <cell r="O1151">
            <v>556180</v>
          </cell>
          <cell r="P1151" t="str">
            <v>CLP</v>
          </cell>
          <cell r="Q1151">
            <v>50113857</v>
          </cell>
          <cell r="R1151">
            <v>595.95000000000005</v>
          </cell>
        </row>
        <row r="1152">
          <cell r="A1152">
            <v>1001850709</v>
          </cell>
          <cell r="B1152" t="str">
            <v>Liberado</v>
          </cell>
          <cell r="C1152" t="str">
            <v>P25_ERA_G1_TV1_CP-40 PU PIPING</v>
          </cell>
          <cell r="D1152" t="str">
            <v>S3_08_4500355937</v>
          </cell>
          <cell r="E1152">
            <v>8762623</v>
          </cell>
          <cell r="F1152" t="str">
            <v>CLP</v>
          </cell>
          <cell r="G1152">
            <v>73845</v>
          </cell>
          <cell r="H1152" t="str">
            <v>Compensado</v>
          </cell>
          <cell r="I1152">
            <v>6004062</v>
          </cell>
          <cell r="J1152" t="str">
            <v>de 4" a 6" de diámetro</v>
          </cell>
          <cell r="K1152">
            <v>13.4</v>
          </cell>
          <cell r="L1152" t="str">
            <v>ML</v>
          </cell>
          <cell r="M1152">
            <v>79420</v>
          </cell>
          <cell r="N1152" t="str">
            <v>CLP</v>
          </cell>
          <cell r="O1152">
            <v>1064228</v>
          </cell>
          <cell r="P1152" t="str">
            <v>CLP</v>
          </cell>
          <cell r="Q1152">
            <v>50113857</v>
          </cell>
          <cell r="R1152">
            <v>1140.33</v>
          </cell>
        </row>
        <row r="1153">
          <cell r="A1153">
            <v>1001850710</v>
          </cell>
          <cell r="B1153" t="str">
            <v>Liberado</v>
          </cell>
          <cell r="C1153" t="str">
            <v>P25_ERA_G1_TV1_CP-41 PU PIPING</v>
          </cell>
          <cell r="D1153" t="str">
            <v>S3_08_4500355937</v>
          </cell>
          <cell r="E1153">
            <v>4927006</v>
          </cell>
          <cell r="F1153" t="str">
            <v>CLP</v>
          </cell>
          <cell r="G1153">
            <v>73845</v>
          </cell>
          <cell r="H1153" t="str">
            <v>Compensado</v>
          </cell>
          <cell r="I1153">
            <v>6004016</v>
          </cell>
          <cell r="J1153" t="str">
            <v>cañería de 3" a 4" de diámetro</v>
          </cell>
          <cell r="K1153">
            <v>9.8000000000000007</v>
          </cell>
          <cell r="L1153" t="str">
            <v>ML</v>
          </cell>
          <cell r="M1153">
            <v>88536</v>
          </cell>
          <cell r="N1153" t="str">
            <v>CLP</v>
          </cell>
          <cell r="O1153">
            <v>867653</v>
          </cell>
          <cell r="P1153" t="str">
            <v>CLP</v>
          </cell>
          <cell r="Q1153">
            <v>50113858</v>
          </cell>
          <cell r="R1153">
            <v>929.7</v>
          </cell>
        </row>
        <row r="1154">
          <cell r="A1154">
            <v>1001850710</v>
          </cell>
          <cell r="B1154" t="str">
            <v>Liberado</v>
          </cell>
          <cell r="C1154" t="str">
            <v>P25_ERA_G1_TV1_CP-41 PU PIPING</v>
          </cell>
          <cell r="D1154" t="str">
            <v>S3_08_4500355937</v>
          </cell>
          <cell r="E1154">
            <v>4927006</v>
          </cell>
          <cell r="F1154" t="str">
            <v>CLP</v>
          </cell>
          <cell r="G1154">
            <v>73845</v>
          </cell>
          <cell r="H1154" t="str">
            <v>Compensado</v>
          </cell>
          <cell r="I1154">
            <v>6004016</v>
          </cell>
          <cell r="J1154" t="str">
            <v>cañería de 3" a 4" de diámetro</v>
          </cell>
          <cell r="K1154">
            <v>9.8000000000000007</v>
          </cell>
          <cell r="L1154" t="str">
            <v>ML</v>
          </cell>
          <cell r="M1154">
            <v>100766</v>
          </cell>
          <cell r="N1154" t="str">
            <v>CLP</v>
          </cell>
          <cell r="O1154">
            <v>987507</v>
          </cell>
          <cell r="P1154" t="str">
            <v>CLP</v>
          </cell>
          <cell r="Q1154">
            <v>50113858</v>
          </cell>
          <cell r="R1154">
            <v>1058.1300000000001</v>
          </cell>
        </row>
        <row r="1155">
          <cell r="A1155">
            <v>1001850710</v>
          </cell>
          <cell r="B1155" t="str">
            <v>Liberado</v>
          </cell>
          <cell r="C1155" t="str">
            <v>P25_ERA_G1_TV1_CP-41 PU PIPING</v>
          </cell>
          <cell r="D1155" t="str">
            <v>S3_08_4500355937</v>
          </cell>
          <cell r="E1155">
            <v>4927006</v>
          </cell>
          <cell r="F1155" t="str">
            <v>CLP</v>
          </cell>
          <cell r="G1155">
            <v>73845</v>
          </cell>
          <cell r="H1155" t="str">
            <v>Compensado</v>
          </cell>
          <cell r="I1155">
            <v>6018816</v>
          </cell>
          <cell r="J1155" t="str">
            <v>UN SW CARB STEEL CAÑ DE 1/2" A 1.1/2"</v>
          </cell>
          <cell r="K1155">
            <v>5</v>
          </cell>
          <cell r="L1155" t="str">
            <v>C/U</v>
          </cell>
          <cell r="M1155">
            <v>57132</v>
          </cell>
          <cell r="N1155" t="str">
            <v>CLP</v>
          </cell>
          <cell r="O1155">
            <v>285660</v>
          </cell>
          <cell r="P1155" t="str">
            <v>CLP</v>
          </cell>
          <cell r="Q1155">
            <v>50113858</v>
          </cell>
          <cell r="R1155">
            <v>306.08999999999997</v>
          </cell>
        </row>
        <row r="1156">
          <cell r="A1156">
            <v>1001850710</v>
          </cell>
          <cell r="B1156" t="str">
            <v>Liberado</v>
          </cell>
          <cell r="C1156" t="str">
            <v>P25_ERA_G1_TV1_CP-41 PU PIPING</v>
          </cell>
          <cell r="D1156" t="str">
            <v>S3_08_4500355937</v>
          </cell>
          <cell r="E1156">
            <v>4927006</v>
          </cell>
          <cell r="F1156" t="str">
            <v>CLP</v>
          </cell>
          <cell r="G1156">
            <v>73845</v>
          </cell>
          <cell r="H1156" t="str">
            <v>Compensado</v>
          </cell>
          <cell r="I1156">
            <v>6004028</v>
          </cell>
          <cell r="J1156" t="str">
            <v>cañería de 3" de diámetro</v>
          </cell>
          <cell r="K1156">
            <v>12</v>
          </cell>
          <cell r="L1156" t="str">
            <v>C/U</v>
          </cell>
          <cell r="M1156">
            <v>163329</v>
          </cell>
          <cell r="N1156" t="str">
            <v>CLP</v>
          </cell>
          <cell r="O1156">
            <v>1959948</v>
          </cell>
          <cell r="P1156" t="str">
            <v>CLP</v>
          </cell>
          <cell r="Q1156">
            <v>50113858</v>
          </cell>
          <cell r="R1156">
            <v>2100.11</v>
          </cell>
        </row>
        <row r="1157">
          <cell r="A1157">
            <v>1001850710</v>
          </cell>
          <cell r="B1157" t="str">
            <v>Liberado</v>
          </cell>
          <cell r="C1157" t="str">
            <v>P25_ERA_G1_TV1_CP-41 PU PIPING</v>
          </cell>
          <cell r="D1157" t="str">
            <v>S3_08_4500355937</v>
          </cell>
          <cell r="E1157">
            <v>4927006</v>
          </cell>
          <cell r="F1157" t="str">
            <v>CLP</v>
          </cell>
          <cell r="G1157">
            <v>73845</v>
          </cell>
          <cell r="H1157" t="str">
            <v>Compensado</v>
          </cell>
          <cell r="I1157">
            <v>6004061</v>
          </cell>
          <cell r="J1157" t="str">
            <v>de 3/4" a 3" de diámetro</v>
          </cell>
          <cell r="K1157">
            <v>9.8000000000000007</v>
          </cell>
          <cell r="L1157" t="str">
            <v>ML</v>
          </cell>
          <cell r="M1157">
            <v>32414</v>
          </cell>
          <cell r="N1157" t="str">
            <v>CLP</v>
          </cell>
          <cell r="O1157">
            <v>317657</v>
          </cell>
          <cell r="P1157" t="str">
            <v>CLP</v>
          </cell>
          <cell r="Q1157">
            <v>50113858</v>
          </cell>
          <cell r="R1157">
            <v>340.37</v>
          </cell>
        </row>
        <row r="1158">
          <cell r="A1158">
            <v>1001850710</v>
          </cell>
          <cell r="B1158" t="str">
            <v>Liberado</v>
          </cell>
          <cell r="C1158" t="str">
            <v>P25_ERA_G1_TV1_CP-41 PU PIPING</v>
          </cell>
          <cell r="D1158" t="str">
            <v>S3_08_4500355937</v>
          </cell>
          <cell r="E1158">
            <v>4927006</v>
          </cell>
          <cell r="F1158" t="str">
            <v>CLP</v>
          </cell>
          <cell r="G1158">
            <v>73845</v>
          </cell>
          <cell r="H1158" t="str">
            <v>Compensado</v>
          </cell>
          <cell r="I1158">
            <v>6004061</v>
          </cell>
          <cell r="J1158" t="str">
            <v>de 3/4" a 3" de diámetro</v>
          </cell>
          <cell r="K1158">
            <v>9.8000000000000007</v>
          </cell>
          <cell r="L1158" t="str">
            <v>ML</v>
          </cell>
          <cell r="M1158">
            <v>51896</v>
          </cell>
          <cell r="N1158" t="str">
            <v>CLP</v>
          </cell>
          <cell r="O1158">
            <v>508581</v>
          </cell>
          <cell r="P1158" t="str">
            <v>CLP</v>
          </cell>
          <cell r="Q1158">
            <v>50113858</v>
          </cell>
          <cell r="R1158">
            <v>544.95000000000005</v>
          </cell>
        </row>
        <row r="1159">
          <cell r="A1159">
            <v>1001850712</v>
          </cell>
          <cell r="B1159" t="str">
            <v>Liberado</v>
          </cell>
          <cell r="C1159" t="str">
            <v>P25_ERA_G1_TV1_CP-42 PU PIPING</v>
          </cell>
          <cell r="D1159" t="str">
            <v>S3_08_4500355937</v>
          </cell>
          <cell r="E1159">
            <v>2806302</v>
          </cell>
          <cell r="F1159" t="str">
            <v>CLP</v>
          </cell>
          <cell r="G1159">
            <v>73845</v>
          </cell>
          <cell r="H1159" t="str">
            <v>Compensado</v>
          </cell>
          <cell r="I1159">
            <v>6016707</v>
          </cell>
          <cell r="J1159" t="str">
            <v>hasta 4" de diámetro</v>
          </cell>
          <cell r="K1159">
            <v>2</v>
          </cell>
          <cell r="L1159" t="str">
            <v>C/U</v>
          </cell>
          <cell r="M1159">
            <v>111789</v>
          </cell>
          <cell r="N1159" t="str">
            <v>CLP</v>
          </cell>
          <cell r="O1159">
            <v>223578</v>
          </cell>
          <cell r="P1159" t="str">
            <v>CLP</v>
          </cell>
          <cell r="Q1159">
            <v>50113859</v>
          </cell>
          <cell r="R1159">
            <v>239.57</v>
          </cell>
        </row>
        <row r="1160">
          <cell r="A1160">
            <v>1001850712</v>
          </cell>
          <cell r="B1160" t="str">
            <v>Liberado</v>
          </cell>
          <cell r="C1160" t="str">
            <v>P25_ERA_G1_TV1_CP-42 PU PIPING</v>
          </cell>
          <cell r="D1160" t="str">
            <v>S3_08_4500355937</v>
          </cell>
          <cell r="E1160">
            <v>2806302</v>
          </cell>
          <cell r="F1160" t="str">
            <v>CLP</v>
          </cell>
          <cell r="G1160">
            <v>73845</v>
          </cell>
          <cell r="H1160" t="str">
            <v>Compensado</v>
          </cell>
          <cell r="I1160">
            <v>6004016</v>
          </cell>
          <cell r="J1160" t="str">
            <v>cañería de 3" a 4" de diámetro</v>
          </cell>
          <cell r="K1160">
            <v>3.47</v>
          </cell>
          <cell r="L1160" t="str">
            <v>ML</v>
          </cell>
          <cell r="M1160">
            <v>88536</v>
          </cell>
          <cell r="N1160" t="str">
            <v>CLP</v>
          </cell>
          <cell r="O1160">
            <v>307220</v>
          </cell>
          <cell r="P1160" t="str">
            <v>CLP</v>
          </cell>
          <cell r="Q1160">
            <v>50113859</v>
          </cell>
          <cell r="R1160">
            <v>329.19</v>
          </cell>
        </row>
        <row r="1161">
          <cell r="A1161">
            <v>1001850712</v>
          </cell>
          <cell r="B1161" t="str">
            <v>Liberado</v>
          </cell>
          <cell r="C1161" t="str">
            <v>P25_ERA_G1_TV1_CP-42 PU PIPING</v>
          </cell>
          <cell r="D1161" t="str">
            <v>S3_08_4500355937</v>
          </cell>
          <cell r="E1161">
            <v>2806302</v>
          </cell>
          <cell r="F1161" t="str">
            <v>CLP</v>
          </cell>
          <cell r="G1161">
            <v>73845</v>
          </cell>
          <cell r="H1161" t="str">
            <v>Compensado</v>
          </cell>
          <cell r="I1161">
            <v>6004016</v>
          </cell>
          <cell r="J1161" t="str">
            <v>cañería de 3" a 4" de diámetro</v>
          </cell>
          <cell r="K1161">
            <v>3.47</v>
          </cell>
          <cell r="L1161" t="str">
            <v>ML</v>
          </cell>
          <cell r="M1161">
            <v>100766</v>
          </cell>
          <cell r="N1161" t="str">
            <v>CLP</v>
          </cell>
          <cell r="O1161">
            <v>349658</v>
          </cell>
          <cell r="P1161" t="str">
            <v>CLP</v>
          </cell>
          <cell r="Q1161">
            <v>50113859</v>
          </cell>
          <cell r="R1161">
            <v>374.66</v>
          </cell>
        </row>
        <row r="1162">
          <cell r="A1162">
            <v>1001850712</v>
          </cell>
          <cell r="B1162" t="str">
            <v>Liberado</v>
          </cell>
          <cell r="C1162" t="str">
            <v>P25_ERA_G1_TV1_CP-42 PU PIPING</v>
          </cell>
          <cell r="D1162" t="str">
            <v>S3_08_4500355937</v>
          </cell>
          <cell r="E1162">
            <v>2806302</v>
          </cell>
          <cell r="F1162" t="str">
            <v>CLP</v>
          </cell>
          <cell r="G1162">
            <v>73845</v>
          </cell>
          <cell r="H1162" t="str">
            <v>Compensado</v>
          </cell>
          <cell r="I1162">
            <v>6004028</v>
          </cell>
          <cell r="J1162" t="str">
            <v>cañería de 3" de diámetro</v>
          </cell>
          <cell r="K1162">
            <v>10</v>
          </cell>
          <cell r="L1162" t="str">
            <v>C/U</v>
          </cell>
          <cell r="M1162">
            <v>163329</v>
          </cell>
          <cell r="N1162" t="str">
            <v>CLP</v>
          </cell>
          <cell r="O1162">
            <v>1633290</v>
          </cell>
          <cell r="P1162" t="str">
            <v>CLP</v>
          </cell>
          <cell r="Q1162">
            <v>50113859</v>
          </cell>
          <cell r="R1162">
            <v>1750.09</v>
          </cell>
        </row>
        <row r="1163">
          <cell r="A1163">
            <v>1001850712</v>
          </cell>
          <cell r="B1163" t="str">
            <v>Liberado</v>
          </cell>
          <cell r="C1163" t="str">
            <v>P25_ERA_G1_TV1_CP-42 PU PIPING</v>
          </cell>
          <cell r="D1163" t="str">
            <v>S3_08_4500355937</v>
          </cell>
          <cell r="E1163">
            <v>2806302</v>
          </cell>
          <cell r="F1163" t="str">
            <v>CLP</v>
          </cell>
          <cell r="G1163">
            <v>73845</v>
          </cell>
          <cell r="H1163" t="str">
            <v>Compensado</v>
          </cell>
          <cell r="I1163">
            <v>6004061</v>
          </cell>
          <cell r="J1163" t="str">
            <v>de 3/4" a 3" de diámetro</v>
          </cell>
          <cell r="K1163">
            <v>3.47</v>
          </cell>
          <cell r="L1163" t="str">
            <v>ML</v>
          </cell>
          <cell r="M1163">
            <v>32414</v>
          </cell>
          <cell r="N1163" t="str">
            <v>CLP</v>
          </cell>
          <cell r="O1163">
            <v>112477</v>
          </cell>
          <cell r="P1163" t="str">
            <v>CLP</v>
          </cell>
          <cell r="Q1163">
            <v>50113859</v>
          </cell>
          <cell r="R1163">
            <v>120.52</v>
          </cell>
        </row>
        <row r="1164">
          <cell r="A1164">
            <v>1001850712</v>
          </cell>
          <cell r="B1164" t="str">
            <v>Liberado</v>
          </cell>
          <cell r="C1164" t="str">
            <v>P25_ERA_G1_TV1_CP-42 PU PIPING</v>
          </cell>
          <cell r="D1164" t="str">
            <v>S3_08_4500355937</v>
          </cell>
          <cell r="E1164">
            <v>2806302</v>
          </cell>
          <cell r="F1164" t="str">
            <v>CLP</v>
          </cell>
          <cell r="G1164">
            <v>73845</v>
          </cell>
          <cell r="H1164" t="str">
            <v>Compensado</v>
          </cell>
          <cell r="I1164">
            <v>6004061</v>
          </cell>
          <cell r="J1164" t="str">
            <v>de 3/4" a 3" de diámetro</v>
          </cell>
          <cell r="K1164">
            <v>3.47</v>
          </cell>
          <cell r="L1164" t="str">
            <v>ML</v>
          </cell>
          <cell r="M1164">
            <v>51896</v>
          </cell>
          <cell r="N1164" t="str">
            <v>CLP</v>
          </cell>
          <cell r="O1164">
            <v>180079</v>
          </cell>
          <cell r="P1164" t="str">
            <v>CLP</v>
          </cell>
          <cell r="Q1164">
            <v>50113859</v>
          </cell>
          <cell r="R1164">
            <v>192.96</v>
          </cell>
        </row>
        <row r="1165">
          <cell r="A1165">
            <v>1001850713</v>
          </cell>
          <cell r="B1165" t="str">
            <v>Liberado</v>
          </cell>
          <cell r="C1165" t="str">
            <v>P25_ERA_G1_TV1_CP-43 PU PIPING</v>
          </cell>
          <cell r="D1165" t="str">
            <v>S3_08_4500355937</v>
          </cell>
          <cell r="E1165">
            <v>562957</v>
          </cell>
          <cell r="F1165" t="str">
            <v>CLP</v>
          </cell>
          <cell r="G1165">
            <v>73845</v>
          </cell>
          <cell r="H1165" t="str">
            <v>Compensado</v>
          </cell>
          <cell r="I1165">
            <v>6004015</v>
          </cell>
          <cell r="J1165" t="str">
            <v>cañería de 1/2" hasta 2.1/2" de diámetro</v>
          </cell>
          <cell r="K1165">
            <v>2.4900000000000002</v>
          </cell>
          <cell r="L1165" t="str">
            <v>ML</v>
          </cell>
          <cell r="M1165">
            <v>66499</v>
          </cell>
          <cell r="N1165" t="str">
            <v>CLP</v>
          </cell>
          <cell r="O1165">
            <v>165583</v>
          </cell>
          <cell r="P1165" t="str">
            <v>CLP</v>
          </cell>
          <cell r="Q1165">
            <v>50113860</v>
          </cell>
          <cell r="R1165">
            <v>177.42</v>
          </cell>
        </row>
        <row r="1166">
          <cell r="A1166">
            <v>1001850713</v>
          </cell>
          <cell r="B1166" t="str">
            <v>Liberado</v>
          </cell>
          <cell r="C1166" t="str">
            <v>P25_ERA_G1_TV1_CP-43 PU PIPING</v>
          </cell>
          <cell r="D1166" t="str">
            <v>S3_08_4500355937</v>
          </cell>
          <cell r="E1166">
            <v>562957</v>
          </cell>
          <cell r="F1166" t="str">
            <v>CLP</v>
          </cell>
          <cell r="G1166">
            <v>73845</v>
          </cell>
          <cell r="H1166" t="str">
            <v>Compensado</v>
          </cell>
          <cell r="I1166">
            <v>6018816</v>
          </cell>
          <cell r="J1166" t="str">
            <v>UN SW CARB STEEL CAÑ DE 1/2" A 1.1/2"</v>
          </cell>
          <cell r="K1166">
            <v>3</v>
          </cell>
          <cell r="L1166" t="str">
            <v>C/U</v>
          </cell>
          <cell r="M1166">
            <v>57132</v>
          </cell>
          <cell r="N1166" t="str">
            <v>CLP</v>
          </cell>
          <cell r="O1166">
            <v>171396</v>
          </cell>
          <cell r="P1166" t="str">
            <v>CLP</v>
          </cell>
          <cell r="Q1166">
            <v>50113860</v>
          </cell>
          <cell r="R1166">
            <v>183.65</v>
          </cell>
        </row>
        <row r="1167">
          <cell r="A1167">
            <v>1001850713</v>
          </cell>
          <cell r="B1167" t="str">
            <v>Liberado</v>
          </cell>
          <cell r="C1167" t="str">
            <v>P25_ERA_G1_TV1_CP-43 PU PIPING</v>
          </cell>
          <cell r="D1167" t="str">
            <v>S3_08_4500355937</v>
          </cell>
          <cell r="E1167">
            <v>562957</v>
          </cell>
          <cell r="F1167" t="str">
            <v>CLP</v>
          </cell>
          <cell r="G1167">
            <v>73845</v>
          </cell>
          <cell r="H1167" t="str">
            <v>Compensado</v>
          </cell>
          <cell r="I1167">
            <v>6018820</v>
          </cell>
          <cell r="J1167" t="str">
            <v>UN SW CARB STEEL CAÑERÍA  2" A 2.1/2"</v>
          </cell>
          <cell r="K1167">
            <v>2</v>
          </cell>
          <cell r="L1167" t="str">
            <v>C/U</v>
          </cell>
          <cell r="M1167">
            <v>112989</v>
          </cell>
          <cell r="N1167" t="str">
            <v>CLP</v>
          </cell>
          <cell r="O1167">
            <v>225978</v>
          </cell>
          <cell r="P1167" t="str">
            <v>CLP</v>
          </cell>
          <cell r="Q1167">
            <v>50113860</v>
          </cell>
          <cell r="R1167">
            <v>242.14</v>
          </cell>
        </row>
        <row r="1168">
          <cell r="A1168">
            <v>1001850714</v>
          </cell>
          <cell r="B1168" t="str">
            <v>Liberado</v>
          </cell>
          <cell r="C1168" t="str">
            <v>P25_ERA_G1_TV1_CP-44 PU PIPING</v>
          </cell>
          <cell r="D1168" t="str">
            <v>S3_08_4500355937</v>
          </cell>
          <cell r="E1168">
            <v>602387</v>
          </cell>
          <cell r="F1168" t="str">
            <v>CLP</v>
          </cell>
          <cell r="G1168">
            <v>73845</v>
          </cell>
          <cell r="H1168" t="str">
            <v>Compensado</v>
          </cell>
          <cell r="I1168">
            <v>6004012</v>
          </cell>
          <cell r="J1168" t="str">
            <v>de 1/2" a 2" Acero al carbono</v>
          </cell>
          <cell r="K1168">
            <v>2</v>
          </cell>
          <cell r="L1168" t="str">
            <v>C/U</v>
          </cell>
          <cell r="M1168">
            <v>229971</v>
          </cell>
          <cell r="N1168" t="str">
            <v>CLP</v>
          </cell>
          <cell r="O1168">
            <v>459942</v>
          </cell>
          <cell r="P1168" t="str">
            <v>CLP</v>
          </cell>
          <cell r="Q1168">
            <v>50113861</v>
          </cell>
          <cell r="R1168">
            <v>492.83</v>
          </cell>
        </row>
        <row r="1169">
          <cell r="A1169">
            <v>1001850714</v>
          </cell>
          <cell r="B1169" t="str">
            <v>Liberado</v>
          </cell>
          <cell r="C1169" t="str">
            <v>P25_ERA_G1_TV1_CP-44 PU PIPING</v>
          </cell>
          <cell r="D1169" t="str">
            <v>S3_08_4500355937</v>
          </cell>
          <cell r="E1169">
            <v>602387</v>
          </cell>
          <cell r="F1169" t="str">
            <v>CLP</v>
          </cell>
          <cell r="G1169">
            <v>73845</v>
          </cell>
          <cell r="H1169" t="str">
            <v>Compensado</v>
          </cell>
          <cell r="I1169">
            <v>6004015</v>
          </cell>
          <cell r="J1169" t="str">
            <v>cañería de 1/2" hasta 2.1/2" de diámetro</v>
          </cell>
          <cell r="K1169">
            <v>0.2</v>
          </cell>
          <cell r="L1169" t="str">
            <v>ML</v>
          </cell>
          <cell r="M1169">
            <v>66499</v>
          </cell>
          <cell r="N1169" t="str">
            <v>CLP</v>
          </cell>
          <cell r="O1169">
            <v>13300</v>
          </cell>
          <cell r="P1169" t="str">
            <v>CLP</v>
          </cell>
          <cell r="Q1169">
            <v>50113861</v>
          </cell>
          <cell r="R1169">
            <v>14.25</v>
          </cell>
        </row>
        <row r="1170">
          <cell r="A1170">
            <v>1001850714</v>
          </cell>
          <cell r="B1170" t="str">
            <v>Liberado</v>
          </cell>
          <cell r="C1170" t="str">
            <v>P25_ERA_G1_TV1_CP-44 PU PIPING</v>
          </cell>
          <cell r="D1170" t="str">
            <v>S3_08_4500355937</v>
          </cell>
          <cell r="E1170">
            <v>602387</v>
          </cell>
          <cell r="F1170" t="str">
            <v>CLP</v>
          </cell>
          <cell r="G1170">
            <v>73845</v>
          </cell>
          <cell r="H1170" t="str">
            <v>Compensado</v>
          </cell>
          <cell r="I1170">
            <v>6004015</v>
          </cell>
          <cell r="J1170" t="str">
            <v>cañería de 1/2" hasta 2.1/2" de diámetro</v>
          </cell>
          <cell r="K1170">
            <v>0.2</v>
          </cell>
          <cell r="L1170" t="str">
            <v>ML</v>
          </cell>
          <cell r="M1170">
            <v>74407</v>
          </cell>
          <cell r="N1170" t="str">
            <v>CLP</v>
          </cell>
          <cell r="O1170">
            <v>14881</v>
          </cell>
          <cell r="P1170" t="str">
            <v>CLP</v>
          </cell>
          <cell r="Q1170">
            <v>50113861</v>
          </cell>
          <cell r="R1170">
            <v>15.95</v>
          </cell>
        </row>
        <row r="1171">
          <cell r="A1171">
            <v>1001850714</v>
          </cell>
          <cell r="B1171" t="str">
            <v>Liberado</v>
          </cell>
          <cell r="C1171" t="str">
            <v>P25_ERA_G1_TV1_CP-44 PU PIPING</v>
          </cell>
          <cell r="D1171" t="str">
            <v>S3_08_4500355937</v>
          </cell>
          <cell r="E1171">
            <v>602387</v>
          </cell>
          <cell r="F1171" t="str">
            <v>CLP</v>
          </cell>
          <cell r="G1171">
            <v>73845</v>
          </cell>
          <cell r="H1171" t="str">
            <v>Compensado</v>
          </cell>
          <cell r="I1171">
            <v>6018816</v>
          </cell>
          <cell r="J1171" t="str">
            <v>UN SW CARB STEEL CAÑ DE 1/2" A 1.1/2"</v>
          </cell>
          <cell r="K1171">
            <v>2</v>
          </cell>
          <cell r="L1171" t="str">
            <v>C/U</v>
          </cell>
          <cell r="M1171">
            <v>57132</v>
          </cell>
          <cell r="N1171" t="str">
            <v>CLP</v>
          </cell>
          <cell r="O1171">
            <v>114264</v>
          </cell>
          <cell r="P1171" t="str">
            <v>CLP</v>
          </cell>
          <cell r="Q1171">
            <v>50113861</v>
          </cell>
          <cell r="R1171">
            <v>122.44</v>
          </cell>
        </row>
        <row r="1172">
          <cell r="A1172">
            <v>1001850715</v>
          </cell>
          <cell r="B1172" t="str">
            <v>Liberado</v>
          </cell>
          <cell r="C1172" t="str">
            <v>P25_ERA_G1_TV1_CP-45 PU PIPING</v>
          </cell>
          <cell r="D1172" t="str">
            <v>S3_08_4500355937</v>
          </cell>
          <cell r="E1172">
            <v>3781747</v>
          </cell>
          <cell r="F1172" t="str">
            <v>CLP</v>
          </cell>
          <cell r="G1172">
            <v>73845</v>
          </cell>
          <cell r="H1172" t="str">
            <v>Compensado</v>
          </cell>
          <cell r="I1172">
            <v>6004012</v>
          </cell>
          <cell r="J1172" t="str">
            <v>de 1/2" a 2" Acero al carbono</v>
          </cell>
          <cell r="K1172">
            <v>5</v>
          </cell>
          <cell r="L1172" t="str">
            <v>C/U</v>
          </cell>
          <cell r="M1172">
            <v>229971</v>
          </cell>
          <cell r="N1172" t="str">
            <v>CLP</v>
          </cell>
          <cell r="O1172">
            <v>1149855</v>
          </cell>
          <cell r="P1172" t="str">
            <v>CLP</v>
          </cell>
          <cell r="Q1172">
            <v>50113862</v>
          </cell>
          <cell r="R1172">
            <v>1232.08</v>
          </cell>
        </row>
        <row r="1173">
          <cell r="A1173">
            <v>1001850715</v>
          </cell>
          <cell r="B1173" t="str">
            <v>Liberado</v>
          </cell>
          <cell r="C1173" t="str">
            <v>P25_ERA_G1_TV1_CP-45 PU PIPING</v>
          </cell>
          <cell r="D1173" t="str">
            <v>S3_08_4500355937</v>
          </cell>
          <cell r="E1173">
            <v>3781747</v>
          </cell>
          <cell r="F1173" t="str">
            <v>CLP</v>
          </cell>
          <cell r="G1173">
            <v>73845</v>
          </cell>
          <cell r="H1173" t="str">
            <v>Compensado</v>
          </cell>
          <cell r="I1173">
            <v>6004015</v>
          </cell>
          <cell r="J1173" t="str">
            <v>cañería de 1/2" hasta 2.1/2" de diámetro</v>
          </cell>
          <cell r="K1173">
            <v>3</v>
          </cell>
          <cell r="L1173" t="str">
            <v>ML</v>
          </cell>
          <cell r="M1173">
            <v>66499</v>
          </cell>
          <cell r="N1173" t="str">
            <v>CLP</v>
          </cell>
          <cell r="O1173">
            <v>199497</v>
          </cell>
          <cell r="P1173" t="str">
            <v>CLP</v>
          </cell>
          <cell r="Q1173">
            <v>50113862</v>
          </cell>
          <cell r="R1173">
            <v>213.76</v>
          </cell>
        </row>
        <row r="1174">
          <cell r="A1174">
            <v>1001850715</v>
          </cell>
          <cell r="B1174" t="str">
            <v>Liberado</v>
          </cell>
          <cell r="C1174" t="str">
            <v>P25_ERA_G1_TV1_CP-45 PU PIPING</v>
          </cell>
          <cell r="D1174" t="str">
            <v>S3_08_4500355937</v>
          </cell>
          <cell r="E1174">
            <v>3781747</v>
          </cell>
          <cell r="F1174" t="str">
            <v>CLP</v>
          </cell>
          <cell r="G1174">
            <v>73845</v>
          </cell>
          <cell r="H1174" t="str">
            <v>Compensado</v>
          </cell>
          <cell r="I1174">
            <v>6004015</v>
          </cell>
          <cell r="J1174" t="str">
            <v>cañería de 1/2" hasta 2.1/2" de diámetro</v>
          </cell>
          <cell r="K1174">
            <v>3</v>
          </cell>
          <cell r="L1174" t="str">
            <v>ML</v>
          </cell>
          <cell r="M1174">
            <v>74407</v>
          </cell>
          <cell r="N1174" t="str">
            <v>CLP</v>
          </cell>
          <cell r="O1174">
            <v>223221</v>
          </cell>
          <cell r="P1174" t="str">
            <v>CLP</v>
          </cell>
          <cell r="Q1174">
            <v>50113862</v>
          </cell>
          <cell r="R1174">
            <v>239.18</v>
          </cell>
        </row>
        <row r="1175">
          <cell r="A1175">
            <v>1001850715</v>
          </cell>
          <cell r="B1175" t="str">
            <v>Liberado</v>
          </cell>
          <cell r="C1175" t="str">
            <v>P25_ERA_G1_TV1_CP-45 PU PIPING</v>
          </cell>
          <cell r="D1175" t="str">
            <v>S3_08_4500355937</v>
          </cell>
          <cell r="E1175">
            <v>3781747</v>
          </cell>
          <cell r="F1175" t="str">
            <v>CLP</v>
          </cell>
          <cell r="G1175">
            <v>73845</v>
          </cell>
          <cell r="H1175" t="str">
            <v>Compensado</v>
          </cell>
          <cell r="I1175">
            <v>6018816</v>
          </cell>
          <cell r="J1175" t="str">
            <v>UN SW CARB STEEL CAÑ DE 1/2" A 1.1/2"</v>
          </cell>
          <cell r="K1175">
            <v>2</v>
          </cell>
          <cell r="L1175" t="str">
            <v>C/U</v>
          </cell>
          <cell r="M1175">
            <v>57132</v>
          </cell>
          <cell r="N1175" t="str">
            <v>CLP</v>
          </cell>
          <cell r="O1175">
            <v>114264</v>
          </cell>
          <cell r="P1175" t="str">
            <v>CLP</v>
          </cell>
          <cell r="Q1175">
            <v>50113862</v>
          </cell>
          <cell r="R1175">
            <v>122.44</v>
          </cell>
        </row>
        <row r="1176">
          <cell r="A1176">
            <v>1001850715</v>
          </cell>
          <cell r="B1176" t="str">
            <v>Liberado</v>
          </cell>
          <cell r="C1176" t="str">
            <v>P25_ERA_G1_TV1_CP-45 PU PIPING</v>
          </cell>
          <cell r="D1176" t="str">
            <v>S3_08_4500355937</v>
          </cell>
          <cell r="E1176">
            <v>3781747</v>
          </cell>
          <cell r="F1176" t="str">
            <v>CLP</v>
          </cell>
          <cell r="G1176">
            <v>73845</v>
          </cell>
          <cell r="H1176" t="str">
            <v>Compensado</v>
          </cell>
          <cell r="I1176">
            <v>6018820</v>
          </cell>
          <cell r="J1176" t="str">
            <v>UN SW CARB STEEL CAÑERÍA  2" A 2.1/2"</v>
          </cell>
          <cell r="K1176">
            <v>12</v>
          </cell>
          <cell r="L1176" t="str">
            <v>C/U</v>
          </cell>
          <cell r="M1176">
            <v>112989</v>
          </cell>
          <cell r="N1176" t="str">
            <v>CLP</v>
          </cell>
          <cell r="O1176">
            <v>1355868</v>
          </cell>
          <cell r="P1176" t="str">
            <v>CLP</v>
          </cell>
          <cell r="Q1176">
            <v>50113862</v>
          </cell>
          <cell r="R1176">
            <v>1452.83</v>
          </cell>
        </row>
        <row r="1177">
          <cell r="A1177">
            <v>1001850715</v>
          </cell>
          <cell r="B1177" t="str">
            <v>Liberado</v>
          </cell>
          <cell r="C1177" t="str">
            <v>P25_ERA_G1_TV1_CP-45 PU PIPING</v>
          </cell>
          <cell r="D1177" t="str">
            <v>S3_08_4500355937</v>
          </cell>
          <cell r="E1177">
            <v>3781747</v>
          </cell>
          <cell r="F1177" t="str">
            <v>CLP</v>
          </cell>
          <cell r="G1177">
            <v>73845</v>
          </cell>
          <cell r="H1177" t="str">
            <v>Compensado</v>
          </cell>
          <cell r="I1177">
            <v>6004061</v>
          </cell>
          <cell r="J1177" t="str">
            <v>de 3/4" a 3" de diámetro</v>
          </cell>
          <cell r="K1177">
            <v>2.8</v>
          </cell>
          <cell r="L1177" t="str">
            <v>ML</v>
          </cell>
          <cell r="M1177">
            <v>32414</v>
          </cell>
          <cell r="N1177" t="str">
            <v>CLP</v>
          </cell>
          <cell r="O1177">
            <v>90759</v>
          </cell>
          <cell r="P1177" t="str">
            <v>CLP</v>
          </cell>
          <cell r="Q1177">
            <v>50113862</v>
          </cell>
          <cell r="R1177">
            <v>97.25</v>
          </cell>
        </row>
        <row r="1178">
          <cell r="A1178">
            <v>1001850715</v>
          </cell>
          <cell r="B1178" t="str">
            <v>Liberado</v>
          </cell>
          <cell r="C1178" t="str">
            <v>P25_ERA_G1_TV1_CP-45 PU PIPING</v>
          </cell>
          <cell r="D1178" t="str">
            <v>S3_08_4500355937</v>
          </cell>
          <cell r="E1178">
            <v>3781747</v>
          </cell>
          <cell r="F1178" t="str">
            <v>CLP</v>
          </cell>
          <cell r="G1178">
            <v>73845</v>
          </cell>
          <cell r="H1178" t="str">
            <v>Compensado</v>
          </cell>
          <cell r="I1178">
            <v>6004061</v>
          </cell>
          <cell r="J1178" t="str">
            <v>de 3/4" a 3" de diámetro</v>
          </cell>
          <cell r="K1178">
            <v>2.8</v>
          </cell>
          <cell r="L1178" t="str">
            <v>ML</v>
          </cell>
          <cell r="M1178">
            <v>51896</v>
          </cell>
          <cell r="N1178" t="str">
            <v>CLP</v>
          </cell>
          <cell r="O1178">
            <v>145309</v>
          </cell>
          <cell r="P1178" t="str">
            <v>CLP</v>
          </cell>
          <cell r="Q1178">
            <v>50113862</v>
          </cell>
          <cell r="R1178">
            <v>155.69999999999999</v>
          </cell>
        </row>
        <row r="1179">
          <cell r="A1179">
            <v>1001850715</v>
          </cell>
          <cell r="B1179" t="str">
            <v>Liberado</v>
          </cell>
          <cell r="C1179" t="str">
            <v>P25_ERA_G1_TV1_CP-45 PU PIPING</v>
          </cell>
          <cell r="D1179" t="str">
            <v>S3_08_4500355937</v>
          </cell>
          <cell r="E1179">
            <v>3781747</v>
          </cell>
          <cell r="F1179" t="str">
            <v>CLP</v>
          </cell>
          <cell r="G1179">
            <v>73845</v>
          </cell>
          <cell r="H1179" t="str">
            <v>Compensado</v>
          </cell>
          <cell r="I1179">
            <v>6006394</v>
          </cell>
          <cell r="J1179" t="str">
            <v>Desmontaje Válvula Control de 3/4" a 4"</v>
          </cell>
          <cell r="K1179">
            <v>1</v>
          </cell>
          <cell r="L1179" t="str">
            <v>C/U</v>
          </cell>
          <cell r="M1179">
            <v>184396</v>
          </cell>
          <cell r="N1179" t="str">
            <v>CLP</v>
          </cell>
          <cell r="O1179">
            <v>184396</v>
          </cell>
          <cell r="P1179" t="str">
            <v>CLP</v>
          </cell>
          <cell r="Q1179">
            <v>50113862</v>
          </cell>
          <cell r="R1179">
            <v>197.58</v>
          </cell>
        </row>
        <row r="1180">
          <cell r="A1180">
            <v>1001850715</v>
          </cell>
          <cell r="B1180" t="str">
            <v>Liberado</v>
          </cell>
          <cell r="C1180" t="str">
            <v>P25_ERA_G1_TV1_CP-45 PU PIPING</v>
          </cell>
          <cell r="D1180" t="str">
            <v>S3_08_4500355937</v>
          </cell>
          <cell r="E1180">
            <v>3781747</v>
          </cell>
          <cell r="F1180" t="str">
            <v>CLP</v>
          </cell>
          <cell r="G1180">
            <v>73845</v>
          </cell>
          <cell r="H1180" t="str">
            <v>Compensado</v>
          </cell>
          <cell r="I1180">
            <v>6006396</v>
          </cell>
          <cell r="J1180" t="str">
            <v>Montaje Válvula de Control de 3/4" a 4"</v>
          </cell>
          <cell r="K1180">
            <v>1</v>
          </cell>
          <cell r="L1180" t="str">
            <v>C/U</v>
          </cell>
          <cell r="M1180">
            <v>318578</v>
          </cell>
          <cell r="N1180" t="str">
            <v>CLP</v>
          </cell>
          <cell r="O1180">
            <v>318578</v>
          </cell>
          <cell r="P1180" t="str">
            <v>CLP</v>
          </cell>
          <cell r="Q1180">
            <v>50113862</v>
          </cell>
          <cell r="R1180">
            <v>341.36</v>
          </cell>
        </row>
        <row r="1181">
          <cell r="A1181">
            <v>1001850717</v>
          </cell>
          <cell r="B1181" t="str">
            <v>Liberado</v>
          </cell>
          <cell r="C1181" t="str">
            <v>P25_ERA_G1_TV1_CP-46 PU PIPING</v>
          </cell>
          <cell r="D1181" t="str">
            <v>S3_08_4500355937</v>
          </cell>
          <cell r="E1181">
            <v>2084628</v>
          </cell>
          <cell r="F1181" t="str">
            <v>CLP</v>
          </cell>
          <cell r="G1181">
            <v>73845</v>
          </cell>
          <cell r="H1181" t="str">
            <v>Compensado</v>
          </cell>
          <cell r="I1181">
            <v>6016707</v>
          </cell>
          <cell r="J1181" t="str">
            <v>hasta 4" de diámetro</v>
          </cell>
          <cell r="K1181">
            <v>1</v>
          </cell>
          <cell r="L1181" t="str">
            <v>C/U</v>
          </cell>
          <cell r="M1181">
            <v>111789</v>
          </cell>
          <cell r="N1181" t="str">
            <v>CLP</v>
          </cell>
          <cell r="O1181">
            <v>111789</v>
          </cell>
          <cell r="P1181" t="str">
            <v>CLP</v>
          </cell>
          <cell r="Q1181">
            <v>50113863</v>
          </cell>
          <cell r="R1181">
            <v>119.78</v>
          </cell>
        </row>
        <row r="1182">
          <cell r="A1182">
            <v>1001850717</v>
          </cell>
          <cell r="B1182" t="str">
            <v>Liberado</v>
          </cell>
          <cell r="C1182" t="str">
            <v>P25_ERA_G1_TV1_CP-46 PU PIPING</v>
          </cell>
          <cell r="D1182" t="str">
            <v>S3_08_4500355937</v>
          </cell>
          <cell r="E1182">
            <v>2084628</v>
          </cell>
          <cell r="F1182" t="str">
            <v>CLP</v>
          </cell>
          <cell r="G1182">
            <v>73845</v>
          </cell>
          <cell r="H1182" t="str">
            <v>Compensado</v>
          </cell>
          <cell r="I1182">
            <v>6004015</v>
          </cell>
          <cell r="J1182" t="str">
            <v>cañería de 1/2" hasta 2.1/2" de diámetro</v>
          </cell>
          <cell r="K1182">
            <v>0.22</v>
          </cell>
          <cell r="L1182" t="str">
            <v>ML</v>
          </cell>
          <cell r="M1182">
            <v>66499</v>
          </cell>
          <cell r="N1182" t="str">
            <v>CLP</v>
          </cell>
          <cell r="O1182">
            <v>14630</v>
          </cell>
          <cell r="P1182" t="str">
            <v>CLP</v>
          </cell>
          <cell r="Q1182">
            <v>50113863</v>
          </cell>
          <cell r="R1182">
            <v>15.68</v>
          </cell>
        </row>
        <row r="1183">
          <cell r="A1183">
            <v>1001850717</v>
          </cell>
          <cell r="B1183" t="str">
            <v>Liberado</v>
          </cell>
          <cell r="C1183" t="str">
            <v>P25_ERA_G1_TV1_CP-46 PU PIPING</v>
          </cell>
          <cell r="D1183" t="str">
            <v>S3_08_4500355937</v>
          </cell>
          <cell r="E1183">
            <v>2084628</v>
          </cell>
          <cell r="F1183" t="str">
            <v>CLP</v>
          </cell>
          <cell r="G1183">
            <v>73845</v>
          </cell>
          <cell r="H1183" t="str">
            <v>Compensado</v>
          </cell>
          <cell r="I1183">
            <v>6004017</v>
          </cell>
          <cell r="J1183" t="str">
            <v>cañería de 6" a 8" de diámetro</v>
          </cell>
          <cell r="K1183">
            <v>1.72</v>
          </cell>
          <cell r="L1183" t="str">
            <v>ML</v>
          </cell>
          <cell r="M1183">
            <v>165892</v>
          </cell>
          <cell r="N1183" t="str">
            <v>CLP</v>
          </cell>
          <cell r="O1183">
            <v>285334</v>
          </cell>
          <cell r="P1183" t="str">
            <v>CLP</v>
          </cell>
          <cell r="Q1183">
            <v>50113863</v>
          </cell>
          <cell r="R1183">
            <v>305.74</v>
          </cell>
        </row>
        <row r="1184">
          <cell r="A1184">
            <v>1001850717</v>
          </cell>
          <cell r="B1184" t="str">
            <v>Liberado</v>
          </cell>
          <cell r="C1184" t="str">
            <v>P25_ERA_G1_TV1_CP-46 PU PIPING</v>
          </cell>
          <cell r="D1184" t="str">
            <v>S3_08_4500355937</v>
          </cell>
          <cell r="E1184">
            <v>2084628</v>
          </cell>
          <cell r="F1184" t="str">
            <v>CLP</v>
          </cell>
          <cell r="G1184">
            <v>73845</v>
          </cell>
          <cell r="H1184" t="str">
            <v>Compensado</v>
          </cell>
          <cell r="I1184">
            <v>6004015</v>
          </cell>
          <cell r="J1184" t="str">
            <v>cañería de 1/2" hasta 2.1/2" de diámetro</v>
          </cell>
          <cell r="K1184">
            <v>0.22</v>
          </cell>
          <cell r="L1184" t="str">
            <v>ML</v>
          </cell>
          <cell r="M1184">
            <v>74407</v>
          </cell>
          <cell r="N1184" t="str">
            <v>CLP</v>
          </cell>
          <cell r="O1184">
            <v>16370</v>
          </cell>
          <cell r="P1184" t="str">
            <v>CLP</v>
          </cell>
          <cell r="Q1184">
            <v>50113863</v>
          </cell>
          <cell r="R1184">
            <v>17.54</v>
          </cell>
        </row>
        <row r="1185">
          <cell r="A1185">
            <v>1001850717</v>
          </cell>
          <cell r="B1185" t="str">
            <v>Liberado</v>
          </cell>
          <cell r="C1185" t="str">
            <v>P25_ERA_G1_TV1_CP-46 PU PIPING</v>
          </cell>
          <cell r="D1185" t="str">
            <v>S3_08_4500355937</v>
          </cell>
          <cell r="E1185">
            <v>2084628</v>
          </cell>
          <cell r="F1185" t="str">
            <v>CLP</v>
          </cell>
          <cell r="G1185">
            <v>73845</v>
          </cell>
          <cell r="H1185" t="str">
            <v>Compensado</v>
          </cell>
          <cell r="I1185">
            <v>6004017</v>
          </cell>
          <cell r="J1185" t="str">
            <v>cañería de 6" a 8" de diámetro</v>
          </cell>
          <cell r="K1185">
            <v>1.72</v>
          </cell>
          <cell r="L1185" t="str">
            <v>ML</v>
          </cell>
          <cell r="M1185">
            <v>193037</v>
          </cell>
          <cell r="N1185" t="str">
            <v>CLP</v>
          </cell>
          <cell r="O1185">
            <v>332024</v>
          </cell>
          <cell r="P1185" t="str">
            <v>CLP</v>
          </cell>
          <cell r="Q1185">
            <v>50113863</v>
          </cell>
          <cell r="R1185">
            <v>355.77</v>
          </cell>
        </row>
        <row r="1186">
          <cell r="A1186">
            <v>1001850717</v>
          </cell>
          <cell r="B1186" t="str">
            <v>Liberado</v>
          </cell>
          <cell r="C1186" t="str">
            <v>P25_ERA_G1_TV1_CP-46 PU PIPING</v>
          </cell>
          <cell r="D1186" t="str">
            <v>S3_08_4500355937</v>
          </cell>
          <cell r="E1186">
            <v>2084628</v>
          </cell>
          <cell r="F1186" t="str">
            <v>CLP</v>
          </cell>
          <cell r="G1186">
            <v>73845</v>
          </cell>
          <cell r="H1186" t="str">
            <v>Compensado</v>
          </cell>
          <cell r="I1186">
            <v>6018820</v>
          </cell>
          <cell r="J1186" t="str">
            <v>UN SW CARB STEEL CAÑERÍA  2" A 2.1/2"</v>
          </cell>
          <cell r="K1186">
            <v>3</v>
          </cell>
          <cell r="L1186" t="str">
            <v>C/U</v>
          </cell>
          <cell r="M1186">
            <v>112989</v>
          </cell>
          <cell r="N1186" t="str">
            <v>CLP</v>
          </cell>
          <cell r="O1186">
            <v>338967</v>
          </cell>
          <cell r="P1186" t="str">
            <v>CLP</v>
          </cell>
          <cell r="Q1186">
            <v>50113863</v>
          </cell>
          <cell r="R1186">
            <v>363.21</v>
          </cell>
        </row>
        <row r="1187">
          <cell r="A1187">
            <v>1001850717</v>
          </cell>
          <cell r="B1187" t="str">
            <v>Liberado</v>
          </cell>
          <cell r="C1187" t="str">
            <v>P25_ERA_G1_TV1_CP-46 PU PIPING</v>
          </cell>
          <cell r="D1187" t="str">
            <v>S3_08_4500355937</v>
          </cell>
          <cell r="E1187">
            <v>2084628</v>
          </cell>
          <cell r="F1187" t="str">
            <v>CLP</v>
          </cell>
          <cell r="G1187">
            <v>73845</v>
          </cell>
          <cell r="H1187" t="str">
            <v>Compensado</v>
          </cell>
          <cell r="I1187">
            <v>6004030</v>
          </cell>
          <cell r="J1187" t="str">
            <v>cañería de  6" de diámetro</v>
          </cell>
          <cell r="K1187">
            <v>3</v>
          </cell>
          <cell r="L1187" t="str">
            <v>C/U</v>
          </cell>
          <cell r="M1187">
            <v>259174</v>
          </cell>
          <cell r="N1187" t="str">
            <v>CLP</v>
          </cell>
          <cell r="O1187">
            <v>777522</v>
          </cell>
          <cell r="P1187" t="str">
            <v>CLP</v>
          </cell>
          <cell r="Q1187">
            <v>50113863</v>
          </cell>
          <cell r="R1187">
            <v>833.12</v>
          </cell>
        </row>
        <row r="1188">
          <cell r="A1188">
            <v>1001850717</v>
          </cell>
          <cell r="B1188" t="str">
            <v>Liberado</v>
          </cell>
          <cell r="C1188" t="str">
            <v>P25_ERA_G1_TV1_CP-46 PU PIPING</v>
          </cell>
          <cell r="D1188" t="str">
            <v>S3_08_4500355937</v>
          </cell>
          <cell r="E1188">
            <v>2084628</v>
          </cell>
          <cell r="F1188" t="str">
            <v>CLP</v>
          </cell>
          <cell r="G1188">
            <v>73845</v>
          </cell>
          <cell r="H1188" t="str">
            <v>Compensado</v>
          </cell>
          <cell r="I1188">
            <v>6004062</v>
          </cell>
          <cell r="J1188" t="str">
            <v>de 4" a 6" de diámetro</v>
          </cell>
          <cell r="K1188">
            <v>1.72</v>
          </cell>
          <cell r="L1188" t="str">
            <v>ML</v>
          </cell>
          <cell r="M1188">
            <v>41506</v>
          </cell>
          <cell r="N1188" t="str">
            <v>CLP</v>
          </cell>
          <cell r="O1188">
            <v>71390</v>
          </cell>
          <cell r="P1188" t="str">
            <v>CLP</v>
          </cell>
          <cell r="Q1188">
            <v>50113863</v>
          </cell>
          <cell r="R1188">
            <v>76.5</v>
          </cell>
        </row>
        <row r="1189">
          <cell r="A1189">
            <v>1001850717</v>
          </cell>
          <cell r="B1189" t="str">
            <v>Liberado</v>
          </cell>
          <cell r="C1189" t="str">
            <v>P25_ERA_G1_TV1_CP-46 PU PIPING</v>
          </cell>
          <cell r="D1189" t="str">
            <v>S3_08_4500355937</v>
          </cell>
          <cell r="E1189">
            <v>2084628</v>
          </cell>
          <cell r="F1189" t="str">
            <v>CLP</v>
          </cell>
          <cell r="G1189">
            <v>73845</v>
          </cell>
          <cell r="H1189" t="str">
            <v>Compensado</v>
          </cell>
          <cell r="I1189">
            <v>6004062</v>
          </cell>
          <cell r="J1189" t="str">
            <v>de 4" a 6" de diámetro</v>
          </cell>
          <cell r="K1189">
            <v>1.72</v>
          </cell>
          <cell r="L1189" t="str">
            <v>ML</v>
          </cell>
          <cell r="M1189">
            <v>79420</v>
          </cell>
          <cell r="N1189" t="str">
            <v>CLP</v>
          </cell>
          <cell r="O1189">
            <v>136602</v>
          </cell>
          <cell r="P1189" t="str">
            <v>CLP</v>
          </cell>
          <cell r="Q1189">
            <v>50113863</v>
          </cell>
          <cell r="R1189">
            <v>146.37</v>
          </cell>
        </row>
        <row r="1190">
          <cell r="A1190">
            <v>1001850720</v>
          </cell>
          <cell r="B1190" t="str">
            <v>Liberado</v>
          </cell>
          <cell r="C1190" t="str">
            <v>P25_ERA_G1_TV1_CP-47 PU PIPING</v>
          </cell>
          <cell r="D1190" t="str">
            <v>S3_08_4500355937</v>
          </cell>
          <cell r="E1190">
            <v>4923828</v>
          </cell>
          <cell r="F1190" t="str">
            <v>CLP</v>
          </cell>
          <cell r="G1190">
            <v>73845</v>
          </cell>
          <cell r="H1190" t="str">
            <v>Compensado</v>
          </cell>
          <cell r="I1190">
            <v>6004018</v>
          </cell>
          <cell r="J1190" t="str">
            <v>cañería de 10" a 12" de diámetro</v>
          </cell>
          <cell r="K1190">
            <v>2.2000000000000002</v>
          </cell>
          <cell r="L1190" t="str">
            <v>ML</v>
          </cell>
          <cell r="M1190">
            <v>284032</v>
          </cell>
          <cell r="N1190" t="str">
            <v>CLP</v>
          </cell>
          <cell r="O1190">
            <v>624870</v>
          </cell>
          <cell r="P1190" t="str">
            <v>CLP</v>
          </cell>
          <cell r="Q1190">
            <v>50113864</v>
          </cell>
          <cell r="R1190">
            <v>669.56</v>
          </cell>
        </row>
        <row r="1191">
          <cell r="A1191">
            <v>1001850720</v>
          </cell>
          <cell r="B1191" t="str">
            <v>Liberado</v>
          </cell>
          <cell r="C1191" t="str">
            <v>P25_ERA_G1_TV1_CP-47 PU PIPING</v>
          </cell>
          <cell r="D1191" t="str">
            <v>S3_08_4500355937</v>
          </cell>
          <cell r="E1191">
            <v>4923828</v>
          </cell>
          <cell r="F1191" t="str">
            <v>CLP</v>
          </cell>
          <cell r="G1191">
            <v>73845</v>
          </cell>
          <cell r="H1191" t="str">
            <v>Compensado</v>
          </cell>
          <cell r="I1191">
            <v>6004032</v>
          </cell>
          <cell r="J1191" t="str">
            <v>cañería de 10" de diámetro</v>
          </cell>
          <cell r="K1191">
            <v>7</v>
          </cell>
          <cell r="L1191" t="str">
            <v>C/U</v>
          </cell>
          <cell r="M1191">
            <v>424940</v>
          </cell>
          <cell r="N1191" t="str">
            <v>CLP</v>
          </cell>
          <cell r="O1191">
            <v>2974580</v>
          </cell>
          <cell r="P1191" t="str">
            <v>CLP</v>
          </cell>
          <cell r="Q1191">
            <v>50113864</v>
          </cell>
          <cell r="R1191">
            <v>3187.3</v>
          </cell>
        </row>
        <row r="1192">
          <cell r="A1192">
            <v>1001850720</v>
          </cell>
          <cell r="B1192" t="str">
            <v>Liberado</v>
          </cell>
          <cell r="C1192" t="str">
            <v>P25_ERA_G1_TV1_CP-47 PU PIPING</v>
          </cell>
          <cell r="D1192" t="str">
            <v>S3_08_4500355937</v>
          </cell>
          <cell r="E1192">
            <v>4923828</v>
          </cell>
          <cell r="F1192" t="str">
            <v>CLP</v>
          </cell>
          <cell r="G1192">
            <v>73845</v>
          </cell>
          <cell r="H1192" t="str">
            <v>Compensado</v>
          </cell>
          <cell r="I1192">
            <v>6004063</v>
          </cell>
          <cell r="J1192" t="str">
            <v>de 8" a 10" de diámetro</v>
          </cell>
          <cell r="K1192">
            <v>2.97</v>
          </cell>
          <cell r="L1192" t="str">
            <v>ML</v>
          </cell>
          <cell r="M1192">
            <v>53760</v>
          </cell>
          <cell r="N1192" t="str">
            <v>CLP</v>
          </cell>
          <cell r="O1192">
            <v>159667</v>
          </cell>
          <cell r="P1192" t="str">
            <v>CLP</v>
          </cell>
          <cell r="Q1192">
            <v>50113864</v>
          </cell>
          <cell r="R1192">
            <v>171.09</v>
          </cell>
        </row>
        <row r="1193">
          <cell r="A1193">
            <v>1001850720</v>
          </cell>
          <cell r="B1193" t="str">
            <v>Liberado</v>
          </cell>
          <cell r="C1193" t="str">
            <v>P25_ERA_G1_TV1_CP-47 PU PIPING</v>
          </cell>
          <cell r="D1193" t="str">
            <v>S3_08_4500355937</v>
          </cell>
          <cell r="E1193">
            <v>4923828</v>
          </cell>
          <cell r="F1193" t="str">
            <v>CLP</v>
          </cell>
          <cell r="G1193">
            <v>73845</v>
          </cell>
          <cell r="H1193" t="str">
            <v>Compensado</v>
          </cell>
          <cell r="I1193">
            <v>6004063</v>
          </cell>
          <cell r="J1193" t="str">
            <v>de 8" a 10" de diámetro</v>
          </cell>
          <cell r="K1193">
            <v>2.97</v>
          </cell>
          <cell r="L1193" t="str">
            <v>ML</v>
          </cell>
          <cell r="M1193">
            <v>118090</v>
          </cell>
          <cell r="N1193" t="str">
            <v>CLP</v>
          </cell>
          <cell r="O1193">
            <v>350727</v>
          </cell>
          <cell r="P1193" t="str">
            <v>CLP</v>
          </cell>
          <cell r="Q1193">
            <v>50113864</v>
          </cell>
          <cell r="R1193">
            <v>375.81</v>
          </cell>
        </row>
        <row r="1194">
          <cell r="A1194">
            <v>1001850720</v>
          </cell>
          <cell r="B1194" t="str">
            <v>Liberado</v>
          </cell>
          <cell r="C1194" t="str">
            <v>P25_ERA_G1_TV1_CP-47 PU PIPING</v>
          </cell>
          <cell r="D1194" t="str">
            <v>S3_08_4500355937</v>
          </cell>
          <cell r="E1194">
            <v>4923828</v>
          </cell>
          <cell r="F1194" t="str">
            <v>CLP</v>
          </cell>
          <cell r="G1194">
            <v>73845</v>
          </cell>
          <cell r="H1194" t="str">
            <v>Compensado</v>
          </cell>
          <cell r="I1194">
            <v>6018638</v>
          </cell>
          <cell r="J1194" t="str">
            <v>INST/CB TUB IINST INOX/CU 1/4" A 1/2"</v>
          </cell>
          <cell r="K1194">
            <v>4.4000000000000004</v>
          </cell>
          <cell r="L1194" t="str">
            <v>M</v>
          </cell>
          <cell r="M1194">
            <v>59356</v>
          </cell>
          <cell r="N1194" t="str">
            <v>CLP</v>
          </cell>
          <cell r="O1194">
            <v>261166</v>
          </cell>
          <cell r="P1194" t="str">
            <v>CLP</v>
          </cell>
          <cell r="Q1194">
            <v>50113864</v>
          </cell>
          <cell r="R1194">
            <v>279.83999999999997</v>
          </cell>
        </row>
        <row r="1195">
          <cell r="A1195">
            <v>1001850720</v>
          </cell>
          <cell r="B1195" t="str">
            <v>Liberado</v>
          </cell>
          <cell r="C1195" t="str">
            <v>P25_ERA_G1_TV1_CP-47 PU PIPING</v>
          </cell>
          <cell r="D1195" t="str">
            <v>S3_08_4500355937</v>
          </cell>
          <cell r="E1195">
            <v>4923828</v>
          </cell>
          <cell r="F1195" t="str">
            <v>CLP</v>
          </cell>
          <cell r="G1195">
            <v>73845</v>
          </cell>
          <cell r="H1195" t="str">
            <v>Compensado</v>
          </cell>
          <cell r="I1195">
            <v>6004018</v>
          </cell>
          <cell r="J1195" t="str">
            <v>cañería de 10" a 12" de diámetro</v>
          </cell>
          <cell r="K1195">
            <v>2.2000000000000002</v>
          </cell>
          <cell r="L1195" t="str">
            <v>ML</v>
          </cell>
          <cell r="M1195">
            <v>251281</v>
          </cell>
          <cell r="N1195" t="str">
            <v>CLP</v>
          </cell>
          <cell r="O1195">
            <v>552818</v>
          </cell>
          <cell r="P1195" t="str">
            <v>CLP</v>
          </cell>
          <cell r="Q1195">
            <v>50113864</v>
          </cell>
          <cell r="R1195">
            <v>592.35</v>
          </cell>
        </row>
        <row r="1196">
          <cell r="A1196">
            <v>1001850721</v>
          </cell>
          <cell r="B1196" t="str">
            <v>Liberado</v>
          </cell>
          <cell r="C1196" t="str">
            <v>P25_ERA_G1_TV1_CP-48 PU PIPING</v>
          </cell>
          <cell r="D1196" t="str">
            <v>S3_08_4500355937</v>
          </cell>
          <cell r="E1196">
            <v>385232</v>
          </cell>
          <cell r="F1196" t="str">
            <v>CLP</v>
          </cell>
          <cell r="G1196">
            <v>73845</v>
          </cell>
          <cell r="H1196" t="str">
            <v>Compensado</v>
          </cell>
          <cell r="I1196">
            <v>6004012</v>
          </cell>
          <cell r="J1196" t="str">
            <v>de 1/2" a 2" Acero al carbono</v>
          </cell>
          <cell r="K1196">
            <v>1</v>
          </cell>
          <cell r="L1196" t="str">
            <v>C/U</v>
          </cell>
          <cell r="M1196">
            <v>229971</v>
          </cell>
          <cell r="N1196" t="str">
            <v>CLP</v>
          </cell>
          <cell r="O1196">
            <v>229971</v>
          </cell>
          <cell r="P1196" t="str">
            <v>CLP</v>
          </cell>
          <cell r="Q1196">
            <v>50113865</v>
          </cell>
          <cell r="R1196">
            <v>246.42</v>
          </cell>
        </row>
        <row r="1197">
          <cell r="A1197">
            <v>1001850721</v>
          </cell>
          <cell r="B1197" t="str">
            <v>Liberado</v>
          </cell>
          <cell r="C1197" t="str">
            <v>P25_ERA_G1_TV1_CP-48 PU PIPING</v>
          </cell>
          <cell r="D1197" t="str">
            <v>S3_08_4500355937</v>
          </cell>
          <cell r="E1197">
            <v>385232</v>
          </cell>
          <cell r="F1197" t="str">
            <v>CLP</v>
          </cell>
          <cell r="G1197">
            <v>73845</v>
          </cell>
          <cell r="H1197" t="str">
            <v>Compensado</v>
          </cell>
          <cell r="I1197">
            <v>6004015</v>
          </cell>
          <cell r="J1197" t="str">
            <v>cañería de 1/2" hasta 2.1/2" de diámetro</v>
          </cell>
          <cell r="K1197">
            <v>0.13</v>
          </cell>
          <cell r="L1197" t="str">
            <v>ML</v>
          </cell>
          <cell r="M1197">
            <v>66499</v>
          </cell>
          <cell r="N1197" t="str">
            <v>CLP</v>
          </cell>
          <cell r="O1197">
            <v>8645</v>
          </cell>
          <cell r="P1197" t="str">
            <v>CLP</v>
          </cell>
          <cell r="Q1197">
            <v>50113865</v>
          </cell>
          <cell r="R1197">
            <v>9.26</v>
          </cell>
        </row>
        <row r="1198">
          <cell r="A1198">
            <v>1001850721</v>
          </cell>
          <cell r="B1198" t="str">
            <v>Liberado</v>
          </cell>
          <cell r="C1198" t="str">
            <v>P25_ERA_G1_TV1_CP-48 PU PIPING</v>
          </cell>
          <cell r="D1198" t="str">
            <v>S3_08_4500355937</v>
          </cell>
          <cell r="E1198">
            <v>385232</v>
          </cell>
          <cell r="F1198" t="str">
            <v>CLP</v>
          </cell>
          <cell r="G1198">
            <v>73845</v>
          </cell>
          <cell r="H1198" t="str">
            <v>Compensado</v>
          </cell>
          <cell r="I1198">
            <v>6004015</v>
          </cell>
          <cell r="J1198" t="str">
            <v>cañería de 1/2" hasta 2.1/2" de diámetro</v>
          </cell>
          <cell r="K1198">
            <v>0.13</v>
          </cell>
          <cell r="L1198" t="str">
            <v>ML</v>
          </cell>
          <cell r="M1198">
            <v>74407</v>
          </cell>
          <cell r="N1198" t="str">
            <v>CLP</v>
          </cell>
          <cell r="O1198">
            <v>9673</v>
          </cell>
          <cell r="P1198" t="str">
            <v>CLP</v>
          </cell>
          <cell r="Q1198">
            <v>50113865</v>
          </cell>
          <cell r="R1198">
            <v>10.36</v>
          </cell>
        </row>
        <row r="1199">
          <cell r="A1199">
            <v>1001850721</v>
          </cell>
          <cell r="B1199" t="str">
            <v>Liberado</v>
          </cell>
          <cell r="C1199" t="str">
            <v>P25_ERA_G1_TV1_CP-48 PU PIPING</v>
          </cell>
          <cell r="D1199" t="str">
            <v>S3_08_4500355937</v>
          </cell>
          <cell r="E1199">
            <v>385232</v>
          </cell>
          <cell r="F1199" t="str">
            <v>CLP</v>
          </cell>
          <cell r="G1199">
            <v>73845</v>
          </cell>
          <cell r="H1199" t="str">
            <v>Compensado</v>
          </cell>
          <cell r="I1199">
            <v>6018816</v>
          </cell>
          <cell r="J1199" t="str">
            <v>UN SW CARB STEEL CAÑ DE 1/2" A 1.1/2"</v>
          </cell>
          <cell r="K1199">
            <v>1</v>
          </cell>
          <cell r="L1199" t="str">
            <v>C/U</v>
          </cell>
          <cell r="M1199">
            <v>57132</v>
          </cell>
          <cell r="N1199" t="str">
            <v>CLP</v>
          </cell>
          <cell r="O1199">
            <v>57132</v>
          </cell>
          <cell r="P1199" t="str">
            <v>CLP</v>
          </cell>
          <cell r="Q1199">
            <v>50113865</v>
          </cell>
          <cell r="R1199">
            <v>61.22</v>
          </cell>
        </row>
        <row r="1200">
          <cell r="A1200">
            <v>1001850721</v>
          </cell>
          <cell r="B1200" t="str">
            <v>Liberado</v>
          </cell>
          <cell r="C1200" t="str">
            <v>P25_ERA_G1_TV1_CP-48 PU PIPING</v>
          </cell>
          <cell r="D1200" t="str">
            <v>S3_08_4500355937</v>
          </cell>
          <cell r="E1200">
            <v>385232</v>
          </cell>
          <cell r="F1200" t="str">
            <v>CLP</v>
          </cell>
          <cell r="G1200">
            <v>73845</v>
          </cell>
          <cell r="H1200" t="str">
            <v>Compensado</v>
          </cell>
          <cell r="I1200">
            <v>6004062</v>
          </cell>
          <cell r="J1200" t="str">
            <v>de 4" a 6" de diámetro</v>
          </cell>
          <cell r="K1200">
            <v>0.66</v>
          </cell>
          <cell r="L1200" t="str">
            <v>ML</v>
          </cell>
          <cell r="M1200">
            <v>41506</v>
          </cell>
          <cell r="N1200" t="str">
            <v>CLP</v>
          </cell>
          <cell r="O1200">
            <v>27394</v>
          </cell>
          <cell r="P1200" t="str">
            <v>CLP</v>
          </cell>
          <cell r="Q1200">
            <v>50113865</v>
          </cell>
          <cell r="R1200">
            <v>29.35</v>
          </cell>
        </row>
        <row r="1201">
          <cell r="A1201">
            <v>1001850721</v>
          </cell>
          <cell r="B1201" t="str">
            <v>Liberado</v>
          </cell>
          <cell r="C1201" t="str">
            <v>P25_ERA_G1_TV1_CP-48 PU PIPING</v>
          </cell>
          <cell r="D1201" t="str">
            <v>S3_08_4500355937</v>
          </cell>
          <cell r="E1201">
            <v>385232</v>
          </cell>
          <cell r="F1201" t="str">
            <v>CLP</v>
          </cell>
          <cell r="G1201">
            <v>73845</v>
          </cell>
          <cell r="H1201" t="str">
            <v>Compensado</v>
          </cell>
          <cell r="I1201">
            <v>6004062</v>
          </cell>
          <cell r="J1201" t="str">
            <v>de 4" a 6" de diámetro</v>
          </cell>
          <cell r="K1201">
            <v>0.66</v>
          </cell>
          <cell r="L1201" t="str">
            <v>ML</v>
          </cell>
          <cell r="M1201">
            <v>79420</v>
          </cell>
          <cell r="N1201" t="str">
            <v>CLP</v>
          </cell>
          <cell r="O1201">
            <v>52417</v>
          </cell>
          <cell r="P1201" t="str">
            <v>CLP</v>
          </cell>
          <cell r="Q1201">
            <v>50113865</v>
          </cell>
          <cell r="R1201">
            <v>56.17</v>
          </cell>
        </row>
        <row r="1202">
          <cell r="A1202">
            <v>1001850723</v>
          </cell>
          <cell r="B1202" t="str">
            <v>Liberado</v>
          </cell>
          <cell r="C1202" t="str">
            <v>P25_ERA_G1_BEN_CP-49 PU PIPING</v>
          </cell>
          <cell r="D1202" t="str">
            <v>S1_08_4500355937</v>
          </cell>
          <cell r="E1202">
            <v>3760764</v>
          </cell>
          <cell r="F1202" t="str">
            <v>CLP</v>
          </cell>
          <cell r="G1202">
            <v>73813</v>
          </cell>
          <cell r="H1202" t="str">
            <v>Compensado</v>
          </cell>
          <cell r="I1202">
            <v>6004017</v>
          </cell>
          <cell r="J1202" t="str">
            <v>cañería de 6" a 8" de diámetro</v>
          </cell>
          <cell r="K1202">
            <v>3.55</v>
          </cell>
          <cell r="L1202" t="str">
            <v>ML</v>
          </cell>
          <cell r="M1202">
            <v>165892</v>
          </cell>
          <cell r="N1202" t="str">
            <v>CLP</v>
          </cell>
          <cell r="O1202">
            <v>588917</v>
          </cell>
          <cell r="P1202" t="str">
            <v>CLP</v>
          </cell>
          <cell r="Q1202">
            <v>50114917</v>
          </cell>
          <cell r="R1202">
            <v>631.03</v>
          </cell>
        </row>
        <row r="1203">
          <cell r="A1203">
            <v>1001850723</v>
          </cell>
          <cell r="B1203" t="str">
            <v>Liberado</v>
          </cell>
          <cell r="C1203" t="str">
            <v>P25_ERA_G1_BEN_CP-49 PU PIPING</v>
          </cell>
          <cell r="D1203" t="str">
            <v>S1_08_4500355937</v>
          </cell>
          <cell r="E1203">
            <v>3760764</v>
          </cell>
          <cell r="F1203" t="str">
            <v>CLP</v>
          </cell>
          <cell r="G1203">
            <v>73813</v>
          </cell>
          <cell r="H1203" t="str">
            <v>Compensado</v>
          </cell>
          <cell r="I1203">
            <v>6004017</v>
          </cell>
          <cell r="J1203" t="str">
            <v>cañería de 6" a 8" de diámetro</v>
          </cell>
          <cell r="K1203">
            <v>3.55</v>
          </cell>
          <cell r="L1203" t="str">
            <v>ML</v>
          </cell>
          <cell r="M1203">
            <v>193037</v>
          </cell>
          <cell r="N1203" t="str">
            <v>CLP</v>
          </cell>
          <cell r="O1203">
            <v>685281</v>
          </cell>
          <cell r="P1203" t="str">
            <v>CLP</v>
          </cell>
          <cell r="Q1203">
            <v>50114917</v>
          </cell>
          <cell r="R1203">
            <v>734.29</v>
          </cell>
        </row>
        <row r="1204">
          <cell r="A1204">
            <v>1001850723</v>
          </cell>
          <cell r="B1204" t="str">
            <v>Liberado</v>
          </cell>
          <cell r="C1204" t="str">
            <v>P25_ERA_G1_BEN_CP-49 PU PIPING</v>
          </cell>
          <cell r="D1204" t="str">
            <v>S1_08_4500355937</v>
          </cell>
          <cell r="E1204">
            <v>3760764</v>
          </cell>
          <cell r="F1204" t="str">
            <v>CLP</v>
          </cell>
          <cell r="G1204">
            <v>73813</v>
          </cell>
          <cell r="H1204" t="str">
            <v>Compensado</v>
          </cell>
          <cell r="I1204">
            <v>6004062</v>
          </cell>
          <cell r="J1204" t="str">
            <v>de 4" a 6" de diámetro</v>
          </cell>
          <cell r="K1204">
            <v>5.56</v>
          </cell>
          <cell r="L1204" t="str">
            <v>ML</v>
          </cell>
          <cell r="M1204">
            <v>41506</v>
          </cell>
          <cell r="N1204" t="str">
            <v>CLP</v>
          </cell>
          <cell r="O1204">
            <v>230773</v>
          </cell>
          <cell r="P1204" t="str">
            <v>CLP</v>
          </cell>
          <cell r="Q1204">
            <v>50114917</v>
          </cell>
          <cell r="R1204">
            <v>247.28</v>
          </cell>
        </row>
        <row r="1205">
          <cell r="A1205">
            <v>1001850723</v>
          </cell>
          <cell r="B1205" t="str">
            <v>Liberado</v>
          </cell>
          <cell r="C1205" t="str">
            <v>P25_ERA_G1_BEN_CP-49 PU PIPING</v>
          </cell>
          <cell r="D1205" t="str">
            <v>S1_08_4500355937</v>
          </cell>
          <cell r="E1205">
            <v>3760764</v>
          </cell>
          <cell r="F1205" t="str">
            <v>CLP</v>
          </cell>
          <cell r="G1205">
            <v>73813</v>
          </cell>
          <cell r="H1205" t="str">
            <v>Compensado</v>
          </cell>
          <cell r="I1205">
            <v>6004062</v>
          </cell>
          <cell r="J1205" t="str">
            <v>de 4" a 6" de diámetro</v>
          </cell>
          <cell r="K1205">
            <v>5.56</v>
          </cell>
          <cell r="L1205" t="str">
            <v>ML</v>
          </cell>
          <cell r="M1205">
            <v>79420</v>
          </cell>
          <cell r="N1205" t="str">
            <v>CLP</v>
          </cell>
          <cell r="O1205">
            <v>441575</v>
          </cell>
          <cell r="P1205" t="str">
            <v>CLP</v>
          </cell>
          <cell r="Q1205">
            <v>50114917</v>
          </cell>
          <cell r="R1205">
            <v>473.15</v>
          </cell>
        </row>
        <row r="1206">
          <cell r="A1206">
            <v>1001850723</v>
          </cell>
          <cell r="B1206" t="str">
            <v>Liberado</v>
          </cell>
          <cell r="C1206" t="str">
            <v>P25_ERA_G1_BEN_CP-49 PU PIPING</v>
          </cell>
          <cell r="D1206" t="str">
            <v>S1_08_4500355937</v>
          </cell>
          <cell r="E1206">
            <v>3760764</v>
          </cell>
          <cell r="F1206" t="str">
            <v>CLP</v>
          </cell>
          <cell r="G1206">
            <v>73813</v>
          </cell>
          <cell r="H1206" t="str">
            <v>Compensado</v>
          </cell>
          <cell r="I1206">
            <v>6004030</v>
          </cell>
          <cell r="J1206" t="str">
            <v>cañería de  6" de diámetro</v>
          </cell>
          <cell r="K1206">
            <v>7</v>
          </cell>
          <cell r="L1206" t="str">
            <v>C/U</v>
          </cell>
          <cell r="M1206">
            <v>259174</v>
          </cell>
          <cell r="N1206" t="str">
            <v>CLP</v>
          </cell>
          <cell r="O1206">
            <v>1814218</v>
          </cell>
          <cell r="P1206" t="str">
            <v>CLP</v>
          </cell>
          <cell r="Q1206">
            <v>50114917</v>
          </cell>
          <cell r="R1206">
            <v>1943.96</v>
          </cell>
        </row>
        <row r="1207">
          <cell r="A1207">
            <v>1001850725</v>
          </cell>
          <cell r="B1207" t="str">
            <v>Liberado</v>
          </cell>
          <cell r="C1207" t="str">
            <v>P25_ERA_G1_TV1_CP-50 PU PIPING</v>
          </cell>
          <cell r="D1207" t="str">
            <v>S4_08_4500355937</v>
          </cell>
          <cell r="E1207">
            <v>89953892</v>
          </cell>
          <cell r="F1207" t="str">
            <v>CLP</v>
          </cell>
          <cell r="G1207">
            <v>73877</v>
          </cell>
          <cell r="H1207" t="str">
            <v>Compensado</v>
          </cell>
          <cell r="I1207">
            <v>6016707</v>
          </cell>
          <cell r="J1207" t="str">
            <v>hasta 4" de diámetro</v>
          </cell>
          <cell r="K1207">
            <v>1</v>
          </cell>
          <cell r="L1207" t="str">
            <v>C/U</v>
          </cell>
          <cell r="M1207">
            <v>111789</v>
          </cell>
          <cell r="N1207" t="str">
            <v>CLP</v>
          </cell>
          <cell r="O1207">
            <v>111789</v>
          </cell>
          <cell r="P1207" t="str">
            <v>CLP</v>
          </cell>
          <cell r="Q1207">
            <v>50113867</v>
          </cell>
          <cell r="R1207">
            <v>119.78</v>
          </cell>
        </row>
        <row r="1208">
          <cell r="A1208">
            <v>1001850725</v>
          </cell>
          <cell r="B1208" t="str">
            <v>Liberado</v>
          </cell>
          <cell r="C1208" t="str">
            <v>P25_ERA_G1_TV1_CP-50 PU PIPING</v>
          </cell>
          <cell r="D1208" t="str">
            <v>S4_08_4500355937</v>
          </cell>
          <cell r="E1208">
            <v>89953892</v>
          </cell>
          <cell r="F1208" t="str">
            <v>CLP</v>
          </cell>
          <cell r="G1208">
            <v>73877</v>
          </cell>
          <cell r="H1208" t="str">
            <v>Compensado</v>
          </cell>
          <cell r="I1208">
            <v>6004010</v>
          </cell>
          <cell r="J1208" t="str">
            <v>de 6" a 8" de diámetro</v>
          </cell>
          <cell r="K1208">
            <v>16</v>
          </cell>
          <cell r="L1208" t="str">
            <v>C/U</v>
          </cell>
          <cell r="M1208">
            <v>186786</v>
          </cell>
          <cell r="N1208" t="str">
            <v>CLP</v>
          </cell>
          <cell r="O1208">
            <v>2988576</v>
          </cell>
          <cell r="P1208" t="str">
            <v>CLP</v>
          </cell>
          <cell r="Q1208">
            <v>50113867</v>
          </cell>
          <cell r="R1208">
            <v>3202.3</v>
          </cell>
        </row>
        <row r="1209">
          <cell r="A1209">
            <v>1001850725</v>
          </cell>
          <cell r="B1209" t="str">
            <v>Liberado</v>
          </cell>
          <cell r="C1209" t="str">
            <v>P25_ERA_G1_TV1_CP-50 PU PIPING</v>
          </cell>
          <cell r="D1209" t="str">
            <v>S4_08_4500355937</v>
          </cell>
          <cell r="E1209">
            <v>89953892</v>
          </cell>
          <cell r="F1209" t="str">
            <v>CLP</v>
          </cell>
          <cell r="G1209">
            <v>73877</v>
          </cell>
          <cell r="H1209" t="str">
            <v>Compensado</v>
          </cell>
          <cell r="I1209">
            <v>6006281</v>
          </cell>
          <cell r="J1209" t="str">
            <v>"14"" de diámetro o mayores"</v>
          </cell>
          <cell r="K1209">
            <v>2</v>
          </cell>
          <cell r="L1209" t="str">
            <v>C/U</v>
          </cell>
          <cell r="M1209">
            <v>420556</v>
          </cell>
          <cell r="N1209" t="str">
            <v>CLP</v>
          </cell>
          <cell r="O1209">
            <v>841112</v>
          </cell>
          <cell r="P1209" t="str">
            <v>CLP</v>
          </cell>
          <cell r="Q1209">
            <v>50113867</v>
          </cell>
          <cell r="R1209">
            <v>901.26</v>
          </cell>
        </row>
        <row r="1210">
          <cell r="A1210">
            <v>1001850725</v>
          </cell>
          <cell r="B1210" t="str">
            <v>Liberado</v>
          </cell>
          <cell r="C1210" t="str">
            <v>P25_ERA_G1_TV1_CP-50 PU PIPING</v>
          </cell>
          <cell r="D1210" t="str">
            <v>S4_08_4500355937</v>
          </cell>
          <cell r="E1210">
            <v>89953892</v>
          </cell>
          <cell r="F1210" t="str">
            <v>CLP</v>
          </cell>
          <cell r="G1210">
            <v>73877</v>
          </cell>
          <cell r="H1210" t="str">
            <v>Compensado</v>
          </cell>
          <cell r="I1210">
            <v>6004015</v>
          </cell>
          <cell r="J1210" t="str">
            <v>cañería de 1/2" hasta 2.1/2" de diámetro</v>
          </cell>
          <cell r="K1210">
            <v>4.46</v>
          </cell>
          <cell r="L1210" t="str">
            <v>ML</v>
          </cell>
          <cell r="M1210">
            <v>66499</v>
          </cell>
          <cell r="N1210" t="str">
            <v>CLP</v>
          </cell>
          <cell r="O1210">
            <v>296586</v>
          </cell>
          <cell r="P1210" t="str">
            <v>CLP</v>
          </cell>
          <cell r="Q1210">
            <v>50113867</v>
          </cell>
          <cell r="R1210">
            <v>317.8</v>
          </cell>
        </row>
        <row r="1211">
          <cell r="A1211">
            <v>1001850725</v>
          </cell>
          <cell r="B1211" t="str">
            <v>Liberado</v>
          </cell>
          <cell r="C1211" t="str">
            <v>P25_ERA_G1_TV1_CP-50 PU PIPING</v>
          </cell>
          <cell r="D1211" t="str">
            <v>S4_08_4500355937</v>
          </cell>
          <cell r="E1211">
            <v>89953892</v>
          </cell>
          <cell r="F1211" t="str">
            <v>CLP</v>
          </cell>
          <cell r="G1211">
            <v>73877</v>
          </cell>
          <cell r="H1211" t="str">
            <v>Compensado</v>
          </cell>
          <cell r="I1211">
            <v>6004016</v>
          </cell>
          <cell r="J1211" t="str">
            <v>cañería de 3" a 4" de diámetro</v>
          </cell>
          <cell r="K1211">
            <v>0.43</v>
          </cell>
          <cell r="L1211" t="str">
            <v>ML</v>
          </cell>
          <cell r="M1211">
            <v>88536</v>
          </cell>
          <cell r="N1211" t="str">
            <v>CLP</v>
          </cell>
          <cell r="O1211">
            <v>38070</v>
          </cell>
          <cell r="P1211" t="str">
            <v>CLP</v>
          </cell>
          <cell r="Q1211">
            <v>50113867</v>
          </cell>
          <cell r="R1211">
            <v>40.79</v>
          </cell>
        </row>
        <row r="1212">
          <cell r="A1212">
            <v>1001850725</v>
          </cell>
          <cell r="B1212" t="str">
            <v>Liberado</v>
          </cell>
          <cell r="C1212" t="str">
            <v>P25_ERA_G1_TV1_CP-50 PU PIPING</v>
          </cell>
          <cell r="D1212" t="str">
            <v>S4_08_4500355937</v>
          </cell>
          <cell r="E1212">
            <v>89953892</v>
          </cell>
          <cell r="F1212" t="str">
            <v>CLP</v>
          </cell>
          <cell r="G1212">
            <v>73877</v>
          </cell>
          <cell r="H1212" t="str">
            <v>Compensado</v>
          </cell>
          <cell r="I1212">
            <v>6004017</v>
          </cell>
          <cell r="J1212" t="str">
            <v>cañería de 6" a 8" de diámetro</v>
          </cell>
          <cell r="K1212">
            <v>45.64</v>
          </cell>
          <cell r="L1212" t="str">
            <v>ML</v>
          </cell>
          <cell r="M1212">
            <v>165892</v>
          </cell>
          <cell r="N1212" t="str">
            <v>CLP</v>
          </cell>
          <cell r="O1212">
            <v>7571311</v>
          </cell>
          <cell r="P1212" t="str">
            <v>CLP</v>
          </cell>
          <cell r="Q1212">
            <v>50113867</v>
          </cell>
          <cell r="R1212">
            <v>8112.76</v>
          </cell>
        </row>
        <row r="1213">
          <cell r="A1213">
            <v>1001850725</v>
          </cell>
          <cell r="B1213" t="str">
            <v>Liberado</v>
          </cell>
          <cell r="C1213" t="str">
            <v>P25_ERA_G1_TV1_CP-50 PU PIPING</v>
          </cell>
          <cell r="D1213" t="str">
            <v>S4_08_4500355937</v>
          </cell>
          <cell r="E1213">
            <v>89953892</v>
          </cell>
          <cell r="F1213" t="str">
            <v>CLP</v>
          </cell>
          <cell r="G1213">
            <v>73877</v>
          </cell>
          <cell r="H1213" t="str">
            <v>Compensado</v>
          </cell>
          <cell r="I1213">
            <v>6004015</v>
          </cell>
          <cell r="J1213" t="str">
            <v>cañería de 1/2" hasta 2.1/2" de diámetro</v>
          </cell>
          <cell r="K1213">
            <v>4.46</v>
          </cell>
          <cell r="L1213" t="str">
            <v>ML</v>
          </cell>
          <cell r="M1213">
            <v>74407</v>
          </cell>
          <cell r="N1213" t="str">
            <v>CLP</v>
          </cell>
          <cell r="O1213">
            <v>331855</v>
          </cell>
          <cell r="P1213" t="str">
            <v>CLP</v>
          </cell>
          <cell r="Q1213">
            <v>50113867</v>
          </cell>
          <cell r="R1213">
            <v>355.59</v>
          </cell>
        </row>
        <row r="1214">
          <cell r="A1214">
            <v>1001850725</v>
          </cell>
          <cell r="B1214" t="str">
            <v>Liberado</v>
          </cell>
          <cell r="C1214" t="str">
            <v>P25_ERA_G1_TV1_CP-50 PU PIPING</v>
          </cell>
          <cell r="D1214" t="str">
            <v>S4_08_4500355937</v>
          </cell>
          <cell r="E1214">
            <v>89953892</v>
          </cell>
          <cell r="F1214" t="str">
            <v>CLP</v>
          </cell>
          <cell r="G1214">
            <v>73877</v>
          </cell>
          <cell r="H1214" t="str">
            <v>Compensado</v>
          </cell>
          <cell r="I1214">
            <v>6004016</v>
          </cell>
          <cell r="J1214" t="str">
            <v>cañería de 3" a 4" de diámetro</v>
          </cell>
          <cell r="K1214">
            <v>0.43</v>
          </cell>
          <cell r="L1214" t="str">
            <v>ML</v>
          </cell>
          <cell r="M1214">
            <v>100766</v>
          </cell>
          <cell r="N1214" t="str">
            <v>CLP</v>
          </cell>
          <cell r="O1214">
            <v>43329</v>
          </cell>
          <cell r="P1214" t="str">
            <v>CLP</v>
          </cell>
          <cell r="Q1214">
            <v>50113867</v>
          </cell>
          <cell r="R1214">
            <v>46.43</v>
          </cell>
        </row>
        <row r="1215">
          <cell r="A1215">
            <v>1001850725</v>
          </cell>
          <cell r="B1215" t="str">
            <v>Liberado</v>
          </cell>
          <cell r="C1215" t="str">
            <v>P25_ERA_G1_TV1_CP-50 PU PIPING</v>
          </cell>
          <cell r="D1215" t="str">
            <v>S4_08_4500355937</v>
          </cell>
          <cell r="E1215">
            <v>89953892</v>
          </cell>
          <cell r="F1215" t="str">
            <v>CLP</v>
          </cell>
          <cell r="G1215">
            <v>73877</v>
          </cell>
          <cell r="H1215" t="str">
            <v>Compensado</v>
          </cell>
          <cell r="I1215">
            <v>6004017</v>
          </cell>
          <cell r="J1215" t="str">
            <v>cañería de 6" a 8" de diámetro</v>
          </cell>
          <cell r="K1215">
            <v>45.64</v>
          </cell>
          <cell r="L1215" t="str">
            <v>ML</v>
          </cell>
          <cell r="M1215">
            <v>193037</v>
          </cell>
          <cell r="N1215" t="str">
            <v>CLP</v>
          </cell>
          <cell r="O1215">
            <v>8810209</v>
          </cell>
          <cell r="P1215" t="str">
            <v>CLP</v>
          </cell>
          <cell r="Q1215">
            <v>50113867</v>
          </cell>
          <cell r="R1215">
            <v>9440.25</v>
          </cell>
        </row>
        <row r="1216">
          <cell r="A1216">
            <v>1001850725</v>
          </cell>
          <cell r="B1216" t="str">
            <v>Liberado</v>
          </cell>
          <cell r="C1216" t="str">
            <v>P25_ERA_G1_TV1_CP-50 PU PIPING</v>
          </cell>
          <cell r="D1216" t="str">
            <v>S4_08_4500355937</v>
          </cell>
          <cell r="E1216">
            <v>89953892</v>
          </cell>
          <cell r="F1216" t="str">
            <v>CLP</v>
          </cell>
          <cell r="G1216">
            <v>73877</v>
          </cell>
          <cell r="H1216" t="str">
            <v>Compensado</v>
          </cell>
          <cell r="I1216">
            <v>6018816</v>
          </cell>
          <cell r="J1216" t="str">
            <v>UN SW CARB STEEL CAÑ DE 1/2" A 1.1/2"</v>
          </cell>
          <cell r="K1216">
            <v>34</v>
          </cell>
          <cell r="L1216" t="str">
            <v>C/U</v>
          </cell>
          <cell r="M1216">
            <v>57132</v>
          </cell>
          <cell r="N1216" t="str">
            <v>CLP</v>
          </cell>
          <cell r="O1216">
            <v>1942488</v>
          </cell>
          <cell r="P1216" t="str">
            <v>CLP</v>
          </cell>
          <cell r="Q1216">
            <v>50113867</v>
          </cell>
          <cell r="R1216">
            <v>2081.4</v>
          </cell>
        </row>
        <row r="1217">
          <cell r="A1217">
            <v>1001850725</v>
          </cell>
          <cell r="B1217" t="str">
            <v>Liberado</v>
          </cell>
          <cell r="C1217" t="str">
            <v>P25_ERA_G1_TV1_CP-50 PU PIPING</v>
          </cell>
          <cell r="D1217" t="str">
            <v>S4_08_4500355937</v>
          </cell>
          <cell r="E1217">
            <v>89953892</v>
          </cell>
          <cell r="F1217" t="str">
            <v>CLP</v>
          </cell>
          <cell r="G1217">
            <v>73877</v>
          </cell>
          <cell r="H1217" t="str">
            <v>Compensado</v>
          </cell>
          <cell r="I1217">
            <v>6018820</v>
          </cell>
          <cell r="J1217" t="str">
            <v>UN SW CARB STEEL CAÑERÍA  2" A 2.1/2"</v>
          </cell>
          <cell r="K1217">
            <v>7</v>
          </cell>
          <cell r="L1217" t="str">
            <v>C/U</v>
          </cell>
          <cell r="M1217">
            <v>112989</v>
          </cell>
          <cell r="N1217" t="str">
            <v>CLP</v>
          </cell>
          <cell r="O1217">
            <v>790923</v>
          </cell>
          <cell r="P1217" t="str">
            <v>CLP</v>
          </cell>
          <cell r="Q1217">
            <v>50113867</v>
          </cell>
          <cell r="R1217">
            <v>847.48</v>
          </cell>
        </row>
        <row r="1218">
          <cell r="A1218">
            <v>1001850725</v>
          </cell>
          <cell r="B1218" t="str">
            <v>Liberado</v>
          </cell>
          <cell r="C1218" t="str">
            <v>P25_ERA_G1_TV1_CP-50 PU PIPING</v>
          </cell>
          <cell r="D1218" t="str">
            <v>S4_08_4500355937</v>
          </cell>
          <cell r="E1218">
            <v>89953892</v>
          </cell>
          <cell r="F1218" t="str">
            <v>CLP</v>
          </cell>
          <cell r="G1218">
            <v>73877</v>
          </cell>
          <cell r="H1218" t="str">
            <v>Compensado</v>
          </cell>
          <cell r="I1218">
            <v>6004029</v>
          </cell>
          <cell r="J1218" t="str">
            <v>cañería de  4" de diámetro</v>
          </cell>
          <cell r="K1218">
            <v>2</v>
          </cell>
          <cell r="L1218" t="str">
            <v>C/U</v>
          </cell>
          <cell r="M1218">
            <v>192667</v>
          </cell>
          <cell r="N1218" t="str">
            <v>CLP</v>
          </cell>
          <cell r="O1218">
            <v>385334</v>
          </cell>
          <cell r="P1218" t="str">
            <v>CLP</v>
          </cell>
          <cell r="Q1218">
            <v>50113867</v>
          </cell>
          <cell r="R1218">
            <v>412.89</v>
          </cell>
        </row>
        <row r="1219">
          <cell r="A1219">
            <v>1001850725</v>
          </cell>
          <cell r="B1219" t="str">
            <v>Liberado</v>
          </cell>
          <cell r="C1219" t="str">
            <v>P25_ERA_G1_TV1_CP-50 PU PIPING</v>
          </cell>
          <cell r="D1219" t="str">
            <v>S4_08_4500355937</v>
          </cell>
          <cell r="E1219">
            <v>89953892</v>
          </cell>
          <cell r="F1219" t="str">
            <v>CLP</v>
          </cell>
          <cell r="G1219">
            <v>73877</v>
          </cell>
          <cell r="H1219" t="str">
            <v>Compensado</v>
          </cell>
          <cell r="I1219">
            <v>6004030</v>
          </cell>
          <cell r="J1219" t="str">
            <v>cañería de  6" de diámetro</v>
          </cell>
          <cell r="K1219">
            <v>8</v>
          </cell>
          <cell r="L1219" t="str">
            <v>C/U</v>
          </cell>
          <cell r="M1219">
            <v>259174</v>
          </cell>
          <cell r="N1219" t="str">
            <v>CLP</v>
          </cell>
          <cell r="O1219">
            <v>2073392</v>
          </cell>
          <cell r="P1219" t="str">
            <v>CLP</v>
          </cell>
          <cell r="Q1219">
            <v>50113867</v>
          </cell>
          <cell r="R1219">
            <v>2221.67</v>
          </cell>
        </row>
        <row r="1220">
          <cell r="A1220">
            <v>1001850725</v>
          </cell>
          <cell r="B1220" t="str">
            <v>Liberado</v>
          </cell>
          <cell r="C1220" t="str">
            <v>P25_ERA_G1_TV1_CP-50 PU PIPING</v>
          </cell>
          <cell r="D1220" t="str">
            <v>S4_08_4500355937</v>
          </cell>
          <cell r="E1220">
            <v>89953892</v>
          </cell>
          <cell r="F1220" t="str">
            <v>CLP</v>
          </cell>
          <cell r="G1220">
            <v>73877</v>
          </cell>
          <cell r="H1220" t="str">
            <v>Compensado</v>
          </cell>
          <cell r="I1220">
            <v>6004031</v>
          </cell>
          <cell r="J1220" t="str">
            <v>cañería de 8" de diámetro</v>
          </cell>
          <cell r="K1220">
            <v>64</v>
          </cell>
          <cell r="L1220" t="str">
            <v>C/U</v>
          </cell>
          <cell r="M1220">
            <v>341154</v>
          </cell>
          <cell r="N1220" t="str">
            <v>CLP</v>
          </cell>
          <cell r="O1220">
            <v>21833856</v>
          </cell>
          <cell r="P1220" t="str">
            <v>CLP</v>
          </cell>
          <cell r="Q1220">
            <v>50113867</v>
          </cell>
          <cell r="R1220">
            <v>23395.26</v>
          </cell>
        </row>
        <row r="1221">
          <cell r="A1221">
            <v>1001850725</v>
          </cell>
          <cell r="B1221" t="str">
            <v>Liberado</v>
          </cell>
          <cell r="C1221" t="str">
            <v>P25_ERA_G1_TV1_CP-50 PU PIPING</v>
          </cell>
          <cell r="D1221" t="str">
            <v>S4_08_4500355937</v>
          </cell>
          <cell r="E1221">
            <v>89953892</v>
          </cell>
          <cell r="F1221" t="str">
            <v>CLP</v>
          </cell>
          <cell r="G1221">
            <v>73877</v>
          </cell>
          <cell r="H1221" t="str">
            <v>Compensado</v>
          </cell>
          <cell r="I1221">
            <v>24170</v>
          </cell>
          <cell r="J1221" t="str">
            <v>Fabricación y montaje de estructura.</v>
          </cell>
          <cell r="K1221">
            <v>2229.59</v>
          </cell>
          <cell r="L1221" t="str">
            <v>KG</v>
          </cell>
          <cell r="M1221">
            <v>10085</v>
          </cell>
          <cell r="N1221" t="str">
            <v>CLP</v>
          </cell>
          <cell r="O1221">
            <v>22485415</v>
          </cell>
          <cell r="P1221" t="str">
            <v>CLP</v>
          </cell>
          <cell r="Q1221">
            <v>50113867</v>
          </cell>
          <cell r="R1221">
            <v>24093.41</v>
          </cell>
        </row>
        <row r="1222">
          <cell r="A1222">
            <v>1001850725</v>
          </cell>
          <cell r="B1222" t="str">
            <v>Liberado</v>
          </cell>
          <cell r="C1222" t="str">
            <v>P25_ERA_G1_TV1_CP-50 PU PIPING</v>
          </cell>
          <cell r="D1222" t="str">
            <v>S4_08_4500355937</v>
          </cell>
          <cell r="E1222">
            <v>89953892</v>
          </cell>
          <cell r="F1222" t="str">
            <v>CLP</v>
          </cell>
          <cell r="G1222">
            <v>73877</v>
          </cell>
          <cell r="H1222" t="str">
            <v>Compensado</v>
          </cell>
          <cell r="I1222">
            <v>29032</v>
          </cell>
          <cell r="J1222" t="str">
            <v>SOLO DESMONTAJE de estructura</v>
          </cell>
          <cell r="K1222">
            <v>195.07</v>
          </cell>
          <cell r="L1222" t="str">
            <v>KG</v>
          </cell>
          <cell r="M1222">
            <v>2078</v>
          </cell>
          <cell r="N1222" t="str">
            <v>CLP</v>
          </cell>
          <cell r="O1222">
            <v>405355</v>
          </cell>
          <cell r="P1222" t="str">
            <v>CLP</v>
          </cell>
          <cell r="Q1222">
            <v>50113867</v>
          </cell>
          <cell r="R1222">
            <v>434.34</v>
          </cell>
        </row>
        <row r="1223">
          <cell r="A1223">
            <v>1001850725</v>
          </cell>
          <cell r="B1223" t="str">
            <v>Liberado</v>
          </cell>
          <cell r="C1223" t="str">
            <v>P25_ERA_G1_TV1_CP-50 PU PIPING</v>
          </cell>
          <cell r="D1223" t="str">
            <v>S4_08_4500355937</v>
          </cell>
          <cell r="E1223">
            <v>89953892</v>
          </cell>
          <cell r="F1223" t="str">
            <v>CLP</v>
          </cell>
          <cell r="G1223">
            <v>73877</v>
          </cell>
          <cell r="H1223" t="str">
            <v>Compensado</v>
          </cell>
          <cell r="I1223">
            <v>6011690</v>
          </cell>
          <cell r="J1223" t="str">
            <v>Pint Equip Cañ Sop&amp;EstrGral T°hasta60°C</v>
          </cell>
          <cell r="K1223">
            <v>109.31</v>
          </cell>
          <cell r="L1223" t="str">
            <v>M2</v>
          </cell>
          <cell r="M1223">
            <v>131780</v>
          </cell>
          <cell r="N1223" t="str">
            <v>CLP</v>
          </cell>
          <cell r="O1223">
            <v>14404872</v>
          </cell>
          <cell r="P1223" t="str">
            <v>CLP</v>
          </cell>
          <cell r="Q1223">
            <v>50113867</v>
          </cell>
          <cell r="R1223">
            <v>15435</v>
          </cell>
        </row>
        <row r="1224">
          <cell r="A1224">
            <v>1001850725</v>
          </cell>
          <cell r="B1224" t="str">
            <v>Liberado</v>
          </cell>
          <cell r="C1224" t="str">
            <v>P25_ERA_G1_TV1_CP-50 PU PIPING</v>
          </cell>
          <cell r="D1224" t="str">
            <v>S4_08_4500355937</v>
          </cell>
          <cell r="E1224">
            <v>89953892</v>
          </cell>
          <cell r="F1224" t="str">
            <v>CLP</v>
          </cell>
          <cell r="G1224">
            <v>73877</v>
          </cell>
          <cell r="H1224" t="str">
            <v>Compensado</v>
          </cell>
          <cell r="I1224">
            <v>6004012</v>
          </cell>
          <cell r="J1224" t="str">
            <v>de 1/2" a 2" Acero al carbono</v>
          </cell>
          <cell r="K1224">
            <v>20</v>
          </cell>
          <cell r="L1224" t="str">
            <v>C/U</v>
          </cell>
          <cell r="M1224">
            <v>229971</v>
          </cell>
          <cell r="N1224" t="str">
            <v>CLP</v>
          </cell>
          <cell r="O1224">
            <v>4599420</v>
          </cell>
          <cell r="P1224" t="str">
            <v>CLP</v>
          </cell>
          <cell r="Q1224">
            <v>50113867</v>
          </cell>
          <cell r="R1224">
            <v>4928.34</v>
          </cell>
        </row>
        <row r="1225">
          <cell r="A1225">
            <v>1001850726</v>
          </cell>
          <cell r="B1225" t="str">
            <v>Liberado</v>
          </cell>
          <cell r="C1225" t="str">
            <v>P25_ERA_G1_TV1_CP-51 PU PIPING</v>
          </cell>
          <cell r="D1225" t="str">
            <v>S3_08_4500355937</v>
          </cell>
          <cell r="E1225">
            <v>5162004</v>
          </cell>
          <cell r="F1225" t="str">
            <v>CLP</v>
          </cell>
          <cell r="G1225">
            <v>73845</v>
          </cell>
          <cell r="H1225" t="str">
            <v>Compensado</v>
          </cell>
          <cell r="I1225">
            <v>6016707</v>
          </cell>
          <cell r="J1225" t="str">
            <v>hasta 4" de diámetro</v>
          </cell>
          <cell r="K1225">
            <v>1</v>
          </cell>
          <cell r="L1225" t="str">
            <v>C/U</v>
          </cell>
          <cell r="M1225">
            <v>111789</v>
          </cell>
          <cell r="N1225" t="str">
            <v>CLP</v>
          </cell>
          <cell r="O1225">
            <v>111789</v>
          </cell>
          <cell r="P1225" t="str">
            <v>CLP</v>
          </cell>
          <cell r="Q1225">
            <v>50113868</v>
          </cell>
          <cell r="R1225">
            <v>119.78</v>
          </cell>
        </row>
        <row r="1226">
          <cell r="A1226">
            <v>1001850726</v>
          </cell>
          <cell r="B1226" t="str">
            <v>Liberado</v>
          </cell>
          <cell r="C1226" t="str">
            <v>P25_ERA_G1_TV1_CP-51 PU PIPING</v>
          </cell>
          <cell r="D1226" t="str">
            <v>S3_08_4500355937</v>
          </cell>
          <cell r="E1226">
            <v>5162004</v>
          </cell>
          <cell r="F1226" t="str">
            <v>CLP</v>
          </cell>
          <cell r="G1226">
            <v>73845</v>
          </cell>
          <cell r="H1226" t="str">
            <v>Compensado</v>
          </cell>
          <cell r="I1226">
            <v>6004016</v>
          </cell>
          <cell r="J1226" t="str">
            <v>cañería de 3" a 4" de diámetro</v>
          </cell>
          <cell r="K1226">
            <v>6.47</v>
          </cell>
          <cell r="L1226" t="str">
            <v>ML</v>
          </cell>
          <cell r="M1226">
            <v>88536</v>
          </cell>
          <cell r="N1226" t="str">
            <v>CLP</v>
          </cell>
          <cell r="O1226">
            <v>572828</v>
          </cell>
          <cell r="P1226" t="str">
            <v>CLP</v>
          </cell>
          <cell r="Q1226">
            <v>50113868</v>
          </cell>
          <cell r="R1226">
            <v>613.79</v>
          </cell>
        </row>
        <row r="1227">
          <cell r="A1227">
            <v>1001850726</v>
          </cell>
          <cell r="B1227" t="str">
            <v>Liberado</v>
          </cell>
          <cell r="C1227" t="str">
            <v>P25_ERA_G1_TV1_CP-51 PU PIPING</v>
          </cell>
          <cell r="D1227" t="str">
            <v>S3_08_4500355937</v>
          </cell>
          <cell r="E1227">
            <v>5162004</v>
          </cell>
          <cell r="F1227" t="str">
            <v>CLP</v>
          </cell>
          <cell r="G1227">
            <v>73845</v>
          </cell>
          <cell r="H1227" t="str">
            <v>Compensado</v>
          </cell>
          <cell r="I1227">
            <v>6004016</v>
          </cell>
          <cell r="J1227" t="str">
            <v>cañería de 3" a 4" de diámetro</v>
          </cell>
          <cell r="K1227">
            <v>6.47</v>
          </cell>
          <cell r="L1227" t="str">
            <v>ML</v>
          </cell>
          <cell r="M1227">
            <v>100766</v>
          </cell>
          <cell r="N1227" t="str">
            <v>CLP</v>
          </cell>
          <cell r="O1227">
            <v>651956</v>
          </cell>
          <cell r="P1227" t="str">
            <v>CLP</v>
          </cell>
          <cell r="Q1227">
            <v>50113868</v>
          </cell>
          <cell r="R1227">
            <v>698.58</v>
          </cell>
        </row>
        <row r="1228">
          <cell r="A1228">
            <v>1001850726</v>
          </cell>
          <cell r="B1228" t="str">
            <v>Liberado</v>
          </cell>
          <cell r="C1228" t="str">
            <v>P25_ERA_G1_TV1_CP-51 PU PIPING</v>
          </cell>
          <cell r="D1228" t="str">
            <v>S3_08_4500355937</v>
          </cell>
          <cell r="E1228">
            <v>5162004</v>
          </cell>
          <cell r="F1228" t="str">
            <v>CLP</v>
          </cell>
          <cell r="G1228">
            <v>73845</v>
          </cell>
          <cell r="H1228" t="str">
            <v>Compensado</v>
          </cell>
          <cell r="I1228">
            <v>6004029</v>
          </cell>
          <cell r="J1228" t="str">
            <v>cañería de  4" de diámetro</v>
          </cell>
          <cell r="K1228">
            <v>8</v>
          </cell>
          <cell r="L1228" t="str">
            <v>C/U</v>
          </cell>
          <cell r="M1228">
            <v>380380</v>
          </cell>
          <cell r="N1228" t="str">
            <v>CLP</v>
          </cell>
          <cell r="O1228">
            <v>3043040</v>
          </cell>
          <cell r="P1228" t="str">
            <v>CLP</v>
          </cell>
          <cell r="Q1228">
            <v>50113868</v>
          </cell>
          <cell r="R1228">
            <v>3260.66</v>
          </cell>
        </row>
        <row r="1229">
          <cell r="A1229">
            <v>1001850726</v>
          </cell>
          <cell r="B1229" t="str">
            <v>Liberado</v>
          </cell>
          <cell r="C1229" t="str">
            <v>P25_ERA_G1_TV1_CP-51 PU PIPING</v>
          </cell>
          <cell r="D1229" t="str">
            <v>S3_08_4500355937</v>
          </cell>
          <cell r="E1229">
            <v>5162004</v>
          </cell>
          <cell r="F1229" t="str">
            <v>CLP</v>
          </cell>
          <cell r="G1229">
            <v>73845</v>
          </cell>
          <cell r="H1229" t="str">
            <v>Compensado</v>
          </cell>
          <cell r="I1229">
            <v>6004062</v>
          </cell>
          <cell r="J1229" t="str">
            <v>de 4" a 6" de diámetro</v>
          </cell>
          <cell r="K1229">
            <v>6.47</v>
          </cell>
          <cell r="L1229" t="str">
            <v>ML</v>
          </cell>
          <cell r="M1229">
            <v>41506</v>
          </cell>
          <cell r="N1229" t="str">
            <v>CLP</v>
          </cell>
          <cell r="O1229">
            <v>268544</v>
          </cell>
          <cell r="P1229" t="str">
            <v>CLP</v>
          </cell>
          <cell r="Q1229">
            <v>50113868</v>
          </cell>
          <cell r="R1229">
            <v>287.75</v>
          </cell>
        </row>
        <row r="1230">
          <cell r="A1230">
            <v>1001850726</v>
          </cell>
          <cell r="B1230" t="str">
            <v>Liberado</v>
          </cell>
          <cell r="C1230" t="str">
            <v>P25_ERA_G1_TV1_CP-51 PU PIPING</v>
          </cell>
          <cell r="D1230" t="str">
            <v>S3_08_4500355937</v>
          </cell>
          <cell r="E1230">
            <v>5162004</v>
          </cell>
          <cell r="F1230" t="str">
            <v>CLP</v>
          </cell>
          <cell r="G1230">
            <v>73845</v>
          </cell>
          <cell r="H1230" t="str">
            <v>Compensado</v>
          </cell>
          <cell r="I1230">
            <v>6004062</v>
          </cell>
          <cell r="J1230" t="str">
            <v>de 4" a 6" de diámetro</v>
          </cell>
          <cell r="K1230">
            <v>6.47</v>
          </cell>
          <cell r="L1230" t="str">
            <v>ML</v>
          </cell>
          <cell r="M1230">
            <v>79420</v>
          </cell>
          <cell r="N1230" t="str">
            <v>CLP</v>
          </cell>
          <cell r="O1230">
            <v>513847</v>
          </cell>
          <cell r="P1230" t="str">
            <v>CLP</v>
          </cell>
          <cell r="Q1230">
            <v>50113868</v>
          </cell>
          <cell r="R1230">
            <v>550.59</v>
          </cell>
        </row>
        <row r="1231">
          <cell r="A1231">
            <v>1001850727</v>
          </cell>
          <cell r="B1231" t="str">
            <v>Liberado</v>
          </cell>
          <cell r="C1231" t="str">
            <v>P25_ERA_G1_TV1_CP-52 PU PIPING</v>
          </cell>
          <cell r="D1231" t="str">
            <v>S3_08_4500355937</v>
          </cell>
          <cell r="E1231">
            <v>2029863</v>
          </cell>
          <cell r="F1231" t="str">
            <v>CLP</v>
          </cell>
          <cell r="G1231">
            <v>73845</v>
          </cell>
          <cell r="H1231" t="str">
            <v>Compensado</v>
          </cell>
          <cell r="I1231">
            <v>6004016</v>
          </cell>
          <cell r="J1231" t="str">
            <v>cañería de 3" a 4" de diámetro</v>
          </cell>
          <cell r="K1231">
            <v>5.49</v>
          </cell>
          <cell r="L1231" t="str">
            <v>ML</v>
          </cell>
          <cell r="M1231">
            <v>88536</v>
          </cell>
          <cell r="N1231" t="str">
            <v>CLP</v>
          </cell>
          <cell r="O1231">
            <v>486063</v>
          </cell>
          <cell r="P1231" t="str">
            <v>CLP</v>
          </cell>
          <cell r="Q1231">
            <v>50113869</v>
          </cell>
          <cell r="R1231">
            <v>520.82000000000005</v>
          </cell>
        </row>
        <row r="1232">
          <cell r="A1232">
            <v>1001850727</v>
          </cell>
          <cell r="B1232" t="str">
            <v>Liberado</v>
          </cell>
          <cell r="C1232" t="str">
            <v>P25_ERA_G1_TV1_CP-52 PU PIPING</v>
          </cell>
          <cell r="D1232" t="str">
            <v>S3_08_4500355937</v>
          </cell>
          <cell r="E1232">
            <v>2029863</v>
          </cell>
          <cell r="F1232" t="str">
            <v>CLP</v>
          </cell>
          <cell r="G1232">
            <v>73845</v>
          </cell>
          <cell r="H1232" t="str">
            <v>Compensado</v>
          </cell>
          <cell r="I1232">
            <v>6004016</v>
          </cell>
          <cell r="J1232" t="str">
            <v>cañería de 3" a 4" de diámetro</v>
          </cell>
          <cell r="K1232">
            <v>5.49</v>
          </cell>
          <cell r="L1232" t="str">
            <v>ML</v>
          </cell>
          <cell r="M1232">
            <v>100766</v>
          </cell>
          <cell r="N1232" t="str">
            <v>CLP</v>
          </cell>
          <cell r="O1232">
            <v>553205</v>
          </cell>
          <cell r="P1232" t="str">
            <v>CLP</v>
          </cell>
          <cell r="Q1232">
            <v>50113869</v>
          </cell>
          <cell r="R1232">
            <v>592.77</v>
          </cell>
        </row>
        <row r="1233">
          <cell r="A1233">
            <v>1001850727</v>
          </cell>
          <cell r="B1233" t="str">
            <v>Liberado</v>
          </cell>
          <cell r="C1233" t="str">
            <v>P25_ERA_G1_TV1_CP-52 PU PIPING</v>
          </cell>
          <cell r="D1233" t="str">
            <v>S3_08_4500355937</v>
          </cell>
          <cell r="E1233">
            <v>2029863</v>
          </cell>
          <cell r="F1233" t="str">
            <v>CLP</v>
          </cell>
          <cell r="G1233">
            <v>73845</v>
          </cell>
          <cell r="H1233" t="str">
            <v>Compensado</v>
          </cell>
          <cell r="I1233">
            <v>6004028</v>
          </cell>
          <cell r="J1233" t="str">
            <v>cañería de 3" de diámetro</v>
          </cell>
          <cell r="K1233">
            <v>5</v>
          </cell>
          <cell r="L1233" t="str">
            <v>C/U</v>
          </cell>
          <cell r="M1233">
            <v>163329</v>
          </cell>
          <cell r="N1233" t="str">
            <v>CLP</v>
          </cell>
          <cell r="O1233">
            <v>816645</v>
          </cell>
          <cell r="P1233" t="str">
            <v>CLP</v>
          </cell>
          <cell r="Q1233">
            <v>50113869</v>
          </cell>
          <cell r="R1233">
            <v>875.05</v>
          </cell>
        </row>
        <row r="1234">
          <cell r="A1234">
            <v>1001850727</v>
          </cell>
          <cell r="B1234" t="str">
            <v>Liberado</v>
          </cell>
          <cell r="C1234" t="str">
            <v>P25_ERA_G1_TV1_CP-52 PU PIPING</v>
          </cell>
          <cell r="D1234" t="str">
            <v>S3_08_4500355937</v>
          </cell>
          <cell r="E1234">
            <v>2029863</v>
          </cell>
          <cell r="F1234" t="str">
            <v>CLP</v>
          </cell>
          <cell r="G1234">
            <v>73845</v>
          </cell>
          <cell r="H1234" t="str">
            <v>Compensado</v>
          </cell>
          <cell r="I1234">
            <v>6011690</v>
          </cell>
          <cell r="J1234" t="str">
            <v>Pint Equip Cañ Sop&amp;EstrGral T°hasta60°C</v>
          </cell>
          <cell r="K1234">
            <v>1.32</v>
          </cell>
          <cell r="L1234" t="str">
            <v>M2</v>
          </cell>
          <cell r="M1234">
            <v>131780</v>
          </cell>
          <cell r="N1234" t="str">
            <v>CLP</v>
          </cell>
          <cell r="O1234">
            <v>173950</v>
          </cell>
          <cell r="P1234" t="str">
            <v>CLP</v>
          </cell>
          <cell r="Q1234">
            <v>50113869</v>
          </cell>
          <cell r="R1234">
            <v>186.39</v>
          </cell>
        </row>
        <row r="1235">
          <cell r="A1235">
            <v>1001850728</v>
          </cell>
          <cell r="B1235" t="str">
            <v>Liberado</v>
          </cell>
          <cell r="C1235" t="str">
            <v>P25_ERA_G1_TV1_CP-53 PU PIPING</v>
          </cell>
          <cell r="D1235" t="str">
            <v>S3_08_4500355937</v>
          </cell>
          <cell r="E1235">
            <v>413149</v>
          </cell>
          <cell r="F1235" t="str">
            <v>CLP</v>
          </cell>
          <cell r="G1235">
            <v>73845</v>
          </cell>
          <cell r="H1235" t="str">
            <v>Compensado</v>
          </cell>
          <cell r="I1235">
            <v>6004015</v>
          </cell>
          <cell r="J1235" t="str">
            <v>cañería de 1/2" hasta 2.1/2" de diámetro</v>
          </cell>
          <cell r="K1235">
            <v>1.1599999999999999</v>
          </cell>
          <cell r="L1235" t="str">
            <v>ML</v>
          </cell>
          <cell r="M1235">
            <v>66499</v>
          </cell>
          <cell r="N1235" t="str">
            <v>CLP</v>
          </cell>
          <cell r="O1235">
            <v>77139</v>
          </cell>
          <cell r="P1235" t="str">
            <v>CLP</v>
          </cell>
          <cell r="Q1235">
            <v>50113870</v>
          </cell>
          <cell r="R1235">
            <v>82.66</v>
          </cell>
        </row>
        <row r="1236">
          <cell r="A1236">
            <v>1001850728</v>
          </cell>
          <cell r="B1236" t="str">
            <v>Liberado</v>
          </cell>
          <cell r="C1236" t="str">
            <v>P25_ERA_G1_TV1_CP-53 PU PIPING</v>
          </cell>
          <cell r="D1236" t="str">
            <v>S3_08_4500355937</v>
          </cell>
          <cell r="E1236">
            <v>413149</v>
          </cell>
          <cell r="F1236" t="str">
            <v>CLP</v>
          </cell>
          <cell r="G1236">
            <v>73845</v>
          </cell>
          <cell r="H1236" t="str">
            <v>Compensado</v>
          </cell>
          <cell r="I1236">
            <v>6004015</v>
          </cell>
          <cell r="J1236" t="str">
            <v>cañería de 1/2" hasta 2.1/2" de diámetro</v>
          </cell>
          <cell r="K1236">
            <v>1.1599999999999999</v>
          </cell>
          <cell r="L1236" t="str">
            <v>ML</v>
          </cell>
          <cell r="M1236">
            <v>74407</v>
          </cell>
          <cell r="N1236" t="str">
            <v>CLP</v>
          </cell>
          <cell r="O1236">
            <v>86312</v>
          </cell>
          <cell r="P1236" t="str">
            <v>CLP</v>
          </cell>
          <cell r="Q1236">
            <v>50113870</v>
          </cell>
          <cell r="R1236">
            <v>92.48</v>
          </cell>
        </row>
        <row r="1237">
          <cell r="A1237">
            <v>1001850728</v>
          </cell>
          <cell r="B1237" t="str">
            <v>Liberado</v>
          </cell>
          <cell r="C1237" t="str">
            <v>P25_ERA_G1_TV1_CP-53 PU PIPING</v>
          </cell>
          <cell r="D1237" t="str">
            <v>S3_08_4500355937</v>
          </cell>
          <cell r="E1237">
            <v>413149</v>
          </cell>
          <cell r="F1237" t="str">
            <v>CLP</v>
          </cell>
          <cell r="G1237">
            <v>73845</v>
          </cell>
          <cell r="H1237" t="str">
            <v>Compensado</v>
          </cell>
          <cell r="I1237">
            <v>6018820</v>
          </cell>
          <cell r="J1237" t="str">
            <v>UN SW CARB STEEL CAÑERÍA  2" A 2.1/2"</v>
          </cell>
          <cell r="K1237">
            <v>2</v>
          </cell>
          <cell r="L1237" t="str">
            <v>C/U</v>
          </cell>
          <cell r="M1237">
            <v>112989</v>
          </cell>
          <cell r="N1237" t="str">
            <v>CLP</v>
          </cell>
          <cell r="O1237">
            <v>225978</v>
          </cell>
          <cell r="P1237" t="str">
            <v>CLP</v>
          </cell>
          <cell r="Q1237">
            <v>50113870</v>
          </cell>
          <cell r="R1237">
            <v>242.14</v>
          </cell>
        </row>
        <row r="1238">
          <cell r="A1238">
            <v>1001850728</v>
          </cell>
          <cell r="B1238" t="str">
            <v>Liberado</v>
          </cell>
          <cell r="C1238" t="str">
            <v>P25_ERA_G1_TV1_CP-53 PU PIPING</v>
          </cell>
          <cell r="D1238" t="str">
            <v>S3_08_4500355937</v>
          </cell>
          <cell r="E1238">
            <v>413149</v>
          </cell>
          <cell r="F1238" t="str">
            <v>CLP</v>
          </cell>
          <cell r="G1238">
            <v>73845</v>
          </cell>
          <cell r="H1238" t="str">
            <v>Compensado</v>
          </cell>
          <cell r="I1238">
            <v>6011690</v>
          </cell>
          <cell r="J1238" t="str">
            <v>Pint Equip Cañ Sop&amp;EstrGral T°hasta60°C</v>
          </cell>
          <cell r="K1238">
            <v>0.18</v>
          </cell>
          <cell r="L1238" t="str">
            <v>M2</v>
          </cell>
          <cell r="M1238">
            <v>131780</v>
          </cell>
          <cell r="N1238" t="str">
            <v>CLP</v>
          </cell>
          <cell r="O1238">
            <v>23720</v>
          </cell>
          <cell r="P1238" t="str">
            <v>CLP</v>
          </cell>
          <cell r="Q1238">
            <v>50113870</v>
          </cell>
          <cell r="R1238">
            <v>25.42</v>
          </cell>
        </row>
        <row r="1239">
          <cell r="A1239">
            <v>1001850729</v>
          </cell>
          <cell r="B1239" t="str">
            <v>Liberado</v>
          </cell>
          <cell r="C1239" t="str">
            <v>P25_ERA_G1_TV1_CP-54 PU PIPING</v>
          </cell>
          <cell r="D1239" t="str">
            <v>S3_08_4500355937</v>
          </cell>
          <cell r="E1239">
            <v>2556294</v>
          </cell>
          <cell r="F1239" t="str">
            <v>CLP</v>
          </cell>
          <cell r="G1239">
            <v>73845</v>
          </cell>
          <cell r="H1239" t="str">
            <v>Compensado</v>
          </cell>
          <cell r="I1239">
            <v>6004018</v>
          </cell>
          <cell r="J1239" t="str">
            <v>cañería de 10" a 12" de diámetro</v>
          </cell>
          <cell r="K1239">
            <v>2</v>
          </cell>
          <cell r="L1239" t="str">
            <v>ML</v>
          </cell>
          <cell r="M1239">
            <v>251281</v>
          </cell>
          <cell r="N1239" t="str">
            <v>CLP</v>
          </cell>
          <cell r="O1239">
            <v>502562</v>
          </cell>
          <cell r="P1239" t="str">
            <v>CLP</v>
          </cell>
          <cell r="Q1239">
            <v>50113871</v>
          </cell>
          <cell r="R1239">
            <v>538.5</v>
          </cell>
        </row>
        <row r="1240">
          <cell r="A1240">
            <v>1001850729</v>
          </cell>
          <cell r="B1240" t="str">
            <v>Liberado</v>
          </cell>
          <cell r="C1240" t="str">
            <v>P25_ERA_G1_TV1_CP-54 PU PIPING</v>
          </cell>
          <cell r="D1240" t="str">
            <v>S3_08_4500355937</v>
          </cell>
          <cell r="E1240">
            <v>2556294</v>
          </cell>
          <cell r="F1240" t="str">
            <v>CLP</v>
          </cell>
          <cell r="G1240">
            <v>73845</v>
          </cell>
          <cell r="H1240" t="str">
            <v>Compensado</v>
          </cell>
          <cell r="I1240">
            <v>6004018</v>
          </cell>
          <cell r="J1240" t="str">
            <v>cañería de 10" a 12" de diámetro</v>
          </cell>
          <cell r="K1240">
            <v>2</v>
          </cell>
          <cell r="L1240" t="str">
            <v>ML</v>
          </cell>
          <cell r="M1240">
            <v>284032</v>
          </cell>
          <cell r="N1240" t="str">
            <v>CLP</v>
          </cell>
          <cell r="O1240">
            <v>568064</v>
          </cell>
          <cell r="P1240" t="str">
            <v>CLP</v>
          </cell>
          <cell r="Q1240">
            <v>50113871</v>
          </cell>
          <cell r="R1240">
            <v>608.69000000000005</v>
          </cell>
        </row>
        <row r="1241">
          <cell r="A1241">
            <v>1001850729</v>
          </cell>
          <cell r="B1241" t="str">
            <v>Liberado</v>
          </cell>
          <cell r="C1241" t="str">
            <v>P25_ERA_G1_TV1_CP-54 PU PIPING</v>
          </cell>
          <cell r="D1241" t="str">
            <v>S3_08_4500355937</v>
          </cell>
          <cell r="E1241">
            <v>2556294</v>
          </cell>
          <cell r="F1241" t="str">
            <v>CLP</v>
          </cell>
          <cell r="G1241">
            <v>73845</v>
          </cell>
          <cell r="H1241" t="str">
            <v>Compensado</v>
          </cell>
          <cell r="I1241">
            <v>6004032</v>
          </cell>
          <cell r="J1241" t="str">
            <v>cañería de 10" de diámetro</v>
          </cell>
          <cell r="K1241">
            <v>3</v>
          </cell>
          <cell r="L1241" t="str">
            <v>C/U</v>
          </cell>
          <cell r="M1241">
            <v>424940</v>
          </cell>
          <cell r="N1241" t="str">
            <v>CLP</v>
          </cell>
          <cell r="O1241">
            <v>1274820</v>
          </cell>
          <cell r="P1241" t="str">
            <v>CLP</v>
          </cell>
          <cell r="Q1241">
            <v>50113871</v>
          </cell>
          <cell r="R1241">
            <v>1365.99</v>
          </cell>
        </row>
        <row r="1242">
          <cell r="A1242">
            <v>1001850729</v>
          </cell>
          <cell r="B1242" t="str">
            <v>Liberado</v>
          </cell>
          <cell r="C1242" t="str">
            <v>P25_ERA_G1_TV1_CP-54 PU PIPING</v>
          </cell>
          <cell r="D1242" t="str">
            <v>S3_08_4500355937</v>
          </cell>
          <cell r="E1242">
            <v>2556294</v>
          </cell>
          <cell r="F1242" t="str">
            <v>CLP</v>
          </cell>
          <cell r="G1242">
            <v>73845</v>
          </cell>
          <cell r="H1242" t="str">
            <v>Compensado</v>
          </cell>
          <cell r="I1242">
            <v>6011690</v>
          </cell>
          <cell r="J1242" t="str">
            <v>Pint Equip Cañ Sop&amp;EstrGral T°hasta60°C</v>
          </cell>
          <cell r="K1242">
            <v>1.6</v>
          </cell>
          <cell r="L1242" t="str">
            <v>M2</v>
          </cell>
          <cell r="M1242">
            <v>131780</v>
          </cell>
          <cell r="N1242" t="str">
            <v>CLP</v>
          </cell>
          <cell r="O1242">
            <v>210848</v>
          </cell>
          <cell r="P1242" t="str">
            <v>CLP</v>
          </cell>
          <cell r="Q1242">
            <v>50113871</v>
          </cell>
          <cell r="R1242">
            <v>225.93</v>
          </cell>
        </row>
        <row r="1243">
          <cell r="A1243">
            <v>1001850730</v>
          </cell>
          <cell r="B1243" t="str">
            <v>Liberado</v>
          </cell>
          <cell r="C1243" t="str">
            <v>P25_ERA_G1_TV1_CP-55 PU PIPING</v>
          </cell>
          <cell r="D1243" t="str">
            <v>S4_09_4500355937</v>
          </cell>
          <cell r="E1243">
            <v>1551981</v>
          </cell>
          <cell r="F1243" t="str">
            <v>CLP</v>
          </cell>
          <cell r="G1243">
            <v>73941</v>
          </cell>
          <cell r="H1243" t="str">
            <v>Compensado</v>
          </cell>
          <cell r="I1243">
            <v>6004016</v>
          </cell>
          <cell r="J1243" t="str">
            <v>cañería de 3" a 4" de diámetro</v>
          </cell>
          <cell r="K1243">
            <v>2.4900000000000002</v>
          </cell>
          <cell r="L1243" t="str">
            <v>ML</v>
          </cell>
          <cell r="M1243">
            <v>88536</v>
          </cell>
          <cell r="N1243" t="str">
            <v>CLP</v>
          </cell>
          <cell r="O1243">
            <v>220455</v>
          </cell>
          <cell r="P1243" t="str">
            <v>CLP</v>
          </cell>
          <cell r="Q1243">
            <v>50113872</v>
          </cell>
          <cell r="R1243">
            <v>236.22</v>
          </cell>
        </row>
        <row r="1244">
          <cell r="A1244">
            <v>1001850730</v>
          </cell>
          <cell r="B1244" t="str">
            <v>Liberado</v>
          </cell>
          <cell r="C1244" t="str">
            <v>P25_ERA_G1_TV1_CP-55 PU PIPING</v>
          </cell>
          <cell r="D1244" t="str">
            <v>S4_09_4500355937</v>
          </cell>
          <cell r="E1244">
            <v>1551981</v>
          </cell>
          <cell r="F1244" t="str">
            <v>CLP</v>
          </cell>
          <cell r="G1244">
            <v>73941</v>
          </cell>
          <cell r="H1244" t="str">
            <v>Compensado</v>
          </cell>
          <cell r="I1244">
            <v>6004016</v>
          </cell>
          <cell r="J1244" t="str">
            <v>cañería de 3" a 4" de diámetro</v>
          </cell>
          <cell r="K1244">
            <v>2.4900000000000002</v>
          </cell>
          <cell r="L1244" t="str">
            <v>ML</v>
          </cell>
          <cell r="M1244">
            <v>100766</v>
          </cell>
          <cell r="N1244" t="str">
            <v>CLP</v>
          </cell>
          <cell r="O1244">
            <v>250907</v>
          </cell>
          <cell r="P1244" t="str">
            <v>CLP</v>
          </cell>
          <cell r="Q1244">
            <v>50113872</v>
          </cell>
          <cell r="R1244">
            <v>268.85000000000002</v>
          </cell>
        </row>
        <row r="1245">
          <cell r="A1245">
            <v>1001850730</v>
          </cell>
          <cell r="B1245" t="str">
            <v>Liberado</v>
          </cell>
          <cell r="C1245" t="str">
            <v>P25_ERA_G1_TV1_CP-55 PU PIPING</v>
          </cell>
          <cell r="D1245" t="str">
            <v>S4_09_4500355937</v>
          </cell>
          <cell r="E1245">
            <v>1551981</v>
          </cell>
          <cell r="F1245" t="str">
            <v>CLP</v>
          </cell>
          <cell r="G1245">
            <v>73941</v>
          </cell>
          <cell r="H1245" t="str">
            <v>Compensado</v>
          </cell>
          <cell r="I1245">
            <v>6011690</v>
          </cell>
          <cell r="J1245" t="str">
            <v>Pint Equip Cañ Sop&amp;EstrGral T°hasta60°C</v>
          </cell>
          <cell r="K1245">
            <v>0.89</v>
          </cell>
          <cell r="L1245" t="str">
            <v>M2</v>
          </cell>
          <cell r="M1245">
            <v>131780</v>
          </cell>
          <cell r="N1245" t="str">
            <v>CLP</v>
          </cell>
          <cell r="O1245">
            <v>117284</v>
          </cell>
          <cell r="P1245" t="str">
            <v>CLP</v>
          </cell>
          <cell r="Q1245">
            <v>50113872</v>
          </cell>
          <cell r="R1245">
            <v>125.67</v>
          </cell>
        </row>
        <row r="1246">
          <cell r="A1246">
            <v>1001850730</v>
          </cell>
          <cell r="B1246" t="str">
            <v>Liberado</v>
          </cell>
          <cell r="C1246" t="str">
            <v>P25_ERA_G1_TV1_CP-55 PU PIPING</v>
          </cell>
          <cell r="D1246" t="str">
            <v>S4_09_4500355937</v>
          </cell>
          <cell r="E1246">
            <v>1551981</v>
          </cell>
          <cell r="F1246" t="str">
            <v>CLP</v>
          </cell>
          <cell r="G1246">
            <v>73941</v>
          </cell>
          <cell r="H1246" t="str">
            <v>Compensado</v>
          </cell>
          <cell r="I1246">
            <v>6004029</v>
          </cell>
          <cell r="J1246" t="str">
            <v>cañería de  4" de diámetro</v>
          </cell>
          <cell r="K1246">
            <v>5</v>
          </cell>
          <cell r="L1246" t="str">
            <v>C/U</v>
          </cell>
          <cell r="M1246">
            <v>192667</v>
          </cell>
          <cell r="N1246" t="str">
            <v>CLP</v>
          </cell>
          <cell r="O1246">
            <v>963335</v>
          </cell>
          <cell r="P1246" t="str">
            <v>CLP</v>
          </cell>
          <cell r="Q1246">
            <v>50113872</v>
          </cell>
          <cell r="R1246">
            <v>1032.23</v>
          </cell>
        </row>
        <row r="1247">
          <cell r="A1247">
            <v>1001850731</v>
          </cell>
          <cell r="B1247" t="str">
            <v>Liberado</v>
          </cell>
          <cell r="C1247" t="str">
            <v>P25_ERA_G1_TV1_CP-56 PU PIPING</v>
          </cell>
          <cell r="D1247" t="str">
            <v>S3_08_4500355937</v>
          </cell>
          <cell r="E1247">
            <v>1339414</v>
          </cell>
          <cell r="F1247" t="str">
            <v>CLP</v>
          </cell>
          <cell r="G1247">
            <v>73845</v>
          </cell>
          <cell r="H1247" t="str">
            <v>Compensado</v>
          </cell>
          <cell r="I1247">
            <v>6004016</v>
          </cell>
          <cell r="J1247" t="str">
            <v>cañería de 3" a 4" de diámetro</v>
          </cell>
          <cell r="K1247">
            <v>4.8</v>
          </cell>
          <cell r="L1247" t="str">
            <v>ML</v>
          </cell>
          <cell r="M1247">
            <v>88536</v>
          </cell>
          <cell r="N1247" t="str">
            <v>CLP</v>
          </cell>
          <cell r="O1247">
            <v>424973</v>
          </cell>
          <cell r="P1247" t="str">
            <v>CLP</v>
          </cell>
          <cell r="Q1247">
            <v>50113873</v>
          </cell>
          <cell r="R1247">
            <v>455.36</v>
          </cell>
        </row>
        <row r="1248">
          <cell r="A1248">
            <v>1001850731</v>
          </cell>
          <cell r="B1248" t="str">
            <v>Liberado</v>
          </cell>
          <cell r="C1248" t="str">
            <v>P25_ERA_G1_TV1_CP-56 PU PIPING</v>
          </cell>
          <cell r="D1248" t="str">
            <v>S3_08_4500355937</v>
          </cell>
          <cell r="E1248">
            <v>1339414</v>
          </cell>
          <cell r="F1248" t="str">
            <v>CLP</v>
          </cell>
          <cell r="G1248">
            <v>73845</v>
          </cell>
          <cell r="H1248" t="str">
            <v>Compensado</v>
          </cell>
          <cell r="I1248">
            <v>6004016</v>
          </cell>
          <cell r="J1248" t="str">
            <v>cañería de 3" a 4" de diámetro</v>
          </cell>
          <cell r="K1248">
            <v>4.8</v>
          </cell>
          <cell r="L1248" t="str">
            <v>ML</v>
          </cell>
          <cell r="M1248">
            <v>100766</v>
          </cell>
          <cell r="N1248" t="str">
            <v>CLP</v>
          </cell>
          <cell r="O1248">
            <v>483677</v>
          </cell>
          <cell r="P1248" t="str">
            <v>CLP</v>
          </cell>
          <cell r="Q1248">
            <v>50113873</v>
          </cell>
          <cell r="R1248">
            <v>518.27</v>
          </cell>
        </row>
        <row r="1249">
          <cell r="A1249">
            <v>1001850731</v>
          </cell>
          <cell r="B1249" t="str">
            <v>Liberado</v>
          </cell>
          <cell r="C1249" t="str">
            <v>P25_ERA_G1_TV1_CP-56 PU PIPING</v>
          </cell>
          <cell r="D1249" t="str">
            <v>S3_08_4500355937</v>
          </cell>
          <cell r="E1249">
            <v>1339414</v>
          </cell>
          <cell r="F1249" t="str">
            <v>CLP</v>
          </cell>
          <cell r="G1249">
            <v>73845</v>
          </cell>
          <cell r="H1249" t="str">
            <v>Compensado</v>
          </cell>
          <cell r="I1249">
            <v>6004028</v>
          </cell>
          <cell r="J1249" t="str">
            <v>cañería de 3" de diámetro</v>
          </cell>
          <cell r="K1249">
            <v>2</v>
          </cell>
          <cell r="L1249" t="str">
            <v>C/U</v>
          </cell>
          <cell r="M1249">
            <v>163329</v>
          </cell>
          <cell r="N1249" t="str">
            <v>CLP</v>
          </cell>
          <cell r="O1249">
            <v>326658</v>
          </cell>
          <cell r="P1249" t="str">
            <v>CLP</v>
          </cell>
          <cell r="Q1249">
            <v>50113873</v>
          </cell>
          <cell r="R1249">
            <v>350.02</v>
          </cell>
        </row>
        <row r="1250">
          <cell r="A1250">
            <v>1001850731</v>
          </cell>
          <cell r="B1250" t="str">
            <v>Liberado</v>
          </cell>
          <cell r="C1250" t="str">
            <v>P25_ERA_G1_TV1_CP-56 PU PIPING</v>
          </cell>
          <cell r="D1250" t="str">
            <v>S3_08_4500355937</v>
          </cell>
          <cell r="E1250">
            <v>1339414</v>
          </cell>
          <cell r="F1250" t="str">
            <v>CLP</v>
          </cell>
          <cell r="G1250">
            <v>73845</v>
          </cell>
          <cell r="H1250" t="str">
            <v>Compensado</v>
          </cell>
          <cell r="I1250">
            <v>6011690</v>
          </cell>
          <cell r="J1250" t="str">
            <v>Pint Equip Cañ Sop&amp;EstrGral T°hasta60°C</v>
          </cell>
          <cell r="K1250">
            <v>0.79</v>
          </cell>
          <cell r="L1250" t="str">
            <v>M2</v>
          </cell>
          <cell r="M1250">
            <v>131780</v>
          </cell>
          <cell r="N1250" t="str">
            <v>CLP</v>
          </cell>
          <cell r="O1250">
            <v>104106</v>
          </cell>
          <cell r="P1250" t="str">
            <v>CLP</v>
          </cell>
          <cell r="Q1250">
            <v>50113873</v>
          </cell>
          <cell r="R1250">
            <v>111.55</v>
          </cell>
        </row>
        <row r="1251">
          <cell r="A1251">
            <v>1001850732</v>
          </cell>
          <cell r="B1251" t="str">
            <v>Liberado</v>
          </cell>
          <cell r="C1251" t="str">
            <v>P25_ERA_G1_TV1_CP-57 PU PIPING</v>
          </cell>
          <cell r="D1251" t="str">
            <v>S3_08_4500355937</v>
          </cell>
          <cell r="E1251">
            <v>1456064</v>
          </cell>
          <cell r="F1251" t="str">
            <v>CLP</v>
          </cell>
          <cell r="G1251">
            <v>73845</v>
          </cell>
          <cell r="H1251" t="str">
            <v>Compensado</v>
          </cell>
          <cell r="I1251">
            <v>6004018</v>
          </cell>
          <cell r="J1251" t="str">
            <v>cañería de 10" a 12" de diámetro</v>
          </cell>
          <cell r="K1251">
            <v>0.76</v>
          </cell>
          <cell r="L1251" t="str">
            <v>ML</v>
          </cell>
          <cell r="M1251">
            <v>251281</v>
          </cell>
          <cell r="N1251" t="str">
            <v>CLP</v>
          </cell>
          <cell r="O1251">
            <v>190974</v>
          </cell>
          <cell r="P1251" t="str">
            <v>CLP</v>
          </cell>
          <cell r="Q1251">
            <v>50113874</v>
          </cell>
          <cell r="R1251">
            <v>204.63</v>
          </cell>
        </row>
        <row r="1252">
          <cell r="A1252">
            <v>1001850732</v>
          </cell>
          <cell r="B1252" t="str">
            <v>Liberado</v>
          </cell>
          <cell r="C1252" t="str">
            <v>P25_ERA_G1_TV1_CP-57 PU PIPING</v>
          </cell>
          <cell r="D1252" t="str">
            <v>S3_08_4500355937</v>
          </cell>
          <cell r="E1252">
            <v>1456064</v>
          </cell>
          <cell r="F1252" t="str">
            <v>CLP</v>
          </cell>
          <cell r="G1252">
            <v>73845</v>
          </cell>
          <cell r="H1252" t="str">
            <v>Compensado</v>
          </cell>
          <cell r="I1252">
            <v>6004018</v>
          </cell>
          <cell r="J1252" t="str">
            <v>cañería de 10" a 12" de diámetro</v>
          </cell>
          <cell r="K1252">
            <v>0.76</v>
          </cell>
          <cell r="L1252" t="str">
            <v>ML</v>
          </cell>
          <cell r="M1252">
            <v>284032</v>
          </cell>
          <cell r="N1252" t="str">
            <v>CLP</v>
          </cell>
          <cell r="O1252">
            <v>215864</v>
          </cell>
          <cell r="P1252" t="str">
            <v>CLP</v>
          </cell>
          <cell r="Q1252">
            <v>50113874</v>
          </cell>
          <cell r="R1252">
            <v>231.3</v>
          </cell>
        </row>
        <row r="1253">
          <cell r="A1253">
            <v>1001850732</v>
          </cell>
          <cell r="B1253" t="str">
            <v>Liberado</v>
          </cell>
          <cell r="C1253" t="str">
            <v>P25_ERA_G1_TV1_CP-57 PU PIPING</v>
          </cell>
          <cell r="D1253" t="str">
            <v>S3_08_4500355937</v>
          </cell>
          <cell r="E1253">
            <v>1456064</v>
          </cell>
          <cell r="F1253" t="str">
            <v>CLP</v>
          </cell>
          <cell r="G1253">
            <v>73845</v>
          </cell>
          <cell r="H1253" t="str">
            <v>Compensado</v>
          </cell>
          <cell r="I1253">
            <v>6004032</v>
          </cell>
          <cell r="J1253" t="str">
            <v>cañería de 10" de diámetro</v>
          </cell>
          <cell r="K1253">
            <v>2</v>
          </cell>
          <cell r="L1253" t="str">
            <v>C/U</v>
          </cell>
          <cell r="M1253">
            <v>424940</v>
          </cell>
          <cell r="N1253" t="str">
            <v>CLP</v>
          </cell>
          <cell r="O1253">
            <v>849880</v>
          </cell>
          <cell r="P1253" t="str">
            <v>CLP</v>
          </cell>
          <cell r="Q1253">
            <v>50113874</v>
          </cell>
          <cell r="R1253">
            <v>910.66</v>
          </cell>
        </row>
        <row r="1254">
          <cell r="A1254">
            <v>1001850732</v>
          </cell>
          <cell r="B1254" t="str">
            <v>Liberado</v>
          </cell>
          <cell r="C1254" t="str">
            <v>P25_ERA_G1_TV1_CP-57 PU PIPING</v>
          </cell>
          <cell r="D1254" t="str">
            <v>S3_08_4500355937</v>
          </cell>
          <cell r="E1254">
            <v>1456064</v>
          </cell>
          <cell r="F1254" t="str">
            <v>CLP</v>
          </cell>
          <cell r="G1254">
            <v>73845</v>
          </cell>
          <cell r="H1254" t="str">
            <v>Compensado</v>
          </cell>
          <cell r="I1254">
            <v>6004063</v>
          </cell>
          <cell r="J1254" t="str">
            <v>de 8" a 10" de diámetro</v>
          </cell>
          <cell r="K1254">
            <v>1.1599999999999999</v>
          </cell>
          <cell r="L1254" t="str">
            <v>ML</v>
          </cell>
          <cell r="M1254">
            <v>53760</v>
          </cell>
          <cell r="N1254" t="str">
            <v>CLP</v>
          </cell>
          <cell r="O1254">
            <v>62362</v>
          </cell>
          <cell r="P1254" t="str">
            <v>CLP</v>
          </cell>
          <cell r="Q1254">
            <v>50113874</v>
          </cell>
          <cell r="R1254">
            <v>66.819999999999993</v>
          </cell>
        </row>
        <row r="1255">
          <cell r="A1255">
            <v>1001850732</v>
          </cell>
          <cell r="B1255" t="str">
            <v>Liberado</v>
          </cell>
          <cell r="C1255" t="str">
            <v>P25_ERA_G1_TV1_CP-57 PU PIPING</v>
          </cell>
          <cell r="D1255" t="str">
            <v>S3_08_4500355937</v>
          </cell>
          <cell r="E1255">
            <v>1456064</v>
          </cell>
          <cell r="F1255" t="str">
            <v>CLP</v>
          </cell>
          <cell r="G1255">
            <v>73845</v>
          </cell>
          <cell r="H1255" t="str">
            <v>Compensado</v>
          </cell>
          <cell r="I1255">
            <v>6004063</v>
          </cell>
          <cell r="J1255" t="str">
            <v>de 8" a 10" de diámetro</v>
          </cell>
          <cell r="K1255">
            <v>1.1599999999999999</v>
          </cell>
          <cell r="L1255" t="str">
            <v>ML</v>
          </cell>
          <cell r="M1255">
            <v>118090</v>
          </cell>
          <cell r="N1255" t="str">
            <v>CLP</v>
          </cell>
          <cell r="O1255">
            <v>136984</v>
          </cell>
          <cell r="P1255" t="str">
            <v>CLP</v>
          </cell>
          <cell r="Q1255">
            <v>50113874</v>
          </cell>
          <cell r="R1255">
            <v>146.78</v>
          </cell>
        </row>
        <row r="1256">
          <cell r="A1256">
            <v>1001850733</v>
          </cell>
          <cell r="B1256" t="str">
            <v>Liberado</v>
          </cell>
          <cell r="C1256" t="str">
            <v>P25_ERA_G1_TV1_CP-58 PU PIPING</v>
          </cell>
          <cell r="D1256" t="str">
            <v>S3_08_4500355937</v>
          </cell>
          <cell r="E1256">
            <v>2374504</v>
          </cell>
          <cell r="F1256" t="str">
            <v>CLP</v>
          </cell>
          <cell r="G1256">
            <v>73845</v>
          </cell>
          <cell r="H1256" t="str">
            <v>Compensado</v>
          </cell>
          <cell r="I1256">
            <v>6004017</v>
          </cell>
          <cell r="J1256" t="str">
            <v>cañería de 6" a 8" de diámetro</v>
          </cell>
          <cell r="K1256">
            <v>0.61</v>
          </cell>
          <cell r="L1256" t="str">
            <v>ML</v>
          </cell>
          <cell r="M1256">
            <v>165892</v>
          </cell>
          <cell r="N1256" t="str">
            <v>CLP</v>
          </cell>
          <cell r="O1256">
            <v>101194</v>
          </cell>
          <cell r="P1256" t="str">
            <v>CLP</v>
          </cell>
          <cell r="Q1256">
            <v>50113875</v>
          </cell>
          <cell r="R1256">
            <v>108.43</v>
          </cell>
        </row>
        <row r="1257">
          <cell r="A1257">
            <v>1001850733</v>
          </cell>
          <cell r="B1257" t="str">
            <v>Liberado</v>
          </cell>
          <cell r="C1257" t="str">
            <v>P25_ERA_G1_TV1_CP-58 PU PIPING</v>
          </cell>
          <cell r="D1257" t="str">
            <v>S3_08_4500355937</v>
          </cell>
          <cell r="E1257">
            <v>2374504</v>
          </cell>
          <cell r="F1257" t="str">
            <v>CLP</v>
          </cell>
          <cell r="G1257">
            <v>73845</v>
          </cell>
          <cell r="H1257" t="str">
            <v>Compensado</v>
          </cell>
          <cell r="I1257">
            <v>6004018</v>
          </cell>
          <cell r="J1257" t="str">
            <v>cañería de 10" a 12" de diámetro</v>
          </cell>
          <cell r="K1257">
            <v>0.76</v>
          </cell>
          <cell r="L1257" t="str">
            <v>ML</v>
          </cell>
          <cell r="M1257">
            <v>251281</v>
          </cell>
          <cell r="N1257" t="str">
            <v>CLP</v>
          </cell>
          <cell r="O1257">
            <v>190974</v>
          </cell>
          <cell r="P1257" t="str">
            <v>CLP</v>
          </cell>
          <cell r="Q1257">
            <v>50113875</v>
          </cell>
          <cell r="R1257">
            <v>204.63</v>
          </cell>
        </row>
        <row r="1258">
          <cell r="A1258">
            <v>1001850733</v>
          </cell>
          <cell r="B1258" t="str">
            <v>Liberado</v>
          </cell>
          <cell r="C1258" t="str">
            <v>P25_ERA_G1_TV1_CP-58 PU PIPING</v>
          </cell>
          <cell r="D1258" t="str">
            <v>S3_08_4500355937</v>
          </cell>
          <cell r="E1258">
            <v>2374504</v>
          </cell>
          <cell r="F1258" t="str">
            <v>CLP</v>
          </cell>
          <cell r="G1258">
            <v>73845</v>
          </cell>
          <cell r="H1258" t="str">
            <v>Compensado</v>
          </cell>
          <cell r="I1258">
            <v>6004017</v>
          </cell>
          <cell r="J1258" t="str">
            <v>cañería de 6" a 8" de diámetro</v>
          </cell>
          <cell r="K1258">
            <v>0.61</v>
          </cell>
          <cell r="L1258" t="str">
            <v>ML</v>
          </cell>
          <cell r="M1258">
            <v>193037</v>
          </cell>
          <cell r="N1258" t="str">
            <v>CLP</v>
          </cell>
          <cell r="O1258">
            <v>117753</v>
          </cell>
          <cell r="P1258" t="str">
            <v>CLP</v>
          </cell>
          <cell r="Q1258">
            <v>50113875</v>
          </cell>
          <cell r="R1258">
            <v>126.17</v>
          </cell>
        </row>
        <row r="1259">
          <cell r="A1259">
            <v>1001850733</v>
          </cell>
          <cell r="B1259" t="str">
            <v>Liberado</v>
          </cell>
          <cell r="C1259" t="str">
            <v>P25_ERA_G1_TV1_CP-58 PU PIPING</v>
          </cell>
          <cell r="D1259" t="str">
            <v>S3_08_4500355937</v>
          </cell>
          <cell r="E1259">
            <v>2374504</v>
          </cell>
          <cell r="F1259" t="str">
            <v>CLP</v>
          </cell>
          <cell r="G1259">
            <v>73845</v>
          </cell>
          <cell r="H1259" t="str">
            <v>Compensado</v>
          </cell>
          <cell r="I1259">
            <v>6004018</v>
          </cell>
          <cell r="J1259" t="str">
            <v>cañería de 10" a 12" de diámetro</v>
          </cell>
          <cell r="K1259">
            <v>0.76</v>
          </cell>
          <cell r="L1259" t="str">
            <v>ML</v>
          </cell>
          <cell r="M1259">
            <v>284032</v>
          </cell>
          <cell r="N1259" t="str">
            <v>CLP</v>
          </cell>
          <cell r="O1259">
            <v>215864</v>
          </cell>
          <cell r="P1259" t="str">
            <v>CLP</v>
          </cell>
          <cell r="Q1259">
            <v>50113875</v>
          </cell>
          <cell r="R1259">
            <v>231.3</v>
          </cell>
        </row>
        <row r="1260">
          <cell r="A1260">
            <v>1001850733</v>
          </cell>
          <cell r="B1260" t="str">
            <v>Liberado</v>
          </cell>
          <cell r="C1260" t="str">
            <v>P25_ERA_G1_TV1_CP-58 PU PIPING</v>
          </cell>
          <cell r="D1260" t="str">
            <v>S3_08_4500355937</v>
          </cell>
          <cell r="E1260">
            <v>2374504</v>
          </cell>
          <cell r="F1260" t="str">
            <v>CLP</v>
          </cell>
          <cell r="G1260">
            <v>73845</v>
          </cell>
          <cell r="H1260" t="str">
            <v>Compensado</v>
          </cell>
          <cell r="I1260">
            <v>6004031</v>
          </cell>
          <cell r="J1260" t="str">
            <v>cañería de 8" de diámetro</v>
          </cell>
          <cell r="K1260">
            <v>2</v>
          </cell>
          <cell r="L1260" t="str">
            <v>C/U</v>
          </cell>
          <cell r="M1260">
            <v>341154</v>
          </cell>
          <cell r="N1260" t="str">
            <v>CLP</v>
          </cell>
          <cell r="O1260">
            <v>682308</v>
          </cell>
          <cell r="P1260" t="str">
            <v>CLP</v>
          </cell>
          <cell r="Q1260">
            <v>50113875</v>
          </cell>
          <cell r="R1260">
            <v>731.1</v>
          </cell>
        </row>
        <row r="1261">
          <cell r="A1261">
            <v>1001850733</v>
          </cell>
          <cell r="B1261" t="str">
            <v>Liberado</v>
          </cell>
          <cell r="C1261" t="str">
            <v>P25_ERA_G1_TV1_CP-58 PU PIPING</v>
          </cell>
          <cell r="D1261" t="str">
            <v>S3_08_4500355937</v>
          </cell>
          <cell r="E1261">
            <v>2374504</v>
          </cell>
          <cell r="F1261" t="str">
            <v>CLP</v>
          </cell>
          <cell r="G1261">
            <v>73845</v>
          </cell>
          <cell r="H1261" t="str">
            <v>Compensado</v>
          </cell>
          <cell r="I1261">
            <v>6004032</v>
          </cell>
          <cell r="J1261" t="str">
            <v>cañería de 10" de diámetro</v>
          </cell>
          <cell r="K1261">
            <v>2</v>
          </cell>
          <cell r="L1261" t="str">
            <v>C/U</v>
          </cell>
          <cell r="M1261">
            <v>424940</v>
          </cell>
          <cell r="N1261" t="str">
            <v>CLP</v>
          </cell>
          <cell r="O1261">
            <v>849880</v>
          </cell>
          <cell r="P1261" t="str">
            <v>CLP</v>
          </cell>
          <cell r="Q1261">
            <v>50113875</v>
          </cell>
          <cell r="R1261">
            <v>910.66</v>
          </cell>
        </row>
        <row r="1262">
          <cell r="A1262">
            <v>1001850733</v>
          </cell>
          <cell r="B1262" t="str">
            <v>Liberado</v>
          </cell>
          <cell r="C1262" t="str">
            <v>P25_ERA_G1_TV1_CP-58 PU PIPING</v>
          </cell>
          <cell r="D1262" t="str">
            <v>S3_08_4500355937</v>
          </cell>
          <cell r="E1262">
            <v>2374504</v>
          </cell>
          <cell r="F1262" t="str">
            <v>CLP</v>
          </cell>
          <cell r="G1262">
            <v>73845</v>
          </cell>
          <cell r="H1262" t="str">
            <v>Compensado</v>
          </cell>
          <cell r="I1262">
            <v>6004063</v>
          </cell>
          <cell r="J1262" t="str">
            <v>de 8" a 10" de diámetro</v>
          </cell>
          <cell r="K1262">
            <v>1.26</v>
          </cell>
          <cell r="L1262" t="str">
            <v>ML</v>
          </cell>
          <cell r="M1262">
            <v>53760</v>
          </cell>
          <cell r="N1262" t="str">
            <v>CLP</v>
          </cell>
          <cell r="O1262">
            <v>67738</v>
          </cell>
          <cell r="P1262" t="str">
            <v>CLP</v>
          </cell>
          <cell r="Q1262">
            <v>50113875</v>
          </cell>
          <cell r="R1262">
            <v>72.58</v>
          </cell>
        </row>
        <row r="1263">
          <cell r="A1263">
            <v>1001850733</v>
          </cell>
          <cell r="B1263" t="str">
            <v>Liberado</v>
          </cell>
          <cell r="C1263" t="str">
            <v>P25_ERA_G1_TV1_CP-58 PU PIPING</v>
          </cell>
          <cell r="D1263" t="str">
            <v>S3_08_4500355937</v>
          </cell>
          <cell r="E1263">
            <v>2374504</v>
          </cell>
          <cell r="F1263" t="str">
            <v>CLP</v>
          </cell>
          <cell r="G1263">
            <v>73845</v>
          </cell>
          <cell r="H1263" t="str">
            <v>Compensado</v>
          </cell>
          <cell r="I1263">
            <v>6004063</v>
          </cell>
          <cell r="J1263" t="str">
            <v>de 8" a 10" de diámetro</v>
          </cell>
          <cell r="K1263">
            <v>1.26</v>
          </cell>
          <cell r="L1263" t="str">
            <v>ML</v>
          </cell>
          <cell r="M1263">
            <v>118090</v>
          </cell>
          <cell r="N1263" t="str">
            <v>CLP</v>
          </cell>
          <cell r="O1263">
            <v>148793</v>
          </cell>
          <cell r="P1263" t="str">
            <v>CLP</v>
          </cell>
          <cell r="Q1263">
            <v>50113875</v>
          </cell>
          <cell r="R1263">
            <v>159.43</v>
          </cell>
        </row>
        <row r="1264">
          <cell r="A1264">
            <v>1001850734</v>
          </cell>
          <cell r="B1264" t="str">
            <v>Liberado</v>
          </cell>
          <cell r="C1264" t="str">
            <v>P25_ERA_G1_TV1_CP-59 PU PIPING</v>
          </cell>
          <cell r="D1264" t="str">
            <v>S3_08_4500355937</v>
          </cell>
          <cell r="E1264">
            <v>9584810</v>
          </cell>
          <cell r="F1264" t="str">
            <v>CLP</v>
          </cell>
          <cell r="G1264">
            <v>73845</v>
          </cell>
          <cell r="H1264" t="str">
            <v>Compensado</v>
          </cell>
          <cell r="I1264">
            <v>6016707</v>
          </cell>
          <cell r="J1264" t="str">
            <v>hasta 4" de diámetro</v>
          </cell>
          <cell r="K1264">
            <v>1</v>
          </cell>
          <cell r="L1264" t="str">
            <v>C/U</v>
          </cell>
          <cell r="M1264">
            <v>111789</v>
          </cell>
          <cell r="N1264" t="str">
            <v>CLP</v>
          </cell>
          <cell r="O1264">
            <v>111789</v>
          </cell>
          <cell r="P1264" t="str">
            <v>CLP</v>
          </cell>
          <cell r="Q1264">
            <v>50113876</v>
          </cell>
          <cell r="R1264">
            <v>119.78</v>
          </cell>
        </row>
        <row r="1265">
          <cell r="A1265">
            <v>1001850734</v>
          </cell>
          <cell r="B1265" t="str">
            <v>Liberado</v>
          </cell>
          <cell r="C1265" t="str">
            <v>P25_ERA_G1_TV1_CP-59 PU PIPING</v>
          </cell>
          <cell r="D1265" t="str">
            <v>S3_08_4500355937</v>
          </cell>
          <cell r="E1265">
            <v>9584810</v>
          </cell>
          <cell r="F1265" t="str">
            <v>CLP</v>
          </cell>
          <cell r="G1265">
            <v>73845</v>
          </cell>
          <cell r="H1265" t="str">
            <v>Compensado</v>
          </cell>
          <cell r="I1265">
            <v>6004015</v>
          </cell>
          <cell r="J1265" t="str">
            <v>cañería de 1/2" hasta 2.1/2" de diámetro</v>
          </cell>
          <cell r="K1265">
            <v>0.26</v>
          </cell>
          <cell r="L1265" t="str">
            <v>ML</v>
          </cell>
          <cell r="M1265">
            <v>66499</v>
          </cell>
          <cell r="N1265" t="str">
            <v>CLP</v>
          </cell>
          <cell r="O1265">
            <v>17290</v>
          </cell>
          <cell r="P1265" t="str">
            <v>CLP</v>
          </cell>
          <cell r="Q1265">
            <v>50113876</v>
          </cell>
          <cell r="R1265">
            <v>18.53</v>
          </cell>
        </row>
        <row r="1266">
          <cell r="A1266">
            <v>1001850734</v>
          </cell>
          <cell r="B1266" t="str">
            <v>Liberado</v>
          </cell>
          <cell r="C1266" t="str">
            <v>P25_ERA_G1_TV1_CP-59 PU PIPING</v>
          </cell>
          <cell r="D1266" t="str">
            <v>S3_08_4500355937</v>
          </cell>
          <cell r="E1266">
            <v>9584810</v>
          </cell>
          <cell r="F1266" t="str">
            <v>CLP</v>
          </cell>
          <cell r="G1266">
            <v>73845</v>
          </cell>
          <cell r="H1266" t="str">
            <v>Compensado</v>
          </cell>
          <cell r="I1266">
            <v>6004017</v>
          </cell>
          <cell r="J1266" t="str">
            <v>cañería de 6" a 8" de diámetro</v>
          </cell>
          <cell r="K1266">
            <v>11.76</v>
          </cell>
          <cell r="L1266" t="str">
            <v>ML</v>
          </cell>
          <cell r="M1266">
            <v>165892</v>
          </cell>
          <cell r="N1266" t="str">
            <v>CLP</v>
          </cell>
          <cell r="O1266">
            <v>1950890</v>
          </cell>
          <cell r="P1266" t="str">
            <v>CLP</v>
          </cell>
          <cell r="Q1266">
            <v>50113876</v>
          </cell>
          <cell r="R1266">
            <v>2090.4</v>
          </cell>
        </row>
        <row r="1267">
          <cell r="A1267">
            <v>1001850734</v>
          </cell>
          <cell r="B1267" t="str">
            <v>Liberado</v>
          </cell>
          <cell r="C1267" t="str">
            <v>P25_ERA_G1_TV1_CP-59 PU PIPING</v>
          </cell>
          <cell r="D1267" t="str">
            <v>S3_08_4500355937</v>
          </cell>
          <cell r="E1267">
            <v>9584810</v>
          </cell>
          <cell r="F1267" t="str">
            <v>CLP</v>
          </cell>
          <cell r="G1267">
            <v>73845</v>
          </cell>
          <cell r="H1267" t="str">
            <v>Compensado</v>
          </cell>
          <cell r="I1267">
            <v>6004015</v>
          </cell>
          <cell r="J1267" t="str">
            <v>cañería de 1/2" hasta 2.1/2" de diámetro</v>
          </cell>
          <cell r="K1267">
            <v>0.26</v>
          </cell>
          <cell r="L1267" t="str">
            <v>ML</v>
          </cell>
          <cell r="M1267">
            <v>74407</v>
          </cell>
          <cell r="N1267" t="str">
            <v>CLP</v>
          </cell>
          <cell r="O1267">
            <v>19346</v>
          </cell>
          <cell r="P1267" t="str">
            <v>CLP</v>
          </cell>
          <cell r="Q1267">
            <v>50113876</v>
          </cell>
          <cell r="R1267">
            <v>20.73</v>
          </cell>
        </row>
        <row r="1268">
          <cell r="A1268">
            <v>1001850734</v>
          </cell>
          <cell r="B1268" t="str">
            <v>Liberado</v>
          </cell>
          <cell r="C1268" t="str">
            <v>P25_ERA_G1_TV1_CP-59 PU PIPING</v>
          </cell>
          <cell r="D1268" t="str">
            <v>S3_08_4500355937</v>
          </cell>
          <cell r="E1268">
            <v>9584810</v>
          </cell>
          <cell r="F1268" t="str">
            <v>CLP</v>
          </cell>
          <cell r="G1268">
            <v>73845</v>
          </cell>
          <cell r="H1268" t="str">
            <v>Compensado</v>
          </cell>
          <cell r="I1268">
            <v>6018842</v>
          </cell>
          <cell r="J1268" t="str">
            <v>PROV TRABAJOS ADICIONALES (8% ÍTEM C)</v>
          </cell>
          <cell r="K1268">
            <v>1</v>
          </cell>
          <cell r="L1268" t="str">
            <v>GL</v>
          </cell>
          <cell r="M1268">
            <v>229971</v>
          </cell>
          <cell r="N1268" t="str">
            <v>CLP</v>
          </cell>
          <cell r="O1268">
            <v>229971</v>
          </cell>
          <cell r="P1268" t="str">
            <v>CLP</v>
          </cell>
          <cell r="Q1268">
            <v>50113876</v>
          </cell>
          <cell r="R1268">
            <v>246.42</v>
          </cell>
        </row>
        <row r="1269">
          <cell r="A1269">
            <v>1001850734</v>
          </cell>
          <cell r="B1269" t="str">
            <v>Liberado</v>
          </cell>
          <cell r="C1269" t="str">
            <v>P25_ERA_G1_TV1_CP-59 PU PIPING</v>
          </cell>
          <cell r="D1269" t="str">
            <v>S3_08_4500355937</v>
          </cell>
          <cell r="E1269">
            <v>9584810</v>
          </cell>
          <cell r="F1269" t="str">
            <v>CLP</v>
          </cell>
          <cell r="G1269">
            <v>73845</v>
          </cell>
          <cell r="H1269" t="str">
            <v>Compensado</v>
          </cell>
          <cell r="I1269">
            <v>6004017</v>
          </cell>
          <cell r="J1269" t="str">
            <v>cañería de 6" a 8" de diámetro</v>
          </cell>
          <cell r="K1269">
            <v>11.76</v>
          </cell>
          <cell r="L1269" t="str">
            <v>ML</v>
          </cell>
          <cell r="M1269">
            <v>193037</v>
          </cell>
          <cell r="N1269" t="str">
            <v>CLP</v>
          </cell>
          <cell r="O1269">
            <v>2270115</v>
          </cell>
          <cell r="P1269" t="str">
            <v>CLP</v>
          </cell>
          <cell r="Q1269">
            <v>50113876</v>
          </cell>
          <cell r="R1269">
            <v>2432.46</v>
          </cell>
        </row>
        <row r="1270">
          <cell r="A1270">
            <v>1001850734</v>
          </cell>
          <cell r="B1270" t="str">
            <v>Liberado</v>
          </cell>
          <cell r="C1270" t="str">
            <v>P25_ERA_G1_TV1_CP-59 PU PIPING</v>
          </cell>
          <cell r="D1270" t="str">
            <v>S3_08_4500355937</v>
          </cell>
          <cell r="E1270">
            <v>9584810</v>
          </cell>
          <cell r="F1270" t="str">
            <v>CLP</v>
          </cell>
          <cell r="G1270">
            <v>73845</v>
          </cell>
          <cell r="H1270" t="str">
            <v>Compensado</v>
          </cell>
          <cell r="I1270">
            <v>6018816</v>
          </cell>
          <cell r="J1270" t="str">
            <v>UN SW CARB STEEL CAÑ DE 1/2" A 1.1/2"</v>
          </cell>
          <cell r="K1270">
            <v>2</v>
          </cell>
          <cell r="L1270" t="str">
            <v>C/U</v>
          </cell>
          <cell r="M1270">
            <v>57132</v>
          </cell>
          <cell r="N1270" t="str">
            <v>CLP</v>
          </cell>
          <cell r="O1270">
            <v>114264</v>
          </cell>
          <cell r="P1270" t="str">
            <v>CLP</v>
          </cell>
          <cell r="Q1270">
            <v>50113876</v>
          </cell>
          <cell r="R1270">
            <v>122.44</v>
          </cell>
        </row>
        <row r="1271">
          <cell r="A1271">
            <v>1001850734</v>
          </cell>
          <cell r="B1271" t="str">
            <v>Liberado</v>
          </cell>
          <cell r="C1271" t="str">
            <v>P25_ERA_G1_TV1_CP-59 PU PIPING</v>
          </cell>
          <cell r="D1271" t="str">
            <v>S3_08_4500355937</v>
          </cell>
          <cell r="E1271">
            <v>9584810</v>
          </cell>
          <cell r="F1271" t="str">
            <v>CLP</v>
          </cell>
          <cell r="G1271">
            <v>73845</v>
          </cell>
          <cell r="H1271" t="str">
            <v>Compensado</v>
          </cell>
          <cell r="I1271">
            <v>6018820</v>
          </cell>
          <cell r="J1271" t="str">
            <v>UN SW CARB STEEL CAÑERÍA  2" A 2.1/2"</v>
          </cell>
          <cell r="K1271">
            <v>3</v>
          </cell>
          <cell r="L1271" t="str">
            <v>C/U</v>
          </cell>
          <cell r="M1271">
            <v>112989</v>
          </cell>
          <cell r="N1271" t="str">
            <v>CLP</v>
          </cell>
          <cell r="O1271">
            <v>338967</v>
          </cell>
          <cell r="P1271" t="str">
            <v>CLP</v>
          </cell>
          <cell r="Q1271">
            <v>50113876</v>
          </cell>
          <cell r="R1271">
            <v>363.21</v>
          </cell>
        </row>
        <row r="1272">
          <cell r="A1272">
            <v>1001850734</v>
          </cell>
          <cell r="B1272" t="str">
            <v>Liberado</v>
          </cell>
          <cell r="C1272" t="str">
            <v>P25_ERA_G1_TV1_CP-59 PU PIPING</v>
          </cell>
          <cell r="D1272" t="str">
            <v>S3_08_4500355937</v>
          </cell>
          <cell r="E1272">
            <v>9584810</v>
          </cell>
          <cell r="F1272" t="str">
            <v>CLP</v>
          </cell>
          <cell r="G1272">
            <v>73845</v>
          </cell>
          <cell r="H1272" t="str">
            <v>Compensado</v>
          </cell>
          <cell r="I1272">
            <v>6004030</v>
          </cell>
          <cell r="J1272" t="str">
            <v>cañería de  6" de diámetro</v>
          </cell>
          <cell r="K1272">
            <v>12</v>
          </cell>
          <cell r="L1272" t="str">
            <v>C/U</v>
          </cell>
          <cell r="M1272">
            <v>259174</v>
          </cell>
          <cell r="N1272" t="str">
            <v>CLP</v>
          </cell>
          <cell r="O1272">
            <v>3110088</v>
          </cell>
          <cell r="P1272" t="str">
            <v>CLP</v>
          </cell>
          <cell r="Q1272">
            <v>50113876</v>
          </cell>
          <cell r="R1272">
            <v>3332.5</v>
          </cell>
        </row>
        <row r="1273">
          <cell r="A1273">
            <v>1001850734</v>
          </cell>
          <cell r="B1273" t="str">
            <v>Liberado</v>
          </cell>
          <cell r="C1273" t="str">
            <v>P25_ERA_G1_TV1_CP-59 PU PIPING</v>
          </cell>
          <cell r="D1273" t="str">
            <v>S3_08_4500355937</v>
          </cell>
          <cell r="E1273">
            <v>9584810</v>
          </cell>
          <cell r="F1273" t="str">
            <v>CLP</v>
          </cell>
          <cell r="G1273">
            <v>73845</v>
          </cell>
          <cell r="H1273" t="str">
            <v>Compensado</v>
          </cell>
          <cell r="I1273">
            <v>6004062</v>
          </cell>
          <cell r="J1273" t="str">
            <v>de 4" a 6" de diámetro</v>
          </cell>
          <cell r="K1273">
            <v>11.76</v>
          </cell>
          <cell r="L1273" t="str">
            <v>ML</v>
          </cell>
          <cell r="M1273">
            <v>41506</v>
          </cell>
          <cell r="N1273" t="str">
            <v>CLP</v>
          </cell>
          <cell r="O1273">
            <v>488111</v>
          </cell>
          <cell r="P1273" t="str">
            <v>CLP</v>
          </cell>
          <cell r="Q1273">
            <v>50113876</v>
          </cell>
          <cell r="R1273">
            <v>523.02</v>
          </cell>
        </row>
        <row r="1274">
          <cell r="A1274">
            <v>1001850734</v>
          </cell>
          <cell r="B1274" t="str">
            <v>Liberado</v>
          </cell>
          <cell r="C1274" t="str">
            <v>P25_ERA_G1_TV1_CP-59 PU PIPING</v>
          </cell>
          <cell r="D1274" t="str">
            <v>S3_08_4500355937</v>
          </cell>
          <cell r="E1274">
            <v>9584810</v>
          </cell>
          <cell r="F1274" t="str">
            <v>CLP</v>
          </cell>
          <cell r="G1274">
            <v>73845</v>
          </cell>
          <cell r="H1274" t="str">
            <v>Compensado</v>
          </cell>
          <cell r="I1274">
            <v>6004062</v>
          </cell>
          <cell r="J1274" t="str">
            <v>de 4" a 6" de diámetro</v>
          </cell>
          <cell r="K1274">
            <v>11.76</v>
          </cell>
          <cell r="L1274" t="str">
            <v>ML</v>
          </cell>
          <cell r="M1274">
            <v>79420</v>
          </cell>
          <cell r="N1274" t="str">
            <v>CLP</v>
          </cell>
          <cell r="O1274">
            <v>933979</v>
          </cell>
          <cell r="P1274" t="str">
            <v>CLP</v>
          </cell>
          <cell r="Q1274">
            <v>50113876</v>
          </cell>
          <cell r="R1274">
            <v>1000.77</v>
          </cell>
        </row>
        <row r="1275">
          <cell r="A1275">
            <v>1001850735</v>
          </cell>
          <cell r="B1275" t="str">
            <v>Liberado</v>
          </cell>
          <cell r="C1275" t="str">
            <v>P25_ERA_G1_TV1_CP-60 PU PIPING</v>
          </cell>
          <cell r="D1275" t="str">
            <v>S3_08_4500355937</v>
          </cell>
          <cell r="E1275">
            <v>380039</v>
          </cell>
          <cell r="F1275" t="str">
            <v>CLP</v>
          </cell>
          <cell r="G1275">
            <v>73845</v>
          </cell>
          <cell r="H1275" t="str">
            <v>Compensado</v>
          </cell>
          <cell r="I1275">
            <v>6016707</v>
          </cell>
          <cell r="J1275" t="str">
            <v>hasta 4" de diámetro</v>
          </cell>
          <cell r="K1275">
            <v>1</v>
          </cell>
          <cell r="L1275" t="str">
            <v>C/U</v>
          </cell>
          <cell r="M1275">
            <v>111789</v>
          </cell>
          <cell r="N1275" t="str">
            <v>CLP</v>
          </cell>
          <cell r="O1275">
            <v>111789</v>
          </cell>
          <cell r="P1275" t="str">
            <v>CLP</v>
          </cell>
          <cell r="Q1275">
            <v>50113877</v>
          </cell>
          <cell r="R1275">
            <v>119.78</v>
          </cell>
        </row>
        <row r="1276">
          <cell r="A1276">
            <v>1001850735</v>
          </cell>
          <cell r="B1276" t="str">
            <v>Liberado</v>
          </cell>
          <cell r="C1276" t="str">
            <v>P25_ERA_G1_TV1_CP-60 PU PIPING</v>
          </cell>
          <cell r="D1276" t="str">
            <v>S3_08_4500355937</v>
          </cell>
          <cell r="E1276">
            <v>380039</v>
          </cell>
          <cell r="F1276" t="str">
            <v>CLP</v>
          </cell>
          <cell r="G1276">
            <v>73845</v>
          </cell>
          <cell r="H1276" t="str">
            <v>Compensado</v>
          </cell>
          <cell r="I1276">
            <v>6004015</v>
          </cell>
          <cell r="J1276" t="str">
            <v>cañería de 1/2" hasta 2.1/2" de diámetro</v>
          </cell>
          <cell r="K1276">
            <v>0.3</v>
          </cell>
          <cell r="L1276" t="str">
            <v>ML</v>
          </cell>
          <cell r="M1276">
            <v>66499</v>
          </cell>
          <cell r="N1276" t="str">
            <v>CLP</v>
          </cell>
          <cell r="O1276">
            <v>19950</v>
          </cell>
          <cell r="P1276" t="str">
            <v>CLP</v>
          </cell>
          <cell r="Q1276">
            <v>50113877</v>
          </cell>
          <cell r="R1276">
            <v>21.38</v>
          </cell>
        </row>
        <row r="1277">
          <cell r="A1277">
            <v>1001850735</v>
          </cell>
          <cell r="B1277" t="str">
            <v>Liberado</v>
          </cell>
          <cell r="C1277" t="str">
            <v>P25_ERA_G1_TV1_CP-60 PU PIPING</v>
          </cell>
          <cell r="D1277" t="str">
            <v>S3_08_4500355937</v>
          </cell>
          <cell r="E1277">
            <v>380039</v>
          </cell>
          <cell r="F1277" t="str">
            <v>CLP</v>
          </cell>
          <cell r="G1277">
            <v>73845</v>
          </cell>
          <cell r="H1277" t="str">
            <v>Compensado</v>
          </cell>
          <cell r="I1277">
            <v>6004015</v>
          </cell>
          <cell r="J1277" t="str">
            <v>cañería de 1/2" hasta 2.1/2" de diámetro</v>
          </cell>
          <cell r="K1277">
            <v>0.3</v>
          </cell>
          <cell r="L1277" t="str">
            <v>ML</v>
          </cell>
          <cell r="M1277">
            <v>74407</v>
          </cell>
          <cell r="N1277" t="str">
            <v>CLP</v>
          </cell>
          <cell r="O1277">
            <v>22322</v>
          </cell>
          <cell r="P1277" t="str">
            <v>CLP</v>
          </cell>
          <cell r="Q1277">
            <v>50113877</v>
          </cell>
          <cell r="R1277">
            <v>23.92</v>
          </cell>
        </row>
        <row r="1278">
          <cell r="A1278">
            <v>1001850735</v>
          </cell>
          <cell r="B1278" t="str">
            <v>Liberado</v>
          </cell>
          <cell r="C1278" t="str">
            <v>P25_ERA_G1_TV1_CP-60 PU PIPING</v>
          </cell>
          <cell r="D1278" t="str">
            <v>S3_08_4500355937</v>
          </cell>
          <cell r="E1278">
            <v>380039</v>
          </cell>
          <cell r="F1278" t="str">
            <v>CLP</v>
          </cell>
          <cell r="G1278">
            <v>73845</v>
          </cell>
          <cell r="H1278" t="str">
            <v>Compensado</v>
          </cell>
          <cell r="I1278">
            <v>6018820</v>
          </cell>
          <cell r="J1278" t="str">
            <v>UN SW CARB STEEL CAÑERÍA  2" A 2.1/2"</v>
          </cell>
          <cell r="K1278">
            <v>2</v>
          </cell>
          <cell r="L1278" t="str">
            <v>C/U</v>
          </cell>
          <cell r="M1278">
            <v>112989</v>
          </cell>
          <cell r="N1278" t="str">
            <v>CLP</v>
          </cell>
          <cell r="O1278">
            <v>225978</v>
          </cell>
          <cell r="P1278" t="str">
            <v>CLP</v>
          </cell>
          <cell r="Q1278">
            <v>50113877</v>
          </cell>
          <cell r="R1278">
            <v>242.14</v>
          </cell>
        </row>
        <row r="1279">
          <cell r="A1279">
            <v>1001850736</v>
          </cell>
          <cell r="B1279" t="str">
            <v>Liberado</v>
          </cell>
          <cell r="C1279" t="str">
            <v>P25_ERA_G1_TV1_CP-61 PU PIPING</v>
          </cell>
          <cell r="D1279" t="str">
            <v>S3_08_4500355937</v>
          </cell>
          <cell r="E1279">
            <v>2063721</v>
          </cell>
          <cell r="F1279" t="str">
            <v>CLP</v>
          </cell>
          <cell r="G1279">
            <v>73845</v>
          </cell>
          <cell r="H1279" t="str">
            <v>Compensado</v>
          </cell>
          <cell r="I1279">
            <v>6004017</v>
          </cell>
          <cell r="J1279" t="str">
            <v>cañería de 6" a 8" de diámetro</v>
          </cell>
          <cell r="K1279">
            <v>1.22</v>
          </cell>
          <cell r="L1279" t="str">
            <v>ML</v>
          </cell>
          <cell r="M1279">
            <v>165892</v>
          </cell>
          <cell r="N1279" t="str">
            <v>CLP</v>
          </cell>
          <cell r="O1279">
            <v>202388</v>
          </cell>
          <cell r="P1279" t="str">
            <v>CLP</v>
          </cell>
          <cell r="Q1279">
            <v>50113878</v>
          </cell>
          <cell r="R1279">
            <v>216.86</v>
          </cell>
        </row>
        <row r="1280">
          <cell r="A1280">
            <v>1001850736</v>
          </cell>
          <cell r="B1280" t="str">
            <v>Liberado</v>
          </cell>
          <cell r="C1280" t="str">
            <v>P25_ERA_G1_TV1_CP-61 PU PIPING</v>
          </cell>
          <cell r="D1280" t="str">
            <v>S3_08_4500355937</v>
          </cell>
          <cell r="E1280">
            <v>2063721</v>
          </cell>
          <cell r="F1280" t="str">
            <v>CLP</v>
          </cell>
          <cell r="G1280">
            <v>73845</v>
          </cell>
          <cell r="H1280" t="str">
            <v>Compensado</v>
          </cell>
          <cell r="I1280">
            <v>6004017</v>
          </cell>
          <cell r="J1280" t="str">
            <v>cañería de 6" a 8" de diámetro</v>
          </cell>
          <cell r="K1280">
            <v>1.22</v>
          </cell>
          <cell r="L1280" t="str">
            <v>ML</v>
          </cell>
          <cell r="M1280">
            <v>193037</v>
          </cell>
          <cell r="N1280" t="str">
            <v>CLP</v>
          </cell>
          <cell r="O1280">
            <v>235505</v>
          </cell>
          <cell r="P1280" t="str">
            <v>CLP</v>
          </cell>
          <cell r="Q1280">
            <v>50113878</v>
          </cell>
          <cell r="R1280">
            <v>252.35</v>
          </cell>
        </row>
        <row r="1281">
          <cell r="A1281">
            <v>1001850736</v>
          </cell>
          <cell r="B1281" t="str">
            <v>Liberado</v>
          </cell>
          <cell r="C1281" t="str">
            <v>P25_ERA_G1_TV1_CP-61 PU PIPING</v>
          </cell>
          <cell r="D1281" t="str">
            <v>S3_08_4500355937</v>
          </cell>
          <cell r="E1281">
            <v>2063721</v>
          </cell>
          <cell r="F1281" t="str">
            <v>CLP</v>
          </cell>
          <cell r="G1281">
            <v>73845</v>
          </cell>
          <cell r="H1281" t="str">
            <v>Compensado</v>
          </cell>
          <cell r="I1281">
            <v>6004031</v>
          </cell>
          <cell r="J1281" t="str">
            <v>cañería de 8" de diámetro</v>
          </cell>
          <cell r="K1281">
            <v>4</v>
          </cell>
          <cell r="L1281" t="str">
            <v>C/U</v>
          </cell>
          <cell r="M1281">
            <v>341154</v>
          </cell>
          <cell r="N1281" t="str">
            <v>CLP</v>
          </cell>
          <cell r="O1281">
            <v>1364616</v>
          </cell>
          <cell r="P1281" t="str">
            <v>CLP</v>
          </cell>
          <cell r="Q1281">
            <v>50113878</v>
          </cell>
          <cell r="R1281">
            <v>1462.2</v>
          </cell>
        </row>
        <row r="1282">
          <cell r="A1282">
            <v>1001850736</v>
          </cell>
          <cell r="B1282" t="str">
            <v>Liberado</v>
          </cell>
          <cell r="C1282" t="str">
            <v>P25_ERA_G1_TV1_CP-61 PU PIPING</v>
          </cell>
          <cell r="D1282" t="str">
            <v>S3_08_4500355937</v>
          </cell>
          <cell r="E1282">
            <v>2063721</v>
          </cell>
          <cell r="F1282" t="str">
            <v>CLP</v>
          </cell>
          <cell r="G1282">
            <v>73845</v>
          </cell>
          <cell r="H1282" t="str">
            <v>Compensado</v>
          </cell>
          <cell r="I1282">
            <v>6004063</v>
          </cell>
          <cell r="J1282" t="str">
            <v>de 8" a 10" de diámetro</v>
          </cell>
          <cell r="K1282">
            <v>1.52</v>
          </cell>
          <cell r="L1282" t="str">
            <v>ML</v>
          </cell>
          <cell r="M1282">
            <v>53760</v>
          </cell>
          <cell r="N1282" t="str">
            <v>CLP</v>
          </cell>
          <cell r="O1282">
            <v>81715</v>
          </cell>
          <cell r="P1282" t="str">
            <v>CLP</v>
          </cell>
          <cell r="Q1282">
            <v>50113878</v>
          </cell>
          <cell r="R1282">
            <v>87.56</v>
          </cell>
        </row>
        <row r="1283">
          <cell r="A1283">
            <v>1001850736</v>
          </cell>
          <cell r="B1283" t="str">
            <v>Liberado</v>
          </cell>
          <cell r="C1283" t="str">
            <v>P25_ERA_G1_TV1_CP-61 PU PIPING</v>
          </cell>
          <cell r="D1283" t="str">
            <v>S3_08_4500355937</v>
          </cell>
          <cell r="E1283">
            <v>2063721</v>
          </cell>
          <cell r="F1283" t="str">
            <v>CLP</v>
          </cell>
          <cell r="G1283">
            <v>73845</v>
          </cell>
          <cell r="H1283" t="str">
            <v>Compensado</v>
          </cell>
          <cell r="I1283">
            <v>6004063</v>
          </cell>
          <cell r="J1283" t="str">
            <v>de 8" a 10" de diámetro</v>
          </cell>
          <cell r="K1283">
            <v>1.52</v>
          </cell>
          <cell r="L1283" t="str">
            <v>ML</v>
          </cell>
          <cell r="M1283">
            <v>118090</v>
          </cell>
          <cell r="N1283" t="str">
            <v>CLP</v>
          </cell>
          <cell r="O1283">
            <v>179497</v>
          </cell>
          <cell r="P1283" t="str">
            <v>CLP</v>
          </cell>
          <cell r="Q1283">
            <v>50113878</v>
          </cell>
          <cell r="R1283">
            <v>192.33</v>
          </cell>
        </row>
        <row r="1284">
          <cell r="A1284">
            <v>1001850737</v>
          </cell>
          <cell r="B1284" t="str">
            <v>Liberado</v>
          </cell>
          <cell r="C1284" t="str">
            <v>P25_ERA_G1_TV1_CP-62 PU PIPING</v>
          </cell>
          <cell r="D1284" t="str">
            <v>S3_08_4500355937</v>
          </cell>
          <cell r="E1284">
            <v>1053011</v>
          </cell>
          <cell r="F1284" t="str">
            <v>CLP</v>
          </cell>
          <cell r="G1284">
            <v>73845</v>
          </cell>
          <cell r="H1284" t="str">
            <v>Compensado</v>
          </cell>
          <cell r="I1284">
            <v>6004016</v>
          </cell>
          <cell r="J1284" t="str">
            <v>cañería de 3" a 4" de diámetro</v>
          </cell>
          <cell r="K1284">
            <v>1.22</v>
          </cell>
          <cell r="L1284" t="str">
            <v>ML</v>
          </cell>
          <cell r="M1284">
            <v>88536</v>
          </cell>
          <cell r="N1284" t="str">
            <v>CLP</v>
          </cell>
          <cell r="O1284">
            <v>108014</v>
          </cell>
          <cell r="P1284" t="str">
            <v>CLP</v>
          </cell>
          <cell r="Q1284">
            <v>50113879</v>
          </cell>
          <cell r="R1284">
            <v>115.74</v>
          </cell>
        </row>
        <row r="1285">
          <cell r="A1285">
            <v>1001850737</v>
          </cell>
          <cell r="B1285" t="str">
            <v>Liberado</v>
          </cell>
          <cell r="C1285" t="str">
            <v>P25_ERA_G1_TV1_CP-62 PU PIPING</v>
          </cell>
          <cell r="D1285" t="str">
            <v>S3_08_4500355937</v>
          </cell>
          <cell r="E1285">
            <v>1053011</v>
          </cell>
          <cell r="F1285" t="str">
            <v>CLP</v>
          </cell>
          <cell r="G1285">
            <v>73845</v>
          </cell>
          <cell r="H1285" t="str">
            <v>Compensado</v>
          </cell>
          <cell r="I1285">
            <v>6004016</v>
          </cell>
          <cell r="J1285" t="str">
            <v>cañería de 3" a 4" de diámetro</v>
          </cell>
          <cell r="K1285">
            <v>1.22</v>
          </cell>
          <cell r="L1285" t="str">
            <v>ML</v>
          </cell>
          <cell r="M1285">
            <v>100766</v>
          </cell>
          <cell r="N1285" t="str">
            <v>CLP</v>
          </cell>
          <cell r="O1285">
            <v>122935</v>
          </cell>
          <cell r="P1285" t="str">
            <v>CLP</v>
          </cell>
          <cell r="Q1285">
            <v>50113879</v>
          </cell>
          <cell r="R1285">
            <v>131.72999999999999</v>
          </cell>
        </row>
        <row r="1286">
          <cell r="A1286">
            <v>1001850737</v>
          </cell>
          <cell r="B1286" t="str">
            <v>Liberado</v>
          </cell>
          <cell r="C1286" t="str">
            <v>P25_ERA_G1_TV1_CP-62 PU PIPING</v>
          </cell>
          <cell r="D1286" t="str">
            <v>S3_08_4500355937</v>
          </cell>
          <cell r="E1286">
            <v>1053011</v>
          </cell>
          <cell r="F1286" t="str">
            <v>CLP</v>
          </cell>
          <cell r="G1286">
            <v>73845</v>
          </cell>
          <cell r="H1286" t="str">
            <v>Compensado</v>
          </cell>
          <cell r="I1286">
            <v>6004029</v>
          </cell>
          <cell r="J1286" t="str">
            <v>cañería de  4" de diámetro</v>
          </cell>
          <cell r="K1286">
            <v>4</v>
          </cell>
          <cell r="L1286" t="str">
            <v>C/U</v>
          </cell>
          <cell r="M1286">
            <v>192667</v>
          </cell>
          <cell r="N1286" t="str">
            <v>CLP</v>
          </cell>
          <cell r="O1286">
            <v>770668</v>
          </cell>
          <cell r="P1286" t="str">
            <v>CLP</v>
          </cell>
          <cell r="Q1286">
            <v>50113879</v>
          </cell>
          <cell r="R1286">
            <v>825.78</v>
          </cell>
        </row>
        <row r="1287">
          <cell r="A1287">
            <v>1001850737</v>
          </cell>
          <cell r="B1287" t="str">
            <v>Liberado</v>
          </cell>
          <cell r="C1287" t="str">
            <v>P25_ERA_G1_TV1_CP-62 PU PIPING</v>
          </cell>
          <cell r="D1287" t="str">
            <v>S3_08_4500355937</v>
          </cell>
          <cell r="E1287">
            <v>1053011</v>
          </cell>
          <cell r="F1287" t="str">
            <v>CLP</v>
          </cell>
          <cell r="G1287">
            <v>73845</v>
          </cell>
          <cell r="H1287" t="str">
            <v>Compensado</v>
          </cell>
          <cell r="I1287">
            <v>6011690</v>
          </cell>
          <cell r="J1287" t="str">
            <v>Pint Equip Cañ Sop&amp;EstrGral T°hasta60°C</v>
          </cell>
          <cell r="K1287">
            <v>0.39</v>
          </cell>
          <cell r="L1287" t="str">
            <v>M2</v>
          </cell>
          <cell r="M1287">
            <v>131780</v>
          </cell>
          <cell r="N1287" t="str">
            <v>CLP</v>
          </cell>
          <cell r="O1287">
            <v>51394</v>
          </cell>
          <cell r="P1287" t="str">
            <v>CLP</v>
          </cell>
          <cell r="Q1287">
            <v>50113879</v>
          </cell>
          <cell r="R1287">
            <v>55.07</v>
          </cell>
        </row>
        <row r="1288">
          <cell r="A1288">
            <v>1001850738</v>
          </cell>
          <cell r="B1288" t="str">
            <v>Liberado</v>
          </cell>
          <cell r="C1288" t="str">
            <v>P25_ERA_G1_TV1_CP-63 PU PIPING</v>
          </cell>
          <cell r="D1288" t="str">
            <v>S3_08_4500355937</v>
          </cell>
          <cell r="E1288">
            <v>1337188</v>
          </cell>
          <cell r="F1288" t="str">
            <v>CLP</v>
          </cell>
          <cell r="G1288">
            <v>73845</v>
          </cell>
          <cell r="H1288" t="str">
            <v>Compensado</v>
          </cell>
          <cell r="I1288">
            <v>6004017</v>
          </cell>
          <cell r="J1288" t="str">
            <v>cañería de 6" a 8" de diámetro</v>
          </cell>
          <cell r="K1288">
            <v>1</v>
          </cell>
          <cell r="L1288" t="str">
            <v>ML</v>
          </cell>
          <cell r="M1288">
            <v>165892</v>
          </cell>
          <cell r="N1288" t="str">
            <v>CLP</v>
          </cell>
          <cell r="O1288">
            <v>165892</v>
          </cell>
          <cell r="P1288" t="str">
            <v>CLP</v>
          </cell>
          <cell r="Q1288">
            <v>50113880</v>
          </cell>
          <cell r="R1288">
            <v>177.76</v>
          </cell>
        </row>
        <row r="1289">
          <cell r="A1289">
            <v>1001850738</v>
          </cell>
          <cell r="B1289" t="str">
            <v>Liberado</v>
          </cell>
          <cell r="C1289" t="str">
            <v>P25_ERA_G1_TV1_CP-63 PU PIPING</v>
          </cell>
          <cell r="D1289" t="str">
            <v>S3_08_4500355937</v>
          </cell>
          <cell r="E1289">
            <v>1337188</v>
          </cell>
          <cell r="F1289" t="str">
            <v>CLP</v>
          </cell>
          <cell r="G1289">
            <v>73845</v>
          </cell>
          <cell r="H1289" t="str">
            <v>Compensado</v>
          </cell>
          <cell r="I1289">
            <v>6004017</v>
          </cell>
          <cell r="J1289" t="str">
            <v>cañería de 6" a 8" de diámetro</v>
          </cell>
          <cell r="K1289">
            <v>1</v>
          </cell>
          <cell r="L1289" t="str">
            <v>ML</v>
          </cell>
          <cell r="M1289">
            <v>193037</v>
          </cell>
          <cell r="N1289" t="str">
            <v>CLP</v>
          </cell>
          <cell r="O1289">
            <v>193037</v>
          </cell>
          <cell r="P1289" t="str">
            <v>CLP</v>
          </cell>
          <cell r="Q1289">
            <v>50113880</v>
          </cell>
          <cell r="R1289">
            <v>206.84</v>
          </cell>
        </row>
        <row r="1290">
          <cell r="A1290">
            <v>1001850738</v>
          </cell>
          <cell r="B1290" t="str">
            <v>Liberado</v>
          </cell>
          <cell r="C1290" t="str">
            <v>P25_ERA_G1_TV1_CP-63 PU PIPING</v>
          </cell>
          <cell r="D1290" t="str">
            <v>S3_08_4500355937</v>
          </cell>
          <cell r="E1290">
            <v>1337188</v>
          </cell>
          <cell r="F1290" t="str">
            <v>CLP</v>
          </cell>
          <cell r="G1290">
            <v>73845</v>
          </cell>
          <cell r="H1290" t="str">
            <v>Compensado</v>
          </cell>
          <cell r="I1290">
            <v>6004030</v>
          </cell>
          <cell r="J1290" t="str">
            <v>cañería de  6" de diámetro</v>
          </cell>
          <cell r="K1290">
            <v>3</v>
          </cell>
          <cell r="L1290" t="str">
            <v>C/U</v>
          </cell>
          <cell r="M1290">
            <v>259174</v>
          </cell>
          <cell r="N1290" t="str">
            <v>CLP</v>
          </cell>
          <cell r="O1290">
            <v>777522</v>
          </cell>
          <cell r="P1290" t="str">
            <v>CLP</v>
          </cell>
          <cell r="Q1290">
            <v>50113880</v>
          </cell>
          <cell r="R1290">
            <v>833.12</v>
          </cell>
        </row>
        <row r="1291">
          <cell r="A1291">
            <v>1001850738</v>
          </cell>
          <cell r="B1291" t="str">
            <v>Liberado</v>
          </cell>
          <cell r="C1291" t="str">
            <v>P25_ERA_G1_TV1_CP-63 PU PIPING</v>
          </cell>
          <cell r="D1291" t="str">
            <v>S3_08_4500355937</v>
          </cell>
          <cell r="E1291">
            <v>1337188</v>
          </cell>
          <cell r="F1291" t="str">
            <v>CLP</v>
          </cell>
          <cell r="G1291">
            <v>73845</v>
          </cell>
          <cell r="H1291" t="str">
            <v>Compensado</v>
          </cell>
          <cell r="I1291">
            <v>6004062</v>
          </cell>
          <cell r="J1291" t="str">
            <v>de 4" a 6" de diámetro</v>
          </cell>
          <cell r="K1291">
            <v>1.66</v>
          </cell>
          <cell r="L1291" t="str">
            <v>ML</v>
          </cell>
          <cell r="M1291">
            <v>41506</v>
          </cell>
          <cell r="N1291" t="str">
            <v>CLP</v>
          </cell>
          <cell r="O1291">
            <v>68900</v>
          </cell>
          <cell r="P1291" t="str">
            <v>CLP</v>
          </cell>
          <cell r="Q1291">
            <v>50113880</v>
          </cell>
          <cell r="R1291">
            <v>73.83</v>
          </cell>
        </row>
        <row r="1292">
          <cell r="A1292">
            <v>1001850738</v>
          </cell>
          <cell r="B1292" t="str">
            <v>Liberado</v>
          </cell>
          <cell r="C1292" t="str">
            <v>P25_ERA_G1_TV1_CP-63 PU PIPING</v>
          </cell>
          <cell r="D1292" t="str">
            <v>S3_08_4500355937</v>
          </cell>
          <cell r="E1292">
            <v>1337188</v>
          </cell>
          <cell r="F1292" t="str">
            <v>CLP</v>
          </cell>
          <cell r="G1292">
            <v>73845</v>
          </cell>
          <cell r="H1292" t="str">
            <v>Compensado</v>
          </cell>
          <cell r="I1292">
            <v>6004062</v>
          </cell>
          <cell r="J1292" t="str">
            <v>de 4" a 6" de diámetro</v>
          </cell>
          <cell r="K1292">
            <v>1.66</v>
          </cell>
          <cell r="L1292" t="str">
            <v>ML</v>
          </cell>
          <cell r="M1292">
            <v>79420</v>
          </cell>
          <cell r="N1292" t="str">
            <v>CLP</v>
          </cell>
          <cell r="O1292">
            <v>131837</v>
          </cell>
          <cell r="P1292" t="str">
            <v>CLP</v>
          </cell>
          <cell r="Q1292">
            <v>50113880</v>
          </cell>
          <cell r="R1292">
            <v>141.27000000000001</v>
          </cell>
        </row>
        <row r="1293">
          <cell r="A1293">
            <v>1001850739</v>
          </cell>
          <cell r="B1293" t="str">
            <v>Liberado</v>
          </cell>
          <cell r="C1293" t="str">
            <v>P25_ERA_G1_TV1_CP-64 PU PIPING</v>
          </cell>
          <cell r="D1293" t="str">
            <v>S3_08_4500355937</v>
          </cell>
          <cell r="E1293">
            <v>484189</v>
          </cell>
          <cell r="F1293" t="str">
            <v>CLP</v>
          </cell>
          <cell r="G1293">
            <v>73845</v>
          </cell>
          <cell r="H1293" t="str">
            <v>Compensado</v>
          </cell>
          <cell r="I1293">
            <v>6004012</v>
          </cell>
          <cell r="J1293" t="str">
            <v>de 1/2" a 2" Acero al carbono</v>
          </cell>
          <cell r="K1293">
            <v>1</v>
          </cell>
          <cell r="L1293" t="str">
            <v>C/U</v>
          </cell>
          <cell r="M1293">
            <v>229971</v>
          </cell>
          <cell r="N1293" t="str">
            <v>CLP</v>
          </cell>
          <cell r="O1293">
            <v>229971</v>
          </cell>
          <cell r="P1293" t="str">
            <v>CLP</v>
          </cell>
          <cell r="Q1293">
            <v>50114862</v>
          </cell>
          <cell r="R1293">
            <v>246.42</v>
          </cell>
        </row>
        <row r="1294">
          <cell r="A1294">
            <v>1001850739</v>
          </cell>
          <cell r="B1294" t="str">
            <v>Liberado</v>
          </cell>
          <cell r="C1294" t="str">
            <v>P25_ERA_G1_TV1_CP-64 PU PIPING</v>
          </cell>
          <cell r="D1294" t="str">
            <v>S3_08_4500355937</v>
          </cell>
          <cell r="E1294">
            <v>484189</v>
          </cell>
          <cell r="F1294" t="str">
            <v>CLP</v>
          </cell>
          <cell r="G1294">
            <v>73845</v>
          </cell>
          <cell r="H1294" t="str">
            <v>Compensado</v>
          </cell>
          <cell r="I1294">
            <v>6018816</v>
          </cell>
          <cell r="J1294" t="str">
            <v>UN SW CARB STEEL CAÑ DE 1/2" A 1.1/2"</v>
          </cell>
          <cell r="K1294">
            <v>2</v>
          </cell>
          <cell r="L1294" t="str">
            <v>C/U</v>
          </cell>
          <cell r="M1294">
            <v>57132</v>
          </cell>
          <cell r="N1294" t="str">
            <v>CLP</v>
          </cell>
          <cell r="O1294">
            <v>114264</v>
          </cell>
          <cell r="P1294" t="str">
            <v>CLP</v>
          </cell>
          <cell r="Q1294">
            <v>50114862</v>
          </cell>
          <cell r="R1294">
            <v>122.44</v>
          </cell>
        </row>
        <row r="1295">
          <cell r="A1295">
            <v>1001850739</v>
          </cell>
          <cell r="B1295" t="str">
            <v>Liberado</v>
          </cell>
          <cell r="C1295" t="str">
            <v>P25_ERA_G1_TV1_CP-64 PU PIPING</v>
          </cell>
          <cell r="D1295" t="str">
            <v>S3_08_4500355937</v>
          </cell>
          <cell r="E1295">
            <v>484189</v>
          </cell>
          <cell r="F1295" t="str">
            <v>CLP</v>
          </cell>
          <cell r="G1295">
            <v>73845</v>
          </cell>
          <cell r="H1295" t="str">
            <v>Compensado</v>
          </cell>
          <cell r="I1295">
            <v>6004061</v>
          </cell>
          <cell r="J1295" t="str">
            <v>de 3/4" a 3" de diámetro</v>
          </cell>
          <cell r="K1295">
            <v>1.66</v>
          </cell>
          <cell r="L1295" t="str">
            <v>ML</v>
          </cell>
          <cell r="M1295">
            <v>32414</v>
          </cell>
          <cell r="N1295" t="str">
            <v>CLP</v>
          </cell>
          <cell r="O1295">
            <v>53807</v>
          </cell>
          <cell r="P1295" t="str">
            <v>CLP</v>
          </cell>
          <cell r="Q1295">
            <v>50114862</v>
          </cell>
          <cell r="R1295">
            <v>57.65</v>
          </cell>
        </row>
        <row r="1296">
          <cell r="A1296">
            <v>1001850739</v>
          </cell>
          <cell r="B1296" t="str">
            <v>Liberado</v>
          </cell>
          <cell r="C1296" t="str">
            <v>P25_ERA_G1_TV1_CP-64 PU PIPING</v>
          </cell>
          <cell r="D1296" t="str">
            <v>S3_08_4500355937</v>
          </cell>
          <cell r="E1296">
            <v>484189</v>
          </cell>
          <cell r="F1296" t="str">
            <v>CLP</v>
          </cell>
          <cell r="G1296">
            <v>73845</v>
          </cell>
          <cell r="H1296" t="str">
            <v>Compensado</v>
          </cell>
          <cell r="I1296">
            <v>6004061</v>
          </cell>
          <cell r="J1296" t="str">
            <v>de 3/4" a 3" de diámetro</v>
          </cell>
          <cell r="K1296">
            <v>1.66</v>
          </cell>
          <cell r="L1296" t="str">
            <v>ML</v>
          </cell>
          <cell r="M1296">
            <v>51896</v>
          </cell>
          <cell r="N1296" t="str">
            <v>CLP</v>
          </cell>
          <cell r="O1296">
            <v>86147</v>
          </cell>
          <cell r="P1296" t="str">
            <v>CLP</v>
          </cell>
          <cell r="Q1296">
            <v>50114862</v>
          </cell>
          <cell r="R1296">
            <v>92.31</v>
          </cell>
        </row>
        <row r="1297">
          <cell r="A1297">
            <v>1001850740</v>
          </cell>
          <cell r="B1297" t="str">
            <v>Liberado</v>
          </cell>
          <cell r="C1297" t="str">
            <v>P25_ERA_G1_TV1_CP-65 PU PIPING</v>
          </cell>
          <cell r="D1297" t="str">
            <v>S3_08_4500355937</v>
          </cell>
          <cell r="E1297">
            <v>385547</v>
          </cell>
          <cell r="F1297" t="str">
            <v>CLP</v>
          </cell>
          <cell r="G1297">
            <v>73845</v>
          </cell>
          <cell r="H1297" t="str">
            <v>Compensado</v>
          </cell>
          <cell r="I1297">
            <v>6004012</v>
          </cell>
          <cell r="J1297" t="str">
            <v>de 1/2" a 2" Acero al carbono</v>
          </cell>
          <cell r="K1297">
            <v>1</v>
          </cell>
          <cell r="L1297" t="str">
            <v>C/U</v>
          </cell>
          <cell r="M1297">
            <v>229971</v>
          </cell>
          <cell r="N1297" t="str">
            <v>CLP</v>
          </cell>
          <cell r="O1297">
            <v>229971</v>
          </cell>
          <cell r="P1297" t="str">
            <v>CLP</v>
          </cell>
          <cell r="Q1297">
            <v>50114863</v>
          </cell>
          <cell r="R1297">
            <v>246.42</v>
          </cell>
        </row>
        <row r="1298">
          <cell r="A1298">
            <v>1001850740</v>
          </cell>
          <cell r="B1298" t="str">
            <v>Liberado</v>
          </cell>
          <cell r="C1298" t="str">
            <v>P25_ERA_G1_TV1_CP-65 PU PIPING</v>
          </cell>
          <cell r="D1298" t="str">
            <v>S3_08_4500355937</v>
          </cell>
          <cell r="E1298">
            <v>385547</v>
          </cell>
          <cell r="F1298" t="str">
            <v>CLP</v>
          </cell>
          <cell r="G1298">
            <v>73845</v>
          </cell>
          <cell r="H1298" t="str">
            <v>Compensado</v>
          </cell>
          <cell r="I1298">
            <v>6018816</v>
          </cell>
          <cell r="J1298" t="str">
            <v>UN SW CARB STEEL CAÑ DE 1/2" A 1.1/2"</v>
          </cell>
          <cell r="K1298">
            <v>2</v>
          </cell>
          <cell r="L1298" t="str">
            <v>C/U</v>
          </cell>
          <cell r="M1298">
            <v>57132</v>
          </cell>
          <cell r="N1298" t="str">
            <v>CLP</v>
          </cell>
          <cell r="O1298">
            <v>114264</v>
          </cell>
          <cell r="P1298" t="str">
            <v>CLP</v>
          </cell>
          <cell r="Q1298">
            <v>50114863</v>
          </cell>
          <cell r="R1298">
            <v>122.44</v>
          </cell>
        </row>
        <row r="1299">
          <cell r="A1299">
            <v>1001850740</v>
          </cell>
          <cell r="B1299" t="str">
            <v>Liberado</v>
          </cell>
          <cell r="C1299" t="str">
            <v>P25_ERA_G1_TV1_CP-65 PU PIPING</v>
          </cell>
          <cell r="D1299" t="str">
            <v>S3_08_4500355937</v>
          </cell>
          <cell r="E1299">
            <v>385547</v>
          </cell>
          <cell r="F1299" t="str">
            <v>CLP</v>
          </cell>
          <cell r="G1299">
            <v>73845</v>
          </cell>
          <cell r="H1299" t="str">
            <v>Compensado</v>
          </cell>
          <cell r="I1299">
            <v>6004061</v>
          </cell>
          <cell r="J1299" t="str">
            <v>de 3/4" a 3" de diámetro</v>
          </cell>
          <cell r="K1299">
            <v>0.49</v>
          </cell>
          <cell r="L1299" t="str">
            <v>ML</v>
          </cell>
          <cell r="M1299">
            <v>32414</v>
          </cell>
          <cell r="N1299" t="str">
            <v>CLP</v>
          </cell>
          <cell r="O1299">
            <v>15883</v>
          </cell>
          <cell r="P1299" t="str">
            <v>CLP</v>
          </cell>
          <cell r="Q1299">
            <v>50114863</v>
          </cell>
          <cell r="R1299">
            <v>17.02</v>
          </cell>
        </row>
        <row r="1300">
          <cell r="A1300">
            <v>1001850740</v>
          </cell>
          <cell r="B1300" t="str">
            <v>Liberado</v>
          </cell>
          <cell r="C1300" t="str">
            <v>P25_ERA_G1_TV1_CP-65 PU PIPING</v>
          </cell>
          <cell r="D1300" t="str">
            <v>S3_08_4500355937</v>
          </cell>
          <cell r="E1300">
            <v>385547</v>
          </cell>
          <cell r="F1300" t="str">
            <v>CLP</v>
          </cell>
          <cell r="G1300">
            <v>73845</v>
          </cell>
          <cell r="H1300" t="str">
            <v>Compensado</v>
          </cell>
          <cell r="I1300">
            <v>6004061</v>
          </cell>
          <cell r="J1300" t="str">
            <v>de 3/4" a 3" de diámetro</v>
          </cell>
          <cell r="K1300">
            <v>0.49</v>
          </cell>
          <cell r="L1300" t="str">
            <v>ML</v>
          </cell>
          <cell r="M1300">
            <v>51896</v>
          </cell>
          <cell r="N1300" t="str">
            <v>CLP</v>
          </cell>
          <cell r="O1300">
            <v>25429</v>
          </cell>
          <cell r="P1300" t="str">
            <v>CLP</v>
          </cell>
          <cell r="Q1300">
            <v>50114863</v>
          </cell>
          <cell r="R1300">
            <v>27.25</v>
          </cell>
        </row>
        <row r="1301">
          <cell r="A1301">
            <v>1001850741</v>
          </cell>
          <cell r="B1301" t="str">
            <v>Liberado</v>
          </cell>
          <cell r="C1301" t="str">
            <v>P25_ERA_G1_TV1_CP-66 PU PIPING</v>
          </cell>
          <cell r="D1301" t="str">
            <v>S4_09_4500355937</v>
          </cell>
          <cell r="E1301">
            <v>349008</v>
          </cell>
          <cell r="F1301" t="str">
            <v>CLP</v>
          </cell>
          <cell r="G1301">
            <v>73941</v>
          </cell>
          <cell r="H1301" t="str">
            <v>Compensado</v>
          </cell>
          <cell r="I1301">
            <v>6004012</v>
          </cell>
          <cell r="J1301" t="str">
            <v>de 1/2" a 2" Acero al carbono</v>
          </cell>
          <cell r="K1301">
            <v>1</v>
          </cell>
          <cell r="L1301" t="str">
            <v>C/U</v>
          </cell>
          <cell r="M1301">
            <v>229971</v>
          </cell>
          <cell r="N1301" t="str">
            <v>CLP</v>
          </cell>
          <cell r="O1301">
            <v>229971</v>
          </cell>
          <cell r="P1301" t="str">
            <v>CLP</v>
          </cell>
          <cell r="Q1301">
            <v>50114864</v>
          </cell>
          <cell r="R1301">
            <v>246.42</v>
          </cell>
        </row>
        <row r="1302">
          <cell r="A1302">
            <v>1001850741</v>
          </cell>
          <cell r="B1302" t="str">
            <v>Liberado</v>
          </cell>
          <cell r="C1302" t="str">
            <v>P25_ERA_G1_TV1_CP-66 PU PIPING</v>
          </cell>
          <cell r="D1302" t="str">
            <v>S4_09_4500355937</v>
          </cell>
          <cell r="E1302">
            <v>349008</v>
          </cell>
          <cell r="F1302" t="str">
            <v>CLP</v>
          </cell>
          <cell r="G1302">
            <v>73941</v>
          </cell>
          <cell r="H1302" t="str">
            <v>Compensado</v>
          </cell>
          <cell r="I1302">
            <v>6004015</v>
          </cell>
          <cell r="J1302" t="str">
            <v>cañería de 1/2" hasta 2.1/2" de diámetro</v>
          </cell>
          <cell r="K1302">
            <v>0.2</v>
          </cell>
          <cell r="L1302" t="str">
            <v>ML</v>
          </cell>
          <cell r="M1302">
            <v>66499</v>
          </cell>
          <cell r="N1302" t="str">
            <v>CLP</v>
          </cell>
          <cell r="O1302">
            <v>13300</v>
          </cell>
          <cell r="P1302" t="str">
            <v>CLP</v>
          </cell>
          <cell r="Q1302">
            <v>50114864</v>
          </cell>
          <cell r="R1302">
            <v>14.25</v>
          </cell>
        </row>
        <row r="1303">
          <cell r="A1303">
            <v>1001850741</v>
          </cell>
          <cell r="B1303" t="str">
            <v>Liberado</v>
          </cell>
          <cell r="C1303" t="str">
            <v>P25_ERA_G1_TV1_CP-66 PU PIPING</v>
          </cell>
          <cell r="D1303" t="str">
            <v>S4_09_4500355937</v>
          </cell>
          <cell r="E1303">
            <v>349008</v>
          </cell>
          <cell r="F1303" t="str">
            <v>CLP</v>
          </cell>
          <cell r="G1303">
            <v>73941</v>
          </cell>
          <cell r="H1303" t="str">
            <v>Compensado</v>
          </cell>
          <cell r="I1303">
            <v>6004015</v>
          </cell>
          <cell r="J1303" t="str">
            <v>cañería de 1/2" hasta 2.1/2" de diámetro</v>
          </cell>
          <cell r="K1303">
            <v>0.2</v>
          </cell>
          <cell r="L1303" t="str">
            <v>ML</v>
          </cell>
          <cell r="M1303">
            <v>74407</v>
          </cell>
          <cell r="N1303" t="str">
            <v>CLP</v>
          </cell>
          <cell r="O1303">
            <v>14881</v>
          </cell>
          <cell r="P1303" t="str">
            <v>CLP</v>
          </cell>
          <cell r="Q1303">
            <v>50114864</v>
          </cell>
          <cell r="R1303">
            <v>15.95</v>
          </cell>
        </row>
        <row r="1304">
          <cell r="A1304">
            <v>1001850741</v>
          </cell>
          <cell r="B1304" t="str">
            <v>Liberado</v>
          </cell>
          <cell r="C1304" t="str">
            <v>P25_ERA_G1_TV1_CP-66 PU PIPING</v>
          </cell>
          <cell r="D1304" t="str">
            <v>S4_09_4500355937</v>
          </cell>
          <cell r="E1304">
            <v>349008</v>
          </cell>
          <cell r="F1304" t="str">
            <v>CLP</v>
          </cell>
          <cell r="G1304">
            <v>73941</v>
          </cell>
          <cell r="H1304" t="str">
            <v>Compensado</v>
          </cell>
          <cell r="I1304">
            <v>6018816</v>
          </cell>
          <cell r="J1304" t="str">
            <v>UN SW CARB STEEL CAÑ DE 1/2" A 1.1/2"</v>
          </cell>
          <cell r="K1304">
            <v>1</v>
          </cell>
          <cell r="L1304" t="str">
            <v>C/U</v>
          </cell>
          <cell r="M1304">
            <v>57132</v>
          </cell>
          <cell r="N1304" t="str">
            <v>CLP</v>
          </cell>
          <cell r="O1304">
            <v>57132</v>
          </cell>
          <cell r="P1304" t="str">
            <v>CLP</v>
          </cell>
          <cell r="Q1304">
            <v>50114864</v>
          </cell>
          <cell r="R1304">
            <v>61.22</v>
          </cell>
        </row>
        <row r="1305">
          <cell r="A1305">
            <v>1001850741</v>
          </cell>
          <cell r="B1305" t="str">
            <v>Liberado</v>
          </cell>
          <cell r="C1305" t="str">
            <v>P25_ERA_G1_TV1_CP-66 PU PIPING</v>
          </cell>
          <cell r="D1305" t="str">
            <v>S4_09_4500355937</v>
          </cell>
          <cell r="E1305">
            <v>349008</v>
          </cell>
          <cell r="F1305" t="str">
            <v>CLP</v>
          </cell>
          <cell r="G1305">
            <v>73941</v>
          </cell>
          <cell r="H1305" t="str">
            <v>Compensado</v>
          </cell>
          <cell r="I1305">
            <v>6004061</v>
          </cell>
          <cell r="J1305" t="str">
            <v>de 3/4" a 3" de diámetro</v>
          </cell>
          <cell r="K1305">
            <v>0.4</v>
          </cell>
          <cell r="L1305" t="str">
            <v>ML</v>
          </cell>
          <cell r="M1305">
            <v>32414</v>
          </cell>
          <cell r="N1305" t="str">
            <v>CLP</v>
          </cell>
          <cell r="O1305">
            <v>12966</v>
          </cell>
          <cell r="P1305" t="str">
            <v>CLP</v>
          </cell>
          <cell r="Q1305">
            <v>50114864</v>
          </cell>
          <cell r="R1305">
            <v>13.89</v>
          </cell>
        </row>
        <row r="1306">
          <cell r="A1306">
            <v>1001850741</v>
          </cell>
          <cell r="B1306" t="str">
            <v>Liberado</v>
          </cell>
          <cell r="C1306" t="str">
            <v>P25_ERA_G1_TV1_CP-66 PU PIPING</v>
          </cell>
          <cell r="D1306" t="str">
            <v>S4_09_4500355937</v>
          </cell>
          <cell r="E1306">
            <v>349008</v>
          </cell>
          <cell r="F1306" t="str">
            <v>CLP</v>
          </cell>
          <cell r="G1306">
            <v>73941</v>
          </cell>
          <cell r="H1306" t="str">
            <v>Compensado</v>
          </cell>
          <cell r="I1306">
            <v>6004061</v>
          </cell>
          <cell r="J1306" t="str">
            <v>de 3/4" a 3" de diámetro</v>
          </cell>
          <cell r="K1306">
            <v>0.4</v>
          </cell>
          <cell r="L1306" t="str">
            <v>ML</v>
          </cell>
          <cell r="M1306">
            <v>51896</v>
          </cell>
          <cell r="N1306" t="str">
            <v>CLP</v>
          </cell>
          <cell r="O1306">
            <v>20758</v>
          </cell>
          <cell r="P1306" t="str">
            <v>CLP</v>
          </cell>
          <cell r="Q1306">
            <v>50114864</v>
          </cell>
          <cell r="R1306">
            <v>22.24</v>
          </cell>
        </row>
        <row r="1307">
          <cell r="A1307">
            <v>1001850742</v>
          </cell>
          <cell r="B1307" t="str">
            <v>Liberado</v>
          </cell>
          <cell r="C1307" t="str">
            <v>P25_ERA_G1_TV1_CP-67 PU PIPING</v>
          </cell>
          <cell r="D1307" t="str">
            <v>S4_09_4500355937</v>
          </cell>
          <cell r="E1307">
            <v>773968</v>
          </cell>
          <cell r="F1307" t="str">
            <v>CLP</v>
          </cell>
          <cell r="G1307">
            <v>73941</v>
          </cell>
          <cell r="H1307" t="str">
            <v>Compensado</v>
          </cell>
          <cell r="I1307">
            <v>6004014</v>
          </cell>
          <cell r="J1307" t="str">
            <v>de 1/2" a 2" Acero aliado</v>
          </cell>
          <cell r="K1307">
            <v>1</v>
          </cell>
          <cell r="L1307" t="str">
            <v>C/U</v>
          </cell>
          <cell r="M1307">
            <v>360683</v>
          </cell>
          <cell r="N1307" t="str">
            <v>CLP</v>
          </cell>
          <cell r="O1307">
            <v>360683</v>
          </cell>
          <cell r="P1307" t="str">
            <v>CLP</v>
          </cell>
          <cell r="Q1307">
            <v>50114866</v>
          </cell>
          <cell r="R1307">
            <v>386.48</v>
          </cell>
        </row>
        <row r="1308">
          <cell r="A1308">
            <v>1001850742</v>
          </cell>
          <cell r="B1308" t="str">
            <v>Liberado</v>
          </cell>
          <cell r="C1308" t="str">
            <v>P25_ERA_G1_TV1_CP-67 PU PIPING</v>
          </cell>
          <cell r="D1308" t="str">
            <v>S4_09_4500355937</v>
          </cell>
          <cell r="E1308">
            <v>773968</v>
          </cell>
          <cell r="F1308" t="str">
            <v>CLP</v>
          </cell>
          <cell r="G1308">
            <v>73941</v>
          </cell>
          <cell r="H1308" t="str">
            <v>Compensado</v>
          </cell>
          <cell r="I1308">
            <v>6004015</v>
          </cell>
          <cell r="J1308" t="str">
            <v>cañería de 1/2" hasta 2.1/2" de diámetro</v>
          </cell>
          <cell r="K1308">
            <v>0.35</v>
          </cell>
          <cell r="L1308" t="str">
            <v>ML</v>
          </cell>
          <cell r="M1308">
            <v>66499</v>
          </cell>
          <cell r="N1308" t="str">
            <v>CLP</v>
          </cell>
          <cell r="O1308">
            <v>23275</v>
          </cell>
          <cell r="P1308" t="str">
            <v>CLP</v>
          </cell>
          <cell r="Q1308">
            <v>50114866</v>
          </cell>
          <cell r="R1308">
            <v>24.94</v>
          </cell>
        </row>
        <row r="1309">
          <cell r="A1309">
            <v>1001850742</v>
          </cell>
          <cell r="B1309" t="str">
            <v>Liberado</v>
          </cell>
          <cell r="C1309" t="str">
            <v>P25_ERA_G1_TV1_CP-67 PU PIPING</v>
          </cell>
          <cell r="D1309" t="str">
            <v>S4_09_4500355937</v>
          </cell>
          <cell r="E1309">
            <v>773968</v>
          </cell>
          <cell r="F1309" t="str">
            <v>CLP</v>
          </cell>
          <cell r="G1309">
            <v>73941</v>
          </cell>
          <cell r="H1309" t="str">
            <v>Compensado</v>
          </cell>
          <cell r="I1309">
            <v>6004015</v>
          </cell>
          <cell r="J1309" t="str">
            <v>cañería de 1/2" hasta 2.1/2" de diámetro</v>
          </cell>
          <cell r="K1309">
            <v>0.35</v>
          </cell>
          <cell r="L1309" t="str">
            <v>ML</v>
          </cell>
          <cell r="M1309">
            <v>74407</v>
          </cell>
          <cell r="N1309" t="str">
            <v>CLP</v>
          </cell>
          <cell r="O1309">
            <v>26042</v>
          </cell>
          <cell r="P1309" t="str">
            <v>CLP</v>
          </cell>
          <cell r="Q1309">
            <v>50114866</v>
          </cell>
          <cell r="R1309">
            <v>27.9</v>
          </cell>
        </row>
        <row r="1310">
          <cell r="A1310">
            <v>1001850742</v>
          </cell>
          <cell r="B1310" t="str">
            <v>Liberado</v>
          </cell>
          <cell r="C1310" t="str">
            <v>P25_ERA_G1_TV1_CP-67 PU PIPING</v>
          </cell>
          <cell r="D1310" t="str">
            <v>S4_09_4500355937</v>
          </cell>
          <cell r="E1310">
            <v>773968</v>
          </cell>
          <cell r="F1310" t="str">
            <v>CLP</v>
          </cell>
          <cell r="G1310">
            <v>73941</v>
          </cell>
          <cell r="H1310" t="str">
            <v>Compensado</v>
          </cell>
          <cell r="I1310">
            <v>6004023</v>
          </cell>
          <cell r="J1310" t="str">
            <v>cañería de 1/2" a 1" de diámetro</v>
          </cell>
          <cell r="K1310">
            <v>2</v>
          </cell>
          <cell r="L1310" t="str">
            <v>C/U</v>
          </cell>
          <cell r="M1310">
            <v>161328</v>
          </cell>
          <cell r="N1310" t="str">
            <v>CLP</v>
          </cell>
          <cell r="O1310">
            <v>322656</v>
          </cell>
          <cell r="P1310" t="str">
            <v>CLP</v>
          </cell>
          <cell r="Q1310">
            <v>50114866</v>
          </cell>
          <cell r="R1310">
            <v>345.73</v>
          </cell>
        </row>
        <row r="1311">
          <cell r="A1311">
            <v>1001850742</v>
          </cell>
          <cell r="B1311" t="str">
            <v>Liberado</v>
          </cell>
          <cell r="C1311" t="str">
            <v>P25_ERA_G1_TV1_CP-67 PU PIPING</v>
          </cell>
          <cell r="D1311" t="str">
            <v>S4_09_4500355937</v>
          </cell>
          <cell r="E1311">
            <v>773968</v>
          </cell>
          <cell r="F1311" t="str">
            <v>CLP</v>
          </cell>
          <cell r="G1311">
            <v>73941</v>
          </cell>
          <cell r="H1311" t="str">
            <v>Compensado</v>
          </cell>
          <cell r="I1311">
            <v>6004061</v>
          </cell>
          <cell r="J1311" t="str">
            <v>de 3/4" a 3" de diámetro</v>
          </cell>
          <cell r="K1311">
            <v>0.49</v>
          </cell>
          <cell r="L1311" t="str">
            <v>ML</v>
          </cell>
          <cell r="M1311">
            <v>32414</v>
          </cell>
          <cell r="N1311" t="str">
            <v>CLP</v>
          </cell>
          <cell r="O1311">
            <v>15883</v>
          </cell>
          <cell r="P1311" t="str">
            <v>CLP</v>
          </cell>
          <cell r="Q1311">
            <v>50114866</v>
          </cell>
          <cell r="R1311">
            <v>17.02</v>
          </cell>
        </row>
        <row r="1312">
          <cell r="A1312">
            <v>1001850742</v>
          </cell>
          <cell r="B1312" t="str">
            <v>Liberado</v>
          </cell>
          <cell r="C1312" t="str">
            <v>P25_ERA_G1_TV1_CP-67 PU PIPING</v>
          </cell>
          <cell r="D1312" t="str">
            <v>S4_09_4500355937</v>
          </cell>
          <cell r="E1312">
            <v>773968</v>
          </cell>
          <cell r="F1312" t="str">
            <v>CLP</v>
          </cell>
          <cell r="G1312">
            <v>73941</v>
          </cell>
          <cell r="H1312" t="str">
            <v>Compensado</v>
          </cell>
          <cell r="I1312">
            <v>6004061</v>
          </cell>
          <cell r="J1312" t="str">
            <v>de 3/4" a 3" de diámetro</v>
          </cell>
          <cell r="K1312">
            <v>0.49</v>
          </cell>
          <cell r="L1312" t="str">
            <v>ML</v>
          </cell>
          <cell r="M1312">
            <v>51896</v>
          </cell>
          <cell r="N1312" t="str">
            <v>CLP</v>
          </cell>
          <cell r="O1312">
            <v>25429</v>
          </cell>
          <cell r="P1312" t="str">
            <v>CLP</v>
          </cell>
          <cell r="Q1312">
            <v>50114866</v>
          </cell>
          <cell r="R1312">
            <v>27.25</v>
          </cell>
        </row>
        <row r="1313">
          <cell r="A1313">
            <v>1001850743</v>
          </cell>
          <cell r="B1313" t="str">
            <v>Liberado</v>
          </cell>
          <cell r="C1313" t="str">
            <v>P25_ERA_G1_TV1_CP-68 PU PIPING</v>
          </cell>
          <cell r="D1313" t="str">
            <v>S3_08_4500355937</v>
          </cell>
          <cell r="E1313">
            <v>910893</v>
          </cell>
          <cell r="F1313" t="str">
            <v>CLP</v>
          </cell>
          <cell r="G1313">
            <v>73845</v>
          </cell>
          <cell r="H1313" t="str">
            <v>Compensado</v>
          </cell>
          <cell r="I1313">
            <v>6004014</v>
          </cell>
          <cell r="J1313" t="str">
            <v>de 1/2" a 2" Acero aliado</v>
          </cell>
          <cell r="K1313">
            <v>1</v>
          </cell>
          <cell r="L1313" t="str">
            <v>C/U</v>
          </cell>
          <cell r="M1313">
            <v>360683</v>
          </cell>
          <cell r="N1313" t="str">
            <v>CLP</v>
          </cell>
          <cell r="O1313">
            <v>360683</v>
          </cell>
          <cell r="P1313" t="str">
            <v>CLP</v>
          </cell>
          <cell r="Q1313">
            <v>50114868</v>
          </cell>
          <cell r="R1313">
            <v>386.48</v>
          </cell>
        </row>
        <row r="1314">
          <cell r="A1314">
            <v>1001850743</v>
          </cell>
          <cell r="B1314" t="str">
            <v>Liberado</v>
          </cell>
          <cell r="C1314" t="str">
            <v>P25_ERA_G1_TV1_CP-68 PU PIPING</v>
          </cell>
          <cell r="D1314" t="str">
            <v>S3_08_4500355937</v>
          </cell>
          <cell r="E1314">
            <v>910893</v>
          </cell>
          <cell r="F1314" t="str">
            <v>CLP</v>
          </cell>
          <cell r="G1314">
            <v>73845</v>
          </cell>
          <cell r="H1314" t="str">
            <v>Compensado</v>
          </cell>
          <cell r="I1314">
            <v>6004015</v>
          </cell>
          <cell r="J1314" t="str">
            <v>cañería de 1/2" hasta 2.1/2" de diámetro</v>
          </cell>
          <cell r="K1314">
            <v>0.47</v>
          </cell>
          <cell r="L1314" t="str">
            <v>ML</v>
          </cell>
          <cell r="M1314">
            <v>66499</v>
          </cell>
          <cell r="N1314" t="str">
            <v>CLP</v>
          </cell>
          <cell r="O1314">
            <v>31255</v>
          </cell>
          <cell r="P1314" t="str">
            <v>CLP</v>
          </cell>
          <cell r="Q1314">
            <v>50114868</v>
          </cell>
          <cell r="R1314">
            <v>33.49</v>
          </cell>
        </row>
        <row r="1315">
          <cell r="A1315">
            <v>1001850743</v>
          </cell>
          <cell r="B1315" t="str">
            <v>Liberado</v>
          </cell>
          <cell r="C1315" t="str">
            <v>P25_ERA_G1_TV1_CP-68 PU PIPING</v>
          </cell>
          <cell r="D1315" t="str">
            <v>S3_08_4500355937</v>
          </cell>
          <cell r="E1315">
            <v>910893</v>
          </cell>
          <cell r="F1315" t="str">
            <v>CLP</v>
          </cell>
          <cell r="G1315">
            <v>73845</v>
          </cell>
          <cell r="H1315" t="str">
            <v>Compensado</v>
          </cell>
          <cell r="I1315">
            <v>6004015</v>
          </cell>
          <cell r="J1315" t="str">
            <v>cañería de 1/2" hasta 2.1/2" de diámetro</v>
          </cell>
          <cell r="K1315">
            <v>0.47</v>
          </cell>
          <cell r="L1315" t="str">
            <v>ML</v>
          </cell>
          <cell r="M1315">
            <v>74407</v>
          </cell>
          <cell r="N1315" t="str">
            <v>CLP</v>
          </cell>
          <cell r="O1315">
            <v>34971</v>
          </cell>
          <cell r="P1315" t="str">
            <v>CLP</v>
          </cell>
          <cell r="Q1315">
            <v>50114868</v>
          </cell>
          <cell r="R1315">
            <v>37.47</v>
          </cell>
        </row>
        <row r="1316">
          <cell r="A1316">
            <v>1001850743</v>
          </cell>
          <cell r="B1316" t="str">
            <v>Liberado</v>
          </cell>
          <cell r="C1316" t="str">
            <v>P25_ERA_G1_TV1_CP-68 PU PIPING</v>
          </cell>
          <cell r="D1316" t="str">
            <v>S3_08_4500355937</v>
          </cell>
          <cell r="E1316">
            <v>910893</v>
          </cell>
          <cell r="F1316" t="str">
            <v>CLP</v>
          </cell>
          <cell r="G1316">
            <v>73845</v>
          </cell>
          <cell r="H1316" t="str">
            <v>Compensado</v>
          </cell>
          <cell r="I1316">
            <v>6004023</v>
          </cell>
          <cell r="J1316" t="str">
            <v>cañería de 1/2" a 1" de diámetro</v>
          </cell>
          <cell r="K1316">
            <v>3</v>
          </cell>
          <cell r="L1316" t="str">
            <v>C/U</v>
          </cell>
          <cell r="M1316">
            <v>161328</v>
          </cell>
          <cell r="N1316" t="str">
            <v>CLP</v>
          </cell>
          <cell r="O1316">
            <v>483984</v>
          </cell>
          <cell r="P1316" t="str">
            <v>CLP</v>
          </cell>
          <cell r="Q1316">
            <v>50114868</v>
          </cell>
          <cell r="R1316">
            <v>518.6</v>
          </cell>
        </row>
        <row r="1317">
          <cell r="A1317">
            <v>1001850744</v>
          </cell>
          <cell r="B1317" t="str">
            <v>Liberado</v>
          </cell>
          <cell r="C1317" t="str">
            <v>P25_ERA_G1_TV1_CP-69 PU PIPING</v>
          </cell>
          <cell r="D1317" t="str">
            <v>S3_08_4500355937</v>
          </cell>
          <cell r="E1317">
            <v>1484503</v>
          </cell>
          <cell r="F1317" t="str">
            <v>CLP</v>
          </cell>
          <cell r="G1317">
            <v>73845</v>
          </cell>
          <cell r="H1317" t="str">
            <v>Compensado</v>
          </cell>
          <cell r="I1317">
            <v>6004014</v>
          </cell>
          <cell r="J1317" t="str">
            <v>de 1/2" a 2" Acero aliado</v>
          </cell>
          <cell r="K1317">
            <v>2</v>
          </cell>
          <cell r="L1317" t="str">
            <v>C/U</v>
          </cell>
          <cell r="M1317">
            <v>360683</v>
          </cell>
          <cell r="N1317" t="str">
            <v>CLP</v>
          </cell>
          <cell r="O1317">
            <v>721366</v>
          </cell>
          <cell r="P1317" t="str">
            <v>CLP</v>
          </cell>
          <cell r="Q1317">
            <v>50114869</v>
          </cell>
          <cell r="R1317">
            <v>772.95</v>
          </cell>
        </row>
        <row r="1318">
          <cell r="A1318">
            <v>1001850744</v>
          </cell>
          <cell r="B1318" t="str">
            <v>Liberado</v>
          </cell>
          <cell r="C1318" t="str">
            <v>P25_ERA_G1_TV1_CP-69 PU PIPING</v>
          </cell>
          <cell r="D1318" t="str">
            <v>S3_08_4500355937</v>
          </cell>
          <cell r="E1318">
            <v>1484503</v>
          </cell>
          <cell r="F1318" t="str">
            <v>CLP</v>
          </cell>
          <cell r="G1318">
            <v>73845</v>
          </cell>
          <cell r="H1318" t="str">
            <v>Compensado</v>
          </cell>
          <cell r="I1318">
            <v>6004015</v>
          </cell>
          <cell r="J1318" t="str">
            <v>cañería de 1/2" hasta 2.1/2" de diámetro</v>
          </cell>
          <cell r="K1318">
            <v>0.45</v>
          </cell>
          <cell r="L1318" t="str">
            <v>ML</v>
          </cell>
          <cell r="M1318">
            <v>66499</v>
          </cell>
          <cell r="N1318" t="str">
            <v>CLP</v>
          </cell>
          <cell r="O1318">
            <v>29925</v>
          </cell>
          <cell r="P1318" t="str">
            <v>CLP</v>
          </cell>
          <cell r="Q1318">
            <v>50114869</v>
          </cell>
          <cell r="R1318">
            <v>32.07</v>
          </cell>
        </row>
        <row r="1319">
          <cell r="A1319">
            <v>1001850744</v>
          </cell>
          <cell r="B1319" t="str">
            <v>Liberado</v>
          </cell>
          <cell r="C1319" t="str">
            <v>P25_ERA_G1_TV1_CP-69 PU PIPING</v>
          </cell>
          <cell r="D1319" t="str">
            <v>S3_08_4500355937</v>
          </cell>
          <cell r="E1319">
            <v>1484503</v>
          </cell>
          <cell r="F1319" t="str">
            <v>CLP</v>
          </cell>
          <cell r="G1319">
            <v>73845</v>
          </cell>
          <cell r="H1319" t="str">
            <v>Compensado</v>
          </cell>
          <cell r="I1319">
            <v>6004015</v>
          </cell>
          <cell r="J1319" t="str">
            <v>cañería de 1/2" hasta 2.1/2" de diámetro</v>
          </cell>
          <cell r="K1319">
            <v>0.45</v>
          </cell>
          <cell r="L1319" t="str">
            <v>ML</v>
          </cell>
          <cell r="M1319">
            <v>74407</v>
          </cell>
          <cell r="N1319" t="str">
            <v>CLP</v>
          </cell>
          <cell r="O1319">
            <v>33483</v>
          </cell>
          <cell r="P1319" t="str">
            <v>CLP</v>
          </cell>
          <cell r="Q1319">
            <v>50114869</v>
          </cell>
          <cell r="R1319">
            <v>35.880000000000003</v>
          </cell>
        </row>
        <row r="1320">
          <cell r="A1320">
            <v>1001850744</v>
          </cell>
          <cell r="B1320" t="str">
            <v>Liberado</v>
          </cell>
          <cell r="C1320" t="str">
            <v>P25_ERA_G1_TV1_CP-69 PU PIPING</v>
          </cell>
          <cell r="D1320" t="str">
            <v>S3_08_4500355937</v>
          </cell>
          <cell r="E1320">
            <v>1484503</v>
          </cell>
          <cell r="F1320" t="str">
            <v>CLP</v>
          </cell>
          <cell r="G1320">
            <v>73845</v>
          </cell>
          <cell r="H1320" t="str">
            <v>Compensado</v>
          </cell>
          <cell r="I1320">
            <v>6004023</v>
          </cell>
          <cell r="J1320" t="str">
            <v>cañería de 1/2" a 1" de diámetro</v>
          </cell>
          <cell r="K1320">
            <v>4</v>
          </cell>
          <cell r="L1320" t="str">
            <v>C/U</v>
          </cell>
          <cell r="M1320">
            <v>161328</v>
          </cell>
          <cell r="N1320" t="str">
            <v>CLP</v>
          </cell>
          <cell r="O1320">
            <v>645312</v>
          </cell>
          <cell r="P1320" t="str">
            <v>CLP</v>
          </cell>
          <cell r="Q1320">
            <v>50114869</v>
          </cell>
          <cell r="R1320">
            <v>691.46</v>
          </cell>
        </row>
        <row r="1321">
          <cell r="A1321">
            <v>1001850744</v>
          </cell>
          <cell r="B1321" t="str">
            <v>Liberado</v>
          </cell>
          <cell r="C1321" t="str">
            <v>P25_ERA_G1_TV1_CP-69 PU PIPING</v>
          </cell>
          <cell r="D1321" t="str">
            <v>S3_08_4500355937</v>
          </cell>
          <cell r="E1321">
            <v>1484503</v>
          </cell>
          <cell r="F1321" t="str">
            <v>CLP</v>
          </cell>
          <cell r="G1321">
            <v>73845</v>
          </cell>
          <cell r="H1321" t="str">
            <v>Compensado</v>
          </cell>
          <cell r="I1321">
            <v>6004062</v>
          </cell>
          <cell r="J1321" t="str">
            <v>de 4" a 6" de diámetro</v>
          </cell>
          <cell r="K1321">
            <v>0.45</v>
          </cell>
          <cell r="L1321" t="str">
            <v>ML</v>
          </cell>
          <cell r="M1321">
            <v>41506</v>
          </cell>
          <cell r="N1321" t="str">
            <v>CLP</v>
          </cell>
          <cell r="O1321">
            <v>18678</v>
          </cell>
          <cell r="P1321" t="str">
            <v>CLP</v>
          </cell>
          <cell r="Q1321">
            <v>50114869</v>
          </cell>
          <cell r="R1321">
            <v>20.010000000000002</v>
          </cell>
        </row>
        <row r="1322">
          <cell r="A1322">
            <v>1001850744</v>
          </cell>
          <cell r="B1322" t="str">
            <v>Liberado</v>
          </cell>
          <cell r="C1322" t="str">
            <v>P25_ERA_G1_TV1_CP-69 PU PIPING</v>
          </cell>
          <cell r="D1322" t="str">
            <v>S3_08_4500355937</v>
          </cell>
          <cell r="E1322">
            <v>1484503</v>
          </cell>
          <cell r="F1322" t="str">
            <v>CLP</v>
          </cell>
          <cell r="G1322">
            <v>73845</v>
          </cell>
          <cell r="H1322" t="str">
            <v>Compensado</v>
          </cell>
          <cell r="I1322">
            <v>6004062</v>
          </cell>
          <cell r="J1322" t="str">
            <v>de 4" a 6" de diámetro</v>
          </cell>
          <cell r="K1322">
            <v>0.45</v>
          </cell>
          <cell r="L1322" t="str">
            <v>ML</v>
          </cell>
          <cell r="M1322">
            <v>79420</v>
          </cell>
          <cell r="N1322" t="str">
            <v>CLP</v>
          </cell>
          <cell r="O1322">
            <v>35739</v>
          </cell>
          <cell r="P1322" t="str">
            <v>CLP</v>
          </cell>
          <cell r="Q1322">
            <v>50114869</v>
          </cell>
          <cell r="R1322">
            <v>38.29</v>
          </cell>
        </row>
        <row r="1323">
          <cell r="A1323">
            <v>1001850745</v>
          </cell>
          <cell r="B1323" t="str">
            <v>Liberado</v>
          </cell>
          <cell r="C1323" t="str">
            <v>P25_ERA_G1_TV1_CP-70 PU PIPING</v>
          </cell>
          <cell r="D1323" t="str">
            <v>S3_08_4500355937</v>
          </cell>
          <cell r="E1323">
            <v>355843</v>
          </cell>
          <cell r="F1323" t="str">
            <v>CLP</v>
          </cell>
          <cell r="G1323">
            <v>73845</v>
          </cell>
          <cell r="H1323" t="str">
            <v>Compensado</v>
          </cell>
          <cell r="I1323">
            <v>6004012</v>
          </cell>
          <cell r="J1323" t="str">
            <v>de 1/2" a 2" Acero al carbono</v>
          </cell>
          <cell r="K1323">
            <v>1</v>
          </cell>
          <cell r="L1323" t="str">
            <v>C/U</v>
          </cell>
          <cell r="M1323">
            <v>229971</v>
          </cell>
          <cell r="N1323" t="str">
            <v>CLP</v>
          </cell>
          <cell r="O1323">
            <v>229971</v>
          </cell>
          <cell r="P1323" t="str">
            <v>CLP</v>
          </cell>
          <cell r="Q1323">
            <v>50114872</v>
          </cell>
          <cell r="R1323">
            <v>246.42</v>
          </cell>
        </row>
        <row r="1324">
          <cell r="A1324">
            <v>1001850745</v>
          </cell>
          <cell r="B1324" t="str">
            <v>Liberado</v>
          </cell>
          <cell r="C1324" t="str">
            <v>P25_ERA_G1_TV1_CP-70 PU PIPING</v>
          </cell>
          <cell r="D1324" t="str">
            <v>S3_08_4500355937</v>
          </cell>
          <cell r="E1324">
            <v>355843</v>
          </cell>
          <cell r="F1324" t="str">
            <v>CLP</v>
          </cell>
          <cell r="G1324">
            <v>73845</v>
          </cell>
          <cell r="H1324" t="str">
            <v>Compensado</v>
          </cell>
          <cell r="I1324">
            <v>6018816</v>
          </cell>
          <cell r="J1324" t="str">
            <v>UN SW CARB STEEL CAÑ DE 1/2" A 1.1/2"</v>
          </cell>
          <cell r="K1324">
            <v>1</v>
          </cell>
          <cell r="L1324" t="str">
            <v>C/U</v>
          </cell>
          <cell r="M1324">
            <v>57132</v>
          </cell>
          <cell r="N1324" t="str">
            <v>CLP</v>
          </cell>
          <cell r="O1324">
            <v>57132</v>
          </cell>
          <cell r="P1324" t="str">
            <v>CLP</v>
          </cell>
          <cell r="Q1324">
            <v>50114872</v>
          </cell>
          <cell r="R1324">
            <v>61.22</v>
          </cell>
        </row>
        <row r="1325">
          <cell r="A1325">
            <v>1001850745</v>
          </cell>
          <cell r="B1325" t="str">
            <v>Liberado</v>
          </cell>
          <cell r="C1325" t="str">
            <v>P25_ERA_G1_TV1_CP-70 PU PIPING</v>
          </cell>
          <cell r="D1325" t="str">
            <v>S3_08_4500355937</v>
          </cell>
          <cell r="E1325">
            <v>355843</v>
          </cell>
          <cell r="F1325" t="str">
            <v>CLP</v>
          </cell>
          <cell r="G1325">
            <v>73845</v>
          </cell>
          <cell r="H1325" t="str">
            <v>Compensado</v>
          </cell>
          <cell r="I1325">
            <v>6004063</v>
          </cell>
          <cell r="J1325" t="str">
            <v>de 8" a 10" de diámetro</v>
          </cell>
          <cell r="K1325">
            <v>0.4</v>
          </cell>
          <cell r="L1325" t="str">
            <v>ML</v>
          </cell>
          <cell r="M1325">
            <v>53760</v>
          </cell>
          <cell r="N1325" t="str">
            <v>CLP</v>
          </cell>
          <cell r="O1325">
            <v>21504</v>
          </cell>
          <cell r="P1325" t="str">
            <v>CLP</v>
          </cell>
          <cell r="Q1325">
            <v>50114872</v>
          </cell>
          <cell r="R1325">
            <v>23.04</v>
          </cell>
        </row>
        <row r="1326">
          <cell r="A1326">
            <v>1001850745</v>
          </cell>
          <cell r="B1326" t="str">
            <v>Liberado</v>
          </cell>
          <cell r="C1326" t="str">
            <v>P25_ERA_G1_TV1_CP-70 PU PIPING</v>
          </cell>
          <cell r="D1326" t="str">
            <v>S3_08_4500355937</v>
          </cell>
          <cell r="E1326">
            <v>355843</v>
          </cell>
          <cell r="F1326" t="str">
            <v>CLP</v>
          </cell>
          <cell r="G1326">
            <v>73845</v>
          </cell>
          <cell r="H1326" t="str">
            <v>Compensado</v>
          </cell>
          <cell r="I1326">
            <v>6004063</v>
          </cell>
          <cell r="J1326" t="str">
            <v>de 8" a 10" de diámetro</v>
          </cell>
          <cell r="K1326">
            <v>0.4</v>
          </cell>
          <cell r="L1326" t="str">
            <v>ML</v>
          </cell>
          <cell r="M1326">
            <v>118090</v>
          </cell>
          <cell r="N1326" t="str">
            <v>CLP</v>
          </cell>
          <cell r="O1326">
            <v>47236</v>
          </cell>
          <cell r="P1326" t="str">
            <v>CLP</v>
          </cell>
          <cell r="Q1326">
            <v>50114872</v>
          </cell>
          <cell r="R1326">
            <v>50.61</v>
          </cell>
        </row>
        <row r="1327">
          <cell r="A1327">
            <v>1001850746</v>
          </cell>
          <cell r="B1327" t="str">
            <v>Liberado</v>
          </cell>
          <cell r="C1327" t="str">
            <v>P25_ERA_G1_TV1_CP-71 PU PIPING</v>
          </cell>
          <cell r="D1327" t="str">
            <v>S3_08_4500355937</v>
          </cell>
          <cell r="E1327">
            <v>371309</v>
          </cell>
          <cell r="F1327" t="str">
            <v>CLP</v>
          </cell>
          <cell r="G1327">
            <v>73845</v>
          </cell>
          <cell r="H1327" t="str">
            <v>Compensado</v>
          </cell>
          <cell r="I1327">
            <v>6004012</v>
          </cell>
          <cell r="J1327" t="str">
            <v>de 1/2" a 2" Acero al carbono</v>
          </cell>
          <cell r="K1327">
            <v>1</v>
          </cell>
          <cell r="L1327" t="str">
            <v>C/U</v>
          </cell>
          <cell r="M1327">
            <v>229971</v>
          </cell>
          <cell r="N1327" t="str">
            <v>CLP</v>
          </cell>
          <cell r="O1327">
            <v>229971</v>
          </cell>
          <cell r="P1327" t="str">
            <v>CLP</v>
          </cell>
          <cell r="Q1327">
            <v>50114873</v>
          </cell>
          <cell r="R1327">
            <v>246.42</v>
          </cell>
        </row>
        <row r="1328">
          <cell r="A1328">
            <v>1001850746</v>
          </cell>
          <cell r="B1328" t="str">
            <v>Liberado</v>
          </cell>
          <cell r="C1328" t="str">
            <v>P25_ERA_G1_TV1_CP-71 PU PIPING</v>
          </cell>
          <cell r="D1328" t="str">
            <v>S3_08_4500355937</v>
          </cell>
          <cell r="E1328">
            <v>371309</v>
          </cell>
          <cell r="F1328" t="str">
            <v>CLP</v>
          </cell>
          <cell r="G1328">
            <v>73845</v>
          </cell>
          <cell r="H1328" t="str">
            <v>Compensado</v>
          </cell>
          <cell r="I1328">
            <v>6018816</v>
          </cell>
          <cell r="J1328" t="str">
            <v>UN SW CARB STEEL CAÑ DE 1/2" A 1.1/2"</v>
          </cell>
          <cell r="K1328">
            <v>1</v>
          </cell>
          <cell r="L1328" t="str">
            <v>C/U</v>
          </cell>
          <cell r="M1328">
            <v>57132</v>
          </cell>
          <cell r="N1328" t="str">
            <v>CLP</v>
          </cell>
          <cell r="O1328">
            <v>57132</v>
          </cell>
          <cell r="P1328" t="str">
            <v>CLP</v>
          </cell>
          <cell r="Q1328">
            <v>50114873</v>
          </cell>
          <cell r="R1328">
            <v>61.22</v>
          </cell>
        </row>
        <row r="1329">
          <cell r="A1329">
            <v>1001850746</v>
          </cell>
          <cell r="B1329" t="str">
            <v>Liberado</v>
          </cell>
          <cell r="C1329" t="str">
            <v>P25_ERA_G1_TV1_CP-71 PU PIPING</v>
          </cell>
          <cell r="D1329" t="str">
            <v>S3_08_4500355937</v>
          </cell>
          <cell r="E1329">
            <v>371309</v>
          </cell>
          <cell r="F1329" t="str">
            <v>CLP</v>
          </cell>
          <cell r="G1329">
            <v>73845</v>
          </cell>
          <cell r="H1329" t="str">
            <v>Compensado</v>
          </cell>
          <cell r="I1329">
            <v>6004063</v>
          </cell>
          <cell r="J1329" t="str">
            <v>de 8" a 10" de diámetro</v>
          </cell>
          <cell r="K1329">
            <v>0.49</v>
          </cell>
          <cell r="L1329" t="str">
            <v>ML</v>
          </cell>
          <cell r="M1329">
            <v>53760</v>
          </cell>
          <cell r="N1329" t="str">
            <v>CLP</v>
          </cell>
          <cell r="O1329">
            <v>26342</v>
          </cell>
          <cell r="P1329" t="str">
            <v>CLP</v>
          </cell>
          <cell r="Q1329">
            <v>50114873</v>
          </cell>
          <cell r="R1329">
            <v>28.23</v>
          </cell>
        </row>
        <row r="1330">
          <cell r="A1330">
            <v>1001850746</v>
          </cell>
          <cell r="B1330" t="str">
            <v>Liberado</v>
          </cell>
          <cell r="C1330" t="str">
            <v>P25_ERA_G1_TV1_CP-71 PU PIPING</v>
          </cell>
          <cell r="D1330" t="str">
            <v>S3_08_4500355937</v>
          </cell>
          <cell r="E1330">
            <v>371309</v>
          </cell>
          <cell r="F1330" t="str">
            <v>CLP</v>
          </cell>
          <cell r="G1330">
            <v>73845</v>
          </cell>
          <cell r="H1330" t="str">
            <v>Compensado</v>
          </cell>
          <cell r="I1330">
            <v>6004063</v>
          </cell>
          <cell r="J1330" t="str">
            <v>de 8" a 10" de diámetro</v>
          </cell>
          <cell r="K1330">
            <v>0.49</v>
          </cell>
          <cell r="L1330" t="str">
            <v>ML</v>
          </cell>
          <cell r="M1330">
            <v>118090</v>
          </cell>
          <cell r="N1330" t="str">
            <v>CLP</v>
          </cell>
          <cell r="O1330">
            <v>57864</v>
          </cell>
          <cell r="P1330" t="str">
            <v>CLP</v>
          </cell>
          <cell r="Q1330">
            <v>50114873</v>
          </cell>
          <cell r="R1330">
            <v>62</v>
          </cell>
        </row>
        <row r="1331">
          <cell r="A1331">
            <v>1001850747</v>
          </cell>
          <cell r="B1331" t="str">
            <v>Liberado</v>
          </cell>
          <cell r="C1331" t="str">
            <v>P25_ERA_G1_TV1_CP-72 PU PIPING</v>
          </cell>
          <cell r="D1331" t="str">
            <v>S3_08_4500355937</v>
          </cell>
          <cell r="E1331">
            <v>409117</v>
          </cell>
          <cell r="F1331" t="str">
            <v>CLP</v>
          </cell>
          <cell r="G1331">
            <v>73845</v>
          </cell>
          <cell r="H1331" t="str">
            <v>Compensado</v>
          </cell>
          <cell r="I1331">
            <v>6004012</v>
          </cell>
          <cell r="J1331" t="str">
            <v>de 1/2" a 2" Acero al carbono</v>
          </cell>
          <cell r="K1331">
            <v>1</v>
          </cell>
          <cell r="L1331" t="str">
            <v>C/U</v>
          </cell>
          <cell r="M1331">
            <v>229971</v>
          </cell>
          <cell r="N1331" t="str">
            <v>CLP</v>
          </cell>
          <cell r="O1331">
            <v>229971</v>
          </cell>
          <cell r="P1331" t="str">
            <v>CLP</v>
          </cell>
          <cell r="Q1331">
            <v>50114874</v>
          </cell>
          <cell r="R1331">
            <v>246.42</v>
          </cell>
        </row>
        <row r="1332">
          <cell r="A1332">
            <v>1001850747</v>
          </cell>
          <cell r="B1332" t="str">
            <v>Liberado</v>
          </cell>
          <cell r="C1332" t="str">
            <v>P25_ERA_G1_TV1_CP-72 PU PIPING</v>
          </cell>
          <cell r="D1332" t="str">
            <v>S3_08_4500355937</v>
          </cell>
          <cell r="E1332">
            <v>409117</v>
          </cell>
          <cell r="F1332" t="str">
            <v>CLP</v>
          </cell>
          <cell r="G1332">
            <v>73845</v>
          </cell>
          <cell r="H1332" t="str">
            <v>Compensado</v>
          </cell>
          <cell r="I1332">
            <v>6018816</v>
          </cell>
          <cell r="J1332" t="str">
            <v>UN SW CARB STEEL CAÑ DE 1/2" A 1.1/2"</v>
          </cell>
          <cell r="K1332">
            <v>1</v>
          </cell>
          <cell r="L1332" t="str">
            <v>C/U</v>
          </cell>
          <cell r="M1332">
            <v>57132</v>
          </cell>
          <cell r="N1332" t="str">
            <v>CLP</v>
          </cell>
          <cell r="O1332">
            <v>57132</v>
          </cell>
          <cell r="P1332" t="str">
            <v>CLP</v>
          </cell>
          <cell r="Q1332">
            <v>50114874</v>
          </cell>
          <cell r="R1332">
            <v>61.22</v>
          </cell>
        </row>
        <row r="1333">
          <cell r="A1333">
            <v>1001850747</v>
          </cell>
          <cell r="B1333" t="str">
            <v>Liberado</v>
          </cell>
          <cell r="C1333" t="str">
            <v>P25_ERA_G1_TV1_CP-72 PU PIPING</v>
          </cell>
          <cell r="D1333" t="str">
            <v>S3_08_4500355937</v>
          </cell>
          <cell r="E1333">
            <v>409117</v>
          </cell>
          <cell r="F1333" t="str">
            <v>CLP</v>
          </cell>
          <cell r="G1333">
            <v>73845</v>
          </cell>
          <cell r="H1333" t="str">
            <v>Compensado</v>
          </cell>
          <cell r="I1333">
            <v>6004063</v>
          </cell>
          <cell r="J1333" t="str">
            <v>de 8" a 10" de diámetro</v>
          </cell>
          <cell r="K1333">
            <v>0.71</v>
          </cell>
          <cell r="L1333" t="str">
            <v>ML</v>
          </cell>
          <cell r="M1333">
            <v>53760</v>
          </cell>
          <cell r="N1333" t="str">
            <v>CLP</v>
          </cell>
          <cell r="O1333">
            <v>38170</v>
          </cell>
          <cell r="P1333" t="str">
            <v>CLP</v>
          </cell>
          <cell r="Q1333">
            <v>50114874</v>
          </cell>
          <cell r="R1333">
            <v>40.9</v>
          </cell>
        </row>
        <row r="1334">
          <cell r="A1334">
            <v>1001850747</v>
          </cell>
          <cell r="B1334" t="str">
            <v>Liberado</v>
          </cell>
          <cell r="C1334" t="str">
            <v>P25_ERA_G1_TV1_CP-72 PU PIPING</v>
          </cell>
          <cell r="D1334" t="str">
            <v>S3_08_4500355937</v>
          </cell>
          <cell r="E1334">
            <v>409117</v>
          </cell>
          <cell r="F1334" t="str">
            <v>CLP</v>
          </cell>
          <cell r="G1334">
            <v>73845</v>
          </cell>
          <cell r="H1334" t="str">
            <v>Compensado</v>
          </cell>
          <cell r="I1334">
            <v>6004063</v>
          </cell>
          <cell r="J1334" t="str">
            <v>de 8" a 10" de diámetro</v>
          </cell>
          <cell r="K1334">
            <v>0.71</v>
          </cell>
          <cell r="L1334" t="str">
            <v>ML</v>
          </cell>
          <cell r="M1334">
            <v>118090</v>
          </cell>
          <cell r="N1334" t="str">
            <v>CLP</v>
          </cell>
          <cell r="O1334">
            <v>83844</v>
          </cell>
          <cell r="P1334" t="str">
            <v>CLP</v>
          </cell>
          <cell r="Q1334">
            <v>50114874</v>
          </cell>
          <cell r="R1334">
            <v>89.84</v>
          </cell>
        </row>
        <row r="1335">
          <cell r="A1335">
            <v>1001850750</v>
          </cell>
          <cell r="B1335" t="str">
            <v>Liberado</v>
          </cell>
          <cell r="C1335" t="str">
            <v>P25_ERA_G1_TV1_CP-73 PU PIPING</v>
          </cell>
          <cell r="D1335" t="str">
            <v>S3_08_4500355937</v>
          </cell>
          <cell r="E1335">
            <v>287103</v>
          </cell>
          <cell r="F1335" t="str">
            <v>CLP</v>
          </cell>
          <cell r="G1335">
            <v>73845</v>
          </cell>
          <cell r="H1335" t="str">
            <v>Compensado</v>
          </cell>
          <cell r="I1335">
            <v>6004012</v>
          </cell>
          <cell r="J1335" t="str">
            <v>de 1/2" a 2" Acero al carbono</v>
          </cell>
          <cell r="K1335">
            <v>1</v>
          </cell>
          <cell r="L1335" t="str">
            <v>C/U</v>
          </cell>
          <cell r="M1335">
            <v>229971</v>
          </cell>
          <cell r="N1335" t="str">
            <v>CLP</v>
          </cell>
          <cell r="O1335">
            <v>229971</v>
          </cell>
          <cell r="P1335" t="str">
            <v>CLP</v>
          </cell>
          <cell r="Q1335">
            <v>50114875</v>
          </cell>
          <cell r="R1335">
            <v>246.42</v>
          </cell>
        </row>
        <row r="1336">
          <cell r="A1336">
            <v>1001850750</v>
          </cell>
          <cell r="B1336" t="str">
            <v>Liberado</v>
          </cell>
          <cell r="C1336" t="str">
            <v>P25_ERA_G1_TV1_CP-73 PU PIPING</v>
          </cell>
          <cell r="D1336" t="str">
            <v>S3_08_4500355937</v>
          </cell>
          <cell r="E1336">
            <v>287103</v>
          </cell>
          <cell r="F1336" t="str">
            <v>CLP</v>
          </cell>
          <cell r="G1336">
            <v>73845</v>
          </cell>
          <cell r="H1336" t="str">
            <v>Compensado</v>
          </cell>
          <cell r="I1336">
            <v>6018816</v>
          </cell>
          <cell r="J1336" t="str">
            <v>UN SW CARB STEEL CAÑ DE 1/2" A 1.1/2"</v>
          </cell>
          <cell r="K1336">
            <v>1</v>
          </cell>
          <cell r="L1336" t="str">
            <v>C/U</v>
          </cell>
          <cell r="M1336">
            <v>57132</v>
          </cell>
          <cell r="N1336" t="str">
            <v>CLP</v>
          </cell>
          <cell r="O1336">
            <v>57132</v>
          </cell>
          <cell r="P1336" t="str">
            <v>CLP</v>
          </cell>
          <cell r="Q1336">
            <v>50114875</v>
          </cell>
          <cell r="R1336">
            <v>61.22</v>
          </cell>
        </row>
        <row r="1337">
          <cell r="A1337">
            <v>1001850751</v>
          </cell>
          <cell r="B1337" t="str">
            <v>Liberado</v>
          </cell>
          <cell r="C1337" t="str">
            <v>P25_ERA_G1_TV1_CP-74 PU PIPING</v>
          </cell>
          <cell r="D1337" t="str">
            <v>S3_08_4500355937</v>
          </cell>
          <cell r="E1337">
            <v>287103</v>
          </cell>
          <cell r="F1337" t="str">
            <v>CLP</v>
          </cell>
          <cell r="G1337">
            <v>73845</v>
          </cell>
          <cell r="H1337" t="str">
            <v>Compensado</v>
          </cell>
          <cell r="I1337">
            <v>6004012</v>
          </cell>
          <cell r="J1337" t="str">
            <v>de 1/2" a 2" Acero al carbono</v>
          </cell>
          <cell r="K1337">
            <v>1</v>
          </cell>
          <cell r="L1337" t="str">
            <v>C/U</v>
          </cell>
          <cell r="M1337">
            <v>229971</v>
          </cell>
          <cell r="N1337" t="str">
            <v>CLP</v>
          </cell>
          <cell r="O1337">
            <v>229971</v>
          </cell>
          <cell r="P1337" t="str">
            <v>CLP</v>
          </cell>
          <cell r="Q1337">
            <v>50114876</v>
          </cell>
          <cell r="R1337">
            <v>246.42</v>
          </cell>
        </row>
        <row r="1338">
          <cell r="A1338">
            <v>1001850751</v>
          </cell>
          <cell r="B1338" t="str">
            <v>Liberado</v>
          </cell>
          <cell r="C1338" t="str">
            <v>P25_ERA_G1_TV1_CP-74 PU PIPING</v>
          </cell>
          <cell r="D1338" t="str">
            <v>S3_08_4500355937</v>
          </cell>
          <cell r="E1338">
            <v>287103</v>
          </cell>
          <cell r="F1338" t="str">
            <v>CLP</v>
          </cell>
          <cell r="G1338">
            <v>73845</v>
          </cell>
          <cell r="H1338" t="str">
            <v>Compensado</v>
          </cell>
          <cell r="I1338">
            <v>6018816</v>
          </cell>
          <cell r="J1338" t="str">
            <v>UN SW CARB STEEL CAÑ DE 1/2" A 1.1/2"</v>
          </cell>
          <cell r="K1338">
            <v>1</v>
          </cell>
          <cell r="L1338" t="str">
            <v>C/U</v>
          </cell>
          <cell r="M1338">
            <v>57132</v>
          </cell>
          <cell r="N1338" t="str">
            <v>CLP</v>
          </cell>
          <cell r="O1338">
            <v>57132</v>
          </cell>
          <cell r="P1338" t="str">
            <v>CLP</v>
          </cell>
          <cell r="Q1338">
            <v>50114876</v>
          </cell>
          <cell r="R1338">
            <v>61.22</v>
          </cell>
        </row>
        <row r="1339">
          <cell r="A1339">
            <v>1001850752</v>
          </cell>
          <cell r="B1339" t="str">
            <v>Liberado</v>
          </cell>
          <cell r="C1339" t="str">
            <v>P25_ERA_G1_TV1_CP-75 PU PIPING</v>
          </cell>
          <cell r="D1339" t="str">
            <v>S3_08_4500355937</v>
          </cell>
          <cell r="E1339">
            <v>229971</v>
          </cell>
          <cell r="F1339" t="str">
            <v>CLP</v>
          </cell>
          <cell r="G1339">
            <v>73845</v>
          </cell>
          <cell r="H1339" t="str">
            <v>Compensado</v>
          </cell>
          <cell r="I1339">
            <v>6004012</v>
          </cell>
          <cell r="J1339" t="str">
            <v>de 1/2" a 2" Acero al carbono</v>
          </cell>
          <cell r="K1339">
            <v>1</v>
          </cell>
          <cell r="L1339" t="str">
            <v>C/U</v>
          </cell>
          <cell r="M1339">
            <v>229971</v>
          </cell>
          <cell r="N1339" t="str">
            <v>CLP</v>
          </cell>
          <cell r="O1339">
            <v>229971</v>
          </cell>
          <cell r="P1339" t="str">
            <v>CLP</v>
          </cell>
          <cell r="Q1339">
            <v>50114877</v>
          </cell>
          <cell r="R1339">
            <v>246.42</v>
          </cell>
        </row>
        <row r="1340">
          <cell r="A1340">
            <v>1001850753</v>
          </cell>
          <cell r="B1340" t="str">
            <v>Liberado</v>
          </cell>
          <cell r="C1340" t="str">
            <v>P25_ERA_G1_TV1_CP-76 PU PIPING</v>
          </cell>
          <cell r="D1340" t="str">
            <v>S3_08_4500355937</v>
          </cell>
          <cell r="E1340">
            <v>9094303</v>
          </cell>
          <cell r="F1340" t="str">
            <v>CLP</v>
          </cell>
          <cell r="G1340">
            <v>73845</v>
          </cell>
          <cell r="H1340" t="str">
            <v>Compensado</v>
          </cell>
          <cell r="I1340">
            <v>6004012</v>
          </cell>
          <cell r="J1340" t="str">
            <v>de 1/2" a 2" Acero al carbono</v>
          </cell>
          <cell r="K1340">
            <v>10</v>
          </cell>
          <cell r="L1340" t="str">
            <v>C/U</v>
          </cell>
          <cell r="M1340">
            <v>229971</v>
          </cell>
          <cell r="N1340" t="str">
            <v>CLP</v>
          </cell>
          <cell r="O1340">
            <v>2299710</v>
          </cell>
          <cell r="P1340" t="str">
            <v>CLP</v>
          </cell>
          <cell r="Q1340">
            <v>50114878</v>
          </cell>
          <cell r="R1340">
            <v>2464.17</v>
          </cell>
        </row>
        <row r="1341">
          <cell r="A1341">
            <v>1001850753</v>
          </cell>
          <cell r="B1341" t="str">
            <v>Liberado</v>
          </cell>
          <cell r="C1341" t="str">
            <v>P25_ERA_G1_TV1_CP-76 PU PIPING</v>
          </cell>
          <cell r="D1341" t="str">
            <v>S3_08_4500355937</v>
          </cell>
          <cell r="E1341">
            <v>9094303</v>
          </cell>
          <cell r="F1341" t="str">
            <v>CLP</v>
          </cell>
          <cell r="G1341">
            <v>73845</v>
          </cell>
          <cell r="H1341" t="str">
            <v>Compensado</v>
          </cell>
          <cell r="I1341">
            <v>6004015</v>
          </cell>
          <cell r="J1341" t="str">
            <v>cañería de 1/2" hasta 2.1/2" de diámetro</v>
          </cell>
          <cell r="K1341">
            <v>10.96</v>
          </cell>
          <cell r="L1341" t="str">
            <v>ML</v>
          </cell>
          <cell r="M1341">
            <v>66499</v>
          </cell>
          <cell r="N1341" t="str">
            <v>CLP</v>
          </cell>
          <cell r="O1341">
            <v>728829</v>
          </cell>
          <cell r="P1341" t="str">
            <v>CLP</v>
          </cell>
          <cell r="Q1341">
            <v>50114878</v>
          </cell>
          <cell r="R1341">
            <v>780.95</v>
          </cell>
        </row>
        <row r="1342">
          <cell r="A1342">
            <v>1001850753</v>
          </cell>
          <cell r="B1342" t="str">
            <v>Liberado</v>
          </cell>
          <cell r="C1342" t="str">
            <v>P25_ERA_G1_TV1_CP-76 PU PIPING</v>
          </cell>
          <cell r="D1342" t="str">
            <v>S3_08_4500355937</v>
          </cell>
          <cell r="E1342">
            <v>9094303</v>
          </cell>
          <cell r="F1342" t="str">
            <v>CLP</v>
          </cell>
          <cell r="G1342">
            <v>73845</v>
          </cell>
          <cell r="H1342" t="str">
            <v>Compensado</v>
          </cell>
          <cell r="I1342">
            <v>6004015</v>
          </cell>
          <cell r="J1342" t="str">
            <v>cañería de 1/2" hasta 2.1/2" de diámetro</v>
          </cell>
          <cell r="K1342">
            <v>10.96</v>
          </cell>
          <cell r="L1342" t="str">
            <v>ML</v>
          </cell>
          <cell r="M1342">
            <v>74407</v>
          </cell>
          <cell r="N1342" t="str">
            <v>CLP</v>
          </cell>
          <cell r="O1342">
            <v>815501</v>
          </cell>
          <cell r="P1342" t="str">
            <v>CLP</v>
          </cell>
          <cell r="Q1342">
            <v>50114878</v>
          </cell>
          <cell r="R1342">
            <v>873.82</v>
          </cell>
        </row>
        <row r="1343">
          <cell r="A1343">
            <v>1001850753</v>
          </cell>
          <cell r="B1343" t="str">
            <v>Liberado</v>
          </cell>
          <cell r="C1343" t="str">
            <v>P25_ERA_G1_TV1_CP-76 PU PIPING</v>
          </cell>
          <cell r="D1343" t="str">
            <v>S3_08_4500355937</v>
          </cell>
          <cell r="E1343">
            <v>9094303</v>
          </cell>
          <cell r="F1343" t="str">
            <v>CLP</v>
          </cell>
          <cell r="G1343">
            <v>73845</v>
          </cell>
          <cell r="H1343" t="str">
            <v>Compensado</v>
          </cell>
          <cell r="I1343">
            <v>6018816</v>
          </cell>
          <cell r="J1343" t="str">
            <v>UN SW CARB STEEL CAÑ DE 1/2" A 1.1/2"</v>
          </cell>
          <cell r="K1343">
            <v>66</v>
          </cell>
          <cell r="L1343" t="str">
            <v>C/U</v>
          </cell>
          <cell r="M1343">
            <v>57132</v>
          </cell>
          <cell r="N1343" t="str">
            <v>CLP</v>
          </cell>
          <cell r="O1343">
            <v>3770712</v>
          </cell>
          <cell r="P1343" t="str">
            <v>CLP</v>
          </cell>
          <cell r="Q1343">
            <v>50114878</v>
          </cell>
          <cell r="R1343">
            <v>4040.37</v>
          </cell>
        </row>
        <row r="1344">
          <cell r="A1344">
            <v>1001850753</v>
          </cell>
          <cell r="B1344" t="str">
            <v>Liberado</v>
          </cell>
          <cell r="C1344" t="str">
            <v>P25_ERA_G1_TV1_CP-76 PU PIPING</v>
          </cell>
          <cell r="D1344" t="str">
            <v>S3_08_4500355937</v>
          </cell>
          <cell r="E1344">
            <v>9094303</v>
          </cell>
          <cell r="F1344" t="str">
            <v>CLP</v>
          </cell>
          <cell r="G1344">
            <v>73845</v>
          </cell>
          <cell r="H1344" t="str">
            <v>Compensado</v>
          </cell>
          <cell r="I1344">
            <v>6004024</v>
          </cell>
          <cell r="J1344" t="str">
            <v>cañería de 1.1/2" a 2.1/2" de diámetro</v>
          </cell>
          <cell r="K1344">
            <v>2</v>
          </cell>
          <cell r="L1344" t="str">
            <v>C/U</v>
          </cell>
          <cell r="M1344">
            <v>95458</v>
          </cell>
          <cell r="N1344" t="str">
            <v>CLP</v>
          </cell>
          <cell r="O1344">
            <v>190916</v>
          </cell>
          <cell r="P1344" t="str">
            <v>CLP</v>
          </cell>
          <cell r="Q1344">
            <v>50114878</v>
          </cell>
          <cell r="R1344">
            <v>204.57</v>
          </cell>
        </row>
        <row r="1345">
          <cell r="A1345">
            <v>1001850753</v>
          </cell>
          <cell r="B1345" t="str">
            <v>Liberado</v>
          </cell>
          <cell r="C1345" t="str">
            <v>P25_ERA_G1_TV1_CP-76 PU PIPING</v>
          </cell>
          <cell r="D1345" t="str">
            <v>S3_08_4500355937</v>
          </cell>
          <cell r="E1345">
            <v>9094303</v>
          </cell>
          <cell r="F1345" t="str">
            <v>CLP</v>
          </cell>
          <cell r="G1345">
            <v>73845</v>
          </cell>
          <cell r="H1345" t="str">
            <v>Compensado</v>
          </cell>
          <cell r="I1345">
            <v>6004028</v>
          </cell>
          <cell r="J1345" t="str">
            <v>cañería de 3" de diámetro</v>
          </cell>
          <cell r="K1345">
            <v>2</v>
          </cell>
          <cell r="L1345" t="str">
            <v>C/U</v>
          </cell>
          <cell r="M1345">
            <v>163329</v>
          </cell>
          <cell r="N1345" t="str">
            <v>CLP</v>
          </cell>
          <cell r="O1345">
            <v>326658</v>
          </cell>
          <cell r="P1345" t="str">
            <v>CLP</v>
          </cell>
          <cell r="Q1345">
            <v>50114878</v>
          </cell>
          <cell r="R1345">
            <v>350.02</v>
          </cell>
        </row>
        <row r="1346">
          <cell r="A1346">
            <v>1001850753</v>
          </cell>
          <cell r="B1346" t="str">
            <v>Liberado</v>
          </cell>
          <cell r="C1346" t="str">
            <v>P25_ERA_G1_TV1_CP-76 PU PIPING</v>
          </cell>
          <cell r="D1346" t="str">
            <v>S3_08_4500355937</v>
          </cell>
          <cell r="E1346">
            <v>9094303</v>
          </cell>
          <cell r="F1346" t="str">
            <v>CLP</v>
          </cell>
          <cell r="G1346">
            <v>73845</v>
          </cell>
          <cell r="H1346" t="str">
            <v>Compensado</v>
          </cell>
          <cell r="I1346">
            <v>6004061</v>
          </cell>
          <cell r="J1346" t="str">
            <v>de 3/4" a 3" de diámetro</v>
          </cell>
          <cell r="K1346">
            <v>11.41</v>
          </cell>
          <cell r="L1346" t="str">
            <v>ML</v>
          </cell>
          <cell r="M1346">
            <v>32414</v>
          </cell>
          <cell r="N1346" t="str">
            <v>CLP</v>
          </cell>
          <cell r="O1346">
            <v>369844</v>
          </cell>
          <cell r="P1346" t="str">
            <v>CLP</v>
          </cell>
          <cell r="Q1346">
            <v>50114878</v>
          </cell>
          <cell r="R1346">
            <v>396.29</v>
          </cell>
        </row>
        <row r="1347">
          <cell r="A1347">
            <v>1001850753</v>
          </cell>
          <cell r="B1347" t="str">
            <v>Liberado</v>
          </cell>
          <cell r="C1347" t="str">
            <v>P25_ERA_G1_TV1_CP-76 PU PIPING</v>
          </cell>
          <cell r="D1347" t="str">
            <v>S3_08_4500355937</v>
          </cell>
          <cell r="E1347">
            <v>9094303</v>
          </cell>
          <cell r="F1347" t="str">
            <v>CLP</v>
          </cell>
          <cell r="G1347">
            <v>73845</v>
          </cell>
          <cell r="H1347" t="str">
            <v>Compensado</v>
          </cell>
          <cell r="I1347">
            <v>6004061</v>
          </cell>
          <cell r="J1347" t="str">
            <v>de 3/4" a 3" de diámetro</v>
          </cell>
          <cell r="K1347">
            <v>11.41</v>
          </cell>
          <cell r="L1347" t="str">
            <v>ML</v>
          </cell>
          <cell r="M1347">
            <v>51896</v>
          </cell>
          <cell r="N1347" t="str">
            <v>CLP</v>
          </cell>
          <cell r="O1347">
            <v>592133</v>
          </cell>
          <cell r="P1347" t="str">
            <v>CLP</v>
          </cell>
          <cell r="Q1347">
            <v>50114878</v>
          </cell>
          <cell r="R1347">
            <v>634.48</v>
          </cell>
        </row>
        <row r="1348">
          <cell r="A1348">
            <v>1001850754</v>
          </cell>
          <cell r="B1348" t="str">
            <v>Liberado</v>
          </cell>
          <cell r="C1348" t="str">
            <v>P25_ERA_G1_TV1_CP-77 PU PIPING</v>
          </cell>
          <cell r="D1348" t="str">
            <v>S3_08_4500355937</v>
          </cell>
          <cell r="E1348">
            <v>287103</v>
          </cell>
          <cell r="F1348" t="str">
            <v>CLP</v>
          </cell>
          <cell r="G1348">
            <v>73845</v>
          </cell>
          <cell r="H1348" t="str">
            <v>Compensado</v>
          </cell>
          <cell r="I1348">
            <v>6004012</v>
          </cell>
          <cell r="J1348" t="str">
            <v>de 1/2" a 2" Acero al carbono</v>
          </cell>
          <cell r="K1348">
            <v>1</v>
          </cell>
          <cell r="L1348" t="str">
            <v>C/U</v>
          </cell>
          <cell r="M1348">
            <v>229971</v>
          </cell>
          <cell r="N1348" t="str">
            <v>CLP</v>
          </cell>
          <cell r="O1348">
            <v>229971</v>
          </cell>
          <cell r="P1348" t="str">
            <v>CLP</v>
          </cell>
          <cell r="Q1348">
            <v>50114880</v>
          </cell>
          <cell r="R1348">
            <v>246.42</v>
          </cell>
        </row>
        <row r="1349">
          <cell r="A1349">
            <v>1001850754</v>
          </cell>
          <cell r="B1349" t="str">
            <v>Liberado</v>
          </cell>
          <cell r="C1349" t="str">
            <v>P25_ERA_G1_TV1_CP-77 PU PIPING</v>
          </cell>
          <cell r="D1349" t="str">
            <v>S3_08_4500355937</v>
          </cell>
          <cell r="E1349">
            <v>287103</v>
          </cell>
          <cell r="F1349" t="str">
            <v>CLP</v>
          </cell>
          <cell r="G1349">
            <v>73845</v>
          </cell>
          <cell r="H1349" t="str">
            <v>Compensado</v>
          </cell>
          <cell r="I1349">
            <v>6018816</v>
          </cell>
          <cell r="J1349" t="str">
            <v>UN SW CARB STEEL CAÑ DE 1/2" A 1.1/2"</v>
          </cell>
          <cell r="K1349">
            <v>1</v>
          </cell>
          <cell r="L1349" t="str">
            <v>C/U</v>
          </cell>
          <cell r="M1349">
            <v>57132</v>
          </cell>
          <cell r="N1349" t="str">
            <v>CLP</v>
          </cell>
          <cell r="O1349">
            <v>57132</v>
          </cell>
          <cell r="P1349" t="str">
            <v>CLP</v>
          </cell>
          <cell r="Q1349">
            <v>50114880</v>
          </cell>
          <cell r="R1349">
            <v>61.22</v>
          </cell>
        </row>
        <row r="1350">
          <cell r="A1350">
            <v>1001850755</v>
          </cell>
          <cell r="B1350" t="str">
            <v>Liberado</v>
          </cell>
          <cell r="C1350" t="str">
            <v>P25_ERA_G1_TV1_CP-78 PU PIPING</v>
          </cell>
          <cell r="D1350" t="str">
            <v>S3_08_4500355937</v>
          </cell>
          <cell r="E1350">
            <v>287103</v>
          </cell>
          <cell r="F1350" t="str">
            <v>CLP</v>
          </cell>
          <cell r="G1350">
            <v>73845</v>
          </cell>
          <cell r="H1350" t="str">
            <v>Compensado</v>
          </cell>
          <cell r="I1350">
            <v>6004012</v>
          </cell>
          <cell r="J1350" t="str">
            <v>de 1/2" a 2" Acero al carbono</v>
          </cell>
          <cell r="K1350">
            <v>1</v>
          </cell>
          <cell r="L1350" t="str">
            <v>C/U</v>
          </cell>
          <cell r="M1350">
            <v>229971</v>
          </cell>
          <cell r="N1350" t="str">
            <v>CLP</v>
          </cell>
          <cell r="O1350">
            <v>229971</v>
          </cell>
          <cell r="P1350" t="str">
            <v>CLP</v>
          </cell>
          <cell r="Q1350">
            <v>50114881</v>
          </cell>
          <cell r="R1350">
            <v>246.42</v>
          </cell>
        </row>
        <row r="1351">
          <cell r="A1351">
            <v>1001850755</v>
          </cell>
          <cell r="B1351" t="str">
            <v>Liberado</v>
          </cell>
          <cell r="C1351" t="str">
            <v>P25_ERA_G1_TV1_CP-78 PU PIPING</v>
          </cell>
          <cell r="D1351" t="str">
            <v>S3_08_4500355937</v>
          </cell>
          <cell r="E1351">
            <v>287103</v>
          </cell>
          <cell r="F1351" t="str">
            <v>CLP</v>
          </cell>
          <cell r="G1351">
            <v>73845</v>
          </cell>
          <cell r="H1351" t="str">
            <v>Compensado</v>
          </cell>
          <cell r="I1351">
            <v>6018816</v>
          </cell>
          <cell r="J1351" t="str">
            <v>UN SW CARB STEEL CAÑ DE 1/2" A 1.1/2"</v>
          </cell>
          <cell r="K1351">
            <v>1</v>
          </cell>
          <cell r="L1351" t="str">
            <v>C/U</v>
          </cell>
          <cell r="M1351">
            <v>57132</v>
          </cell>
          <cell r="N1351" t="str">
            <v>CLP</v>
          </cell>
          <cell r="O1351">
            <v>57132</v>
          </cell>
          <cell r="P1351" t="str">
            <v>CLP</v>
          </cell>
          <cell r="Q1351">
            <v>50114881</v>
          </cell>
          <cell r="R1351">
            <v>61.22</v>
          </cell>
        </row>
        <row r="1352">
          <cell r="A1352">
            <v>1001850757</v>
          </cell>
          <cell r="B1352" t="str">
            <v>Liberado</v>
          </cell>
          <cell r="C1352" t="str">
            <v>P25_ERA_G1_TV1_CP-79 PU PIPING</v>
          </cell>
          <cell r="D1352" t="str">
            <v>S3_08_4500355937</v>
          </cell>
          <cell r="E1352">
            <v>287103</v>
          </cell>
          <cell r="F1352" t="str">
            <v>CLP</v>
          </cell>
          <cell r="G1352">
            <v>73845</v>
          </cell>
          <cell r="H1352" t="str">
            <v>Compensado</v>
          </cell>
          <cell r="I1352">
            <v>6004012</v>
          </cell>
          <cell r="J1352" t="str">
            <v>de 1/2" a 2" Acero al carbono</v>
          </cell>
          <cell r="K1352">
            <v>1</v>
          </cell>
          <cell r="L1352" t="str">
            <v>C/U</v>
          </cell>
          <cell r="M1352">
            <v>229971</v>
          </cell>
          <cell r="N1352" t="str">
            <v>CLP</v>
          </cell>
          <cell r="O1352">
            <v>229971</v>
          </cell>
          <cell r="P1352" t="str">
            <v>CLP</v>
          </cell>
          <cell r="Q1352">
            <v>50114882</v>
          </cell>
          <cell r="R1352">
            <v>246.42</v>
          </cell>
        </row>
        <row r="1353">
          <cell r="A1353">
            <v>1001850757</v>
          </cell>
          <cell r="B1353" t="str">
            <v>Liberado</v>
          </cell>
          <cell r="C1353" t="str">
            <v>P25_ERA_G1_TV1_CP-79 PU PIPING</v>
          </cell>
          <cell r="D1353" t="str">
            <v>S3_08_4500355937</v>
          </cell>
          <cell r="E1353">
            <v>287103</v>
          </cell>
          <cell r="F1353" t="str">
            <v>CLP</v>
          </cell>
          <cell r="G1353">
            <v>73845</v>
          </cell>
          <cell r="H1353" t="str">
            <v>Compensado</v>
          </cell>
          <cell r="I1353">
            <v>6018816</v>
          </cell>
          <cell r="J1353" t="str">
            <v>UN SW CARB STEEL CAÑ DE 1/2" A 1.1/2"</v>
          </cell>
          <cell r="K1353">
            <v>1</v>
          </cell>
          <cell r="L1353" t="str">
            <v>C/U</v>
          </cell>
          <cell r="M1353">
            <v>57132</v>
          </cell>
          <cell r="N1353" t="str">
            <v>CLP</v>
          </cell>
          <cell r="O1353">
            <v>57132</v>
          </cell>
          <cell r="P1353" t="str">
            <v>CLP</v>
          </cell>
          <cell r="Q1353">
            <v>50114882</v>
          </cell>
          <cell r="R1353">
            <v>61.22</v>
          </cell>
        </row>
        <row r="1354">
          <cell r="A1354">
            <v>1001850758</v>
          </cell>
          <cell r="B1354" t="str">
            <v>Liberado</v>
          </cell>
          <cell r="C1354" t="str">
            <v>P25_ERA_G1_TV1_CP-80 PU PIPING</v>
          </cell>
          <cell r="D1354" t="str">
            <v>S4_09_4500355937</v>
          </cell>
          <cell r="E1354">
            <v>455949</v>
          </cell>
          <cell r="F1354" t="str">
            <v>CLP</v>
          </cell>
          <cell r="G1354">
            <v>73941</v>
          </cell>
          <cell r="H1354" t="str">
            <v>Compensado</v>
          </cell>
          <cell r="I1354">
            <v>6004012</v>
          </cell>
          <cell r="J1354" t="str">
            <v>de 1/2" a 2" Acero al carbono</v>
          </cell>
          <cell r="K1354">
            <v>1</v>
          </cell>
          <cell r="L1354" t="str">
            <v>C/U</v>
          </cell>
          <cell r="M1354">
            <v>229971</v>
          </cell>
          <cell r="N1354" t="str">
            <v>CLP</v>
          </cell>
          <cell r="O1354">
            <v>229971</v>
          </cell>
          <cell r="P1354" t="str">
            <v>CLP</v>
          </cell>
          <cell r="Q1354">
            <v>50114883</v>
          </cell>
          <cell r="R1354">
            <v>246.42</v>
          </cell>
        </row>
        <row r="1355">
          <cell r="A1355">
            <v>1001850758</v>
          </cell>
          <cell r="B1355" t="str">
            <v>Liberado</v>
          </cell>
          <cell r="C1355" t="str">
            <v>P25_ERA_G1_TV1_CP-80 PU PIPING</v>
          </cell>
          <cell r="D1355" t="str">
            <v>S4_09_4500355937</v>
          </cell>
          <cell r="E1355">
            <v>455949</v>
          </cell>
          <cell r="F1355" t="str">
            <v>CLP</v>
          </cell>
          <cell r="G1355">
            <v>73941</v>
          </cell>
          <cell r="H1355" t="str">
            <v>Compensado</v>
          </cell>
          <cell r="I1355">
            <v>6018820</v>
          </cell>
          <cell r="J1355" t="str">
            <v>UN SW CARB STEEL CAÑERÍA  2" A 2.1/2"</v>
          </cell>
          <cell r="K1355">
            <v>2</v>
          </cell>
          <cell r="L1355" t="str">
            <v>C/U</v>
          </cell>
          <cell r="M1355">
            <v>112989</v>
          </cell>
          <cell r="N1355" t="str">
            <v>CLP</v>
          </cell>
          <cell r="O1355">
            <v>225978</v>
          </cell>
          <cell r="P1355" t="str">
            <v>CLP</v>
          </cell>
          <cell r="Q1355">
            <v>50114883</v>
          </cell>
          <cell r="R1355">
            <v>242.14</v>
          </cell>
        </row>
        <row r="1356">
          <cell r="A1356">
            <v>1001850759</v>
          </cell>
          <cell r="B1356" t="str">
            <v>Liberado</v>
          </cell>
          <cell r="C1356" t="str">
            <v>P25_ERA_G1_TV1_CP-81 PU PIPING</v>
          </cell>
          <cell r="D1356" t="str">
            <v>S3_08_4500355937</v>
          </cell>
          <cell r="E1356">
            <v>484130</v>
          </cell>
          <cell r="F1356" t="str">
            <v>CLP</v>
          </cell>
          <cell r="G1356">
            <v>73845</v>
          </cell>
          <cell r="H1356" t="str">
            <v>Compensado</v>
          </cell>
          <cell r="I1356">
            <v>6004015</v>
          </cell>
          <cell r="J1356" t="str">
            <v>cañería de 1/2" hasta 2.1/2" de diámetro</v>
          </cell>
          <cell r="K1356">
            <v>0.2</v>
          </cell>
          <cell r="L1356" t="str">
            <v>ML</v>
          </cell>
          <cell r="M1356">
            <v>66499</v>
          </cell>
          <cell r="N1356" t="str">
            <v>CLP</v>
          </cell>
          <cell r="O1356">
            <v>13300</v>
          </cell>
          <cell r="P1356" t="str">
            <v>CLP</v>
          </cell>
          <cell r="Q1356">
            <v>50114884</v>
          </cell>
          <cell r="R1356">
            <v>14.25</v>
          </cell>
        </row>
        <row r="1357">
          <cell r="A1357">
            <v>1001850759</v>
          </cell>
          <cell r="B1357" t="str">
            <v>Liberado</v>
          </cell>
          <cell r="C1357" t="str">
            <v>P25_ERA_G1_TV1_CP-81 PU PIPING</v>
          </cell>
          <cell r="D1357" t="str">
            <v>S3_08_4500355937</v>
          </cell>
          <cell r="E1357">
            <v>484130</v>
          </cell>
          <cell r="F1357" t="str">
            <v>CLP</v>
          </cell>
          <cell r="G1357">
            <v>73845</v>
          </cell>
          <cell r="H1357" t="str">
            <v>Compensado</v>
          </cell>
          <cell r="I1357">
            <v>6004015</v>
          </cell>
          <cell r="J1357" t="str">
            <v>cañería de 1/2" hasta 2.1/2" de diámetro</v>
          </cell>
          <cell r="K1357">
            <v>0.2</v>
          </cell>
          <cell r="L1357" t="str">
            <v>ML</v>
          </cell>
          <cell r="M1357">
            <v>74407</v>
          </cell>
          <cell r="N1357" t="str">
            <v>CLP</v>
          </cell>
          <cell r="O1357">
            <v>14881</v>
          </cell>
          <cell r="P1357" t="str">
            <v>CLP</v>
          </cell>
          <cell r="Q1357">
            <v>50114884</v>
          </cell>
          <cell r="R1357">
            <v>15.95</v>
          </cell>
        </row>
        <row r="1358">
          <cell r="A1358">
            <v>1001850759</v>
          </cell>
          <cell r="B1358" t="str">
            <v>Liberado</v>
          </cell>
          <cell r="C1358" t="str">
            <v>P25_ERA_G1_TV1_CP-81 PU PIPING</v>
          </cell>
          <cell r="D1358" t="str">
            <v>S3_08_4500355937</v>
          </cell>
          <cell r="E1358">
            <v>484130</v>
          </cell>
          <cell r="F1358" t="str">
            <v>CLP</v>
          </cell>
          <cell r="G1358">
            <v>73845</v>
          </cell>
          <cell r="H1358" t="str">
            <v>Compensado</v>
          </cell>
          <cell r="I1358">
            <v>6018820</v>
          </cell>
          <cell r="J1358" t="str">
            <v>UN SW CARB STEEL CAÑERÍA  2" A 2.1/2"</v>
          </cell>
          <cell r="K1358">
            <v>2</v>
          </cell>
          <cell r="L1358" t="str">
            <v>C/U</v>
          </cell>
          <cell r="M1358">
            <v>112989</v>
          </cell>
          <cell r="N1358" t="str">
            <v>CLP</v>
          </cell>
          <cell r="O1358">
            <v>225978</v>
          </cell>
          <cell r="P1358" t="str">
            <v>CLP</v>
          </cell>
          <cell r="Q1358">
            <v>50114884</v>
          </cell>
          <cell r="R1358">
            <v>242.14</v>
          </cell>
        </row>
        <row r="1359">
          <cell r="A1359">
            <v>1001850759</v>
          </cell>
          <cell r="B1359" t="str">
            <v>Liberado</v>
          </cell>
          <cell r="C1359" t="str">
            <v>P25_ERA_G1_TV1_CP-81 PU PIPING</v>
          </cell>
          <cell r="D1359" t="str">
            <v>S3_08_4500355937</v>
          </cell>
          <cell r="E1359">
            <v>484130</v>
          </cell>
          <cell r="F1359" t="str">
            <v>CLP</v>
          </cell>
          <cell r="G1359">
            <v>73845</v>
          </cell>
          <cell r="H1359" t="str">
            <v>Compensado</v>
          </cell>
          <cell r="I1359">
            <v>6004012</v>
          </cell>
          <cell r="J1359" t="str">
            <v>de 1/2" a 2" Acero al carbono</v>
          </cell>
          <cell r="K1359">
            <v>1</v>
          </cell>
          <cell r="L1359" t="str">
            <v>C/U</v>
          </cell>
          <cell r="M1359">
            <v>229971</v>
          </cell>
          <cell r="N1359" t="str">
            <v>CLP</v>
          </cell>
          <cell r="O1359">
            <v>229971</v>
          </cell>
          <cell r="P1359" t="str">
            <v>CLP</v>
          </cell>
          <cell r="Q1359">
            <v>50114884</v>
          </cell>
          <cell r="R1359">
            <v>246.42</v>
          </cell>
        </row>
        <row r="1360">
          <cell r="A1360">
            <v>1001850761</v>
          </cell>
          <cell r="B1360" t="str">
            <v>Liberado</v>
          </cell>
          <cell r="C1360" t="str">
            <v>P25_ERA_G1_BEN_CP-82 PU PIPING</v>
          </cell>
          <cell r="D1360" t="str">
            <v>S1_08_4500355937</v>
          </cell>
          <cell r="E1360">
            <v>287103</v>
          </cell>
          <cell r="F1360" t="str">
            <v>CLP</v>
          </cell>
          <cell r="G1360">
            <v>73813</v>
          </cell>
          <cell r="H1360" t="str">
            <v>Compensado</v>
          </cell>
          <cell r="I1360">
            <v>6004012</v>
          </cell>
          <cell r="J1360" t="str">
            <v>de 1/2" a 2" Acero al carbono</v>
          </cell>
          <cell r="K1360">
            <v>1</v>
          </cell>
          <cell r="L1360" t="str">
            <v>C/U</v>
          </cell>
          <cell r="M1360">
            <v>229971</v>
          </cell>
          <cell r="N1360" t="str">
            <v>CLP</v>
          </cell>
          <cell r="O1360">
            <v>229971</v>
          </cell>
          <cell r="P1360" t="str">
            <v>CLP</v>
          </cell>
          <cell r="Q1360">
            <v>50114887</v>
          </cell>
          <cell r="R1360">
            <v>246.42</v>
          </cell>
        </row>
        <row r="1361">
          <cell r="A1361">
            <v>1001850761</v>
          </cell>
          <cell r="B1361" t="str">
            <v>Liberado</v>
          </cell>
          <cell r="C1361" t="str">
            <v>P25_ERA_G1_BEN_CP-82 PU PIPING</v>
          </cell>
          <cell r="D1361" t="str">
            <v>S1_08_4500355937</v>
          </cell>
          <cell r="E1361">
            <v>287103</v>
          </cell>
          <cell r="F1361" t="str">
            <v>CLP</v>
          </cell>
          <cell r="G1361">
            <v>73813</v>
          </cell>
          <cell r="H1361" t="str">
            <v>Compensado</v>
          </cell>
          <cell r="I1361">
            <v>6018816</v>
          </cell>
          <cell r="J1361" t="str">
            <v>UN SW CARB STEEL CAÑ DE 1/2" A 1.1/2"</v>
          </cell>
          <cell r="K1361">
            <v>1</v>
          </cell>
          <cell r="L1361" t="str">
            <v>C/U</v>
          </cell>
          <cell r="M1361">
            <v>57132</v>
          </cell>
          <cell r="N1361" t="str">
            <v>CLP</v>
          </cell>
          <cell r="O1361">
            <v>57132</v>
          </cell>
          <cell r="P1361" t="str">
            <v>CLP</v>
          </cell>
          <cell r="Q1361">
            <v>50114887</v>
          </cell>
          <cell r="R1361">
            <v>61.22</v>
          </cell>
        </row>
        <row r="1362">
          <cell r="A1362">
            <v>1001850762</v>
          </cell>
          <cell r="B1362" t="str">
            <v>Liberado</v>
          </cell>
          <cell r="C1362" t="str">
            <v>P25_ERA_G1_BEN_CP-83 PU PIPING</v>
          </cell>
          <cell r="D1362" t="str">
            <v>S1_08_4500355937</v>
          </cell>
          <cell r="E1362">
            <v>342095</v>
          </cell>
          <cell r="F1362" t="str">
            <v>CLP</v>
          </cell>
          <cell r="G1362">
            <v>73813</v>
          </cell>
          <cell r="H1362" t="str">
            <v>Compensado</v>
          </cell>
          <cell r="I1362">
            <v>6004012</v>
          </cell>
          <cell r="J1362" t="str">
            <v>de 1/2" a 2" Acero al carbono</v>
          </cell>
          <cell r="K1362">
            <v>1</v>
          </cell>
          <cell r="L1362" t="str">
            <v>C/U</v>
          </cell>
          <cell r="M1362">
            <v>229971</v>
          </cell>
          <cell r="N1362" t="str">
            <v>CLP</v>
          </cell>
          <cell r="O1362">
            <v>229971</v>
          </cell>
          <cell r="P1362" t="str">
            <v>CLP</v>
          </cell>
          <cell r="Q1362">
            <v>50114888</v>
          </cell>
          <cell r="R1362">
            <v>246.42</v>
          </cell>
        </row>
        <row r="1363">
          <cell r="A1363">
            <v>1001850762</v>
          </cell>
          <cell r="B1363" t="str">
            <v>Liberado</v>
          </cell>
          <cell r="C1363" t="str">
            <v>P25_ERA_G1_BEN_CP-83 PU PIPING</v>
          </cell>
          <cell r="D1363" t="str">
            <v>S1_08_4500355937</v>
          </cell>
          <cell r="E1363">
            <v>342095</v>
          </cell>
          <cell r="F1363" t="str">
            <v>CLP</v>
          </cell>
          <cell r="G1363">
            <v>73813</v>
          </cell>
          <cell r="H1363" t="str">
            <v>Compensado</v>
          </cell>
          <cell r="I1363">
            <v>6018816</v>
          </cell>
          <cell r="J1363" t="str">
            <v>UN SW CARB STEEL CAÑ DE 1/2" A 1.1/2"</v>
          </cell>
          <cell r="K1363">
            <v>1</v>
          </cell>
          <cell r="L1363" t="str">
            <v>C/U</v>
          </cell>
          <cell r="M1363">
            <v>57132</v>
          </cell>
          <cell r="N1363" t="str">
            <v>CLP</v>
          </cell>
          <cell r="O1363">
            <v>57132</v>
          </cell>
          <cell r="P1363" t="str">
            <v>CLP</v>
          </cell>
          <cell r="Q1363">
            <v>50114888</v>
          </cell>
          <cell r="R1363">
            <v>61.22</v>
          </cell>
        </row>
        <row r="1364">
          <cell r="A1364">
            <v>1001850762</v>
          </cell>
          <cell r="B1364" t="str">
            <v>Liberado</v>
          </cell>
          <cell r="C1364" t="str">
            <v>P25_ERA_G1_BEN_CP-83 PU PIPING</v>
          </cell>
          <cell r="D1364" t="str">
            <v>S1_08_4500355937</v>
          </cell>
          <cell r="E1364">
            <v>342095</v>
          </cell>
          <cell r="F1364" t="str">
            <v>CLP</v>
          </cell>
          <cell r="G1364">
            <v>73813</v>
          </cell>
          <cell r="H1364" t="str">
            <v>Compensado</v>
          </cell>
          <cell r="I1364">
            <v>6004063</v>
          </cell>
          <cell r="J1364" t="str">
            <v>de 8" a 10" de diámetro</v>
          </cell>
          <cell r="K1364">
            <v>0.32</v>
          </cell>
          <cell r="L1364" t="str">
            <v>ML</v>
          </cell>
          <cell r="M1364">
            <v>53760</v>
          </cell>
          <cell r="N1364" t="str">
            <v>CLP</v>
          </cell>
          <cell r="O1364">
            <v>17203</v>
          </cell>
          <cell r="P1364" t="str">
            <v>CLP</v>
          </cell>
          <cell r="Q1364">
            <v>50114888</v>
          </cell>
          <cell r="R1364">
            <v>18.43</v>
          </cell>
        </row>
        <row r="1365">
          <cell r="A1365">
            <v>1001850762</v>
          </cell>
          <cell r="B1365" t="str">
            <v>Liberado</v>
          </cell>
          <cell r="C1365" t="str">
            <v>P25_ERA_G1_BEN_CP-83 PU PIPING</v>
          </cell>
          <cell r="D1365" t="str">
            <v>S1_08_4500355937</v>
          </cell>
          <cell r="E1365">
            <v>342095</v>
          </cell>
          <cell r="F1365" t="str">
            <v>CLP</v>
          </cell>
          <cell r="G1365">
            <v>73813</v>
          </cell>
          <cell r="H1365" t="str">
            <v>Compensado</v>
          </cell>
          <cell r="I1365">
            <v>6004063</v>
          </cell>
          <cell r="J1365" t="str">
            <v>de 8" a 10" de diámetro</v>
          </cell>
          <cell r="K1365">
            <v>0.32</v>
          </cell>
          <cell r="L1365" t="str">
            <v>ML</v>
          </cell>
          <cell r="M1365">
            <v>118090</v>
          </cell>
          <cell r="N1365" t="str">
            <v>CLP</v>
          </cell>
          <cell r="O1365">
            <v>37789</v>
          </cell>
          <cell r="P1365" t="str">
            <v>CLP</v>
          </cell>
          <cell r="Q1365">
            <v>50114888</v>
          </cell>
          <cell r="R1365">
            <v>40.49</v>
          </cell>
        </row>
        <row r="1366">
          <cell r="A1366">
            <v>1001850763</v>
          </cell>
          <cell r="B1366" t="str">
            <v>Liberado</v>
          </cell>
          <cell r="C1366" t="str">
            <v>P25_ERA_G1_BEN_CP-84 PU PIPING</v>
          </cell>
          <cell r="D1366" t="str">
            <v>S1_08_4500355937</v>
          </cell>
          <cell r="E1366">
            <v>386507</v>
          </cell>
          <cell r="F1366" t="str">
            <v>CLP</v>
          </cell>
          <cell r="G1366">
            <v>73813</v>
          </cell>
          <cell r="H1366" t="str">
            <v>Compensado</v>
          </cell>
          <cell r="I1366">
            <v>6004012</v>
          </cell>
          <cell r="J1366" t="str">
            <v>de 1/2" a 2" Acero al carbono</v>
          </cell>
          <cell r="K1366">
            <v>1</v>
          </cell>
          <cell r="L1366" t="str">
            <v>C/U</v>
          </cell>
          <cell r="M1366">
            <v>229971</v>
          </cell>
          <cell r="N1366" t="str">
            <v>CLP</v>
          </cell>
          <cell r="O1366">
            <v>229971</v>
          </cell>
          <cell r="P1366" t="str">
            <v>CLP</v>
          </cell>
          <cell r="Q1366">
            <v>50114889</v>
          </cell>
          <cell r="R1366">
            <v>246.42</v>
          </cell>
        </row>
        <row r="1367">
          <cell r="A1367">
            <v>1001850763</v>
          </cell>
          <cell r="B1367" t="str">
            <v>Liberado</v>
          </cell>
          <cell r="C1367" t="str">
            <v>P25_ERA_G1_BEN_CP-84 PU PIPING</v>
          </cell>
          <cell r="D1367" t="str">
            <v>S1_08_4500355937</v>
          </cell>
          <cell r="E1367">
            <v>386507</v>
          </cell>
          <cell r="F1367" t="str">
            <v>CLP</v>
          </cell>
          <cell r="G1367">
            <v>73813</v>
          </cell>
          <cell r="H1367" t="str">
            <v>Compensado</v>
          </cell>
          <cell r="I1367">
            <v>6004015</v>
          </cell>
          <cell r="J1367" t="str">
            <v>cañería de 1/2" hasta 2.1/2" de diámetro</v>
          </cell>
          <cell r="K1367">
            <v>0.3</v>
          </cell>
          <cell r="L1367" t="str">
            <v>ML</v>
          </cell>
          <cell r="M1367">
            <v>66499</v>
          </cell>
          <cell r="N1367" t="str">
            <v>CLP</v>
          </cell>
          <cell r="O1367">
            <v>19950</v>
          </cell>
          <cell r="P1367" t="str">
            <v>CLP</v>
          </cell>
          <cell r="Q1367">
            <v>50114889</v>
          </cell>
          <cell r="R1367">
            <v>21.38</v>
          </cell>
        </row>
        <row r="1368">
          <cell r="A1368">
            <v>1001850763</v>
          </cell>
          <cell r="B1368" t="str">
            <v>Liberado</v>
          </cell>
          <cell r="C1368" t="str">
            <v>P25_ERA_G1_BEN_CP-84 PU PIPING</v>
          </cell>
          <cell r="D1368" t="str">
            <v>S1_08_4500355937</v>
          </cell>
          <cell r="E1368">
            <v>386507</v>
          </cell>
          <cell r="F1368" t="str">
            <v>CLP</v>
          </cell>
          <cell r="G1368">
            <v>73813</v>
          </cell>
          <cell r="H1368" t="str">
            <v>Compensado</v>
          </cell>
          <cell r="I1368">
            <v>6004015</v>
          </cell>
          <cell r="J1368" t="str">
            <v>cañería de 1/2" hasta 2.1/2" de diámetro</v>
          </cell>
          <cell r="K1368">
            <v>0.3</v>
          </cell>
          <cell r="L1368" t="str">
            <v>ML</v>
          </cell>
          <cell r="M1368">
            <v>74407</v>
          </cell>
          <cell r="N1368" t="str">
            <v>CLP</v>
          </cell>
          <cell r="O1368">
            <v>22322</v>
          </cell>
          <cell r="P1368" t="str">
            <v>CLP</v>
          </cell>
          <cell r="Q1368">
            <v>50114889</v>
          </cell>
          <cell r="R1368">
            <v>23.92</v>
          </cell>
        </row>
        <row r="1369">
          <cell r="A1369">
            <v>1001850763</v>
          </cell>
          <cell r="B1369" t="str">
            <v>Liberado</v>
          </cell>
          <cell r="C1369" t="str">
            <v>P25_ERA_G1_BEN_CP-84 PU PIPING</v>
          </cell>
          <cell r="D1369" t="str">
            <v>S1_08_4500355937</v>
          </cell>
          <cell r="E1369">
            <v>386507</v>
          </cell>
          <cell r="F1369" t="str">
            <v>CLP</v>
          </cell>
          <cell r="G1369">
            <v>73813</v>
          </cell>
          <cell r="H1369" t="str">
            <v>Compensado</v>
          </cell>
          <cell r="I1369">
            <v>6018816</v>
          </cell>
          <cell r="J1369" t="str">
            <v>UN SW CARB STEEL CAÑ DE 1/2" A 1.1/2"</v>
          </cell>
          <cell r="K1369">
            <v>2</v>
          </cell>
          <cell r="L1369" t="str">
            <v>C/U</v>
          </cell>
          <cell r="M1369">
            <v>57132</v>
          </cell>
          <cell r="N1369" t="str">
            <v>CLP</v>
          </cell>
          <cell r="O1369">
            <v>114264</v>
          </cell>
          <cell r="P1369" t="str">
            <v>CLP</v>
          </cell>
          <cell r="Q1369">
            <v>50114889</v>
          </cell>
          <cell r="R1369">
            <v>122.44</v>
          </cell>
        </row>
        <row r="1370">
          <cell r="A1370">
            <v>1001850764</v>
          </cell>
          <cell r="B1370" t="str">
            <v>Liberado</v>
          </cell>
          <cell r="C1370" t="str">
            <v>P25_ERA_G1_BEN_CP-85 PU PIPING</v>
          </cell>
          <cell r="D1370" t="str">
            <v>S1_08_4500355937</v>
          </cell>
          <cell r="E1370">
            <v>496544</v>
          </cell>
          <cell r="F1370" t="str">
            <v>CLP</v>
          </cell>
          <cell r="G1370">
            <v>73813</v>
          </cell>
          <cell r="H1370" t="str">
            <v>Compensado</v>
          </cell>
          <cell r="I1370">
            <v>6004012</v>
          </cell>
          <cell r="J1370" t="str">
            <v>de 1/2" a 2" Acero al carbono</v>
          </cell>
          <cell r="K1370">
            <v>1</v>
          </cell>
          <cell r="L1370" t="str">
            <v>C/U</v>
          </cell>
          <cell r="M1370">
            <v>229971</v>
          </cell>
          <cell r="N1370" t="str">
            <v>CLP</v>
          </cell>
          <cell r="O1370">
            <v>229971</v>
          </cell>
          <cell r="P1370" t="str">
            <v>CLP</v>
          </cell>
          <cell r="Q1370">
            <v>50114891</v>
          </cell>
          <cell r="R1370">
            <v>246.42</v>
          </cell>
        </row>
        <row r="1371">
          <cell r="A1371">
            <v>1001850764</v>
          </cell>
          <cell r="B1371" t="str">
            <v>Liberado</v>
          </cell>
          <cell r="C1371" t="str">
            <v>P25_ERA_G1_BEN_CP-85 PU PIPING</v>
          </cell>
          <cell r="D1371" t="str">
            <v>S1_08_4500355937</v>
          </cell>
          <cell r="E1371">
            <v>496544</v>
          </cell>
          <cell r="F1371" t="str">
            <v>CLP</v>
          </cell>
          <cell r="G1371">
            <v>73813</v>
          </cell>
          <cell r="H1371" t="str">
            <v>Compensado</v>
          </cell>
          <cell r="I1371">
            <v>6004015</v>
          </cell>
          <cell r="J1371" t="str">
            <v>cañería de 1/2" hasta 2.1/2" de diámetro</v>
          </cell>
          <cell r="K1371">
            <v>0.27</v>
          </cell>
          <cell r="L1371" t="str">
            <v>ML</v>
          </cell>
          <cell r="M1371">
            <v>66499</v>
          </cell>
          <cell r="N1371" t="str">
            <v>CLP</v>
          </cell>
          <cell r="O1371">
            <v>17955</v>
          </cell>
          <cell r="P1371" t="str">
            <v>CLP</v>
          </cell>
          <cell r="Q1371">
            <v>50114891</v>
          </cell>
          <cell r="R1371">
            <v>19.239999999999998</v>
          </cell>
        </row>
        <row r="1372">
          <cell r="A1372">
            <v>1001850764</v>
          </cell>
          <cell r="B1372" t="str">
            <v>Liberado</v>
          </cell>
          <cell r="C1372" t="str">
            <v>P25_ERA_G1_BEN_CP-85 PU PIPING</v>
          </cell>
          <cell r="D1372" t="str">
            <v>S1_08_4500355937</v>
          </cell>
          <cell r="E1372">
            <v>496544</v>
          </cell>
          <cell r="F1372" t="str">
            <v>CLP</v>
          </cell>
          <cell r="G1372">
            <v>73813</v>
          </cell>
          <cell r="H1372" t="str">
            <v>Compensado</v>
          </cell>
          <cell r="I1372">
            <v>6004015</v>
          </cell>
          <cell r="J1372" t="str">
            <v>cañería de 1/2" hasta 2.1/2" de diámetro</v>
          </cell>
          <cell r="K1372">
            <v>0.27</v>
          </cell>
          <cell r="L1372" t="str">
            <v>ML</v>
          </cell>
          <cell r="M1372">
            <v>74407</v>
          </cell>
          <cell r="N1372" t="str">
            <v>CLP</v>
          </cell>
          <cell r="O1372">
            <v>20090</v>
          </cell>
          <cell r="P1372" t="str">
            <v>CLP</v>
          </cell>
          <cell r="Q1372">
            <v>50114891</v>
          </cell>
          <cell r="R1372">
            <v>21.53</v>
          </cell>
        </row>
        <row r="1373">
          <cell r="A1373">
            <v>1001850764</v>
          </cell>
          <cell r="B1373" t="str">
            <v>Liberado</v>
          </cell>
          <cell r="C1373" t="str">
            <v>P25_ERA_G1_BEN_CP-85 PU PIPING</v>
          </cell>
          <cell r="D1373" t="str">
            <v>S1_08_4500355937</v>
          </cell>
          <cell r="E1373">
            <v>496544</v>
          </cell>
          <cell r="F1373" t="str">
            <v>CLP</v>
          </cell>
          <cell r="G1373">
            <v>73813</v>
          </cell>
          <cell r="H1373" t="str">
            <v>Compensado</v>
          </cell>
          <cell r="I1373">
            <v>6018816</v>
          </cell>
          <cell r="J1373" t="str">
            <v>UN SW CARB STEEL CAÑ DE 1/2" A 1.1/2"</v>
          </cell>
          <cell r="K1373">
            <v>4</v>
          </cell>
          <cell r="L1373" t="str">
            <v>C/U</v>
          </cell>
          <cell r="M1373">
            <v>57132</v>
          </cell>
          <cell r="N1373" t="str">
            <v>CLP</v>
          </cell>
          <cell r="O1373">
            <v>228528</v>
          </cell>
          <cell r="P1373" t="str">
            <v>CLP</v>
          </cell>
          <cell r="Q1373">
            <v>50114891</v>
          </cell>
          <cell r="R1373">
            <v>244.87</v>
          </cell>
        </row>
        <row r="1374">
          <cell r="A1374">
            <v>1001850765</v>
          </cell>
          <cell r="B1374" t="str">
            <v>Liberado</v>
          </cell>
          <cell r="C1374" t="str">
            <v>P25_ERA_G1_BEN_CP-86 PU PIPING</v>
          </cell>
          <cell r="D1374" t="str">
            <v>S1_08_4500355937</v>
          </cell>
          <cell r="E1374">
            <v>490908</v>
          </cell>
          <cell r="F1374" t="str">
            <v>CLP</v>
          </cell>
          <cell r="G1374">
            <v>73813</v>
          </cell>
          <cell r="H1374" t="str">
            <v>Compensado</v>
          </cell>
          <cell r="I1374">
            <v>6004012</v>
          </cell>
          <cell r="J1374" t="str">
            <v>de 1/2" a 2" Acero al carbono</v>
          </cell>
          <cell r="K1374">
            <v>1</v>
          </cell>
          <cell r="L1374" t="str">
            <v>C/U</v>
          </cell>
          <cell r="M1374">
            <v>229971</v>
          </cell>
          <cell r="N1374" t="str">
            <v>CLP</v>
          </cell>
          <cell r="O1374">
            <v>229971</v>
          </cell>
          <cell r="P1374" t="str">
            <v>CLP</v>
          </cell>
          <cell r="Q1374">
            <v>50114892</v>
          </cell>
          <cell r="R1374">
            <v>246.42</v>
          </cell>
        </row>
        <row r="1375">
          <cell r="A1375">
            <v>1001850765</v>
          </cell>
          <cell r="B1375" t="str">
            <v>Liberado</v>
          </cell>
          <cell r="C1375" t="str">
            <v>P25_ERA_G1_BEN_CP-86 PU PIPING</v>
          </cell>
          <cell r="D1375" t="str">
            <v>S1_08_4500355937</v>
          </cell>
          <cell r="E1375">
            <v>490908</v>
          </cell>
          <cell r="F1375" t="str">
            <v>CLP</v>
          </cell>
          <cell r="G1375">
            <v>73813</v>
          </cell>
          <cell r="H1375" t="str">
            <v>Compensado</v>
          </cell>
          <cell r="I1375">
            <v>6004015</v>
          </cell>
          <cell r="J1375" t="str">
            <v>cañería de 1/2" hasta 2.1/2" de diámetro</v>
          </cell>
          <cell r="K1375">
            <v>0.23</v>
          </cell>
          <cell r="L1375" t="str">
            <v>ML</v>
          </cell>
          <cell r="M1375">
            <v>66499</v>
          </cell>
          <cell r="N1375" t="str">
            <v>CLP</v>
          </cell>
          <cell r="O1375">
            <v>15295</v>
          </cell>
          <cell r="P1375" t="str">
            <v>CLP</v>
          </cell>
          <cell r="Q1375">
            <v>50114892</v>
          </cell>
          <cell r="R1375">
            <v>16.39</v>
          </cell>
        </row>
        <row r="1376">
          <cell r="A1376">
            <v>1001850765</v>
          </cell>
          <cell r="B1376" t="str">
            <v>Liberado</v>
          </cell>
          <cell r="C1376" t="str">
            <v>P25_ERA_G1_BEN_CP-86 PU PIPING</v>
          </cell>
          <cell r="D1376" t="str">
            <v>S1_08_4500355937</v>
          </cell>
          <cell r="E1376">
            <v>490908</v>
          </cell>
          <cell r="F1376" t="str">
            <v>CLP</v>
          </cell>
          <cell r="G1376">
            <v>73813</v>
          </cell>
          <cell r="H1376" t="str">
            <v>Compensado</v>
          </cell>
          <cell r="I1376">
            <v>6004015</v>
          </cell>
          <cell r="J1376" t="str">
            <v>cañería de 1/2" hasta 2.1/2" de diámetro</v>
          </cell>
          <cell r="K1376">
            <v>0.23</v>
          </cell>
          <cell r="L1376" t="str">
            <v>ML</v>
          </cell>
          <cell r="M1376">
            <v>74407</v>
          </cell>
          <cell r="N1376" t="str">
            <v>CLP</v>
          </cell>
          <cell r="O1376">
            <v>17114</v>
          </cell>
          <cell r="P1376" t="str">
            <v>CLP</v>
          </cell>
          <cell r="Q1376">
            <v>50114892</v>
          </cell>
          <cell r="R1376">
            <v>18.34</v>
          </cell>
        </row>
        <row r="1377">
          <cell r="A1377">
            <v>1001850765</v>
          </cell>
          <cell r="B1377" t="str">
            <v>Liberado</v>
          </cell>
          <cell r="C1377" t="str">
            <v>P25_ERA_G1_BEN_CP-86 PU PIPING</v>
          </cell>
          <cell r="D1377" t="str">
            <v>S1_08_4500355937</v>
          </cell>
          <cell r="E1377">
            <v>490908</v>
          </cell>
          <cell r="F1377" t="str">
            <v>CLP</v>
          </cell>
          <cell r="G1377">
            <v>73813</v>
          </cell>
          <cell r="H1377" t="str">
            <v>Compensado</v>
          </cell>
          <cell r="I1377">
            <v>6018816</v>
          </cell>
          <cell r="J1377" t="str">
            <v>UN SW CARB STEEL CAÑ DE 1/2" A 1.1/2"</v>
          </cell>
          <cell r="K1377">
            <v>4</v>
          </cell>
          <cell r="L1377" t="str">
            <v>C/U</v>
          </cell>
          <cell r="M1377">
            <v>57132</v>
          </cell>
          <cell r="N1377" t="str">
            <v>CLP</v>
          </cell>
          <cell r="O1377">
            <v>228528</v>
          </cell>
          <cell r="P1377" t="str">
            <v>CLP</v>
          </cell>
          <cell r="Q1377">
            <v>50114892</v>
          </cell>
          <cell r="R1377">
            <v>244.87</v>
          </cell>
        </row>
        <row r="1378">
          <cell r="A1378">
            <v>1001850766</v>
          </cell>
          <cell r="B1378" t="str">
            <v>Liberado</v>
          </cell>
          <cell r="C1378" t="str">
            <v>P25_ERA_G1_BEN_CP-87 PU PIPING</v>
          </cell>
          <cell r="D1378" t="str">
            <v>S1_08_4500355937</v>
          </cell>
          <cell r="E1378">
            <v>4629841</v>
          </cell>
          <cell r="F1378" t="str">
            <v>CLP</v>
          </cell>
          <cell r="G1378">
            <v>73813</v>
          </cell>
          <cell r="H1378" t="str">
            <v>Compensado</v>
          </cell>
          <cell r="I1378">
            <v>6004010</v>
          </cell>
          <cell r="J1378" t="str">
            <v>de 6" a 8" de diámetro</v>
          </cell>
          <cell r="K1378">
            <v>1</v>
          </cell>
          <cell r="L1378" t="str">
            <v>C/U</v>
          </cell>
          <cell r="M1378">
            <v>186786</v>
          </cell>
          <cell r="N1378" t="str">
            <v>CLP</v>
          </cell>
          <cell r="O1378">
            <v>186786</v>
          </cell>
          <cell r="P1378" t="str">
            <v>CLP</v>
          </cell>
          <cell r="Q1378">
            <v>50114893</v>
          </cell>
          <cell r="R1378">
            <v>200.14</v>
          </cell>
        </row>
        <row r="1379">
          <cell r="A1379">
            <v>1001850766</v>
          </cell>
          <cell r="B1379" t="str">
            <v>Liberado</v>
          </cell>
          <cell r="C1379" t="str">
            <v>P25_ERA_G1_BEN_CP-87 PU PIPING</v>
          </cell>
          <cell r="D1379" t="str">
            <v>S1_08_4500355937</v>
          </cell>
          <cell r="E1379">
            <v>4629841</v>
          </cell>
          <cell r="F1379" t="str">
            <v>CLP</v>
          </cell>
          <cell r="G1379">
            <v>73813</v>
          </cell>
          <cell r="H1379" t="str">
            <v>Compensado</v>
          </cell>
          <cell r="I1379">
            <v>6004012</v>
          </cell>
          <cell r="J1379" t="str">
            <v>de 1/2" a 2" Acero al carbono</v>
          </cell>
          <cell r="K1379">
            <v>1</v>
          </cell>
          <cell r="L1379" t="str">
            <v>C/U</v>
          </cell>
          <cell r="M1379">
            <v>229971</v>
          </cell>
          <cell r="N1379" t="str">
            <v>CLP</v>
          </cell>
          <cell r="O1379">
            <v>229971</v>
          </cell>
          <cell r="P1379" t="str">
            <v>CLP</v>
          </cell>
          <cell r="Q1379">
            <v>50114893</v>
          </cell>
          <cell r="R1379">
            <v>246.42</v>
          </cell>
        </row>
        <row r="1380">
          <cell r="A1380">
            <v>1001850766</v>
          </cell>
          <cell r="B1380" t="str">
            <v>Liberado</v>
          </cell>
          <cell r="C1380" t="str">
            <v>P25_ERA_G1_BEN_CP-87 PU PIPING</v>
          </cell>
          <cell r="D1380" t="str">
            <v>S1_08_4500355937</v>
          </cell>
          <cell r="E1380">
            <v>4629841</v>
          </cell>
          <cell r="F1380" t="str">
            <v>CLP</v>
          </cell>
          <cell r="G1380">
            <v>73813</v>
          </cell>
          <cell r="H1380" t="str">
            <v>Compensado</v>
          </cell>
          <cell r="I1380">
            <v>6004015</v>
          </cell>
          <cell r="J1380" t="str">
            <v>cañería de 1/2" hasta 2.1/2" de diámetro</v>
          </cell>
          <cell r="K1380">
            <v>0.1</v>
          </cell>
          <cell r="L1380" t="str">
            <v>ML</v>
          </cell>
          <cell r="M1380">
            <v>66499</v>
          </cell>
          <cell r="N1380" t="str">
            <v>CLP</v>
          </cell>
          <cell r="O1380">
            <v>6650</v>
          </cell>
          <cell r="P1380" t="str">
            <v>CLP</v>
          </cell>
          <cell r="Q1380">
            <v>50114893</v>
          </cell>
          <cell r="R1380">
            <v>7.13</v>
          </cell>
        </row>
        <row r="1381">
          <cell r="A1381">
            <v>1001850766</v>
          </cell>
          <cell r="B1381" t="str">
            <v>Liberado</v>
          </cell>
          <cell r="C1381" t="str">
            <v>P25_ERA_G1_BEN_CP-87 PU PIPING</v>
          </cell>
          <cell r="D1381" t="str">
            <v>S1_08_4500355937</v>
          </cell>
          <cell r="E1381">
            <v>4629841</v>
          </cell>
          <cell r="F1381" t="str">
            <v>CLP</v>
          </cell>
          <cell r="G1381">
            <v>73813</v>
          </cell>
          <cell r="H1381" t="str">
            <v>Compensado</v>
          </cell>
          <cell r="I1381">
            <v>6004017</v>
          </cell>
          <cell r="J1381" t="str">
            <v>cañería de 6" a 8" de diámetro</v>
          </cell>
          <cell r="K1381">
            <v>6.05</v>
          </cell>
          <cell r="L1381" t="str">
            <v>ML</v>
          </cell>
          <cell r="M1381">
            <v>165892</v>
          </cell>
          <cell r="N1381" t="str">
            <v>CLP</v>
          </cell>
          <cell r="O1381">
            <v>1003647</v>
          </cell>
          <cell r="P1381" t="str">
            <v>CLP</v>
          </cell>
          <cell r="Q1381">
            <v>50114893</v>
          </cell>
          <cell r="R1381">
            <v>1075.42</v>
          </cell>
        </row>
        <row r="1382">
          <cell r="A1382">
            <v>1001850766</v>
          </cell>
          <cell r="B1382" t="str">
            <v>Liberado</v>
          </cell>
          <cell r="C1382" t="str">
            <v>P25_ERA_G1_BEN_CP-87 PU PIPING</v>
          </cell>
          <cell r="D1382" t="str">
            <v>S1_08_4500355937</v>
          </cell>
          <cell r="E1382">
            <v>4629841</v>
          </cell>
          <cell r="F1382" t="str">
            <v>CLP</v>
          </cell>
          <cell r="G1382">
            <v>73813</v>
          </cell>
          <cell r="H1382" t="str">
            <v>Compensado</v>
          </cell>
          <cell r="I1382">
            <v>6004015</v>
          </cell>
          <cell r="J1382" t="str">
            <v>cañería de 1/2" hasta 2.1/2" de diámetro</v>
          </cell>
          <cell r="K1382">
            <v>0.1</v>
          </cell>
          <cell r="L1382" t="str">
            <v>ML</v>
          </cell>
          <cell r="M1382">
            <v>74407</v>
          </cell>
          <cell r="N1382" t="str">
            <v>CLP</v>
          </cell>
          <cell r="O1382">
            <v>7441</v>
          </cell>
          <cell r="P1382" t="str">
            <v>CLP</v>
          </cell>
          <cell r="Q1382">
            <v>50114893</v>
          </cell>
          <cell r="R1382">
            <v>7.97</v>
          </cell>
        </row>
        <row r="1383">
          <cell r="A1383">
            <v>1001850766</v>
          </cell>
          <cell r="B1383" t="str">
            <v>Liberado</v>
          </cell>
          <cell r="C1383" t="str">
            <v>P25_ERA_G1_BEN_CP-87 PU PIPING</v>
          </cell>
          <cell r="D1383" t="str">
            <v>S1_08_4500355937</v>
          </cell>
          <cell r="E1383">
            <v>4629841</v>
          </cell>
          <cell r="F1383" t="str">
            <v>CLP</v>
          </cell>
          <cell r="G1383">
            <v>73813</v>
          </cell>
          <cell r="H1383" t="str">
            <v>Compensado</v>
          </cell>
          <cell r="I1383">
            <v>6004017</v>
          </cell>
          <cell r="J1383" t="str">
            <v>cañería de 6" a 8" de diámetro</v>
          </cell>
          <cell r="K1383">
            <v>6.05</v>
          </cell>
          <cell r="L1383" t="str">
            <v>ML</v>
          </cell>
          <cell r="M1383">
            <v>193037</v>
          </cell>
          <cell r="N1383" t="str">
            <v>CLP</v>
          </cell>
          <cell r="O1383">
            <v>1167874</v>
          </cell>
          <cell r="P1383" t="str">
            <v>CLP</v>
          </cell>
          <cell r="Q1383">
            <v>50114893</v>
          </cell>
          <cell r="R1383">
            <v>1251.3900000000001</v>
          </cell>
        </row>
        <row r="1384">
          <cell r="A1384">
            <v>1001850766</v>
          </cell>
          <cell r="B1384" t="str">
            <v>Liberado</v>
          </cell>
          <cell r="C1384" t="str">
            <v>P25_ERA_G1_BEN_CP-87 PU PIPING</v>
          </cell>
          <cell r="D1384" t="str">
            <v>S1_08_4500355937</v>
          </cell>
          <cell r="E1384">
            <v>4629841</v>
          </cell>
          <cell r="F1384" t="str">
            <v>CLP</v>
          </cell>
          <cell r="G1384">
            <v>73813</v>
          </cell>
          <cell r="H1384" t="str">
            <v>Compensado</v>
          </cell>
          <cell r="I1384">
            <v>6004030</v>
          </cell>
          <cell r="J1384" t="str">
            <v>cañería de  6" de diámetro</v>
          </cell>
          <cell r="K1384">
            <v>5</v>
          </cell>
          <cell r="L1384" t="str">
            <v>C/U</v>
          </cell>
          <cell r="M1384">
            <v>259174</v>
          </cell>
          <cell r="N1384" t="str">
            <v>CLP</v>
          </cell>
          <cell r="O1384">
            <v>1295870</v>
          </cell>
          <cell r="P1384" t="str">
            <v>CLP</v>
          </cell>
          <cell r="Q1384">
            <v>50114893</v>
          </cell>
          <cell r="R1384">
            <v>1388.54</v>
          </cell>
        </row>
        <row r="1385">
          <cell r="A1385">
            <v>1001850766</v>
          </cell>
          <cell r="B1385" t="str">
            <v>Liberado</v>
          </cell>
          <cell r="C1385" t="str">
            <v>P25_ERA_G1_BEN_CP-87 PU PIPING</v>
          </cell>
          <cell r="D1385" t="str">
            <v>S1_08_4500355937</v>
          </cell>
          <cell r="E1385">
            <v>4629841</v>
          </cell>
          <cell r="F1385" t="str">
            <v>CLP</v>
          </cell>
          <cell r="G1385">
            <v>73813</v>
          </cell>
          <cell r="H1385" t="str">
            <v>Compensado</v>
          </cell>
          <cell r="I1385">
            <v>6004062</v>
          </cell>
          <cell r="J1385" t="str">
            <v>de 4" a 6" de diámetro</v>
          </cell>
          <cell r="K1385">
            <v>6.05</v>
          </cell>
          <cell r="L1385" t="str">
            <v>ML</v>
          </cell>
          <cell r="M1385">
            <v>41506</v>
          </cell>
          <cell r="N1385" t="str">
            <v>CLP</v>
          </cell>
          <cell r="O1385">
            <v>251111</v>
          </cell>
          <cell r="P1385" t="str">
            <v>CLP</v>
          </cell>
          <cell r="Q1385">
            <v>50114893</v>
          </cell>
          <cell r="R1385">
            <v>269.07</v>
          </cell>
        </row>
        <row r="1386">
          <cell r="A1386">
            <v>1001850766</v>
          </cell>
          <cell r="B1386" t="str">
            <v>Liberado</v>
          </cell>
          <cell r="C1386" t="str">
            <v>P25_ERA_G1_BEN_CP-87 PU PIPING</v>
          </cell>
          <cell r="D1386" t="str">
            <v>S1_08_4500355937</v>
          </cell>
          <cell r="E1386">
            <v>4629841</v>
          </cell>
          <cell r="F1386" t="str">
            <v>CLP</v>
          </cell>
          <cell r="G1386">
            <v>73813</v>
          </cell>
          <cell r="H1386" t="str">
            <v>Compensado</v>
          </cell>
          <cell r="I1386">
            <v>6004062</v>
          </cell>
          <cell r="J1386" t="str">
            <v>de 4" a 6" de diámetro</v>
          </cell>
          <cell r="K1386">
            <v>6.05</v>
          </cell>
          <cell r="L1386" t="str">
            <v>ML</v>
          </cell>
          <cell r="M1386">
            <v>79420</v>
          </cell>
          <cell r="N1386" t="str">
            <v>CLP</v>
          </cell>
          <cell r="O1386">
            <v>480491</v>
          </cell>
          <cell r="P1386" t="str">
            <v>CLP</v>
          </cell>
          <cell r="Q1386">
            <v>50114893</v>
          </cell>
          <cell r="R1386">
            <v>514.85</v>
          </cell>
        </row>
        <row r="1387">
          <cell r="A1387">
            <v>1001850769</v>
          </cell>
          <cell r="B1387" t="str">
            <v>Liberado</v>
          </cell>
          <cell r="C1387" t="str">
            <v>P25_ERA_G1_BEN_CP-89 PU PIPING</v>
          </cell>
          <cell r="D1387" t="str">
            <v>S4_09_4500355937</v>
          </cell>
          <cell r="E1387">
            <v>287103</v>
          </cell>
          <cell r="F1387" t="str">
            <v>CLP</v>
          </cell>
          <cell r="G1387">
            <v>73941</v>
          </cell>
          <cell r="H1387" t="str">
            <v>Compensado</v>
          </cell>
          <cell r="I1387">
            <v>6004012</v>
          </cell>
          <cell r="J1387" t="str">
            <v>de 1/2" a 2" Acero al carbono</v>
          </cell>
          <cell r="K1387">
            <v>1</v>
          </cell>
          <cell r="L1387" t="str">
            <v>C/U</v>
          </cell>
          <cell r="M1387">
            <v>229971</v>
          </cell>
          <cell r="N1387" t="str">
            <v>CLP</v>
          </cell>
          <cell r="O1387">
            <v>229971</v>
          </cell>
          <cell r="P1387" t="str">
            <v>CLP</v>
          </cell>
          <cell r="Q1387">
            <v>50114895</v>
          </cell>
          <cell r="R1387">
            <v>246.42</v>
          </cell>
        </row>
        <row r="1388">
          <cell r="A1388">
            <v>1001850769</v>
          </cell>
          <cell r="B1388" t="str">
            <v>Liberado</v>
          </cell>
          <cell r="C1388" t="str">
            <v>P25_ERA_G1_BEN_CP-89 PU PIPING</v>
          </cell>
          <cell r="D1388" t="str">
            <v>S4_09_4500355937</v>
          </cell>
          <cell r="E1388">
            <v>287103</v>
          </cell>
          <cell r="F1388" t="str">
            <v>CLP</v>
          </cell>
          <cell r="G1388">
            <v>73941</v>
          </cell>
          <cell r="H1388" t="str">
            <v>Compensado</v>
          </cell>
          <cell r="I1388">
            <v>6018816</v>
          </cell>
          <cell r="J1388" t="str">
            <v>UN SW CARB STEEL CAÑ DE 1/2" A 1.1/2"</v>
          </cell>
          <cell r="K1388">
            <v>1</v>
          </cell>
          <cell r="L1388" t="str">
            <v>C/U</v>
          </cell>
          <cell r="M1388">
            <v>57132</v>
          </cell>
          <cell r="N1388" t="str">
            <v>CLP</v>
          </cell>
          <cell r="O1388">
            <v>57132</v>
          </cell>
          <cell r="P1388" t="str">
            <v>CLP</v>
          </cell>
          <cell r="Q1388">
            <v>50114895</v>
          </cell>
          <cell r="R1388">
            <v>61.22</v>
          </cell>
        </row>
        <row r="1389">
          <cell r="A1389">
            <v>1001850770</v>
          </cell>
          <cell r="B1389" t="str">
            <v>Liberado</v>
          </cell>
          <cell r="C1389" t="str">
            <v>P25_ERA_G1_BEN_CP-90 PU PIPING</v>
          </cell>
          <cell r="D1389" t="str">
            <v>S1_08_4500355937</v>
          </cell>
          <cell r="E1389">
            <v>1095049</v>
          </cell>
          <cell r="F1389" t="str">
            <v>CLP</v>
          </cell>
          <cell r="G1389">
            <v>73813</v>
          </cell>
          <cell r="H1389" t="str">
            <v>Compensado</v>
          </cell>
          <cell r="I1389">
            <v>6004012</v>
          </cell>
          <cell r="J1389" t="str">
            <v>de 1/2" a 2" Acero al carbono</v>
          </cell>
          <cell r="K1389">
            <v>2</v>
          </cell>
          <cell r="L1389" t="str">
            <v>C/U</v>
          </cell>
          <cell r="M1389">
            <v>229971</v>
          </cell>
          <cell r="N1389" t="str">
            <v>CLP</v>
          </cell>
          <cell r="O1389">
            <v>459942</v>
          </cell>
          <cell r="P1389" t="str">
            <v>CLP</v>
          </cell>
          <cell r="Q1389">
            <v>50114896</v>
          </cell>
          <cell r="R1389">
            <v>492.83</v>
          </cell>
        </row>
        <row r="1390">
          <cell r="A1390">
            <v>1001850770</v>
          </cell>
          <cell r="B1390" t="str">
            <v>Liberado</v>
          </cell>
          <cell r="C1390" t="str">
            <v>P25_ERA_G1_BEN_CP-90 PU PIPING</v>
          </cell>
          <cell r="D1390" t="str">
            <v>S1_08_4500355937</v>
          </cell>
          <cell r="E1390">
            <v>1095049</v>
          </cell>
          <cell r="F1390" t="str">
            <v>CLP</v>
          </cell>
          <cell r="G1390">
            <v>73813</v>
          </cell>
          <cell r="H1390" t="str">
            <v>Compensado</v>
          </cell>
          <cell r="I1390">
            <v>6004015</v>
          </cell>
          <cell r="J1390" t="str">
            <v>cañería de 1/2" hasta 2.1/2" de diámetro</v>
          </cell>
          <cell r="K1390">
            <v>2.48</v>
          </cell>
          <cell r="L1390" t="str">
            <v>ML</v>
          </cell>
          <cell r="M1390">
            <v>66499</v>
          </cell>
          <cell r="N1390" t="str">
            <v>CLP</v>
          </cell>
          <cell r="O1390">
            <v>164918</v>
          </cell>
          <cell r="P1390" t="str">
            <v>CLP</v>
          </cell>
          <cell r="Q1390">
            <v>50114896</v>
          </cell>
          <cell r="R1390">
            <v>176.71</v>
          </cell>
        </row>
        <row r="1391">
          <cell r="A1391">
            <v>1001850770</v>
          </cell>
          <cell r="B1391" t="str">
            <v>Liberado</v>
          </cell>
          <cell r="C1391" t="str">
            <v>P25_ERA_G1_BEN_CP-90 PU PIPING</v>
          </cell>
          <cell r="D1391" t="str">
            <v>S1_08_4500355937</v>
          </cell>
          <cell r="E1391">
            <v>1095049</v>
          </cell>
          <cell r="F1391" t="str">
            <v>CLP</v>
          </cell>
          <cell r="G1391">
            <v>73813</v>
          </cell>
          <cell r="H1391" t="str">
            <v>Compensado</v>
          </cell>
          <cell r="I1391">
            <v>6004015</v>
          </cell>
          <cell r="J1391" t="str">
            <v>cañería de 1/2" hasta 2.1/2" de diámetro</v>
          </cell>
          <cell r="K1391">
            <v>2.48</v>
          </cell>
          <cell r="L1391" t="str">
            <v>ML</v>
          </cell>
          <cell r="M1391">
            <v>74407</v>
          </cell>
          <cell r="N1391" t="str">
            <v>CLP</v>
          </cell>
          <cell r="O1391">
            <v>184529</v>
          </cell>
          <cell r="P1391" t="str">
            <v>CLP</v>
          </cell>
          <cell r="Q1391">
            <v>50114896</v>
          </cell>
          <cell r="R1391">
            <v>197.73</v>
          </cell>
        </row>
        <row r="1392">
          <cell r="A1392">
            <v>1001850770</v>
          </cell>
          <cell r="B1392" t="str">
            <v>Liberado</v>
          </cell>
          <cell r="C1392" t="str">
            <v>P25_ERA_G1_BEN_CP-90 PU PIPING</v>
          </cell>
          <cell r="D1392" t="str">
            <v>S1_08_4500355937</v>
          </cell>
          <cell r="E1392">
            <v>1095049</v>
          </cell>
          <cell r="F1392" t="str">
            <v>CLP</v>
          </cell>
          <cell r="G1392">
            <v>73813</v>
          </cell>
          <cell r="H1392" t="str">
            <v>Compensado</v>
          </cell>
          <cell r="I1392">
            <v>6018816</v>
          </cell>
          <cell r="J1392" t="str">
            <v>UN SW CARB STEEL CAÑ DE 1/2" A 1.1/2"</v>
          </cell>
          <cell r="K1392">
            <v>5</v>
          </cell>
          <cell r="L1392" t="str">
            <v>C/U</v>
          </cell>
          <cell r="M1392">
            <v>57132</v>
          </cell>
          <cell r="N1392" t="str">
            <v>CLP</v>
          </cell>
          <cell r="O1392">
            <v>285660</v>
          </cell>
          <cell r="P1392" t="str">
            <v>CLP</v>
          </cell>
          <cell r="Q1392">
            <v>50114896</v>
          </cell>
          <cell r="R1392">
            <v>306.08999999999997</v>
          </cell>
        </row>
        <row r="1393">
          <cell r="A1393">
            <v>1001850775</v>
          </cell>
          <cell r="B1393" t="str">
            <v>Liberado</v>
          </cell>
          <cell r="C1393" t="str">
            <v>P25_ERA_G1_BEN_CP-91 PU PIPING</v>
          </cell>
          <cell r="D1393" t="str">
            <v>S1_08_4500355937</v>
          </cell>
          <cell r="E1393">
            <v>617169</v>
          </cell>
          <cell r="F1393" t="str">
            <v>CLP</v>
          </cell>
          <cell r="G1393">
            <v>73813</v>
          </cell>
          <cell r="H1393" t="str">
            <v>Compensado</v>
          </cell>
          <cell r="I1393">
            <v>6004012</v>
          </cell>
          <cell r="J1393" t="str">
            <v>de 1/2" a 2" Acero al carbono</v>
          </cell>
          <cell r="K1393">
            <v>2</v>
          </cell>
          <cell r="L1393" t="str">
            <v>C/U</v>
          </cell>
          <cell r="M1393">
            <v>229971</v>
          </cell>
          <cell r="N1393" t="str">
            <v>CLP</v>
          </cell>
          <cell r="O1393">
            <v>459942</v>
          </cell>
          <cell r="P1393" t="str">
            <v>CLP</v>
          </cell>
          <cell r="Q1393">
            <v>50114897</v>
          </cell>
          <cell r="R1393">
            <v>492.83</v>
          </cell>
        </row>
        <row r="1394">
          <cell r="A1394">
            <v>1001850775</v>
          </cell>
          <cell r="B1394" t="str">
            <v>Liberado</v>
          </cell>
          <cell r="C1394" t="str">
            <v>P25_ERA_G1_BEN_CP-91 PU PIPING</v>
          </cell>
          <cell r="D1394" t="str">
            <v>S1_08_4500355937</v>
          </cell>
          <cell r="E1394">
            <v>617169</v>
          </cell>
          <cell r="F1394" t="str">
            <v>CLP</v>
          </cell>
          <cell r="G1394">
            <v>73813</v>
          </cell>
          <cell r="H1394" t="str">
            <v>Compensado</v>
          </cell>
          <cell r="I1394">
            <v>6018816</v>
          </cell>
          <cell r="J1394" t="str">
            <v>UN SW CARB STEEL CAÑ DE 1/2" A 1.1/2"</v>
          </cell>
          <cell r="K1394">
            <v>2</v>
          </cell>
          <cell r="L1394" t="str">
            <v>C/U</v>
          </cell>
          <cell r="M1394">
            <v>57132</v>
          </cell>
          <cell r="N1394" t="str">
            <v>CLP</v>
          </cell>
          <cell r="O1394">
            <v>114264</v>
          </cell>
          <cell r="P1394" t="str">
            <v>CLP</v>
          </cell>
          <cell r="Q1394">
            <v>50114897</v>
          </cell>
          <cell r="R1394">
            <v>122.44</v>
          </cell>
        </row>
        <row r="1395">
          <cell r="A1395">
            <v>1001850775</v>
          </cell>
          <cell r="B1395" t="str">
            <v>Liberado</v>
          </cell>
          <cell r="C1395" t="str">
            <v>P25_ERA_G1_BEN_CP-91 PU PIPING</v>
          </cell>
          <cell r="D1395" t="str">
            <v>S1_08_4500355937</v>
          </cell>
          <cell r="E1395">
            <v>617169</v>
          </cell>
          <cell r="F1395" t="str">
            <v>CLP</v>
          </cell>
          <cell r="G1395">
            <v>73813</v>
          </cell>
          <cell r="H1395" t="str">
            <v>Compensado</v>
          </cell>
          <cell r="I1395">
            <v>6004063</v>
          </cell>
          <cell r="J1395" t="str">
            <v>de 8" a 10" de diámetro</v>
          </cell>
          <cell r="K1395">
            <v>0.25</v>
          </cell>
          <cell r="L1395" t="str">
            <v>ML</v>
          </cell>
          <cell r="M1395">
            <v>53760</v>
          </cell>
          <cell r="N1395" t="str">
            <v>CLP</v>
          </cell>
          <cell r="O1395">
            <v>13440</v>
          </cell>
          <cell r="P1395" t="str">
            <v>CLP</v>
          </cell>
          <cell r="Q1395">
            <v>50114897</v>
          </cell>
          <cell r="R1395">
            <v>14.4</v>
          </cell>
        </row>
        <row r="1396">
          <cell r="A1396">
            <v>1001850775</v>
          </cell>
          <cell r="B1396" t="str">
            <v>Liberado</v>
          </cell>
          <cell r="C1396" t="str">
            <v>P25_ERA_G1_BEN_CP-91 PU PIPING</v>
          </cell>
          <cell r="D1396" t="str">
            <v>S1_08_4500355937</v>
          </cell>
          <cell r="E1396">
            <v>617169</v>
          </cell>
          <cell r="F1396" t="str">
            <v>CLP</v>
          </cell>
          <cell r="G1396">
            <v>73813</v>
          </cell>
          <cell r="H1396" t="str">
            <v>Compensado</v>
          </cell>
          <cell r="I1396">
            <v>6004063</v>
          </cell>
          <cell r="J1396" t="str">
            <v>de 8" a 10" de diámetro</v>
          </cell>
          <cell r="K1396">
            <v>0.25</v>
          </cell>
          <cell r="L1396" t="str">
            <v>ML</v>
          </cell>
          <cell r="M1396">
            <v>118090</v>
          </cell>
          <cell r="N1396" t="str">
            <v>CLP</v>
          </cell>
          <cell r="O1396">
            <v>29523</v>
          </cell>
          <cell r="P1396" t="str">
            <v>CLP</v>
          </cell>
          <cell r="Q1396">
            <v>50114897</v>
          </cell>
          <cell r="R1396">
            <v>31.63</v>
          </cell>
        </row>
        <row r="1397">
          <cell r="A1397">
            <v>1001850776</v>
          </cell>
          <cell r="B1397" t="str">
            <v>Liberado</v>
          </cell>
          <cell r="C1397" t="str">
            <v>P25_ERA_G1_BEN_CP-92 PU PIPING</v>
          </cell>
          <cell r="D1397" t="str">
            <v>S1_08_4500355937</v>
          </cell>
          <cell r="E1397">
            <v>302603</v>
          </cell>
          <cell r="F1397" t="str">
            <v>CLP</v>
          </cell>
          <cell r="G1397">
            <v>73813</v>
          </cell>
          <cell r="H1397" t="str">
            <v>Compensado</v>
          </cell>
          <cell r="I1397">
            <v>6004012</v>
          </cell>
          <cell r="J1397" t="str">
            <v>de 1/2" a 2" Acero al carbono</v>
          </cell>
          <cell r="K1397">
            <v>1</v>
          </cell>
          <cell r="L1397" t="str">
            <v>C/U</v>
          </cell>
          <cell r="M1397">
            <v>229971</v>
          </cell>
          <cell r="N1397" t="str">
            <v>CLP</v>
          </cell>
          <cell r="O1397">
            <v>229971</v>
          </cell>
          <cell r="P1397" t="str">
            <v>CLP</v>
          </cell>
          <cell r="Q1397">
            <v>50114898</v>
          </cell>
          <cell r="R1397">
            <v>246.42</v>
          </cell>
        </row>
        <row r="1398">
          <cell r="A1398">
            <v>1001850776</v>
          </cell>
          <cell r="B1398" t="str">
            <v>Liberado</v>
          </cell>
          <cell r="C1398" t="str">
            <v>P25_ERA_G1_BEN_CP-92 PU PIPING</v>
          </cell>
          <cell r="D1398" t="str">
            <v>S1_08_4500355937</v>
          </cell>
          <cell r="E1398">
            <v>302603</v>
          </cell>
          <cell r="F1398" t="str">
            <v>CLP</v>
          </cell>
          <cell r="G1398">
            <v>73813</v>
          </cell>
          <cell r="H1398" t="str">
            <v>Compensado</v>
          </cell>
          <cell r="I1398">
            <v>6004015</v>
          </cell>
          <cell r="J1398" t="str">
            <v>cañería de 1/2" hasta 2.1/2" de diámetro</v>
          </cell>
          <cell r="K1398">
            <v>0.11</v>
          </cell>
          <cell r="L1398" t="str">
            <v>ML</v>
          </cell>
          <cell r="M1398">
            <v>66499</v>
          </cell>
          <cell r="N1398" t="str">
            <v>CLP</v>
          </cell>
          <cell r="O1398">
            <v>7315</v>
          </cell>
          <cell r="P1398" t="str">
            <v>CLP</v>
          </cell>
          <cell r="Q1398">
            <v>50114898</v>
          </cell>
          <cell r="R1398">
            <v>7.84</v>
          </cell>
        </row>
        <row r="1399">
          <cell r="A1399">
            <v>1001850776</v>
          </cell>
          <cell r="B1399" t="str">
            <v>Liberado</v>
          </cell>
          <cell r="C1399" t="str">
            <v>P25_ERA_G1_BEN_CP-92 PU PIPING</v>
          </cell>
          <cell r="D1399" t="str">
            <v>S1_08_4500355937</v>
          </cell>
          <cell r="E1399">
            <v>302603</v>
          </cell>
          <cell r="F1399" t="str">
            <v>CLP</v>
          </cell>
          <cell r="G1399">
            <v>73813</v>
          </cell>
          <cell r="H1399" t="str">
            <v>Compensado</v>
          </cell>
          <cell r="I1399">
            <v>6004015</v>
          </cell>
          <cell r="J1399" t="str">
            <v>cañería de 1/2" hasta 2.1/2" de diámetro</v>
          </cell>
          <cell r="K1399">
            <v>0.11</v>
          </cell>
          <cell r="L1399" t="str">
            <v>ML</v>
          </cell>
          <cell r="M1399">
            <v>74407</v>
          </cell>
          <cell r="N1399" t="str">
            <v>CLP</v>
          </cell>
          <cell r="O1399">
            <v>8185</v>
          </cell>
          <cell r="P1399" t="str">
            <v>CLP</v>
          </cell>
          <cell r="Q1399">
            <v>50114898</v>
          </cell>
          <cell r="R1399">
            <v>8.77</v>
          </cell>
        </row>
        <row r="1400">
          <cell r="A1400">
            <v>1001850776</v>
          </cell>
          <cell r="B1400" t="str">
            <v>Liberado</v>
          </cell>
          <cell r="C1400" t="str">
            <v>P25_ERA_G1_BEN_CP-92 PU PIPING</v>
          </cell>
          <cell r="D1400" t="str">
            <v>S1_08_4500355937</v>
          </cell>
          <cell r="E1400">
            <v>302603</v>
          </cell>
          <cell r="F1400" t="str">
            <v>CLP</v>
          </cell>
          <cell r="G1400">
            <v>73813</v>
          </cell>
          <cell r="H1400" t="str">
            <v>Compensado</v>
          </cell>
          <cell r="I1400">
            <v>6018816</v>
          </cell>
          <cell r="J1400" t="str">
            <v>UN SW CARB STEEL CAÑ DE 1/2" A 1.1/2"</v>
          </cell>
          <cell r="K1400">
            <v>1</v>
          </cell>
          <cell r="L1400" t="str">
            <v>C/U</v>
          </cell>
          <cell r="M1400">
            <v>57132</v>
          </cell>
          <cell r="N1400" t="str">
            <v>CLP</v>
          </cell>
          <cell r="O1400">
            <v>57132</v>
          </cell>
          <cell r="P1400" t="str">
            <v>CLP</v>
          </cell>
          <cell r="Q1400">
            <v>50114898</v>
          </cell>
          <cell r="R1400">
            <v>61.22</v>
          </cell>
        </row>
        <row r="1401">
          <cell r="A1401">
            <v>1001850777</v>
          </cell>
          <cell r="B1401" t="str">
            <v>Liberado</v>
          </cell>
          <cell r="C1401" t="str">
            <v>P25_ERA_G1_BEN_CP-93 PU PIPING</v>
          </cell>
          <cell r="D1401" t="str">
            <v>S1_08_4500355937</v>
          </cell>
          <cell r="E1401">
            <v>302603</v>
          </cell>
          <cell r="F1401" t="str">
            <v>CLP</v>
          </cell>
          <cell r="G1401">
            <v>73813</v>
          </cell>
          <cell r="H1401" t="str">
            <v>Compensado</v>
          </cell>
          <cell r="I1401">
            <v>6004012</v>
          </cell>
          <cell r="J1401" t="str">
            <v>de 1/2" a 2" Acero al carbono</v>
          </cell>
          <cell r="K1401">
            <v>1</v>
          </cell>
          <cell r="L1401" t="str">
            <v>C/U</v>
          </cell>
          <cell r="M1401">
            <v>229971</v>
          </cell>
          <cell r="N1401" t="str">
            <v>CLP</v>
          </cell>
          <cell r="O1401">
            <v>229971</v>
          </cell>
          <cell r="P1401" t="str">
            <v>CLP</v>
          </cell>
          <cell r="Q1401">
            <v>50114899</v>
          </cell>
          <cell r="R1401">
            <v>246.42</v>
          </cell>
        </row>
        <row r="1402">
          <cell r="A1402">
            <v>1001850777</v>
          </cell>
          <cell r="B1402" t="str">
            <v>Liberado</v>
          </cell>
          <cell r="C1402" t="str">
            <v>P25_ERA_G1_BEN_CP-93 PU PIPING</v>
          </cell>
          <cell r="D1402" t="str">
            <v>S1_08_4500355937</v>
          </cell>
          <cell r="E1402">
            <v>302603</v>
          </cell>
          <cell r="F1402" t="str">
            <v>CLP</v>
          </cell>
          <cell r="G1402">
            <v>73813</v>
          </cell>
          <cell r="H1402" t="str">
            <v>Compensado</v>
          </cell>
          <cell r="I1402">
            <v>6004015</v>
          </cell>
          <cell r="J1402" t="str">
            <v>cañería de 1/2" hasta 2.1/2" de diámetro</v>
          </cell>
          <cell r="K1402">
            <v>0.11</v>
          </cell>
          <cell r="L1402" t="str">
            <v>ML</v>
          </cell>
          <cell r="M1402">
            <v>66499</v>
          </cell>
          <cell r="N1402" t="str">
            <v>CLP</v>
          </cell>
          <cell r="O1402">
            <v>7315</v>
          </cell>
          <cell r="P1402" t="str">
            <v>CLP</v>
          </cell>
          <cell r="Q1402">
            <v>50114899</v>
          </cell>
          <cell r="R1402">
            <v>7.84</v>
          </cell>
        </row>
        <row r="1403">
          <cell r="A1403">
            <v>1001850777</v>
          </cell>
          <cell r="B1403" t="str">
            <v>Liberado</v>
          </cell>
          <cell r="C1403" t="str">
            <v>P25_ERA_G1_BEN_CP-93 PU PIPING</v>
          </cell>
          <cell r="D1403" t="str">
            <v>S1_08_4500355937</v>
          </cell>
          <cell r="E1403">
            <v>302603</v>
          </cell>
          <cell r="F1403" t="str">
            <v>CLP</v>
          </cell>
          <cell r="G1403">
            <v>73813</v>
          </cell>
          <cell r="H1403" t="str">
            <v>Compensado</v>
          </cell>
          <cell r="I1403">
            <v>6004015</v>
          </cell>
          <cell r="J1403" t="str">
            <v>cañería de 1/2" hasta 2.1/2" de diámetro</v>
          </cell>
          <cell r="K1403">
            <v>0.11</v>
          </cell>
          <cell r="L1403" t="str">
            <v>ML</v>
          </cell>
          <cell r="M1403">
            <v>74407</v>
          </cell>
          <cell r="N1403" t="str">
            <v>CLP</v>
          </cell>
          <cell r="O1403">
            <v>8185</v>
          </cell>
          <cell r="P1403" t="str">
            <v>CLP</v>
          </cell>
          <cell r="Q1403">
            <v>50114899</v>
          </cell>
          <cell r="R1403">
            <v>8.77</v>
          </cell>
        </row>
        <row r="1404">
          <cell r="A1404">
            <v>1001850777</v>
          </cell>
          <cell r="B1404" t="str">
            <v>Liberado</v>
          </cell>
          <cell r="C1404" t="str">
            <v>P25_ERA_G1_BEN_CP-93 PU PIPING</v>
          </cell>
          <cell r="D1404" t="str">
            <v>S1_08_4500355937</v>
          </cell>
          <cell r="E1404">
            <v>302603</v>
          </cell>
          <cell r="F1404" t="str">
            <v>CLP</v>
          </cell>
          <cell r="G1404">
            <v>73813</v>
          </cell>
          <cell r="H1404" t="str">
            <v>Compensado</v>
          </cell>
          <cell r="I1404">
            <v>6018816</v>
          </cell>
          <cell r="J1404" t="str">
            <v>UN SW CARB STEEL CAÑ DE 1/2" A 1.1/2"</v>
          </cell>
          <cell r="K1404">
            <v>1</v>
          </cell>
          <cell r="L1404" t="str">
            <v>C/U</v>
          </cell>
          <cell r="M1404">
            <v>57132</v>
          </cell>
          <cell r="N1404" t="str">
            <v>CLP</v>
          </cell>
          <cell r="O1404">
            <v>57132</v>
          </cell>
          <cell r="P1404" t="str">
            <v>CLP</v>
          </cell>
          <cell r="Q1404">
            <v>50114899</v>
          </cell>
          <cell r="R1404">
            <v>61.22</v>
          </cell>
        </row>
        <row r="1405">
          <cell r="A1405">
            <v>1001850779</v>
          </cell>
          <cell r="B1405" t="str">
            <v>Liberado</v>
          </cell>
          <cell r="C1405" t="str">
            <v>P25_ERA_G1_BEN_CP-94 PU PIPING</v>
          </cell>
          <cell r="D1405" t="str">
            <v>S1_08_4500355937</v>
          </cell>
          <cell r="E1405">
            <v>375235</v>
          </cell>
          <cell r="F1405" t="str">
            <v>CLP</v>
          </cell>
          <cell r="G1405">
            <v>73813</v>
          </cell>
          <cell r="H1405" t="str">
            <v>Compensado</v>
          </cell>
          <cell r="I1405">
            <v>6004012</v>
          </cell>
          <cell r="J1405" t="str">
            <v>de 1/2" a 2" Acero al carbono</v>
          </cell>
          <cell r="K1405">
            <v>1</v>
          </cell>
          <cell r="L1405" t="str">
            <v>C/U</v>
          </cell>
          <cell r="M1405">
            <v>229971</v>
          </cell>
          <cell r="N1405" t="str">
            <v>CLP</v>
          </cell>
          <cell r="O1405">
            <v>229971</v>
          </cell>
          <cell r="P1405" t="str">
            <v>CLP</v>
          </cell>
          <cell r="Q1405">
            <v>50114900</v>
          </cell>
          <cell r="R1405">
            <v>246.42</v>
          </cell>
        </row>
        <row r="1406">
          <cell r="A1406">
            <v>1001850779</v>
          </cell>
          <cell r="B1406" t="str">
            <v>Liberado</v>
          </cell>
          <cell r="C1406" t="str">
            <v>P25_ERA_G1_BEN_CP-94 PU PIPING</v>
          </cell>
          <cell r="D1406" t="str">
            <v>S1_08_4500355937</v>
          </cell>
          <cell r="E1406">
            <v>375235</v>
          </cell>
          <cell r="F1406" t="str">
            <v>CLP</v>
          </cell>
          <cell r="G1406">
            <v>73813</v>
          </cell>
          <cell r="H1406" t="str">
            <v>Compensado</v>
          </cell>
          <cell r="I1406">
            <v>6004015</v>
          </cell>
          <cell r="J1406" t="str">
            <v>cañería de 1/2" hasta 2.1/2" de diámetro</v>
          </cell>
          <cell r="K1406">
            <v>0.22</v>
          </cell>
          <cell r="L1406" t="str">
            <v>ML</v>
          </cell>
          <cell r="M1406">
            <v>66499</v>
          </cell>
          <cell r="N1406" t="str">
            <v>CLP</v>
          </cell>
          <cell r="O1406">
            <v>14630</v>
          </cell>
          <cell r="P1406" t="str">
            <v>CLP</v>
          </cell>
          <cell r="Q1406">
            <v>50114900</v>
          </cell>
          <cell r="R1406">
            <v>15.68</v>
          </cell>
        </row>
        <row r="1407">
          <cell r="A1407">
            <v>1001850779</v>
          </cell>
          <cell r="B1407" t="str">
            <v>Liberado</v>
          </cell>
          <cell r="C1407" t="str">
            <v>P25_ERA_G1_BEN_CP-94 PU PIPING</v>
          </cell>
          <cell r="D1407" t="str">
            <v>S1_08_4500355937</v>
          </cell>
          <cell r="E1407">
            <v>375235</v>
          </cell>
          <cell r="F1407" t="str">
            <v>CLP</v>
          </cell>
          <cell r="G1407">
            <v>73813</v>
          </cell>
          <cell r="H1407" t="str">
            <v>Compensado</v>
          </cell>
          <cell r="I1407">
            <v>6004015</v>
          </cell>
          <cell r="J1407" t="str">
            <v>cañería de 1/2" hasta 2.1/2" de diámetro</v>
          </cell>
          <cell r="K1407">
            <v>0.22</v>
          </cell>
          <cell r="L1407" t="str">
            <v>ML</v>
          </cell>
          <cell r="M1407">
            <v>74407</v>
          </cell>
          <cell r="N1407" t="str">
            <v>CLP</v>
          </cell>
          <cell r="O1407">
            <v>16370</v>
          </cell>
          <cell r="P1407" t="str">
            <v>CLP</v>
          </cell>
          <cell r="Q1407">
            <v>50114900</v>
          </cell>
          <cell r="R1407">
            <v>17.54</v>
          </cell>
        </row>
        <row r="1408">
          <cell r="A1408">
            <v>1001850779</v>
          </cell>
          <cell r="B1408" t="str">
            <v>Liberado</v>
          </cell>
          <cell r="C1408" t="str">
            <v>P25_ERA_G1_BEN_CP-94 PU PIPING</v>
          </cell>
          <cell r="D1408" t="str">
            <v>S1_08_4500355937</v>
          </cell>
          <cell r="E1408">
            <v>375235</v>
          </cell>
          <cell r="F1408" t="str">
            <v>CLP</v>
          </cell>
          <cell r="G1408">
            <v>73813</v>
          </cell>
          <cell r="H1408" t="str">
            <v>Compensado</v>
          </cell>
          <cell r="I1408">
            <v>6018816</v>
          </cell>
          <cell r="J1408" t="str">
            <v>UN SW CARB STEEL CAÑ DE 1/2" A 1.1/2"</v>
          </cell>
          <cell r="K1408">
            <v>2</v>
          </cell>
          <cell r="L1408" t="str">
            <v>C/U</v>
          </cell>
          <cell r="M1408">
            <v>57132</v>
          </cell>
          <cell r="N1408" t="str">
            <v>CLP</v>
          </cell>
          <cell r="O1408">
            <v>114264</v>
          </cell>
          <cell r="P1408" t="str">
            <v>CLP</v>
          </cell>
          <cell r="Q1408">
            <v>50114900</v>
          </cell>
          <cell r="R1408">
            <v>122.44</v>
          </cell>
        </row>
        <row r="1409">
          <cell r="A1409">
            <v>1001850780</v>
          </cell>
          <cell r="B1409" t="str">
            <v>Liberado</v>
          </cell>
          <cell r="C1409" t="str">
            <v>P25_ERA_G1_BEN_CP-95 PU PIPING</v>
          </cell>
          <cell r="D1409" t="str">
            <v>S1_08_4500355937</v>
          </cell>
          <cell r="E1409">
            <v>499232</v>
          </cell>
          <cell r="F1409" t="str">
            <v>CLP</v>
          </cell>
          <cell r="G1409">
            <v>73813</v>
          </cell>
          <cell r="H1409" t="str">
            <v>Compensado</v>
          </cell>
          <cell r="I1409">
            <v>6004012</v>
          </cell>
          <cell r="J1409" t="str">
            <v>de 1/2" a 2" Acero al carbono</v>
          </cell>
          <cell r="K1409">
            <v>1</v>
          </cell>
          <cell r="L1409" t="str">
            <v>C/U</v>
          </cell>
          <cell r="M1409">
            <v>229971</v>
          </cell>
          <cell r="N1409" t="str">
            <v>CLP</v>
          </cell>
          <cell r="O1409">
            <v>229971</v>
          </cell>
          <cell r="P1409" t="str">
            <v>CLP</v>
          </cell>
          <cell r="Q1409">
            <v>50114902</v>
          </cell>
          <cell r="R1409">
            <v>246.42</v>
          </cell>
        </row>
        <row r="1410">
          <cell r="A1410">
            <v>1001850780</v>
          </cell>
          <cell r="B1410" t="str">
            <v>Liberado</v>
          </cell>
          <cell r="C1410" t="str">
            <v>P25_ERA_G1_BEN_CP-95 PU PIPING</v>
          </cell>
          <cell r="D1410" t="str">
            <v>S1_08_4500355937</v>
          </cell>
          <cell r="E1410">
            <v>499232</v>
          </cell>
          <cell r="F1410" t="str">
            <v>CLP</v>
          </cell>
          <cell r="G1410">
            <v>73813</v>
          </cell>
          <cell r="H1410" t="str">
            <v>Compensado</v>
          </cell>
          <cell r="I1410">
            <v>6004015</v>
          </cell>
          <cell r="J1410" t="str">
            <v>cañería de 1/2" hasta 2.1/2" de diámetro</v>
          </cell>
          <cell r="K1410">
            <v>1.1000000000000001</v>
          </cell>
          <cell r="L1410" t="str">
            <v>ML</v>
          </cell>
          <cell r="M1410">
            <v>66499</v>
          </cell>
          <cell r="N1410" t="str">
            <v>CLP</v>
          </cell>
          <cell r="O1410">
            <v>73149</v>
          </cell>
          <cell r="P1410" t="str">
            <v>CLP</v>
          </cell>
          <cell r="Q1410">
            <v>50114902</v>
          </cell>
          <cell r="R1410">
            <v>78.38</v>
          </cell>
        </row>
        <row r="1411">
          <cell r="A1411">
            <v>1001850780</v>
          </cell>
          <cell r="B1411" t="str">
            <v>Liberado</v>
          </cell>
          <cell r="C1411" t="str">
            <v>P25_ERA_G1_BEN_CP-95 PU PIPING</v>
          </cell>
          <cell r="D1411" t="str">
            <v>S1_08_4500355937</v>
          </cell>
          <cell r="E1411">
            <v>499232</v>
          </cell>
          <cell r="F1411" t="str">
            <v>CLP</v>
          </cell>
          <cell r="G1411">
            <v>73813</v>
          </cell>
          <cell r="H1411" t="str">
            <v>Compensado</v>
          </cell>
          <cell r="I1411">
            <v>6004015</v>
          </cell>
          <cell r="J1411" t="str">
            <v>cañería de 1/2" hasta 2.1/2" de diámetro</v>
          </cell>
          <cell r="K1411">
            <v>1.1000000000000001</v>
          </cell>
          <cell r="L1411" t="str">
            <v>ML</v>
          </cell>
          <cell r="M1411">
            <v>74407</v>
          </cell>
          <cell r="N1411" t="str">
            <v>CLP</v>
          </cell>
          <cell r="O1411">
            <v>81848</v>
          </cell>
          <cell r="P1411" t="str">
            <v>CLP</v>
          </cell>
          <cell r="Q1411">
            <v>50114902</v>
          </cell>
          <cell r="R1411">
            <v>87.7</v>
          </cell>
        </row>
        <row r="1412">
          <cell r="A1412">
            <v>1001850780</v>
          </cell>
          <cell r="B1412" t="str">
            <v>Liberado</v>
          </cell>
          <cell r="C1412" t="str">
            <v>P25_ERA_G1_BEN_CP-95 PU PIPING</v>
          </cell>
          <cell r="D1412" t="str">
            <v>S1_08_4500355937</v>
          </cell>
          <cell r="E1412">
            <v>499232</v>
          </cell>
          <cell r="F1412" t="str">
            <v>CLP</v>
          </cell>
          <cell r="G1412">
            <v>73813</v>
          </cell>
          <cell r="H1412" t="str">
            <v>Compensado</v>
          </cell>
          <cell r="I1412">
            <v>6018816</v>
          </cell>
          <cell r="J1412" t="str">
            <v>UN SW CARB STEEL CAÑ DE 1/2" A 1.1/2"</v>
          </cell>
          <cell r="K1412">
            <v>2</v>
          </cell>
          <cell r="L1412" t="str">
            <v>C/U</v>
          </cell>
          <cell r="M1412">
            <v>57132</v>
          </cell>
          <cell r="N1412" t="str">
            <v>CLP</v>
          </cell>
          <cell r="O1412">
            <v>114264</v>
          </cell>
          <cell r="P1412" t="str">
            <v>CLP</v>
          </cell>
          <cell r="Q1412">
            <v>50114902</v>
          </cell>
          <cell r="R1412">
            <v>122.44</v>
          </cell>
        </row>
        <row r="1413">
          <cell r="A1413">
            <v>1001850781</v>
          </cell>
          <cell r="B1413" t="str">
            <v>Liberado</v>
          </cell>
          <cell r="C1413" t="str">
            <v>P25_ERA_G1_BEN_CP-96 PU PIPING</v>
          </cell>
          <cell r="D1413" t="str">
            <v>S1_08_4500355937</v>
          </cell>
          <cell r="E1413">
            <v>1222255</v>
          </cell>
          <cell r="F1413" t="str">
            <v>CLP</v>
          </cell>
          <cell r="G1413">
            <v>73813</v>
          </cell>
          <cell r="H1413" t="str">
            <v>Compensado</v>
          </cell>
          <cell r="I1413">
            <v>6004012</v>
          </cell>
          <cell r="J1413" t="str">
            <v>de 1/2" a 2" Acero al carbono</v>
          </cell>
          <cell r="K1413">
            <v>2</v>
          </cell>
          <cell r="L1413" t="str">
            <v>C/U</v>
          </cell>
          <cell r="M1413">
            <v>229971</v>
          </cell>
          <cell r="N1413" t="str">
            <v>CLP</v>
          </cell>
          <cell r="O1413">
            <v>459942</v>
          </cell>
          <cell r="P1413" t="str">
            <v>CLP</v>
          </cell>
          <cell r="Q1413">
            <v>50114903</v>
          </cell>
          <cell r="R1413">
            <v>492.83</v>
          </cell>
        </row>
        <row r="1414">
          <cell r="A1414">
            <v>1001850781</v>
          </cell>
          <cell r="B1414" t="str">
            <v>Liberado</v>
          </cell>
          <cell r="C1414" t="str">
            <v>P25_ERA_G1_BEN_CP-96 PU PIPING</v>
          </cell>
          <cell r="D1414" t="str">
            <v>S1_08_4500355937</v>
          </cell>
          <cell r="E1414">
            <v>1222255</v>
          </cell>
          <cell r="F1414" t="str">
            <v>CLP</v>
          </cell>
          <cell r="G1414">
            <v>73813</v>
          </cell>
          <cell r="H1414" t="str">
            <v>Compensado</v>
          </cell>
          <cell r="I1414">
            <v>6004015</v>
          </cell>
          <cell r="J1414" t="str">
            <v>cañería de 1/2" hasta 2.1/2" de diámetro</v>
          </cell>
          <cell r="K1414">
            <v>0.95</v>
          </cell>
          <cell r="L1414" t="str">
            <v>ML</v>
          </cell>
          <cell r="M1414">
            <v>66499</v>
          </cell>
          <cell r="N1414" t="str">
            <v>CLP</v>
          </cell>
          <cell r="O1414">
            <v>63174</v>
          </cell>
          <cell r="P1414" t="str">
            <v>CLP</v>
          </cell>
          <cell r="Q1414">
            <v>50114903</v>
          </cell>
          <cell r="R1414">
            <v>67.69</v>
          </cell>
        </row>
        <row r="1415">
          <cell r="A1415">
            <v>1001850781</v>
          </cell>
          <cell r="B1415" t="str">
            <v>Liberado</v>
          </cell>
          <cell r="C1415" t="str">
            <v>P25_ERA_G1_BEN_CP-96 PU PIPING</v>
          </cell>
          <cell r="D1415" t="str">
            <v>S1_08_4500355937</v>
          </cell>
          <cell r="E1415">
            <v>1222255</v>
          </cell>
          <cell r="F1415" t="str">
            <v>CLP</v>
          </cell>
          <cell r="G1415">
            <v>73813</v>
          </cell>
          <cell r="H1415" t="str">
            <v>Compensado</v>
          </cell>
          <cell r="I1415">
            <v>6004015</v>
          </cell>
          <cell r="J1415" t="str">
            <v>cañería de 1/2" hasta 2.1/2" de diámetro</v>
          </cell>
          <cell r="K1415">
            <v>0.95</v>
          </cell>
          <cell r="L1415" t="str">
            <v>ML</v>
          </cell>
          <cell r="M1415">
            <v>74407</v>
          </cell>
          <cell r="N1415" t="str">
            <v>CLP</v>
          </cell>
          <cell r="O1415">
            <v>70687</v>
          </cell>
          <cell r="P1415" t="str">
            <v>CLP</v>
          </cell>
          <cell r="Q1415">
            <v>50114903</v>
          </cell>
          <cell r="R1415">
            <v>75.739999999999995</v>
          </cell>
        </row>
        <row r="1416">
          <cell r="A1416">
            <v>1001850781</v>
          </cell>
          <cell r="B1416" t="str">
            <v>Liberado</v>
          </cell>
          <cell r="C1416" t="str">
            <v>P25_ERA_G1_BEN_CP-96 PU PIPING</v>
          </cell>
          <cell r="D1416" t="str">
            <v>S1_08_4500355937</v>
          </cell>
          <cell r="E1416">
            <v>1222255</v>
          </cell>
          <cell r="F1416" t="str">
            <v>CLP</v>
          </cell>
          <cell r="G1416">
            <v>73813</v>
          </cell>
          <cell r="H1416" t="str">
            <v>Compensado</v>
          </cell>
          <cell r="I1416">
            <v>6018816</v>
          </cell>
          <cell r="J1416" t="str">
            <v>UN SW CARB STEEL CAÑ DE 1/2" A 1.1/2"</v>
          </cell>
          <cell r="K1416">
            <v>11</v>
          </cell>
          <cell r="L1416" t="str">
            <v>C/U</v>
          </cell>
          <cell r="M1416">
            <v>57132</v>
          </cell>
          <cell r="N1416" t="str">
            <v>CLP</v>
          </cell>
          <cell r="O1416">
            <v>628452</v>
          </cell>
          <cell r="P1416" t="str">
            <v>CLP</v>
          </cell>
          <cell r="Q1416">
            <v>50114903</v>
          </cell>
          <cell r="R1416">
            <v>673.39</v>
          </cell>
        </row>
        <row r="1417">
          <cell r="A1417">
            <v>1001850782</v>
          </cell>
          <cell r="B1417" t="str">
            <v>Liberado</v>
          </cell>
          <cell r="C1417" t="str">
            <v>P25_ERA_G1_BEN_CP-97 PU PIPING</v>
          </cell>
          <cell r="D1417" t="str">
            <v>S1_08_4500355937</v>
          </cell>
          <cell r="E1417">
            <v>412509</v>
          </cell>
          <cell r="F1417" t="str">
            <v>CLP</v>
          </cell>
          <cell r="G1417">
            <v>73813</v>
          </cell>
          <cell r="H1417" t="str">
            <v>Compensado</v>
          </cell>
          <cell r="I1417">
            <v>6004012</v>
          </cell>
          <cell r="J1417" t="str">
            <v>de 1/2" a 2" Acero al carbono</v>
          </cell>
          <cell r="K1417">
            <v>1</v>
          </cell>
          <cell r="L1417" t="str">
            <v>C/U</v>
          </cell>
          <cell r="M1417">
            <v>229971</v>
          </cell>
          <cell r="N1417" t="str">
            <v>CLP</v>
          </cell>
          <cell r="O1417">
            <v>229971</v>
          </cell>
          <cell r="P1417" t="str">
            <v>CLP</v>
          </cell>
          <cell r="Q1417">
            <v>50114904</v>
          </cell>
          <cell r="R1417">
            <v>246.42</v>
          </cell>
        </row>
        <row r="1418">
          <cell r="A1418">
            <v>1001850782</v>
          </cell>
          <cell r="B1418" t="str">
            <v>Liberado</v>
          </cell>
          <cell r="C1418" t="str">
            <v>P25_ERA_G1_BEN_CP-97 PU PIPING</v>
          </cell>
          <cell r="D1418" t="str">
            <v>S1_08_4500355937</v>
          </cell>
          <cell r="E1418">
            <v>412509</v>
          </cell>
          <cell r="F1418" t="str">
            <v>CLP</v>
          </cell>
          <cell r="G1418">
            <v>73813</v>
          </cell>
          <cell r="H1418" t="str">
            <v>Compensado</v>
          </cell>
          <cell r="I1418">
            <v>6004015</v>
          </cell>
          <cell r="J1418" t="str">
            <v>cañería de 1/2" hasta 2.1/2" de diámetro</v>
          </cell>
          <cell r="K1418">
            <v>0.89</v>
          </cell>
          <cell r="L1418" t="str">
            <v>ML</v>
          </cell>
          <cell r="M1418">
            <v>66499</v>
          </cell>
          <cell r="N1418" t="str">
            <v>CLP</v>
          </cell>
          <cell r="O1418">
            <v>59184</v>
          </cell>
          <cell r="P1418" t="str">
            <v>CLP</v>
          </cell>
          <cell r="Q1418">
            <v>50114904</v>
          </cell>
          <cell r="R1418">
            <v>63.42</v>
          </cell>
        </row>
        <row r="1419">
          <cell r="A1419">
            <v>1001850782</v>
          </cell>
          <cell r="B1419" t="str">
            <v>Liberado</v>
          </cell>
          <cell r="C1419" t="str">
            <v>P25_ERA_G1_BEN_CP-97 PU PIPING</v>
          </cell>
          <cell r="D1419" t="str">
            <v>S1_08_4500355937</v>
          </cell>
          <cell r="E1419">
            <v>412509</v>
          </cell>
          <cell r="F1419" t="str">
            <v>CLP</v>
          </cell>
          <cell r="G1419">
            <v>73813</v>
          </cell>
          <cell r="H1419" t="str">
            <v>Compensado</v>
          </cell>
          <cell r="I1419">
            <v>6004015</v>
          </cell>
          <cell r="J1419" t="str">
            <v>cañería de 1/2" hasta 2.1/2" de diámetro</v>
          </cell>
          <cell r="K1419">
            <v>0.89</v>
          </cell>
          <cell r="L1419" t="str">
            <v>ML</v>
          </cell>
          <cell r="M1419">
            <v>74407</v>
          </cell>
          <cell r="N1419" t="str">
            <v>CLP</v>
          </cell>
          <cell r="O1419">
            <v>66222</v>
          </cell>
          <cell r="P1419" t="str">
            <v>CLP</v>
          </cell>
          <cell r="Q1419">
            <v>50114904</v>
          </cell>
          <cell r="R1419">
            <v>70.959999999999994</v>
          </cell>
        </row>
        <row r="1420">
          <cell r="A1420">
            <v>1001850782</v>
          </cell>
          <cell r="B1420" t="str">
            <v>Liberado</v>
          </cell>
          <cell r="C1420" t="str">
            <v>P25_ERA_G1_BEN_CP-97 PU PIPING</v>
          </cell>
          <cell r="D1420" t="str">
            <v>S1_08_4500355937</v>
          </cell>
          <cell r="E1420">
            <v>412509</v>
          </cell>
          <cell r="F1420" t="str">
            <v>CLP</v>
          </cell>
          <cell r="G1420">
            <v>73813</v>
          </cell>
          <cell r="H1420" t="str">
            <v>Compensado</v>
          </cell>
          <cell r="I1420">
            <v>6018816</v>
          </cell>
          <cell r="J1420" t="str">
            <v>UN SW CARB STEEL CAÑ DE 1/2" A 1.1/2"</v>
          </cell>
          <cell r="K1420">
            <v>1</v>
          </cell>
          <cell r="L1420" t="str">
            <v>C/U</v>
          </cell>
          <cell r="M1420">
            <v>57132</v>
          </cell>
          <cell r="N1420" t="str">
            <v>CLP</v>
          </cell>
          <cell r="O1420">
            <v>57132</v>
          </cell>
          <cell r="P1420" t="str">
            <v>CLP</v>
          </cell>
          <cell r="Q1420">
            <v>50114904</v>
          </cell>
          <cell r="R1420">
            <v>61.22</v>
          </cell>
        </row>
        <row r="1421">
          <cell r="A1421">
            <v>1001850783</v>
          </cell>
          <cell r="B1421" t="str">
            <v>Liberado</v>
          </cell>
          <cell r="C1421" t="str">
            <v>P25_ERA_G1_BEN_CP-98 PU PIPING</v>
          </cell>
          <cell r="D1421" t="str">
            <v>S1_08_4500355937</v>
          </cell>
          <cell r="E1421">
            <v>315284</v>
          </cell>
          <cell r="F1421" t="str">
            <v>CLP</v>
          </cell>
          <cell r="G1421">
            <v>73813</v>
          </cell>
          <cell r="H1421" t="str">
            <v>Compensado</v>
          </cell>
          <cell r="I1421">
            <v>6004012</v>
          </cell>
          <cell r="J1421" t="str">
            <v>de 1/2" a 2" Acero al carbono</v>
          </cell>
          <cell r="K1421">
            <v>1</v>
          </cell>
          <cell r="L1421" t="str">
            <v>C/U</v>
          </cell>
          <cell r="M1421">
            <v>229971</v>
          </cell>
          <cell r="N1421" t="str">
            <v>CLP</v>
          </cell>
          <cell r="O1421">
            <v>229971</v>
          </cell>
          <cell r="P1421" t="str">
            <v>CLP</v>
          </cell>
          <cell r="Q1421">
            <v>50114906</v>
          </cell>
          <cell r="R1421">
            <v>246.42</v>
          </cell>
        </row>
        <row r="1422">
          <cell r="A1422">
            <v>1001850783</v>
          </cell>
          <cell r="B1422" t="str">
            <v>Liberado</v>
          </cell>
          <cell r="C1422" t="str">
            <v>P25_ERA_G1_BEN_CP-98 PU PIPING</v>
          </cell>
          <cell r="D1422" t="str">
            <v>S1_08_4500355937</v>
          </cell>
          <cell r="E1422">
            <v>315284</v>
          </cell>
          <cell r="F1422" t="str">
            <v>CLP</v>
          </cell>
          <cell r="G1422">
            <v>73813</v>
          </cell>
          <cell r="H1422" t="str">
            <v>Compensado</v>
          </cell>
          <cell r="I1422">
            <v>6004015</v>
          </cell>
          <cell r="J1422" t="str">
            <v>cañería de 1/2" hasta 2.1/2" de diámetro</v>
          </cell>
          <cell r="K1422">
            <v>0.2</v>
          </cell>
          <cell r="L1422" t="str">
            <v>ML</v>
          </cell>
          <cell r="M1422">
            <v>66499</v>
          </cell>
          <cell r="N1422" t="str">
            <v>CLP</v>
          </cell>
          <cell r="O1422">
            <v>13300</v>
          </cell>
          <cell r="P1422" t="str">
            <v>CLP</v>
          </cell>
          <cell r="Q1422">
            <v>50114906</v>
          </cell>
          <cell r="R1422">
            <v>14.25</v>
          </cell>
        </row>
        <row r="1423">
          <cell r="A1423">
            <v>1001850783</v>
          </cell>
          <cell r="B1423" t="str">
            <v>Liberado</v>
          </cell>
          <cell r="C1423" t="str">
            <v>P25_ERA_G1_BEN_CP-98 PU PIPING</v>
          </cell>
          <cell r="D1423" t="str">
            <v>S1_08_4500355937</v>
          </cell>
          <cell r="E1423">
            <v>315284</v>
          </cell>
          <cell r="F1423" t="str">
            <v>CLP</v>
          </cell>
          <cell r="G1423">
            <v>73813</v>
          </cell>
          <cell r="H1423" t="str">
            <v>Compensado</v>
          </cell>
          <cell r="I1423">
            <v>6004015</v>
          </cell>
          <cell r="J1423" t="str">
            <v>cañería de 1/2" hasta 2.1/2" de diámetro</v>
          </cell>
          <cell r="K1423">
            <v>0.2</v>
          </cell>
          <cell r="L1423" t="str">
            <v>ML</v>
          </cell>
          <cell r="M1423">
            <v>74407</v>
          </cell>
          <cell r="N1423" t="str">
            <v>CLP</v>
          </cell>
          <cell r="O1423">
            <v>14881</v>
          </cell>
          <cell r="P1423" t="str">
            <v>CLP</v>
          </cell>
          <cell r="Q1423">
            <v>50114906</v>
          </cell>
          <cell r="R1423">
            <v>15.95</v>
          </cell>
        </row>
        <row r="1424">
          <cell r="A1424">
            <v>1001850783</v>
          </cell>
          <cell r="B1424" t="str">
            <v>Liberado</v>
          </cell>
          <cell r="C1424" t="str">
            <v>P25_ERA_G1_BEN_CP-98 PU PIPING</v>
          </cell>
          <cell r="D1424" t="str">
            <v>S1_08_4500355937</v>
          </cell>
          <cell r="E1424">
            <v>315284</v>
          </cell>
          <cell r="F1424" t="str">
            <v>CLP</v>
          </cell>
          <cell r="G1424">
            <v>73813</v>
          </cell>
          <cell r="H1424" t="str">
            <v>Compensado</v>
          </cell>
          <cell r="I1424">
            <v>6018816</v>
          </cell>
          <cell r="J1424" t="str">
            <v>UN SW CARB STEEL CAÑ DE 1/2" A 1.1/2"</v>
          </cell>
          <cell r="K1424">
            <v>1</v>
          </cell>
          <cell r="L1424" t="str">
            <v>C/U</v>
          </cell>
          <cell r="M1424">
            <v>57132</v>
          </cell>
          <cell r="N1424" t="str">
            <v>CLP</v>
          </cell>
          <cell r="O1424">
            <v>57132</v>
          </cell>
          <cell r="P1424" t="str">
            <v>CLP</v>
          </cell>
          <cell r="Q1424">
            <v>50114906</v>
          </cell>
          <cell r="R1424">
            <v>61.22</v>
          </cell>
        </row>
        <row r="1425">
          <cell r="A1425">
            <v>1001850784</v>
          </cell>
          <cell r="B1425" t="str">
            <v>Liberado</v>
          </cell>
          <cell r="C1425" t="str">
            <v>P25_ERA_G1_BEN_CP-99 PU PIPING</v>
          </cell>
          <cell r="D1425" t="str">
            <v>S1_08_4500355937</v>
          </cell>
          <cell r="E1425">
            <v>479278</v>
          </cell>
          <cell r="F1425" t="str">
            <v>CLP</v>
          </cell>
          <cell r="G1425">
            <v>73813</v>
          </cell>
          <cell r="H1425" t="str">
            <v>Compensado</v>
          </cell>
          <cell r="I1425">
            <v>6004007</v>
          </cell>
          <cell r="J1425" t="str">
            <v>de 1/2" a 1" de diámetro</v>
          </cell>
          <cell r="K1425">
            <v>1</v>
          </cell>
          <cell r="L1425" t="str">
            <v>C/U</v>
          </cell>
          <cell r="M1425">
            <v>46911</v>
          </cell>
          <cell r="N1425" t="str">
            <v>CLP</v>
          </cell>
          <cell r="O1425">
            <v>46911</v>
          </cell>
          <cell r="P1425" t="str">
            <v>CLP</v>
          </cell>
          <cell r="Q1425">
            <v>50114907</v>
          </cell>
          <cell r="R1425">
            <v>50.27</v>
          </cell>
        </row>
        <row r="1426">
          <cell r="A1426">
            <v>1001850784</v>
          </cell>
          <cell r="B1426" t="str">
            <v>Liberado</v>
          </cell>
          <cell r="C1426" t="str">
            <v>P25_ERA_G1_BEN_CP-99 PU PIPING</v>
          </cell>
          <cell r="D1426" t="str">
            <v>S1_08_4500355937</v>
          </cell>
          <cell r="E1426">
            <v>479278</v>
          </cell>
          <cell r="F1426" t="str">
            <v>CLP</v>
          </cell>
          <cell r="G1426">
            <v>73813</v>
          </cell>
          <cell r="H1426" t="str">
            <v>Compensado</v>
          </cell>
          <cell r="I1426">
            <v>6004012</v>
          </cell>
          <cell r="J1426" t="str">
            <v>de 1/2" a 2" Acero al carbono</v>
          </cell>
          <cell r="K1426">
            <v>1</v>
          </cell>
          <cell r="L1426" t="str">
            <v>C/U</v>
          </cell>
          <cell r="M1426">
            <v>229971</v>
          </cell>
          <cell r="N1426" t="str">
            <v>CLP</v>
          </cell>
          <cell r="O1426">
            <v>229971</v>
          </cell>
          <cell r="P1426" t="str">
            <v>CLP</v>
          </cell>
          <cell r="Q1426">
            <v>50114907</v>
          </cell>
          <cell r="R1426">
            <v>246.42</v>
          </cell>
        </row>
        <row r="1427">
          <cell r="A1427">
            <v>1001850784</v>
          </cell>
          <cell r="B1427" t="str">
            <v>Liberado</v>
          </cell>
          <cell r="C1427" t="str">
            <v>P25_ERA_G1_BEN_CP-99 PU PIPING</v>
          </cell>
          <cell r="D1427" t="str">
            <v>S1_08_4500355937</v>
          </cell>
          <cell r="E1427">
            <v>479278</v>
          </cell>
          <cell r="F1427" t="str">
            <v>CLP</v>
          </cell>
          <cell r="G1427">
            <v>73813</v>
          </cell>
          <cell r="H1427" t="str">
            <v>Compensado</v>
          </cell>
          <cell r="I1427">
            <v>6004015</v>
          </cell>
          <cell r="J1427" t="str">
            <v>cañería de 1/2" hasta 2.1/2" de diámetro</v>
          </cell>
          <cell r="K1427">
            <v>0.22</v>
          </cell>
          <cell r="L1427" t="str">
            <v>ML</v>
          </cell>
          <cell r="M1427">
            <v>66499</v>
          </cell>
          <cell r="N1427" t="str">
            <v>CLP</v>
          </cell>
          <cell r="O1427">
            <v>14630</v>
          </cell>
          <cell r="P1427" t="str">
            <v>CLP</v>
          </cell>
          <cell r="Q1427">
            <v>50114907</v>
          </cell>
          <cell r="R1427">
            <v>15.68</v>
          </cell>
        </row>
        <row r="1428">
          <cell r="A1428">
            <v>1001850784</v>
          </cell>
          <cell r="B1428" t="str">
            <v>Liberado</v>
          </cell>
          <cell r="C1428" t="str">
            <v>P25_ERA_G1_BEN_CP-99 PU PIPING</v>
          </cell>
          <cell r="D1428" t="str">
            <v>S1_08_4500355937</v>
          </cell>
          <cell r="E1428">
            <v>479278</v>
          </cell>
          <cell r="F1428" t="str">
            <v>CLP</v>
          </cell>
          <cell r="G1428">
            <v>73813</v>
          </cell>
          <cell r="H1428" t="str">
            <v>Compensado</v>
          </cell>
          <cell r="I1428">
            <v>6004015</v>
          </cell>
          <cell r="J1428" t="str">
            <v>cañería de 1/2" hasta 2.1/2" de diámetro</v>
          </cell>
          <cell r="K1428">
            <v>0.22</v>
          </cell>
          <cell r="L1428" t="str">
            <v>ML</v>
          </cell>
          <cell r="M1428">
            <v>74407</v>
          </cell>
          <cell r="N1428" t="str">
            <v>CLP</v>
          </cell>
          <cell r="O1428">
            <v>16370</v>
          </cell>
          <cell r="P1428" t="str">
            <v>CLP</v>
          </cell>
          <cell r="Q1428">
            <v>50114907</v>
          </cell>
          <cell r="R1428">
            <v>17.54</v>
          </cell>
        </row>
        <row r="1429">
          <cell r="A1429">
            <v>1001850784</v>
          </cell>
          <cell r="B1429" t="str">
            <v>Liberado</v>
          </cell>
          <cell r="C1429" t="str">
            <v>P25_ERA_G1_BEN_CP-99 PU PIPING</v>
          </cell>
          <cell r="D1429" t="str">
            <v>S1_08_4500355937</v>
          </cell>
          <cell r="E1429">
            <v>479278</v>
          </cell>
          <cell r="F1429" t="str">
            <v>CLP</v>
          </cell>
          <cell r="G1429">
            <v>73813</v>
          </cell>
          <cell r="H1429" t="str">
            <v>Compensado</v>
          </cell>
          <cell r="I1429">
            <v>6018816</v>
          </cell>
          <cell r="J1429" t="str">
            <v>UN SW CARB STEEL CAÑ DE 1/2" A 1.1/2"</v>
          </cell>
          <cell r="K1429">
            <v>3</v>
          </cell>
          <cell r="L1429" t="str">
            <v>C/U</v>
          </cell>
          <cell r="M1429">
            <v>57132</v>
          </cell>
          <cell r="N1429" t="str">
            <v>CLP</v>
          </cell>
          <cell r="O1429">
            <v>171396</v>
          </cell>
          <cell r="P1429" t="str">
            <v>CLP</v>
          </cell>
          <cell r="Q1429">
            <v>50114907</v>
          </cell>
          <cell r="R1429">
            <v>183.65</v>
          </cell>
        </row>
        <row r="1430">
          <cell r="A1430">
            <v>1001850785</v>
          </cell>
          <cell r="B1430" t="str">
            <v>Liberado</v>
          </cell>
          <cell r="C1430" t="str">
            <v>P25_ERA_G1_BEN_CP-100 PU PIPING</v>
          </cell>
          <cell r="D1430" t="str">
            <v>S1_08_4500355937</v>
          </cell>
          <cell r="E1430">
            <v>228528</v>
          </cell>
          <cell r="F1430" t="str">
            <v>CLP</v>
          </cell>
          <cell r="G1430">
            <v>73813</v>
          </cell>
          <cell r="H1430" t="str">
            <v>Compensado</v>
          </cell>
          <cell r="I1430">
            <v>6018816</v>
          </cell>
          <cell r="J1430" t="str">
            <v>UN SW CARB STEEL CAÑ DE 1/2" A 1.1/2"</v>
          </cell>
          <cell r="K1430">
            <v>4</v>
          </cell>
          <cell r="L1430" t="str">
            <v>C/U</v>
          </cell>
          <cell r="M1430">
            <v>57132</v>
          </cell>
          <cell r="N1430" t="str">
            <v>CLP</v>
          </cell>
          <cell r="O1430">
            <v>228528</v>
          </cell>
          <cell r="P1430" t="str">
            <v>CLP</v>
          </cell>
          <cell r="Q1430">
            <v>50114908</v>
          </cell>
          <cell r="R1430">
            <v>244.87</v>
          </cell>
        </row>
        <row r="1431">
          <cell r="A1431">
            <v>1001850844</v>
          </cell>
          <cell r="B1431" t="str">
            <v>Liberado</v>
          </cell>
          <cell r="C1431" t="str">
            <v>P25_ERA_G1_BEN_CP-101 PU PIPING</v>
          </cell>
          <cell r="D1431" t="str">
            <v>S1_08_4500355937</v>
          </cell>
          <cell r="E1431">
            <v>171396</v>
          </cell>
          <cell r="F1431" t="str">
            <v>CLP</v>
          </cell>
          <cell r="G1431">
            <v>73813</v>
          </cell>
          <cell r="H1431" t="str">
            <v>Compensado</v>
          </cell>
          <cell r="I1431">
            <v>6018816</v>
          </cell>
          <cell r="J1431" t="str">
            <v>UN SW CARB STEEL CAÑ DE 1/2" A 1.1/2"</v>
          </cell>
          <cell r="K1431">
            <v>3</v>
          </cell>
          <cell r="L1431" t="str">
            <v>C/U</v>
          </cell>
          <cell r="M1431">
            <v>57132</v>
          </cell>
          <cell r="N1431" t="str">
            <v>CLP</v>
          </cell>
          <cell r="O1431">
            <v>171396</v>
          </cell>
          <cell r="P1431" t="str">
            <v>CLP</v>
          </cell>
          <cell r="Q1431">
            <v>50114909</v>
          </cell>
          <cell r="R1431">
            <v>182.1</v>
          </cell>
        </row>
        <row r="1432">
          <cell r="A1432">
            <v>1001850845</v>
          </cell>
          <cell r="B1432" t="str">
            <v>Liberado</v>
          </cell>
          <cell r="C1432" t="str">
            <v>P25_ERA_G1_BEN_CP-102 PU PIPING</v>
          </cell>
          <cell r="D1432" t="str">
            <v>S1_08_4500355937</v>
          </cell>
          <cell r="E1432">
            <v>171396</v>
          </cell>
          <cell r="F1432" t="str">
            <v>CLP</v>
          </cell>
          <cell r="G1432">
            <v>73813</v>
          </cell>
          <cell r="H1432" t="str">
            <v>Compensado</v>
          </cell>
          <cell r="I1432">
            <v>6018816</v>
          </cell>
          <cell r="J1432" t="str">
            <v>UN SW CARB STEEL CAÑ DE 1/2" A 1.1/2"</v>
          </cell>
          <cell r="K1432">
            <v>3</v>
          </cell>
          <cell r="L1432" t="str">
            <v>C/U</v>
          </cell>
          <cell r="M1432">
            <v>57132</v>
          </cell>
          <cell r="N1432" t="str">
            <v>CLP</v>
          </cell>
          <cell r="O1432">
            <v>171396</v>
          </cell>
          <cell r="P1432" t="str">
            <v>CLP</v>
          </cell>
          <cell r="Q1432">
            <v>50114910</v>
          </cell>
          <cell r="R1432">
            <v>182.1</v>
          </cell>
        </row>
        <row r="1433">
          <cell r="A1433">
            <v>1001850846</v>
          </cell>
          <cell r="B1433" t="str">
            <v>Liberado</v>
          </cell>
          <cell r="C1433" t="str">
            <v>P25_ERA_G1_BEN_CP-103 PU PIPING</v>
          </cell>
          <cell r="D1433" t="str">
            <v>S1_08_4500355937</v>
          </cell>
          <cell r="E1433">
            <v>114264</v>
          </cell>
          <cell r="F1433" t="str">
            <v>CLP</v>
          </cell>
          <cell r="G1433">
            <v>73813</v>
          </cell>
          <cell r="H1433" t="str">
            <v>Compensado</v>
          </cell>
          <cell r="I1433">
            <v>6018816</v>
          </cell>
          <cell r="J1433" t="str">
            <v>UN SW CARB STEEL CAÑ DE 1/2" A 1.1/2"</v>
          </cell>
          <cell r="K1433">
            <v>2</v>
          </cell>
          <cell r="L1433" t="str">
            <v>C/U</v>
          </cell>
          <cell r="M1433">
            <v>57132</v>
          </cell>
          <cell r="N1433" t="str">
            <v>CLP</v>
          </cell>
          <cell r="O1433">
            <v>114264</v>
          </cell>
          <cell r="P1433" t="str">
            <v>CLP</v>
          </cell>
          <cell r="Q1433">
            <v>50114911</v>
          </cell>
          <cell r="R1433">
            <v>121.4</v>
          </cell>
        </row>
        <row r="1434">
          <cell r="A1434">
            <v>1001850847</v>
          </cell>
          <cell r="B1434" t="str">
            <v>Liberado</v>
          </cell>
          <cell r="C1434" t="str">
            <v>P25_ERA_G1_BEN_CP-104 PU PIPING</v>
          </cell>
          <cell r="D1434" t="str">
            <v>S1_08_4500355937</v>
          </cell>
          <cell r="E1434">
            <v>114264</v>
          </cell>
          <cell r="F1434" t="str">
            <v>CLP</v>
          </cell>
          <cell r="G1434">
            <v>73813</v>
          </cell>
          <cell r="H1434" t="str">
            <v>Compensado</v>
          </cell>
          <cell r="I1434">
            <v>6018816</v>
          </cell>
          <cell r="J1434" t="str">
            <v>UN SW CARB STEEL CAÑ DE 1/2" A 1.1/2"</v>
          </cell>
          <cell r="K1434">
            <v>2</v>
          </cell>
          <cell r="L1434" t="str">
            <v>C/U</v>
          </cell>
          <cell r="M1434">
            <v>57132</v>
          </cell>
          <cell r="N1434" t="str">
            <v>CLP</v>
          </cell>
          <cell r="O1434">
            <v>114264</v>
          </cell>
          <cell r="P1434" t="str">
            <v>CLP</v>
          </cell>
          <cell r="Q1434">
            <v>50114912</v>
          </cell>
          <cell r="R1434">
            <v>121.4</v>
          </cell>
        </row>
        <row r="1435">
          <cell r="A1435">
            <v>1001850848</v>
          </cell>
          <cell r="B1435" t="str">
            <v>Liberado</v>
          </cell>
          <cell r="C1435" t="str">
            <v>P25_ERA_G1_BEN_CP-105 PU PIPING</v>
          </cell>
          <cell r="D1435" t="str">
            <v>S1_08_4500355937</v>
          </cell>
          <cell r="E1435">
            <v>228528</v>
          </cell>
          <cell r="F1435" t="str">
            <v>CLP</v>
          </cell>
          <cell r="G1435">
            <v>73813</v>
          </cell>
          <cell r="H1435" t="str">
            <v>Compensado</v>
          </cell>
          <cell r="I1435">
            <v>6018816</v>
          </cell>
          <cell r="J1435" t="str">
            <v>UN SW CARB STEEL CAÑ DE 1/2" A 1.1/2"</v>
          </cell>
          <cell r="K1435">
            <v>4</v>
          </cell>
          <cell r="L1435" t="str">
            <v>C/U</v>
          </cell>
          <cell r="M1435">
            <v>57132</v>
          </cell>
          <cell r="N1435" t="str">
            <v>CLP</v>
          </cell>
          <cell r="O1435">
            <v>228528</v>
          </cell>
          <cell r="P1435" t="str">
            <v>CLP</v>
          </cell>
          <cell r="Q1435">
            <v>50114913</v>
          </cell>
          <cell r="R1435">
            <v>242.8</v>
          </cell>
        </row>
        <row r="1436">
          <cell r="A1436">
            <v>1001850856</v>
          </cell>
          <cell r="B1436" t="str">
            <v>Liberado</v>
          </cell>
          <cell r="C1436" t="str">
            <v>P25_ERA_G1_BEN_CP-106 PU PIPING</v>
          </cell>
          <cell r="D1436" t="str">
            <v>S1_08_4500355937</v>
          </cell>
          <cell r="E1436">
            <v>225978</v>
          </cell>
          <cell r="F1436" t="str">
            <v>CLP</v>
          </cell>
          <cell r="G1436">
            <v>73813</v>
          </cell>
          <cell r="H1436" t="str">
            <v>Compensado</v>
          </cell>
          <cell r="I1436">
            <v>6018820</v>
          </cell>
          <cell r="J1436" t="str">
            <v>UN SW CARB STEEL CAÑERÍA  2" A 2.1/2"</v>
          </cell>
          <cell r="K1436">
            <v>2</v>
          </cell>
          <cell r="L1436" t="str">
            <v>C/U</v>
          </cell>
          <cell r="M1436">
            <v>112989</v>
          </cell>
          <cell r="N1436" t="str">
            <v>CLP</v>
          </cell>
          <cell r="O1436">
            <v>225978</v>
          </cell>
          <cell r="P1436" t="str">
            <v>CLP</v>
          </cell>
          <cell r="Q1436">
            <v>50114914</v>
          </cell>
          <cell r="R1436">
            <v>240.1</v>
          </cell>
        </row>
        <row r="1437">
          <cell r="A1437">
            <v>1001850858</v>
          </cell>
          <cell r="B1437" t="str">
            <v>Liberado</v>
          </cell>
          <cell r="C1437" t="str">
            <v>P25_ERA_G1_BEN_CP-107 PU PIPING</v>
          </cell>
          <cell r="D1437" t="str">
            <v>S1_08_4500355937</v>
          </cell>
          <cell r="E1437">
            <v>1142640</v>
          </cell>
          <cell r="F1437" t="str">
            <v>CLP</v>
          </cell>
          <cell r="G1437">
            <v>73813</v>
          </cell>
          <cell r="H1437" t="str">
            <v>Compensado</v>
          </cell>
          <cell r="I1437">
            <v>6018816</v>
          </cell>
          <cell r="J1437" t="str">
            <v>UN SW CARB STEEL CAÑ DE 1/2" A 1.1/2"</v>
          </cell>
          <cell r="K1437">
            <v>20</v>
          </cell>
          <cell r="L1437" t="str">
            <v>C/U</v>
          </cell>
          <cell r="M1437">
            <v>57132</v>
          </cell>
          <cell r="N1437" t="str">
            <v>CLP</v>
          </cell>
          <cell r="O1437">
            <v>1142640</v>
          </cell>
          <cell r="P1437" t="str">
            <v>CLP</v>
          </cell>
          <cell r="Q1437">
            <v>50114915</v>
          </cell>
          <cell r="R1437">
            <v>1214.02</v>
          </cell>
        </row>
        <row r="1438">
          <cell r="A1438">
            <v>1001850860</v>
          </cell>
          <cell r="B1438" t="str">
            <v>Liberado</v>
          </cell>
          <cell r="C1438" t="str">
            <v>P25_ERA_G1_BEN_CP-108 PU PIPING</v>
          </cell>
          <cell r="D1438" t="str">
            <v>S1_08_4500355937</v>
          </cell>
          <cell r="E1438">
            <v>514188</v>
          </cell>
          <cell r="F1438" t="str">
            <v>CLP</v>
          </cell>
          <cell r="G1438">
            <v>73813</v>
          </cell>
          <cell r="H1438" t="str">
            <v>Compensado</v>
          </cell>
          <cell r="I1438">
            <v>6018816</v>
          </cell>
          <cell r="J1438" t="str">
            <v>UN SW CARB STEEL CAÑ DE 1/2" A 1.1/2"</v>
          </cell>
          <cell r="K1438">
            <v>9</v>
          </cell>
          <cell r="L1438" t="str">
            <v>C/U</v>
          </cell>
          <cell r="M1438">
            <v>57132</v>
          </cell>
          <cell r="N1438" t="str">
            <v>CLP</v>
          </cell>
          <cell r="O1438">
            <v>514188</v>
          </cell>
          <cell r="P1438" t="str">
            <v>CLP</v>
          </cell>
          <cell r="Q1438">
            <v>50114916</v>
          </cell>
          <cell r="R1438">
            <v>546.30999999999995</v>
          </cell>
        </row>
        <row r="1439">
          <cell r="A1439">
            <v>1001850866</v>
          </cell>
          <cell r="B1439" t="str">
            <v>Liberado</v>
          </cell>
          <cell r="C1439" t="str">
            <v>P25_ERA_G1_TV1_CP-109 PU PIPING</v>
          </cell>
          <cell r="D1439" t="str">
            <v>S1_08_4500355937</v>
          </cell>
          <cell r="E1439">
            <v>1977212</v>
          </cell>
          <cell r="F1439" t="str">
            <v>CLP</v>
          </cell>
          <cell r="G1439">
            <v>73813</v>
          </cell>
          <cell r="H1439" t="str">
            <v>Compensado</v>
          </cell>
          <cell r="I1439">
            <v>6004017</v>
          </cell>
          <cell r="J1439" t="str">
            <v>cañería de 6" a 8" de diámetro</v>
          </cell>
          <cell r="K1439">
            <v>1.96</v>
          </cell>
          <cell r="L1439" t="str">
            <v>ML</v>
          </cell>
          <cell r="M1439">
            <v>165892</v>
          </cell>
          <cell r="N1439" t="str">
            <v>CLP</v>
          </cell>
          <cell r="O1439">
            <v>325148</v>
          </cell>
          <cell r="P1439" t="str">
            <v>CLP</v>
          </cell>
          <cell r="Q1439">
            <v>50115178</v>
          </cell>
          <cell r="R1439">
            <v>345.46</v>
          </cell>
        </row>
        <row r="1440">
          <cell r="A1440">
            <v>1001850866</v>
          </cell>
          <cell r="B1440" t="str">
            <v>Liberado</v>
          </cell>
          <cell r="C1440" t="str">
            <v>P25_ERA_G1_TV1_CP-109 PU PIPING</v>
          </cell>
          <cell r="D1440" t="str">
            <v>S1_08_4500355937</v>
          </cell>
          <cell r="E1440">
            <v>1977212</v>
          </cell>
          <cell r="F1440" t="str">
            <v>CLP</v>
          </cell>
          <cell r="G1440">
            <v>73813</v>
          </cell>
          <cell r="H1440" t="str">
            <v>Compensado</v>
          </cell>
          <cell r="I1440">
            <v>6004017</v>
          </cell>
          <cell r="J1440" t="str">
            <v>cañería de 6" a 8" de diámetro</v>
          </cell>
          <cell r="K1440">
            <v>1.96</v>
          </cell>
          <cell r="L1440" t="str">
            <v>ML</v>
          </cell>
          <cell r="M1440">
            <v>193037</v>
          </cell>
          <cell r="N1440" t="str">
            <v>CLP</v>
          </cell>
          <cell r="O1440">
            <v>378353</v>
          </cell>
          <cell r="P1440" t="str">
            <v>CLP</v>
          </cell>
          <cell r="Q1440">
            <v>50115178</v>
          </cell>
          <cell r="R1440">
            <v>401.99</v>
          </cell>
        </row>
        <row r="1441">
          <cell r="A1441">
            <v>1001850866</v>
          </cell>
          <cell r="B1441" t="str">
            <v>Liberado</v>
          </cell>
          <cell r="C1441" t="str">
            <v>P25_ERA_G1_TV1_CP-109 PU PIPING</v>
          </cell>
          <cell r="D1441" t="str">
            <v>S1_08_4500355937</v>
          </cell>
          <cell r="E1441">
            <v>1977212</v>
          </cell>
          <cell r="F1441" t="str">
            <v>CLP</v>
          </cell>
          <cell r="G1441">
            <v>73813</v>
          </cell>
          <cell r="H1441" t="str">
            <v>Compensado</v>
          </cell>
          <cell r="I1441">
            <v>6004030</v>
          </cell>
          <cell r="J1441" t="str">
            <v>cañería de  6" de diámetro</v>
          </cell>
          <cell r="K1441">
            <v>4</v>
          </cell>
          <cell r="L1441" t="str">
            <v>C/U</v>
          </cell>
          <cell r="M1441">
            <v>259174</v>
          </cell>
          <cell r="N1441" t="str">
            <v>CLP</v>
          </cell>
          <cell r="O1441">
            <v>1036696</v>
          </cell>
          <cell r="P1441" t="str">
            <v>CLP</v>
          </cell>
          <cell r="Q1441">
            <v>50115178</v>
          </cell>
          <cell r="R1441">
            <v>1101.46</v>
          </cell>
        </row>
        <row r="1442">
          <cell r="A1442">
            <v>1001850866</v>
          </cell>
          <cell r="B1442" t="str">
            <v>Liberado</v>
          </cell>
          <cell r="C1442" t="str">
            <v>P25_ERA_G1_TV1_CP-109 PU PIPING</v>
          </cell>
          <cell r="D1442" t="str">
            <v>S1_08_4500355937</v>
          </cell>
          <cell r="E1442">
            <v>1977212</v>
          </cell>
          <cell r="F1442" t="str">
            <v>CLP</v>
          </cell>
          <cell r="G1442">
            <v>73813</v>
          </cell>
          <cell r="H1442" t="str">
            <v>Compensado</v>
          </cell>
          <cell r="I1442">
            <v>6004062</v>
          </cell>
          <cell r="J1442" t="str">
            <v>de 4" a 6" de diámetro</v>
          </cell>
          <cell r="K1442">
            <v>1.96</v>
          </cell>
          <cell r="L1442" t="str">
            <v>ML</v>
          </cell>
          <cell r="M1442">
            <v>41506</v>
          </cell>
          <cell r="N1442" t="str">
            <v>CLP</v>
          </cell>
          <cell r="O1442">
            <v>81352</v>
          </cell>
          <cell r="P1442" t="str">
            <v>CLP</v>
          </cell>
          <cell r="Q1442">
            <v>50115178</v>
          </cell>
          <cell r="R1442">
            <v>86.43</v>
          </cell>
        </row>
        <row r="1443">
          <cell r="A1443">
            <v>1001850866</v>
          </cell>
          <cell r="B1443" t="str">
            <v>Liberado</v>
          </cell>
          <cell r="C1443" t="str">
            <v>P25_ERA_G1_TV1_CP-109 PU PIPING</v>
          </cell>
          <cell r="D1443" t="str">
            <v>S1_08_4500355937</v>
          </cell>
          <cell r="E1443">
            <v>1977212</v>
          </cell>
          <cell r="F1443" t="str">
            <v>CLP</v>
          </cell>
          <cell r="G1443">
            <v>73813</v>
          </cell>
          <cell r="H1443" t="str">
            <v>Compensado</v>
          </cell>
          <cell r="I1443">
            <v>6004062</v>
          </cell>
          <cell r="J1443" t="str">
            <v>de 4" a 6" de diámetro</v>
          </cell>
          <cell r="K1443">
            <v>1.96</v>
          </cell>
          <cell r="L1443" t="str">
            <v>ML</v>
          </cell>
          <cell r="M1443">
            <v>79420</v>
          </cell>
          <cell r="N1443" t="str">
            <v>CLP</v>
          </cell>
          <cell r="O1443">
            <v>155663</v>
          </cell>
          <cell r="P1443" t="str">
            <v>CLP</v>
          </cell>
          <cell r="Q1443">
            <v>50115178</v>
          </cell>
          <cell r="R1443">
            <v>165.39</v>
          </cell>
        </row>
        <row r="1444">
          <cell r="A1444">
            <v>1001850868</v>
          </cell>
          <cell r="B1444" t="str">
            <v>Liberado</v>
          </cell>
          <cell r="C1444" t="str">
            <v>P25_ERA_G1_TV1_CP-110 PU PIPING</v>
          </cell>
          <cell r="D1444" t="str">
            <v>S3_08_4500355937</v>
          </cell>
          <cell r="E1444">
            <v>688470</v>
          </cell>
          <cell r="F1444" t="str">
            <v>CLP</v>
          </cell>
          <cell r="G1444">
            <v>73845</v>
          </cell>
          <cell r="H1444" t="str">
            <v>Compensado</v>
          </cell>
          <cell r="I1444">
            <v>6004012</v>
          </cell>
          <cell r="J1444" t="str">
            <v>de 1/2" a 2" Acero al carbono</v>
          </cell>
          <cell r="K1444">
            <v>2</v>
          </cell>
          <cell r="L1444" t="str">
            <v>C/U</v>
          </cell>
          <cell r="M1444">
            <v>229971</v>
          </cell>
          <cell r="N1444" t="str">
            <v>CLP</v>
          </cell>
          <cell r="O1444">
            <v>459942</v>
          </cell>
          <cell r="P1444" t="str">
            <v>CLP</v>
          </cell>
          <cell r="Q1444">
            <v>50115180</v>
          </cell>
          <cell r="R1444">
            <v>488.68</v>
          </cell>
        </row>
        <row r="1445">
          <cell r="A1445">
            <v>1001850868</v>
          </cell>
          <cell r="B1445" t="str">
            <v>Liberado</v>
          </cell>
          <cell r="C1445" t="str">
            <v>P25_ERA_G1_TV1_CP-110 PU PIPING</v>
          </cell>
          <cell r="D1445" t="str">
            <v>S3_08_4500355937</v>
          </cell>
          <cell r="E1445">
            <v>688470</v>
          </cell>
          <cell r="F1445" t="str">
            <v>CLP</v>
          </cell>
          <cell r="G1445">
            <v>73845</v>
          </cell>
          <cell r="H1445" t="str">
            <v>Compensado</v>
          </cell>
          <cell r="I1445">
            <v>6018816</v>
          </cell>
          <cell r="J1445" t="str">
            <v>UN SW CARB STEEL CAÑ DE 1/2" A 1.1/2"</v>
          </cell>
          <cell r="K1445">
            <v>4</v>
          </cell>
          <cell r="L1445" t="str">
            <v>C/U</v>
          </cell>
          <cell r="M1445">
            <v>57132</v>
          </cell>
          <cell r="N1445" t="str">
            <v>CLP</v>
          </cell>
          <cell r="O1445">
            <v>228528</v>
          </cell>
          <cell r="P1445" t="str">
            <v>CLP</v>
          </cell>
          <cell r="Q1445">
            <v>50115180</v>
          </cell>
          <cell r="R1445">
            <v>242.8</v>
          </cell>
        </row>
        <row r="1446">
          <cell r="A1446">
            <v>1001850870</v>
          </cell>
          <cell r="B1446" t="str">
            <v>Liberado</v>
          </cell>
          <cell r="C1446" t="str">
            <v>P25_ERA_G1_BEN_CP-111 PU PIPING</v>
          </cell>
          <cell r="D1446" t="str">
            <v>S1_08_4500355937</v>
          </cell>
          <cell r="E1446">
            <v>1491204</v>
          </cell>
          <cell r="F1446" t="str">
            <v>CLP</v>
          </cell>
          <cell r="G1446">
            <v>73813</v>
          </cell>
          <cell r="H1446" t="str">
            <v>Compensado</v>
          </cell>
          <cell r="I1446">
            <v>6004012</v>
          </cell>
          <cell r="J1446" t="str">
            <v>de 1/2" a 2" Acero al carbono</v>
          </cell>
          <cell r="K1446">
            <v>4</v>
          </cell>
          <cell r="L1446" t="str">
            <v>C/U</v>
          </cell>
          <cell r="M1446">
            <v>229971</v>
          </cell>
          <cell r="N1446" t="str">
            <v>CLP</v>
          </cell>
          <cell r="O1446">
            <v>919884</v>
          </cell>
          <cell r="P1446" t="str">
            <v>CLP</v>
          </cell>
          <cell r="Q1446">
            <v>50114953</v>
          </cell>
          <cell r="R1446">
            <v>977.35</v>
          </cell>
        </row>
        <row r="1447">
          <cell r="A1447">
            <v>1001850870</v>
          </cell>
          <cell r="B1447" t="str">
            <v>Liberado</v>
          </cell>
          <cell r="C1447" t="str">
            <v>P25_ERA_G1_BEN_CP-111 PU PIPING</v>
          </cell>
          <cell r="D1447" t="str">
            <v>S1_08_4500355937</v>
          </cell>
          <cell r="E1447">
            <v>1491204</v>
          </cell>
          <cell r="F1447" t="str">
            <v>CLP</v>
          </cell>
          <cell r="G1447">
            <v>73813</v>
          </cell>
          <cell r="H1447" t="str">
            <v>Compensado</v>
          </cell>
          <cell r="I1447">
            <v>6018816</v>
          </cell>
          <cell r="J1447" t="str">
            <v>UN SW CARB STEEL CAÑ DE 1/2" A 1.1/2"</v>
          </cell>
          <cell r="K1447">
            <v>10</v>
          </cell>
          <cell r="L1447" t="str">
            <v>C/U</v>
          </cell>
          <cell r="M1447">
            <v>57132</v>
          </cell>
          <cell r="N1447" t="str">
            <v>CLP</v>
          </cell>
          <cell r="O1447">
            <v>571320</v>
          </cell>
          <cell r="P1447" t="str">
            <v>CLP</v>
          </cell>
          <cell r="Q1447">
            <v>50114953</v>
          </cell>
          <cell r="R1447">
            <v>607.01</v>
          </cell>
        </row>
        <row r="1448">
          <cell r="A1448">
            <v>1001850871</v>
          </cell>
          <cell r="B1448" t="str">
            <v>Liberado</v>
          </cell>
          <cell r="C1448" t="str">
            <v>P25_ERA_G1_BEN_CP-112 PU PIPING</v>
          </cell>
          <cell r="D1448" t="str">
            <v>S1_08_4500355937</v>
          </cell>
          <cell r="E1448">
            <v>1605468</v>
          </cell>
          <cell r="F1448" t="str">
            <v>CLP</v>
          </cell>
          <cell r="G1448">
            <v>73813</v>
          </cell>
          <cell r="H1448" t="str">
            <v>Compensado</v>
          </cell>
          <cell r="I1448">
            <v>6004012</v>
          </cell>
          <cell r="J1448" t="str">
            <v>de 1/2" a 2" Acero al carbono</v>
          </cell>
          <cell r="K1448">
            <v>4</v>
          </cell>
          <cell r="L1448" t="str">
            <v>C/U</v>
          </cell>
          <cell r="M1448">
            <v>229971</v>
          </cell>
          <cell r="N1448" t="str">
            <v>CLP</v>
          </cell>
          <cell r="O1448">
            <v>919884</v>
          </cell>
          <cell r="P1448" t="str">
            <v>CLP</v>
          </cell>
          <cell r="Q1448">
            <v>50114955</v>
          </cell>
          <cell r="R1448">
            <v>977.35</v>
          </cell>
        </row>
        <row r="1449">
          <cell r="A1449">
            <v>1001850871</v>
          </cell>
          <cell r="B1449" t="str">
            <v>Liberado</v>
          </cell>
          <cell r="C1449" t="str">
            <v>P25_ERA_G1_BEN_CP-112 PU PIPING</v>
          </cell>
          <cell r="D1449" t="str">
            <v>S1_08_4500355937</v>
          </cell>
          <cell r="E1449">
            <v>1605468</v>
          </cell>
          <cell r="F1449" t="str">
            <v>CLP</v>
          </cell>
          <cell r="G1449">
            <v>73813</v>
          </cell>
          <cell r="H1449" t="str">
            <v>Compensado</v>
          </cell>
          <cell r="I1449">
            <v>6018816</v>
          </cell>
          <cell r="J1449" t="str">
            <v>UN SW CARB STEEL CAÑ DE 1/2" A 1.1/2"</v>
          </cell>
          <cell r="K1449">
            <v>12</v>
          </cell>
          <cell r="L1449" t="str">
            <v>C/U</v>
          </cell>
          <cell r="M1449">
            <v>57132</v>
          </cell>
          <cell r="N1449" t="str">
            <v>CLP</v>
          </cell>
          <cell r="O1449">
            <v>685584</v>
          </cell>
          <cell r="P1449" t="str">
            <v>CLP</v>
          </cell>
          <cell r="Q1449">
            <v>50114955</v>
          </cell>
          <cell r="R1449">
            <v>728.41</v>
          </cell>
        </row>
        <row r="1450">
          <cell r="A1450">
            <v>1001850872</v>
          </cell>
          <cell r="B1450" t="str">
            <v>Liberado</v>
          </cell>
          <cell r="C1450" t="str">
            <v>P25_ERA_G1_BEN_CP-113 PU PIPING</v>
          </cell>
          <cell r="D1450" t="str">
            <v>S1_08_4500355937</v>
          </cell>
          <cell r="E1450">
            <v>457056</v>
          </cell>
          <cell r="F1450" t="str">
            <v>CLP</v>
          </cell>
          <cell r="G1450">
            <v>73813</v>
          </cell>
          <cell r="H1450" t="str">
            <v>Compensado</v>
          </cell>
          <cell r="I1450">
            <v>6018816</v>
          </cell>
          <cell r="J1450" t="str">
            <v>UN SW CARB STEEL CAÑ DE 1/2" A 1.1/2"</v>
          </cell>
          <cell r="K1450">
            <v>8</v>
          </cell>
          <cell r="L1450" t="str">
            <v>C/U</v>
          </cell>
          <cell r="M1450">
            <v>57132</v>
          </cell>
          <cell r="N1450" t="str">
            <v>CLP</v>
          </cell>
          <cell r="O1450">
            <v>457056</v>
          </cell>
          <cell r="P1450" t="str">
            <v>CLP</v>
          </cell>
          <cell r="Q1450">
            <v>50115641</v>
          </cell>
          <cell r="R1450">
            <v>485.61</v>
          </cell>
        </row>
        <row r="1451">
          <cell r="A1451">
            <v>1001850873</v>
          </cell>
          <cell r="B1451" t="str">
            <v>Liberado</v>
          </cell>
          <cell r="C1451" t="str">
            <v>P25_ERA_G1_TV1_CP-114 PU PIPING</v>
          </cell>
          <cell r="D1451" t="str">
            <v>S3_08_4500355937</v>
          </cell>
          <cell r="E1451">
            <v>171396</v>
          </cell>
          <cell r="F1451" t="str">
            <v>CLP</v>
          </cell>
          <cell r="G1451">
            <v>73845</v>
          </cell>
          <cell r="H1451" t="str">
            <v>Compensado</v>
          </cell>
          <cell r="I1451">
            <v>6018816</v>
          </cell>
          <cell r="J1451" t="str">
            <v>UN SW CARB STEEL CAÑ DE 1/2" A 1.1/2"</v>
          </cell>
          <cell r="K1451">
            <v>3</v>
          </cell>
          <cell r="L1451" t="str">
            <v>C/U</v>
          </cell>
          <cell r="M1451">
            <v>57132</v>
          </cell>
          <cell r="N1451" t="str">
            <v>CLP</v>
          </cell>
          <cell r="O1451">
            <v>171396</v>
          </cell>
          <cell r="P1451" t="str">
            <v>CLP</v>
          </cell>
          <cell r="Q1451">
            <v>50115642</v>
          </cell>
          <cell r="R1451">
            <v>182.1</v>
          </cell>
        </row>
        <row r="1452">
          <cell r="A1452">
            <v>1001850874</v>
          </cell>
          <cell r="B1452" t="str">
            <v>Liberado</v>
          </cell>
          <cell r="C1452" t="str">
            <v>P25_ERA_G1_BEN_CP-115 PU PIPING</v>
          </cell>
          <cell r="D1452" t="str">
            <v>S1_08_4500355937</v>
          </cell>
          <cell r="E1452">
            <v>228528</v>
          </cell>
          <cell r="F1452" t="str">
            <v>CLP</v>
          </cell>
          <cell r="G1452">
            <v>73813</v>
          </cell>
          <cell r="H1452" t="str">
            <v>Compensado</v>
          </cell>
          <cell r="I1452">
            <v>6018816</v>
          </cell>
          <cell r="J1452" t="str">
            <v>UN SW CARB STEEL CAÑ DE 1/2" A 1.1/2"</v>
          </cell>
          <cell r="K1452">
            <v>4</v>
          </cell>
          <cell r="L1452" t="str">
            <v>C/U</v>
          </cell>
          <cell r="M1452">
            <v>57132</v>
          </cell>
          <cell r="N1452" t="str">
            <v>CLP</v>
          </cell>
          <cell r="O1452">
            <v>228528</v>
          </cell>
          <cell r="P1452" t="str">
            <v>CLP</v>
          </cell>
          <cell r="Q1452">
            <v>50115643</v>
          </cell>
          <cell r="R1452">
            <v>242.8</v>
          </cell>
        </row>
        <row r="1453">
          <cell r="A1453">
            <v>1001850875</v>
          </cell>
          <cell r="B1453" t="str">
            <v>Liberado</v>
          </cell>
          <cell r="C1453" t="str">
            <v>P25_ERA_G1_TV1_CP-116 PU PIPING</v>
          </cell>
          <cell r="D1453" t="str">
            <v>S3_08_4500355937</v>
          </cell>
          <cell r="E1453">
            <v>1346780</v>
          </cell>
          <cell r="F1453" t="str">
            <v>CLP</v>
          </cell>
          <cell r="G1453">
            <v>73845</v>
          </cell>
          <cell r="H1453" t="str">
            <v>Compensado</v>
          </cell>
          <cell r="I1453">
            <v>6004023</v>
          </cell>
          <cell r="J1453" t="str">
            <v>cañería de 1/2" a 1" de diámetro</v>
          </cell>
          <cell r="K1453">
            <v>1</v>
          </cell>
          <cell r="L1453" t="str">
            <v>C/U</v>
          </cell>
          <cell r="M1453">
            <v>161328</v>
          </cell>
          <cell r="N1453" t="str">
            <v>CLP</v>
          </cell>
          <cell r="O1453">
            <v>161328</v>
          </cell>
          <cell r="P1453" t="str">
            <v>CLP</v>
          </cell>
          <cell r="Q1453">
            <v>50115699</v>
          </cell>
          <cell r="R1453">
            <v>171.41</v>
          </cell>
        </row>
        <row r="1454">
          <cell r="A1454">
            <v>1001850875</v>
          </cell>
          <cell r="B1454" t="str">
            <v>Liberado</v>
          </cell>
          <cell r="C1454" t="str">
            <v>P25_ERA_G1_TV1_CP-116 PU PIPING</v>
          </cell>
          <cell r="D1454" t="str">
            <v>S3_08_4500355937</v>
          </cell>
          <cell r="E1454">
            <v>1346780</v>
          </cell>
          <cell r="F1454" t="str">
            <v>CLP</v>
          </cell>
          <cell r="G1454">
            <v>73845</v>
          </cell>
          <cell r="H1454" t="str">
            <v>Compensado</v>
          </cell>
          <cell r="I1454">
            <v>6004024</v>
          </cell>
          <cell r="J1454" t="str">
            <v>cañería de 1.1/2" a 2.1/2" de diámetro</v>
          </cell>
          <cell r="K1454">
            <v>4</v>
          </cell>
          <cell r="L1454" t="str">
            <v>C/U</v>
          </cell>
          <cell r="M1454">
            <v>296363</v>
          </cell>
          <cell r="N1454" t="str">
            <v>CLP</v>
          </cell>
          <cell r="O1454">
            <v>1185452</v>
          </cell>
          <cell r="P1454" t="str">
            <v>CLP</v>
          </cell>
          <cell r="Q1454">
            <v>50115699</v>
          </cell>
          <cell r="R1454">
            <v>1259.51</v>
          </cell>
        </row>
        <row r="1455">
          <cell r="A1455">
            <v>1001850877</v>
          </cell>
          <cell r="B1455" t="str">
            <v>Liberado</v>
          </cell>
          <cell r="C1455" t="str">
            <v>P25_ERA_G1_BEN_CP-117 PU PIPING</v>
          </cell>
          <cell r="D1455" t="str">
            <v>S1_08_4500355937</v>
          </cell>
          <cell r="E1455">
            <v>6284520</v>
          </cell>
          <cell r="F1455" t="str">
            <v>CLP</v>
          </cell>
          <cell r="G1455">
            <v>73813</v>
          </cell>
          <cell r="H1455" t="str">
            <v>Compensado</v>
          </cell>
          <cell r="I1455">
            <v>6018816</v>
          </cell>
          <cell r="J1455" t="str">
            <v>UN SW CARB STEEL CAÑ DE 1/2" A 1.1/2"</v>
          </cell>
          <cell r="K1455">
            <v>110</v>
          </cell>
          <cell r="L1455" t="str">
            <v>C/U</v>
          </cell>
          <cell r="M1455">
            <v>57132</v>
          </cell>
          <cell r="N1455" t="str">
            <v>CLP</v>
          </cell>
          <cell r="O1455">
            <v>6284520</v>
          </cell>
          <cell r="P1455" t="str">
            <v>CLP</v>
          </cell>
          <cell r="Q1455">
            <v>50118066</v>
          </cell>
          <cell r="R1455">
            <v>6677.14</v>
          </cell>
        </row>
        <row r="1456">
          <cell r="A1456">
            <v>1001850878</v>
          </cell>
          <cell r="B1456" t="str">
            <v>Liberado</v>
          </cell>
          <cell r="C1456" t="str">
            <v>P25_ERA_G1_BEN_CP-118 PU PIPING</v>
          </cell>
          <cell r="D1456" t="str">
            <v>S1_08_4500355937</v>
          </cell>
          <cell r="E1456">
            <v>5141880</v>
          </cell>
          <cell r="F1456" t="str">
            <v>CLP</v>
          </cell>
          <cell r="G1456">
            <v>73813</v>
          </cell>
          <cell r="H1456" t="str">
            <v>Compensado</v>
          </cell>
          <cell r="I1456">
            <v>6018816</v>
          </cell>
          <cell r="J1456" t="str">
            <v>UN SW CARB STEEL CAÑ DE 1/2" A 1.1/2"</v>
          </cell>
          <cell r="K1456">
            <v>90</v>
          </cell>
          <cell r="L1456" t="str">
            <v>C/U</v>
          </cell>
          <cell r="M1456">
            <v>57132</v>
          </cell>
          <cell r="N1456" t="str">
            <v>CLP</v>
          </cell>
          <cell r="O1456">
            <v>5141880</v>
          </cell>
          <cell r="P1456" t="str">
            <v>CLP</v>
          </cell>
          <cell r="Q1456">
            <v>50118066</v>
          </cell>
          <cell r="R1456">
            <v>5463.11</v>
          </cell>
        </row>
        <row r="1457">
          <cell r="A1457">
            <v>1001850879</v>
          </cell>
          <cell r="B1457" t="str">
            <v>Liberado</v>
          </cell>
          <cell r="C1457" t="str">
            <v>P25_ERA_G2_URA3_B-3503 PU MECANICO</v>
          </cell>
          <cell r="D1457" t="str">
            <v>S3_09_4500355937</v>
          </cell>
          <cell r="E1457">
            <v>11063233</v>
          </cell>
          <cell r="F1457" t="str">
            <v>CLP</v>
          </cell>
          <cell r="G1457">
            <v>73923</v>
          </cell>
          <cell r="H1457" t="str">
            <v>Compensado</v>
          </cell>
          <cell r="I1457">
            <v>6018828</v>
          </cell>
          <cell r="J1457" t="str">
            <v>DESMONT Y MONT DE ESTRUCTURA EXISTENTE.</v>
          </cell>
          <cell r="K1457">
            <v>115.58</v>
          </cell>
          <cell r="L1457" t="str">
            <v>KG</v>
          </cell>
          <cell r="M1457">
            <v>4223</v>
          </cell>
          <cell r="N1457" t="str">
            <v>CLP</v>
          </cell>
          <cell r="O1457">
            <v>488094</v>
          </cell>
          <cell r="P1457" t="str">
            <v>CLP</v>
          </cell>
          <cell r="Q1457">
            <v>50111636</v>
          </cell>
          <cell r="R1457">
            <v>518.59</v>
          </cell>
        </row>
        <row r="1458">
          <cell r="A1458">
            <v>1001850879</v>
          </cell>
          <cell r="B1458" t="str">
            <v>Liberado</v>
          </cell>
          <cell r="C1458" t="str">
            <v>P25_ERA_G2_URA3_B-3503 PU MECANICO</v>
          </cell>
          <cell r="D1458" t="str">
            <v>S3_09_4500355937</v>
          </cell>
          <cell r="E1458">
            <v>11063233</v>
          </cell>
          <cell r="F1458" t="str">
            <v>CLP</v>
          </cell>
          <cell r="G1458">
            <v>73923</v>
          </cell>
          <cell r="H1458" t="str">
            <v>Compensado</v>
          </cell>
          <cell r="I1458">
            <v>6019966</v>
          </cell>
          <cell r="J1458" t="str">
            <v>INST PLANCH REF CA STEEL &lt;= 12MM ESPESOR</v>
          </cell>
          <cell r="K1458">
            <v>0.89</v>
          </cell>
          <cell r="L1458" t="str">
            <v>M2</v>
          </cell>
          <cell r="M1458">
            <v>993814</v>
          </cell>
          <cell r="N1458" t="str">
            <v>CLP</v>
          </cell>
          <cell r="O1458">
            <v>884494</v>
          </cell>
          <cell r="P1458" t="str">
            <v>CLP</v>
          </cell>
          <cell r="Q1458">
            <v>50111636</v>
          </cell>
          <cell r="R1458">
            <v>939.75</v>
          </cell>
        </row>
        <row r="1459">
          <cell r="A1459">
            <v>1001850879</v>
          </cell>
          <cell r="B1459" t="str">
            <v>Liberado</v>
          </cell>
          <cell r="C1459" t="str">
            <v>P25_ERA_G2_URA3_B-3503 PU MECANICO</v>
          </cell>
          <cell r="D1459" t="str">
            <v>S3_09_4500355937</v>
          </cell>
          <cell r="E1459">
            <v>11063233</v>
          </cell>
          <cell r="F1459" t="str">
            <v>CLP</v>
          </cell>
          <cell r="G1459">
            <v>73923</v>
          </cell>
          <cell r="H1459" t="str">
            <v>Compensado</v>
          </cell>
          <cell r="I1459">
            <v>6004070</v>
          </cell>
          <cell r="J1459" t="str">
            <v>Instalación de pisos de andamios</v>
          </cell>
          <cell r="K1459">
            <v>5.7</v>
          </cell>
          <cell r="L1459" t="str">
            <v>C/U</v>
          </cell>
          <cell r="M1459">
            <v>201161</v>
          </cell>
          <cell r="N1459" t="str">
            <v>CLP</v>
          </cell>
          <cell r="O1459">
            <v>1146618</v>
          </cell>
          <cell r="P1459" t="str">
            <v>CLP</v>
          </cell>
          <cell r="Q1459">
            <v>50111636</v>
          </cell>
          <cell r="R1459">
            <v>1218.25</v>
          </cell>
        </row>
        <row r="1460">
          <cell r="A1460">
            <v>1001850879</v>
          </cell>
          <cell r="B1460" t="str">
            <v>Liberado</v>
          </cell>
          <cell r="C1460" t="str">
            <v>P25_ERA_G2_URA3_B-3503 PU MECANICO</v>
          </cell>
          <cell r="D1460" t="str">
            <v>S3_09_4500355937</v>
          </cell>
          <cell r="E1460">
            <v>11063233</v>
          </cell>
          <cell r="F1460" t="str">
            <v>CLP</v>
          </cell>
          <cell r="G1460">
            <v>73923</v>
          </cell>
          <cell r="H1460" t="str">
            <v>Compensado</v>
          </cell>
          <cell r="I1460">
            <v>6019910</v>
          </cell>
          <cell r="J1460" t="str">
            <v>DEMOL E INST MAMPOS LADRILLOS INT EQ.</v>
          </cell>
          <cell r="K1460">
            <v>0.155</v>
          </cell>
          <cell r="L1460" t="str">
            <v>M3</v>
          </cell>
          <cell r="M1460">
            <v>2528840</v>
          </cell>
          <cell r="N1460" t="str">
            <v>CLP</v>
          </cell>
          <cell r="O1460">
            <v>391970</v>
          </cell>
          <cell r="P1460" t="str">
            <v>CLP</v>
          </cell>
          <cell r="Q1460">
            <v>50111636</v>
          </cell>
          <cell r="R1460">
            <v>416.46</v>
          </cell>
        </row>
        <row r="1461">
          <cell r="A1461">
            <v>1001850879</v>
          </cell>
          <cell r="B1461" t="str">
            <v>Liberado</v>
          </cell>
          <cell r="C1461" t="str">
            <v>P25_ERA_G2_URA3_B-3503 PU MECANICO</v>
          </cell>
          <cell r="D1461" t="str">
            <v>S3_09_4500355937</v>
          </cell>
          <cell r="E1461">
            <v>11063233</v>
          </cell>
          <cell r="F1461" t="str">
            <v>CLP</v>
          </cell>
          <cell r="G1461">
            <v>73923</v>
          </cell>
          <cell r="H1461" t="str">
            <v>Compensado</v>
          </cell>
          <cell r="I1461">
            <v>6019908</v>
          </cell>
          <cell r="J1461" t="str">
            <v>DEMOL E INST CONCR REFR AIS ANTIÁC VACIA</v>
          </cell>
          <cell r="K1461">
            <v>1.7729999999999999</v>
          </cell>
          <cell r="L1461" t="str">
            <v>M3</v>
          </cell>
          <cell r="M1461">
            <v>4597889</v>
          </cell>
          <cell r="N1461" t="str">
            <v>CLP</v>
          </cell>
          <cell r="O1461">
            <v>8152057</v>
          </cell>
          <cell r="P1461" t="str">
            <v>CLP</v>
          </cell>
          <cell r="Q1461">
            <v>50111636</v>
          </cell>
          <cell r="R1461">
            <v>8661.34</v>
          </cell>
        </row>
        <row r="1462">
          <cell r="A1462">
            <v>1001850881</v>
          </cell>
          <cell r="B1462" t="str">
            <v>Liberado</v>
          </cell>
          <cell r="C1462" t="str">
            <v>P25_ERA_G2_HDT_C-1802A PU MECANICO</v>
          </cell>
          <cell r="D1462" t="str">
            <v>S1_07_4500355937</v>
          </cell>
          <cell r="E1462">
            <v>1608859</v>
          </cell>
          <cell r="F1462" t="str">
            <v>CLP</v>
          </cell>
          <cell r="G1462">
            <v>73685</v>
          </cell>
          <cell r="H1462" t="str">
            <v>Compensado</v>
          </cell>
          <cell r="I1462">
            <v>6004069</v>
          </cell>
          <cell r="J1462" t="str">
            <v>lana mineral o manteas térmicas</v>
          </cell>
          <cell r="K1462">
            <v>8.8190000000000008</v>
          </cell>
          <cell r="L1462" t="str">
            <v>M2</v>
          </cell>
          <cell r="M1462">
            <v>182431</v>
          </cell>
          <cell r="N1462" t="str">
            <v>CLP</v>
          </cell>
          <cell r="O1462">
            <v>1608859</v>
          </cell>
          <cell r="P1462" t="str">
            <v>CLP</v>
          </cell>
          <cell r="Q1462">
            <v>50107014</v>
          </cell>
          <cell r="R1462">
            <v>1709.37</v>
          </cell>
        </row>
        <row r="1463">
          <cell r="A1463">
            <v>1001850882</v>
          </cell>
          <cell r="B1463" t="str">
            <v>Liberado</v>
          </cell>
          <cell r="C1463" t="str">
            <v>P25_ERA_G2_HDT_C-1802B PU MECANICO</v>
          </cell>
          <cell r="D1463" t="str">
            <v>S1_07_4500355937</v>
          </cell>
          <cell r="E1463">
            <v>1615062</v>
          </cell>
          <cell r="F1463" t="str">
            <v>CLP</v>
          </cell>
          <cell r="G1463">
            <v>73685</v>
          </cell>
          <cell r="H1463" t="str">
            <v>Compensado</v>
          </cell>
          <cell r="I1463">
            <v>6004069</v>
          </cell>
          <cell r="J1463" t="str">
            <v>lana mineral o manteas térmicas</v>
          </cell>
          <cell r="K1463">
            <v>8.8529999999999998</v>
          </cell>
          <cell r="L1463" t="str">
            <v>M2</v>
          </cell>
          <cell r="M1463">
            <v>182431</v>
          </cell>
          <cell r="N1463" t="str">
            <v>CLP</v>
          </cell>
          <cell r="O1463">
            <v>1615062</v>
          </cell>
          <cell r="P1463" t="str">
            <v>CLP</v>
          </cell>
          <cell r="Q1463">
            <v>50107015</v>
          </cell>
          <cell r="R1463">
            <v>1715.96</v>
          </cell>
        </row>
        <row r="1464">
          <cell r="A1464">
            <v>1001850883</v>
          </cell>
          <cell r="B1464" t="str">
            <v>Liberado</v>
          </cell>
          <cell r="C1464" t="str">
            <v>P25_ERA_G2_HDT_C-1802C PU MECANICO</v>
          </cell>
          <cell r="D1464" t="str">
            <v>S3_09_4500355937</v>
          </cell>
          <cell r="E1464">
            <v>6361278</v>
          </cell>
          <cell r="F1464" t="str">
            <v>CLP</v>
          </cell>
          <cell r="G1464">
            <v>73923</v>
          </cell>
          <cell r="H1464" t="str">
            <v>Compensado</v>
          </cell>
          <cell r="I1464">
            <v>6004069</v>
          </cell>
          <cell r="J1464" t="str">
            <v>lana mineral o manteas térmicas</v>
          </cell>
          <cell r="K1464">
            <v>27.817</v>
          </cell>
          <cell r="L1464" t="str">
            <v>M2</v>
          </cell>
          <cell r="M1464">
            <v>182431</v>
          </cell>
          <cell r="N1464" t="str">
            <v>CLP</v>
          </cell>
          <cell r="O1464">
            <v>5074683</v>
          </cell>
          <cell r="P1464" t="str">
            <v>CLP</v>
          </cell>
          <cell r="Q1464">
            <v>50107016</v>
          </cell>
          <cell r="R1464">
            <v>5391.72</v>
          </cell>
        </row>
        <row r="1465">
          <cell r="A1465">
            <v>1001850883</v>
          </cell>
          <cell r="B1465" t="str">
            <v>Liberado</v>
          </cell>
          <cell r="C1465" t="str">
            <v>P25_ERA_G2_HDT_C-1802C PU MECANICO</v>
          </cell>
          <cell r="D1465" t="str">
            <v>S3_09_4500355937</v>
          </cell>
          <cell r="E1465">
            <v>6361278</v>
          </cell>
          <cell r="F1465" t="str">
            <v>CLP</v>
          </cell>
          <cell r="G1465">
            <v>73923</v>
          </cell>
          <cell r="H1465" t="str">
            <v>Compensado</v>
          </cell>
          <cell r="I1465">
            <v>29013</v>
          </cell>
          <cell r="J1465" t="str">
            <v>Aceros inox. 304, 310, 316</v>
          </cell>
          <cell r="K1465">
            <v>0.59</v>
          </cell>
          <cell r="L1465" t="str">
            <v>IN2</v>
          </cell>
          <cell r="M1465">
            <v>111098</v>
          </cell>
          <cell r="N1465" t="str">
            <v>CLP</v>
          </cell>
          <cell r="O1465">
            <v>65548</v>
          </cell>
          <cell r="P1465" t="str">
            <v>CLP</v>
          </cell>
          <cell r="Q1465">
            <v>50107016</v>
          </cell>
          <cell r="R1465">
            <v>69.64</v>
          </cell>
        </row>
        <row r="1466">
          <cell r="A1466">
            <v>1001850883</v>
          </cell>
          <cell r="B1466" t="str">
            <v>Liberado</v>
          </cell>
          <cell r="C1466" t="str">
            <v>P25_ERA_G2_HDT_C-1802C PU MECANICO</v>
          </cell>
          <cell r="D1466" t="str">
            <v>S3_09_4500355937</v>
          </cell>
          <cell r="E1466">
            <v>6361278</v>
          </cell>
          <cell r="F1466" t="str">
            <v>CLP</v>
          </cell>
          <cell r="G1466">
            <v>73923</v>
          </cell>
          <cell r="H1466" t="str">
            <v>Compensado</v>
          </cell>
          <cell r="I1466">
            <v>6004070</v>
          </cell>
          <cell r="J1466" t="str">
            <v>Instalación de pisos de andamios</v>
          </cell>
          <cell r="K1466">
            <v>6.07</v>
          </cell>
          <cell r="L1466" t="str">
            <v>C/U</v>
          </cell>
          <cell r="M1466">
            <v>201161</v>
          </cell>
          <cell r="N1466" t="str">
            <v>CLP</v>
          </cell>
          <cell r="O1466">
            <v>1221047</v>
          </cell>
          <cell r="P1466" t="str">
            <v>CLP</v>
          </cell>
          <cell r="Q1466">
            <v>50107016</v>
          </cell>
          <cell r="R1466">
            <v>1297.33</v>
          </cell>
        </row>
        <row r="1467">
          <cell r="A1467">
            <v>1001850884</v>
          </cell>
          <cell r="B1467" t="str">
            <v>Liberado</v>
          </cell>
          <cell r="C1467" t="str">
            <v>P25_ERA_G2_HDT_C-1802D PU MECANICO</v>
          </cell>
          <cell r="D1467" t="str">
            <v>S5_07_4500355937</v>
          </cell>
          <cell r="E1467">
            <v>2064071</v>
          </cell>
          <cell r="F1467" t="str">
            <v>CLP</v>
          </cell>
          <cell r="G1467">
            <v>73781</v>
          </cell>
          <cell r="H1467" t="str">
            <v>Compensado</v>
          </cell>
          <cell r="I1467">
            <v>6004050</v>
          </cell>
          <cell r="J1467" t="str">
            <v>tapón para tub entre 3/4" y 1.1/2" diám</v>
          </cell>
          <cell r="K1467">
            <v>4</v>
          </cell>
          <cell r="L1467" t="str">
            <v>C/U</v>
          </cell>
          <cell r="M1467">
            <v>96837</v>
          </cell>
          <cell r="N1467" t="str">
            <v>CLP</v>
          </cell>
          <cell r="O1467">
            <v>387348</v>
          </cell>
          <cell r="P1467" t="str">
            <v>CLP</v>
          </cell>
          <cell r="Q1467">
            <v>50107017</v>
          </cell>
          <cell r="R1467">
            <v>411.55</v>
          </cell>
        </row>
        <row r="1468">
          <cell r="A1468">
            <v>1001850884</v>
          </cell>
          <cell r="B1468" t="str">
            <v>Liberado</v>
          </cell>
          <cell r="C1468" t="str">
            <v>P25_ERA_G2_HDT_C-1802D PU MECANICO</v>
          </cell>
          <cell r="D1468" t="str">
            <v>S5_07_4500355937</v>
          </cell>
          <cell r="E1468">
            <v>2064071</v>
          </cell>
          <cell r="F1468" t="str">
            <v>CLP</v>
          </cell>
          <cell r="G1468">
            <v>73781</v>
          </cell>
          <cell r="H1468" t="str">
            <v>Compensado</v>
          </cell>
          <cell r="I1468">
            <v>6004069</v>
          </cell>
          <cell r="J1468" t="str">
            <v>lana mineral o manteas térmicas</v>
          </cell>
          <cell r="K1468">
            <v>9.1910000000000007</v>
          </cell>
          <cell r="L1468" t="str">
            <v>M2</v>
          </cell>
          <cell r="M1468">
            <v>182431</v>
          </cell>
          <cell r="N1468" t="str">
            <v>CLP</v>
          </cell>
          <cell r="O1468">
            <v>1676723</v>
          </cell>
          <cell r="P1468" t="str">
            <v>CLP</v>
          </cell>
          <cell r="Q1468">
            <v>50107017</v>
          </cell>
          <cell r="R1468">
            <v>1781.47</v>
          </cell>
        </row>
        <row r="1469">
          <cell r="A1469">
            <v>1001850886</v>
          </cell>
          <cell r="B1469" t="str">
            <v>Liberado</v>
          </cell>
          <cell r="C1469" t="str">
            <v>P25_ERA_G2_HDT_C-1802E PU MECANICO</v>
          </cell>
          <cell r="D1469" t="str">
            <v>S5_07_4500355937</v>
          </cell>
          <cell r="E1469">
            <v>2344793</v>
          </cell>
          <cell r="F1469" t="str">
            <v>CLP</v>
          </cell>
          <cell r="G1469">
            <v>73781</v>
          </cell>
          <cell r="H1469" t="str">
            <v>Compensado</v>
          </cell>
          <cell r="I1469">
            <v>6018828</v>
          </cell>
          <cell r="J1469" t="str">
            <v>DESMONT Y MONT DE ESTRUCTURA EXISTENTE.</v>
          </cell>
          <cell r="K1469">
            <v>110.16</v>
          </cell>
          <cell r="L1469" t="str">
            <v>KG</v>
          </cell>
          <cell r="M1469">
            <v>4223</v>
          </cell>
          <cell r="N1469" t="str">
            <v>CLP</v>
          </cell>
          <cell r="O1469">
            <v>465206</v>
          </cell>
          <cell r="P1469" t="str">
            <v>CLP</v>
          </cell>
          <cell r="Q1469">
            <v>50107018</v>
          </cell>
          <cell r="R1469">
            <v>494.27</v>
          </cell>
        </row>
        <row r="1470">
          <cell r="A1470">
            <v>1001850886</v>
          </cell>
          <cell r="B1470" t="str">
            <v>Liberado</v>
          </cell>
          <cell r="C1470" t="str">
            <v>P25_ERA_G2_HDT_C-1802E PU MECANICO</v>
          </cell>
          <cell r="D1470" t="str">
            <v>S5_07_4500355937</v>
          </cell>
          <cell r="E1470">
            <v>2344793</v>
          </cell>
          <cell r="F1470" t="str">
            <v>CLP</v>
          </cell>
          <cell r="G1470">
            <v>73781</v>
          </cell>
          <cell r="H1470" t="str">
            <v>Compensado</v>
          </cell>
          <cell r="I1470">
            <v>6004069</v>
          </cell>
          <cell r="J1470" t="str">
            <v>lana mineral o manteas térmicas</v>
          </cell>
          <cell r="K1470">
            <v>10.303000000000001</v>
          </cell>
          <cell r="L1470" t="str">
            <v>M2</v>
          </cell>
          <cell r="M1470">
            <v>182431</v>
          </cell>
          <cell r="N1470" t="str">
            <v>CLP</v>
          </cell>
          <cell r="O1470">
            <v>1879587</v>
          </cell>
          <cell r="P1470" t="str">
            <v>CLP</v>
          </cell>
          <cell r="Q1470">
            <v>50107018</v>
          </cell>
          <cell r="R1470">
            <v>1997.01</v>
          </cell>
        </row>
        <row r="1471">
          <cell r="A1471">
            <v>1001850887</v>
          </cell>
          <cell r="B1471" t="str">
            <v>Liberado</v>
          </cell>
          <cell r="C1471" t="str">
            <v>P25_ERA_G2_HDT_C-1802F PU MECANICO</v>
          </cell>
          <cell r="D1471" t="str">
            <v>S4_08_4500355937</v>
          </cell>
          <cell r="E1471">
            <v>7551060</v>
          </cell>
          <cell r="F1471" t="str">
            <v>CLP</v>
          </cell>
          <cell r="G1471">
            <v>73883</v>
          </cell>
          <cell r="H1471" t="str">
            <v>Compensado</v>
          </cell>
          <cell r="I1471">
            <v>6018828</v>
          </cell>
          <cell r="J1471" t="str">
            <v>DESMONT Y MONT DE ESTRUCTURA EXISTENTE.</v>
          </cell>
          <cell r="K1471">
            <v>220.3</v>
          </cell>
          <cell r="L1471" t="str">
            <v>KG</v>
          </cell>
          <cell r="M1471">
            <v>4223</v>
          </cell>
          <cell r="N1471" t="str">
            <v>CLP</v>
          </cell>
          <cell r="O1471">
            <v>930327</v>
          </cell>
          <cell r="P1471" t="str">
            <v>CLP</v>
          </cell>
          <cell r="Q1471">
            <v>50107019</v>
          </cell>
          <cell r="R1471">
            <v>988.45</v>
          </cell>
        </row>
        <row r="1472">
          <cell r="A1472">
            <v>1001850887</v>
          </cell>
          <cell r="B1472" t="str">
            <v>Liberado</v>
          </cell>
          <cell r="C1472" t="str">
            <v>P25_ERA_G2_HDT_C-1802F PU MECANICO</v>
          </cell>
          <cell r="D1472" t="str">
            <v>S4_08_4500355937</v>
          </cell>
          <cell r="E1472">
            <v>7551060</v>
          </cell>
          <cell r="F1472" t="str">
            <v>CLP</v>
          </cell>
          <cell r="G1472">
            <v>73883</v>
          </cell>
          <cell r="H1472" t="str">
            <v>Compensado</v>
          </cell>
          <cell r="I1472">
            <v>6004069</v>
          </cell>
          <cell r="J1472" t="str">
            <v>lana mineral o manteas térmicas</v>
          </cell>
          <cell r="K1472">
            <v>26.908000000000001</v>
          </cell>
          <cell r="L1472" t="str">
            <v>M2</v>
          </cell>
          <cell r="M1472">
            <v>182431</v>
          </cell>
          <cell r="N1472" t="str">
            <v>CLP</v>
          </cell>
          <cell r="O1472">
            <v>4908853</v>
          </cell>
          <cell r="P1472" t="str">
            <v>CLP</v>
          </cell>
          <cell r="Q1472">
            <v>50107019</v>
          </cell>
          <cell r="R1472">
            <v>5215.53</v>
          </cell>
        </row>
        <row r="1473">
          <cell r="A1473">
            <v>1001850887</v>
          </cell>
          <cell r="B1473" t="str">
            <v>Liberado</v>
          </cell>
          <cell r="C1473" t="str">
            <v>P25_ERA_G2_HDT_C-1802F PU MECANICO</v>
          </cell>
          <cell r="D1473" t="str">
            <v>S4_08_4500355937</v>
          </cell>
          <cell r="E1473">
            <v>7551060</v>
          </cell>
          <cell r="F1473" t="str">
            <v>CLP</v>
          </cell>
          <cell r="G1473">
            <v>73883</v>
          </cell>
          <cell r="H1473" t="str">
            <v>Compensado</v>
          </cell>
          <cell r="I1473">
            <v>6004070</v>
          </cell>
          <cell r="J1473" t="str">
            <v>Instalación de pisos de andamios</v>
          </cell>
          <cell r="K1473">
            <v>8.51</v>
          </cell>
          <cell r="L1473" t="str">
            <v>C/U</v>
          </cell>
          <cell r="M1473">
            <v>201161</v>
          </cell>
          <cell r="N1473" t="str">
            <v>CLP</v>
          </cell>
          <cell r="O1473">
            <v>1711880</v>
          </cell>
          <cell r="P1473" t="str">
            <v>CLP</v>
          </cell>
          <cell r="Q1473">
            <v>50107019</v>
          </cell>
          <cell r="R1473">
            <v>1818.83</v>
          </cell>
        </row>
        <row r="1474">
          <cell r="A1474">
            <v>1001850888</v>
          </cell>
          <cell r="B1474" t="str">
            <v>Liberado</v>
          </cell>
          <cell r="C1474" t="str">
            <v>P25_ERA_G2_HDT_C-1803A PU MECANICO</v>
          </cell>
          <cell r="D1474" t="str">
            <v>S4_08_4500355937</v>
          </cell>
          <cell r="E1474">
            <v>44977269</v>
          </cell>
          <cell r="F1474" t="str">
            <v>CLP</v>
          </cell>
          <cell r="G1474">
            <v>73883</v>
          </cell>
          <cell r="H1474" t="str">
            <v>Compensado</v>
          </cell>
          <cell r="I1474">
            <v>6018828</v>
          </cell>
          <cell r="J1474" t="str">
            <v>DESMONT Y MONT DE ESTRUCTURA EXISTENTE.</v>
          </cell>
          <cell r="K1474">
            <v>1280.57</v>
          </cell>
          <cell r="L1474" t="str">
            <v>KG</v>
          </cell>
          <cell r="M1474">
            <v>4223</v>
          </cell>
          <cell r="N1474" t="str">
            <v>CLP</v>
          </cell>
          <cell r="O1474">
            <v>5407847</v>
          </cell>
          <cell r="P1474" t="str">
            <v>CLP</v>
          </cell>
          <cell r="Q1474">
            <v>50106037</v>
          </cell>
          <cell r="R1474">
            <v>5745.69</v>
          </cell>
        </row>
        <row r="1475">
          <cell r="A1475">
            <v>1001850888</v>
          </cell>
          <cell r="B1475" t="str">
            <v>Liberado</v>
          </cell>
          <cell r="C1475" t="str">
            <v>P25_ERA_G2_HDT_C-1803A PU MECANICO</v>
          </cell>
          <cell r="D1475" t="str">
            <v>S4_08_4500355937</v>
          </cell>
          <cell r="E1475">
            <v>44977269</v>
          </cell>
          <cell r="F1475" t="str">
            <v>CLP</v>
          </cell>
          <cell r="G1475">
            <v>73883</v>
          </cell>
          <cell r="H1475" t="str">
            <v>Compensado</v>
          </cell>
          <cell r="I1475">
            <v>6004069</v>
          </cell>
          <cell r="J1475" t="str">
            <v>lana mineral o manteas térmicas</v>
          </cell>
          <cell r="K1475">
            <v>30.077000000000002</v>
          </cell>
          <cell r="L1475" t="str">
            <v>M2</v>
          </cell>
          <cell r="M1475">
            <v>182431</v>
          </cell>
          <cell r="N1475" t="str">
            <v>CLP</v>
          </cell>
          <cell r="O1475">
            <v>5486977</v>
          </cell>
          <cell r="P1475" t="str">
            <v>CLP</v>
          </cell>
          <cell r="Q1475">
            <v>50106037</v>
          </cell>
          <cell r="R1475">
            <v>5829.77</v>
          </cell>
        </row>
        <row r="1476">
          <cell r="A1476">
            <v>1001850888</v>
          </cell>
          <cell r="B1476" t="str">
            <v>Liberado</v>
          </cell>
          <cell r="C1476" t="str">
            <v>P25_ERA_G2_HDT_C-1803A PU MECANICO</v>
          </cell>
          <cell r="D1476" t="str">
            <v>S4_08_4500355937</v>
          </cell>
          <cell r="E1476">
            <v>44977269</v>
          </cell>
          <cell r="F1476" t="str">
            <v>CLP</v>
          </cell>
          <cell r="G1476">
            <v>73883</v>
          </cell>
          <cell r="H1476" t="str">
            <v>Compensado</v>
          </cell>
          <cell r="I1476">
            <v>24170</v>
          </cell>
          <cell r="J1476" t="str">
            <v>Fabricación y montaje de estructura.</v>
          </cell>
          <cell r="K1476">
            <v>2832.65</v>
          </cell>
          <cell r="L1476" t="str">
            <v>KG</v>
          </cell>
          <cell r="M1476">
            <v>9977</v>
          </cell>
          <cell r="N1476" t="str">
            <v>CLP</v>
          </cell>
          <cell r="O1476">
            <v>28261349</v>
          </cell>
          <cell r="P1476" t="str">
            <v>CLP</v>
          </cell>
          <cell r="Q1476">
            <v>50106037</v>
          </cell>
          <cell r="R1476">
            <v>30026.93</v>
          </cell>
        </row>
        <row r="1477">
          <cell r="A1477">
            <v>1001850888</v>
          </cell>
          <cell r="B1477" t="str">
            <v>Liberado</v>
          </cell>
          <cell r="C1477" t="str">
            <v>P25_ERA_G2_HDT_C-1803A PU MECANICO</v>
          </cell>
          <cell r="D1477" t="str">
            <v>S4_08_4500355937</v>
          </cell>
          <cell r="E1477">
            <v>44977269</v>
          </cell>
          <cell r="F1477" t="str">
            <v>CLP</v>
          </cell>
          <cell r="G1477">
            <v>73883</v>
          </cell>
          <cell r="H1477" t="str">
            <v>Compensado</v>
          </cell>
          <cell r="I1477">
            <v>29032</v>
          </cell>
          <cell r="J1477" t="str">
            <v>SOLO DESMONTAJE de estructura</v>
          </cell>
          <cell r="K1477">
            <v>2832.65</v>
          </cell>
          <cell r="L1477" t="str">
            <v>KG</v>
          </cell>
          <cell r="M1477">
            <v>2055</v>
          </cell>
          <cell r="N1477" t="str">
            <v>CLP</v>
          </cell>
          <cell r="O1477">
            <v>5821096</v>
          </cell>
          <cell r="P1477" t="str">
            <v>CLP</v>
          </cell>
          <cell r="Q1477">
            <v>50106037</v>
          </cell>
          <cell r="R1477">
            <v>6184.76</v>
          </cell>
        </row>
        <row r="1478">
          <cell r="A1478">
            <v>1001850889</v>
          </cell>
          <cell r="B1478" t="str">
            <v>Liberado</v>
          </cell>
          <cell r="C1478" t="str">
            <v>P25_ERA_G2_HDT_C-1803B PU MECANICO</v>
          </cell>
          <cell r="D1478" t="str">
            <v>S4_08_4500355937</v>
          </cell>
          <cell r="E1478">
            <v>80627131</v>
          </cell>
          <cell r="F1478" t="str">
            <v>CLP</v>
          </cell>
          <cell r="G1478">
            <v>73883</v>
          </cell>
          <cell r="H1478" t="str">
            <v>Compensado</v>
          </cell>
          <cell r="I1478">
            <v>24170</v>
          </cell>
          <cell r="J1478" t="str">
            <v>Fabricación y montaje de estructura.</v>
          </cell>
          <cell r="K1478">
            <v>5965.28</v>
          </cell>
          <cell r="L1478" t="str">
            <v>KG</v>
          </cell>
          <cell r="M1478">
            <v>9977</v>
          </cell>
          <cell r="N1478" t="str">
            <v>CLP</v>
          </cell>
          <cell r="O1478">
            <v>59515599</v>
          </cell>
          <cell r="P1478" t="str">
            <v>CLP</v>
          </cell>
          <cell r="Q1478">
            <v>50107020</v>
          </cell>
          <cell r="R1478">
            <v>63233.74</v>
          </cell>
        </row>
        <row r="1479">
          <cell r="A1479">
            <v>1001850889</v>
          </cell>
          <cell r="B1479" t="str">
            <v>Liberado</v>
          </cell>
          <cell r="C1479" t="str">
            <v>P25_ERA_G2_HDT_C-1803B PU MECANICO</v>
          </cell>
          <cell r="D1479" t="str">
            <v>S4_08_4500355937</v>
          </cell>
          <cell r="E1479">
            <v>80627131</v>
          </cell>
          <cell r="F1479" t="str">
            <v>CLP</v>
          </cell>
          <cell r="G1479">
            <v>73883</v>
          </cell>
          <cell r="H1479" t="str">
            <v>Compensado</v>
          </cell>
          <cell r="I1479">
            <v>29032</v>
          </cell>
          <cell r="J1479" t="str">
            <v>SOLO DESMONTAJE de estructura</v>
          </cell>
          <cell r="K1479">
            <v>5965.28</v>
          </cell>
          <cell r="L1479" t="str">
            <v>KG</v>
          </cell>
          <cell r="M1479">
            <v>2055</v>
          </cell>
          <cell r="N1479" t="str">
            <v>CLP</v>
          </cell>
          <cell r="O1479">
            <v>12258650</v>
          </cell>
          <cell r="P1479" t="str">
            <v>CLP</v>
          </cell>
          <cell r="Q1479">
            <v>50107020</v>
          </cell>
          <cell r="R1479">
            <v>13024.49</v>
          </cell>
        </row>
        <row r="1480">
          <cell r="A1480">
            <v>1001850889</v>
          </cell>
          <cell r="B1480" t="str">
            <v>Liberado</v>
          </cell>
          <cell r="C1480" t="str">
            <v>P25_ERA_G2_HDT_C-1803B PU MECANICO</v>
          </cell>
          <cell r="D1480" t="str">
            <v>S4_08_4500355937</v>
          </cell>
          <cell r="E1480">
            <v>80627131</v>
          </cell>
          <cell r="F1480" t="str">
            <v>CLP</v>
          </cell>
          <cell r="G1480">
            <v>73883</v>
          </cell>
          <cell r="H1480" t="str">
            <v>Compensado</v>
          </cell>
          <cell r="I1480">
            <v>6018828</v>
          </cell>
          <cell r="J1480" t="str">
            <v>DESMONT Y MONT DE ESTRUCTURA EXISTENTE.</v>
          </cell>
          <cell r="K1480">
            <v>110.15</v>
          </cell>
          <cell r="L1480" t="str">
            <v>KG</v>
          </cell>
          <cell r="M1480">
            <v>4223</v>
          </cell>
          <cell r="N1480" t="str">
            <v>CLP</v>
          </cell>
          <cell r="O1480">
            <v>465163</v>
          </cell>
          <cell r="P1480" t="str">
            <v>CLP</v>
          </cell>
          <cell r="Q1480">
            <v>50107020</v>
          </cell>
          <cell r="R1480">
            <v>494.22</v>
          </cell>
        </row>
        <row r="1481">
          <cell r="A1481">
            <v>1001850889</v>
          </cell>
          <cell r="B1481" t="str">
            <v>Liberado</v>
          </cell>
          <cell r="C1481" t="str">
            <v>P25_ERA_G2_HDT_C-1803B PU MECANICO</v>
          </cell>
          <cell r="D1481" t="str">
            <v>S4_08_4500355937</v>
          </cell>
          <cell r="E1481">
            <v>80627131</v>
          </cell>
          <cell r="F1481" t="str">
            <v>CLP</v>
          </cell>
          <cell r="G1481">
            <v>73883</v>
          </cell>
          <cell r="H1481" t="str">
            <v>Compensado</v>
          </cell>
          <cell r="I1481">
            <v>6004069</v>
          </cell>
          <cell r="J1481" t="str">
            <v>lana mineral o manteas térmicas</v>
          </cell>
          <cell r="K1481">
            <v>30.077000000000002</v>
          </cell>
          <cell r="L1481" t="str">
            <v>M2</v>
          </cell>
          <cell r="M1481">
            <v>182431</v>
          </cell>
          <cell r="N1481" t="str">
            <v>CLP</v>
          </cell>
          <cell r="O1481">
            <v>5486977</v>
          </cell>
          <cell r="P1481" t="str">
            <v>CLP</v>
          </cell>
          <cell r="Q1481">
            <v>50107020</v>
          </cell>
          <cell r="R1481">
            <v>5829.77</v>
          </cell>
        </row>
        <row r="1482">
          <cell r="A1482">
            <v>1001850889</v>
          </cell>
          <cell r="B1482" t="str">
            <v>Liberado</v>
          </cell>
          <cell r="C1482" t="str">
            <v>P25_ERA_G2_HDT_C-1803B PU MECANICO</v>
          </cell>
          <cell r="D1482" t="str">
            <v>S4_08_4500355937</v>
          </cell>
          <cell r="E1482">
            <v>80627131</v>
          </cell>
          <cell r="F1482" t="str">
            <v>CLP</v>
          </cell>
          <cell r="G1482">
            <v>73883</v>
          </cell>
          <cell r="H1482" t="str">
            <v>Compensado</v>
          </cell>
          <cell r="I1482">
            <v>6004070</v>
          </cell>
          <cell r="J1482" t="str">
            <v>Instalación de pisos de andamios</v>
          </cell>
          <cell r="K1482">
            <v>14.42</v>
          </cell>
          <cell r="L1482" t="str">
            <v>C/U</v>
          </cell>
          <cell r="M1482">
            <v>201161</v>
          </cell>
          <cell r="N1482" t="str">
            <v>CLP</v>
          </cell>
          <cell r="O1482">
            <v>2900742</v>
          </cell>
          <cell r="P1482" t="str">
            <v>CLP</v>
          </cell>
          <cell r="Q1482">
            <v>50107020</v>
          </cell>
          <cell r="R1482">
            <v>3081.96</v>
          </cell>
        </row>
        <row r="1483">
          <cell r="A1483">
            <v>1001850890</v>
          </cell>
          <cell r="B1483" t="str">
            <v>Liberado</v>
          </cell>
          <cell r="C1483" t="str">
            <v>P25_ERA_G2_HDT_C-1804 PU MECANICO</v>
          </cell>
          <cell r="D1483" t="str">
            <v>S1_07_4500355937</v>
          </cell>
          <cell r="E1483">
            <v>2406734</v>
          </cell>
          <cell r="F1483" t="str">
            <v>CLP</v>
          </cell>
          <cell r="G1483">
            <v>73685</v>
          </cell>
          <cell r="H1483" t="str">
            <v>Compensado</v>
          </cell>
          <cell r="I1483">
            <v>6004069</v>
          </cell>
          <cell r="J1483" t="str">
            <v>lana mineral o manteas térmicas</v>
          </cell>
          <cell r="K1483">
            <v>0.45</v>
          </cell>
          <cell r="L1483" t="str">
            <v>M2</v>
          </cell>
          <cell r="M1483">
            <v>182431</v>
          </cell>
          <cell r="N1483" t="str">
            <v>CLP</v>
          </cell>
          <cell r="O1483">
            <v>82094</v>
          </cell>
          <cell r="P1483" t="str">
            <v>CLP</v>
          </cell>
          <cell r="Q1483">
            <v>50111639</v>
          </cell>
          <cell r="R1483">
            <v>87.22</v>
          </cell>
        </row>
        <row r="1484">
          <cell r="A1484">
            <v>1001850890</v>
          </cell>
          <cell r="B1484" t="str">
            <v>Liberado</v>
          </cell>
          <cell r="C1484" t="str">
            <v>P25_ERA_G2_HDT_C-1804 PU MECANICO</v>
          </cell>
          <cell r="D1484" t="str">
            <v>S1_07_4500355937</v>
          </cell>
          <cell r="E1484">
            <v>2406734</v>
          </cell>
          <cell r="F1484" t="str">
            <v>CLP</v>
          </cell>
          <cell r="G1484">
            <v>73685</v>
          </cell>
          <cell r="H1484" t="str">
            <v>Compensado</v>
          </cell>
          <cell r="I1484">
            <v>6019905</v>
          </cell>
          <cell r="J1484" t="str">
            <v>DIMENS, CORTE Y BISELADO DE ESPARRAGOS</v>
          </cell>
          <cell r="K1484">
            <v>80</v>
          </cell>
          <cell r="L1484" t="str">
            <v>C/U</v>
          </cell>
          <cell r="M1484">
            <v>29058</v>
          </cell>
          <cell r="N1484" t="str">
            <v>CLP</v>
          </cell>
          <cell r="O1484">
            <v>2324640</v>
          </cell>
          <cell r="P1484" t="str">
            <v>CLP</v>
          </cell>
          <cell r="Q1484">
            <v>50111639</v>
          </cell>
          <cell r="R1484">
            <v>2469.87</v>
          </cell>
        </row>
        <row r="1485">
          <cell r="A1485">
            <v>1001850898</v>
          </cell>
          <cell r="B1485" t="str">
            <v>Liberado</v>
          </cell>
          <cell r="C1485" t="str">
            <v>P25_ERA_G2_HDT_C-1805C2 PU MECANICO</v>
          </cell>
          <cell r="D1485" t="str">
            <v>S4_09_4500355937</v>
          </cell>
          <cell r="E1485">
            <v>2531848</v>
          </cell>
          <cell r="F1485" t="str">
            <v>CLP</v>
          </cell>
          <cell r="G1485">
            <v>73942</v>
          </cell>
          <cell r="H1485" t="str">
            <v>Compensado</v>
          </cell>
          <cell r="I1485">
            <v>29012</v>
          </cell>
          <cell r="J1485" t="str">
            <v>Acero carbono</v>
          </cell>
          <cell r="K1485">
            <v>32.5</v>
          </cell>
          <cell r="L1485" t="str">
            <v>IN2</v>
          </cell>
          <cell r="M1485">
            <v>77903</v>
          </cell>
          <cell r="N1485" t="str">
            <v>CLP</v>
          </cell>
          <cell r="O1485">
            <v>2531848</v>
          </cell>
          <cell r="P1485" t="str">
            <v>CLP</v>
          </cell>
          <cell r="Q1485">
            <v>50104795</v>
          </cell>
          <cell r="R1485">
            <v>2690.02</v>
          </cell>
        </row>
        <row r="1486">
          <cell r="A1486">
            <v>1001850902</v>
          </cell>
          <cell r="B1486" t="str">
            <v>Liberado</v>
          </cell>
          <cell r="C1486" t="str">
            <v>P25_ERA_G2_HDT_C-1805D2 PU MECANICO</v>
          </cell>
          <cell r="D1486" t="str">
            <v>S4_09_4500355937</v>
          </cell>
          <cell r="E1486">
            <v>7643362</v>
          </cell>
          <cell r="F1486" t="str">
            <v>CLP</v>
          </cell>
          <cell r="G1486">
            <v>73942</v>
          </cell>
          <cell r="H1486" t="str">
            <v>Compensado</v>
          </cell>
          <cell r="I1486">
            <v>6018828</v>
          </cell>
          <cell r="J1486" t="str">
            <v>DESMONT Y MONT DE ESTRUCTURA EXISTENTE.</v>
          </cell>
          <cell r="K1486">
            <v>296.5</v>
          </cell>
          <cell r="L1486" t="str">
            <v>KG</v>
          </cell>
          <cell r="M1486">
            <v>4223</v>
          </cell>
          <cell r="N1486" t="str">
            <v>CLP</v>
          </cell>
          <cell r="O1486">
            <v>1252120</v>
          </cell>
          <cell r="P1486" t="str">
            <v>CLP</v>
          </cell>
          <cell r="Q1486">
            <v>50112107</v>
          </cell>
          <cell r="R1486">
            <v>1330.34</v>
          </cell>
        </row>
        <row r="1487">
          <cell r="A1487">
            <v>1001850902</v>
          </cell>
          <cell r="B1487" t="str">
            <v>Liberado</v>
          </cell>
          <cell r="C1487" t="str">
            <v>P25_ERA_G2_HDT_C-1805D2 PU MECANICO</v>
          </cell>
          <cell r="D1487" t="str">
            <v>S4_09_4500355937</v>
          </cell>
          <cell r="E1487">
            <v>7643362</v>
          </cell>
          <cell r="F1487" t="str">
            <v>CLP</v>
          </cell>
          <cell r="G1487">
            <v>73942</v>
          </cell>
          <cell r="H1487" t="str">
            <v>Compensado</v>
          </cell>
          <cell r="I1487">
            <v>6004050</v>
          </cell>
          <cell r="J1487" t="str">
            <v>tapón para tub entre 3/4" y 1.1/2" diám</v>
          </cell>
          <cell r="K1487">
            <v>66</v>
          </cell>
          <cell r="L1487" t="str">
            <v>C/U</v>
          </cell>
          <cell r="M1487">
            <v>96837</v>
          </cell>
          <cell r="N1487" t="str">
            <v>CLP</v>
          </cell>
          <cell r="O1487">
            <v>6391242</v>
          </cell>
          <cell r="P1487" t="str">
            <v>CLP</v>
          </cell>
          <cell r="Q1487">
            <v>50112107</v>
          </cell>
          <cell r="R1487">
            <v>6790.52</v>
          </cell>
        </row>
        <row r="1488">
          <cell r="A1488">
            <v>1001850906</v>
          </cell>
          <cell r="B1488" t="str">
            <v>Liberado</v>
          </cell>
          <cell r="C1488" t="str">
            <v>P25_ERA_G2_HDT_C-1809A PU MECANICO</v>
          </cell>
          <cell r="D1488" t="str">
            <v>S3_09_4500355937</v>
          </cell>
          <cell r="E1488">
            <v>16302775</v>
          </cell>
          <cell r="F1488" t="str">
            <v>CLP</v>
          </cell>
          <cell r="G1488">
            <v>73923</v>
          </cell>
          <cell r="H1488" t="str">
            <v>Compensado</v>
          </cell>
          <cell r="I1488">
            <v>24170</v>
          </cell>
          <cell r="J1488" t="str">
            <v>Fabricación y montaje de estructura.</v>
          </cell>
          <cell r="K1488">
            <v>258.07</v>
          </cell>
          <cell r="L1488" t="str">
            <v>KG</v>
          </cell>
          <cell r="M1488">
            <v>9977</v>
          </cell>
          <cell r="N1488" t="str">
            <v>CLP</v>
          </cell>
          <cell r="O1488">
            <v>2574764</v>
          </cell>
          <cell r="P1488" t="str">
            <v>CLP</v>
          </cell>
          <cell r="Q1488">
            <v>50106038</v>
          </cell>
          <cell r="R1488">
            <v>2735.62</v>
          </cell>
        </row>
        <row r="1489">
          <cell r="A1489">
            <v>1001850906</v>
          </cell>
          <cell r="B1489" t="str">
            <v>Liberado</v>
          </cell>
          <cell r="C1489" t="str">
            <v>P25_ERA_G2_HDT_C-1809A PU MECANICO</v>
          </cell>
          <cell r="D1489" t="str">
            <v>S3_09_4500355937</v>
          </cell>
          <cell r="E1489">
            <v>16302775</v>
          </cell>
          <cell r="F1489" t="str">
            <v>CLP</v>
          </cell>
          <cell r="G1489">
            <v>73923</v>
          </cell>
          <cell r="H1489" t="str">
            <v>Compensado</v>
          </cell>
          <cell r="I1489">
            <v>29032</v>
          </cell>
          <cell r="J1489" t="str">
            <v>SOLO DESMONTAJE de estructura</v>
          </cell>
          <cell r="K1489">
            <v>258.07</v>
          </cell>
          <cell r="L1489" t="str">
            <v>KG</v>
          </cell>
          <cell r="M1489">
            <v>2055</v>
          </cell>
          <cell r="N1489" t="str">
            <v>CLP</v>
          </cell>
          <cell r="O1489">
            <v>530334</v>
          </cell>
          <cell r="P1489" t="str">
            <v>CLP</v>
          </cell>
          <cell r="Q1489">
            <v>50106038</v>
          </cell>
          <cell r="R1489">
            <v>563.47</v>
          </cell>
        </row>
        <row r="1490">
          <cell r="A1490">
            <v>1001850906</v>
          </cell>
          <cell r="B1490" t="str">
            <v>Liberado</v>
          </cell>
          <cell r="C1490" t="str">
            <v>P25_ERA_G2_HDT_C-1809A PU MECANICO</v>
          </cell>
          <cell r="D1490" t="str">
            <v>S3_09_4500355937</v>
          </cell>
          <cell r="E1490">
            <v>16302775</v>
          </cell>
          <cell r="F1490" t="str">
            <v>CLP</v>
          </cell>
          <cell r="G1490">
            <v>73923</v>
          </cell>
          <cell r="H1490" t="str">
            <v>Compensado</v>
          </cell>
          <cell r="I1490">
            <v>6018828</v>
          </cell>
          <cell r="J1490" t="str">
            <v>DESMONT Y MONT DE ESTRUCTURA EXISTENTE.</v>
          </cell>
          <cell r="K1490">
            <v>35.89</v>
          </cell>
          <cell r="L1490" t="str">
            <v>KG</v>
          </cell>
          <cell r="M1490">
            <v>4223</v>
          </cell>
          <cell r="N1490" t="str">
            <v>CLP</v>
          </cell>
          <cell r="O1490">
            <v>151563</v>
          </cell>
          <cell r="P1490" t="str">
            <v>CLP</v>
          </cell>
          <cell r="Q1490">
            <v>50106038</v>
          </cell>
          <cell r="R1490">
            <v>161.03</v>
          </cell>
        </row>
        <row r="1491">
          <cell r="A1491">
            <v>1001850906</v>
          </cell>
          <cell r="B1491" t="str">
            <v>Liberado</v>
          </cell>
          <cell r="C1491" t="str">
            <v>P25_ERA_G2_HDT_C-1809A PU MECANICO</v>
          </cell>
          <cell r="D1491" t="str">
            <v>S3_09_4500355937</v>
          </cell>
          <cell r="E1491">
            <v>16302775</v>
          </cell>
          <cell r="F1491" t="str">
            <v>CLP</v>
          </cell>
          <cell r="G1491">
            <v>73923</v>
          </cell>
          <cell r="H1491" t="str">
            <v>Compensado</v>
          </cell>
          <cell r="I1491">
            <v>6004050</v>
          </cell>
          <cell r="J1491" t="str">
            <v>tapón para tub entre 3/4" y 1.1/2" diám</v>
          </cell>
          <cell r="K1491">
            <v>88</v>
          </cell>
          <cell r="L1491" t="str">
            <v>C/U</v>
          </cell>
          <cell r="M1491">
            <v>96837</v>
          </cell>
          <cell r="N1491" t="str">
            <v>CLP</v>
          </cell>
          <cell r="O1491">
            <v>8521656</v>
          </cell>
          <cell r="P1491" t="str">
            <v>CLP</v>
          </cell>
          <cell r="Q1491">
            <v>50106038</v>
          </cell>
          <cell r="R1491">
            <v>9054.0300000000007</v>
          </cell>
        </row>
        <row r="1492">
          <cell r="A1492">
            <v>1001850906</v>
          </cell>
          <cell r="B1492" t="str">
            <v>Liberado</v>
          </cell>
          <cell r="C1492" t="str">
            <v>P25_ERA_G2_HDT_C-1809A PU MECANICO</v>
          </cell>
          <cell r="D1492" t="str">
            <v>S3_09_4500355937</v>
          </cell>
          <cell r="E1492">
            <v>16302775</v>
          </cell>
          <cell r="F1492" t="str">
            <v>CLP</v>
          </cell>
          <cell r="G1492">
            <v>73923</v>
          </cell>
          <cell r="H1492" t="str">
            <v>Compensado</v>
          </cell>
          <cell r="I1492">
            <v>6019905</v>
          </cell>
          <cell r="J1492" t="str">
            <v>DIMENS, CORTE Y BISELADO DE ESPARRAGOS</v>
          </cell>
          <cell r="K1492">
            <v>60</v>
          </cell>
          <cell r="L1492" t="str">
            <v>C/U</v>
          </cell>
          <cell r="M1492">
            <v>29058</v>
          </cell>
          <cell r="N1492" t="str">
            <v>CLP</v>
          </cell>
          <cell r="O1492">
            <v>1743480</v>
          </cell>
          <cell r="P1492" t="str">
            <v>CLP</v>
          </cell>
          <cell r="Q1492">
            <v>50106038</v>
          </cell>
          <cell r="R1492">
            <v>1852.4</v>
          </cell>
        </row>
        <row r="1493">
          <cell r="A1493">
            <v>1001850906</v>
          </cell>
          <cell r="B1493" t="str">
            <v>Liberado</v>
          </cell>
          <cell r="C1493" t="str">
            <v>P25_ERA_G2_HDT_C-1809A PU MECANICO</v>
          </cell>
          <cell r="D1493" t="str">
            <v>S3_09_4500355937</v>
          </cell>
          <cell r="E1493">
            <v>16302775</v>
          </cell>
          <cell r="F1493" t="str">
            <v>CLP</v>
          </cell>
          <cell r="G1493">
            <v>73923</v>
          </cell>
          <cell r="H1493" t="str">
            <v>Compensado</v>
          </cell>
          <cell r="I1493">
            <v>6004069</v>
          </cell>
          <cell r="J1493" t="str">
            <v>lana mineral o manteas térmicas</v>
          </cell>
          <cell r="K1493">
            <v>15.244</v>
          </cell>
          <cell r="L1493" t="str">
            <v>M2</v>
          </cell>
          <cell r="M1493">
            <v>182431</v>
          </cell>
          <cell r="N1493" t="str">
            <v>CLP</v>
          </cell>
          <cell r="O1493">
            <v>2780978</v>
          </cell>
          <cell r="P1493" t="str">
            <v>CLP</v>
          </cell>
          <cell r="Q1493">
            <v>50106038</v>
          </cell>
          <cell r="R1493">
            <v>2954.72</v>
          </cell>
        </row>
        <row r="1494">
          <cell r="A1494">
            <v>1001850908</v>
          </cell>
          <cell r="B1494" t="str">
            <v>Liberado</v>
          </cell>
          <cell r="C1494" t="str">
            <v>P25_ERA_G2_HDT_C-1809B PU MECANICO</v>
          </cell>
          <cell r="D1494" t="str">
            <v>S4_07_4500355937</v>
          </cell>
          <cell r="E1494">
            <v>18670685</v>
          </cell>
          <cell r="F1494" t="str">
            <v>CLP</v>
          </cell>
          <cell r="G1494">
            <v>73755</v>
          </cell>
          <cell r="H1494" t="str">
            <v>Compensado</v>
          </cell>
          <cell r="I1494">
            <v>6004069</v>
          </cell>
          <cell r="J1494" t="str">
            <v>lana mineral o manteas térmicas</v>
          </cell>
          <cell r="K1494">
            <v>13.167</v>
          </cell>
          <cell r="L1494" t="str">
            <v>M2</v>
          </cell>
          <cell r="M1494">
            <v>182431</v>
          </cell>
          <cell r="N1494" t="str">
            <v>CLP</v>
          </cell>
          <cell r="O1494">
            <v>2402069</v>
          </cell>
          <cell r="P1494" t="str">
            <v>CLP</v>
          </cell>
          <cell r="Q1494">
            <v>50106039</v>
          </cell>
          <cell r="R1494">
            <v>2552.13</v>
          </cell>
        </row>
        <row r="1495">
          <cell r="A1495">
            <v>1001850908</v>
          </cell>
          <cell r="B1495" t="str">
            <v>Liberado</v>
          </cell>
          <cell r="C1495" t="str">
            <v>P25_ERA_G2_HDT_C-1809B PU MECANICO</v>
          </cell>
          <cell r="D1495" t="str">
            <v>S4_07_4500355937</v>
          </cell>
          <cell r="E1495">
            <v>18670685</v>
          </cell>
          <cell r="F1495" t="str">
            <v>CLP</v>
          </cell>
          <cell r="G1495">
            <v>73755</v>
          </cell>
          <cell r="H1495" t="str">
            <v>Compensado</v>
          </cell>
          <cell r="I1495">
            <v>6004050</v>
          </cell>
          <cell r="J1495" t="str">
            <v>tapón para tub entre 3/4" y 1.1/2" diám</v>
          </cell>
          <cell r="K1495">
            <v>168</v>
          </cell>
          <cell r="L1495" t="str">
            <v>C/U</v>
          </cell>
          <cell r="M1495">
            <v>96837</v>
          </cell>
          <cell r="N1495" t="str">
            <v>CLP</v>
          </cell>
          <cell r="O1495">
            <v>16268616</v>
          </cell>
          <cell r="P1495" t="str">
            <v>CLP</v>
          </cell>
          <cell r="Q1495">
            <v>50106039</v>
          </cell>
          <cell r="R1495">
            <v>17284.97</v>
          </cell>
        </row>
        <row r="1496">
          <cell r="A1496">
            <v>1001850910</v>
          </cell>
          <cell r="B1496" t="str">
            <v>Liberado</v>
          </cell>
          <cell r="C1496" t="str">
            <v>P25_ERA_G2_HDT_C-1810A PU MECANICO</v>
          </cell>
          <cell r="D1496" t="str">
            <v>S4_09_4500355937</v>
          </cell>
          <cell r="E1496">
            <v>1684021</v>
          </cell>
          <cell r="F1496" t="str">
            <v>CLP</v>
          </cell>
          <cell r="G1496">
            <v>73942</v>
          </cell>
          <cell r="H1496" t="str">
            <v>Compensado</v>
          </cell>
          <cell r="I1496">
            <v>6004069</v>
          </cell>
          <cell r="J1496" t="str">
            <v>lana mineral o manteas térmicas</v>
          </cell>
          <cell r="K1496">
            <v>9.2309999999999999</v>
          </cell>
          <cell r="L1496" t="str">
            <v>M2</v>
          </cell>
          <cell r="M1496">
            <v>182431</v>
          </cell>
          <cell r="N1496" t="str">
            <v>CLP</v>
          </cell>
          <cell r="O1496">
            <v>1684021</v>
          </cell>
          <cell r="P1496" t="str">
            <v>CLP</v>
          </cell>
          <cell r="Q1496">
            <v>50106040</v>
          </cell>
          <cell r="R1496">
            <v>1789.23</v>
          </cell>
        </row>
        <row r="1497">
          <cell r="A1497">
            <v>1001850911</v>
          </cell>
          <cell r="B1497" t="str">
            <v>Liberado</v>
          </cell>
          <cell r="C1497" t="str">
            <v>P25_ERA_G2_HDT_C-1810B PU MECANICO</v>
          </cell>
          <cell r="D1497" t="str">
            <v>S5_07_4500355937</v>
          </cell>
          <cell r="E1497">
            <v>1513995</v>
          </cell>
          <cell r="F1497" t="str">
            <v>CLP</v>
          </cell>
          <cell r="G1497">
            <v>73781</v>
          </cell>
          <cell r="H1497" t="str">
            <v>Compensado</v>
          </cell>
          <cell r="I1497">
            <v>6004069</v>
          </cell>
          <cell r="J1497" t="str">
            <v>lana mineral o manteas térmicas</v>
          </cell>
          <cell r="K1497">
            <v>8.2989999999999995</v>
          </cell>
          <cell r="L1497" t="str">
            <v>M2</v>
          </cell>
          <cell r="M1497">
            <v>182431</v>
          </cell>
          <cell r="N1497" t="str">
            <v>CLP</v>
          </cell>
          <cell r="O1497">
            <v>1513995</v>
          </cell>
          <cell r="P1497" t="str">
            <v>CLP</v>
          </cell>
          <cell r="Q1497">
            <v>50106041</v>
          </cell>
          <cell r="R1497">
            <v>1608.58</v>
          </cell>
        </row>
        <row r="1498">
          <cell r="A1498">
            <v>1001850918</v>
          </cell>
          <cell r="B1498" t="str">
            <v>Liberado</v>
          </cell>
          <cell r="C1498" t="str">
            <v>P25_ERA_G2_RAM_C-3201A PU MECANICO</v>
          </cell>
          <cell r="D1498" t="str">
            <v>S5_07_4500355937</v>
          </cell>
          <cell r="E1498">
            <v>2864130</v>
          </cell>
          <cell r="F1498" t="str">
            <v>CLP</v>
          </cell>
          <cell r="G1498">
            <v>73781</v>
          </cell>
          <cell r="H1498" t="str">
            <v>Compensado</v>
          </cell>
          <cell r="I1498">
            <v>6004050</v>
          </cell>
          <cell r="J1498" t="str">
            <v>tapón para tub entre 3/4" y 1.1/2" diám</v>
          </cell>
          <cell r="K1498">
            <v>12</v>
          </cell>
          <cell r="L1498" t="str">
            <v>C/U</v>
          </cell>
          <cell r="M1498">
            <v>96837</v>
          </cell>
          <cell r="N1498" t="str">
            <v>CLP</v>
          </cell>
          <cell r="O1498">
            <v>1162044</v>
          </cell>
          <cell r="P1498" t="str">
            <v>CLP</v>
          </cell>
          <cell r="Q1498">
            <v>50106955</v>
          </cell>
          <cell r="R1498">
            <v>1234.6400000000001</v>
          </cell>
        </row>
        <row r="1499">
          <cell r="A1499">
            <v>1001850918</v>
          </cell>
          <cell r="B1499" t="str">
            <v>Liberado</v>
          </cell>
          <cell r="C1499" t="str">
            <v>P25_ERA_G2_RAM_C-3201A PU MECANICO</v>
          </cell>
          <cell r="D1499" t="str">
            <v>S5_07_4500355937</v>
          </cell>
          <cell r="E1499">
            <v>2864130</v>
          </cell>
          <cell r="F1499" t="str">
            <v>CLP</v>
          </cell>
          <cell r="G1499">
            <v>73781</v>
          </cell>
          <cell r="H1499" t="str">
            <v>Compensado</v>
          </cell>
          <cell r="I1499">
            <v>6019905</v>
          </cell>
          <cell r="J1499" t="str">
            <v>DIMENS, CORTE Y BISELADO DE ESPARRAGOS</v>
          </cell>
          <cell r="K1499">
            <v>32</v>
          </cell>
          <cell r="L1499" t="str">
            <v>C/U</v>
          </cell>
          <cell r="M1499">
            <v>29058</v>
          </cell>
          <cell r="N1499" t="str">
            <v>CLP</v>
          </cell>
          <cell r="O1499">
            <v>929856</v>
          </cell>
          <cell r="P1499" t="str">
            <v>CLP</v>
          </cell>
          <cell r="Q1499">
            <v>50106955</v>
          </cell>
          <cell r="R1499">
            <v>987.95</v>
          </cell>
        </row>
        <row r="1500">
          <cell r="A1500">
            <v>1001850918</v>
          </cell>
          <cell r="B1500" t="str">
            <v>Liberado</v>
          </cell>
          <cell r="C1500" t="str">
            <v>P25_ERA_G2_RAM_C-3201A PU MECANICO</v>
          </cell>
          <cell r="D1500" t="str">
            <v>S5_07_4500355937</v>
          </cell>
          <cell r="E1500">
            <v>2864130</v>
          </cell>
          <cell r="F1500" t="str">
            <v>CLP</v>
          </cell>
          <cell r="G1500">
            <v>73781</v>
          </cell>
          <cell r="H1500" t="str">
            <v>Compensado</v>
          </cell>
          <cell r="I1500">
            <v>6004069</v>
          </cell>
          <cell r="J1500" t="str">
            <v>lana mineral o manteas térmicas</v>
          </cell>
          <cell r="K1500">
            <v>4.2329999999999997</v>
          </cell>
          <cell r="L1500" t="str">
            <v>M2</v>
          </cell>
          <cell r="M1500">
            <v>182431</v>
          </cell>
          <cell r="N1500" t="str">
            <v>CLP</v>
          </cell>
          <cell r="O1500">
            <v>772230</v>
          </cell>
          <cell r="P1500" t="str">
            <v>CLP</v>
          </cell>
          <cell r="Q1500">
            <v>50106955</v>
          </cell>
          <cell r="R1500">
            <v>820.47</v>
          </cell>
        </row>
        <row r="1501">
          <cell r="A1501">
            <v>1001850919</v>
          </cell>
          <cell r="B1501" t="str">
            <v>Liberado</v>
          </cell>
          <cell r="C1501" t="str">
            <v>P25_ERA_G2_RAM_C-3201B PU MECANICO</v>
          </cell>
          <cell r="D1501" t="str">
            <v>S5_07_4500355937</v>
          </cell>
          <cell r="E1501">
            <v>2089434</v>
          </cell>
          <cell r="F1501" t="str">
            <v>CLP</v>
          </cell>
          <cell r="G1501">
            <v>73781</v>
          </cell>
          <cell r="H1501" t="str">
            <v>Compensado</v>
          </cell>
          <cell r="I1501">
            <v>6004050</v>
          </cell>
          <cell r="J1501" t="str">
            <v>tapón para tub entre 3/4" y 1.1/2" diám</v>
          </cell>
          <cell r="K1501">
            <v>4</v>
          </cell>
          <cell r="L1501" t="str">
            <v>C/U</v>
          </cell>
          <cell r="M1501">
            <v>96837</v>
          </cell>
          <cell r="N1501" t="str">
            <v>CLP</v>
          </cell>
          <cell r="O1501">
            <v>387348</v>
          </cell>
          <cell r="P1501" t="str">
            <v>CLP</v>
          </cell>
          <cell r="Q1501">
            <v>50112042</v>
          </cell>
          <cell r="R1501">
            <v>411.55</v>
          </cell>
        </row>
        <row r="1502">
          <cell r="A1502">
            <v>1001850919</v>
          </cell>
          <cell r="B1502" t="str">
            <v>Liberado</v>
          </cell>
          <cell r="C1502" t="str">
            <v>P25_ERA_G2_RAM_C-3201B PU MECANICO</v>
          </cell>
          <cell r="D1502" t="str">
            <v>S5_07_4500355937</v>
          </cell>
          <cell r="E1502">
            <v>2089434</v>
          </cell>
          <cell r="F1502" t="str">
            <v>CLP</v>
          </cell>
          <cell r="G1502">
            <v>73781</v>
          </cell>
          <cell r="H1502" t="str">
            <v>Compensado</v>
          </cell>
          <cell r="I1502">
            <v>6019905</v>
          </cell>
          <cell r="J1502" t="str">
            <v>DIMENS, CORTE Y BISELADO DE ESPARRAGOS</v>
          </cell>
          <cell r="K1502">
            <v>32</v>
          </cell>
          <cell r="L1502" t="str">
            <v>C/U</v>
          </cell>
          <cell r="M1502">
            <v>29058</v>
          </cell>
          <cell r="N1502" t="str">
            <v>CLP</v>
          </cell>
          <cell r="O1502">
            <v>929856</v>
          </cell>
          <cell r="P1502" t="str">
            <v>CLP</v>
          </cell>
          <cell r="Q1502">
            <v>50112042</v>
          </cell>
          <cell r="R1502">
            <v>987.95</v>
          </cell>
        </row>
        <row r="1503">
          <cell r="A1503">
            <v>1001850919</v>
          </cell>
          <cell r="B1503" t="str">
            <v>Liberado</v>
          </cell>
          <cell r="C1503" t="str">
            <v>P25_ERA_G2_RAM_C-3201B PU MECANICO</v>
          </cell>
          <cell r="D1503" t="str">
            <v>S5_07_4500355937</v>
          </cell>
          <cell r="E1503">
            <v>2089434</v>
          </cell>
          <cell r="F1503" t="str">
            <v>CLP</v>
          </cell>
          <cell r="G1503">
            <v>73781</v>
          </cell>
          <cell r="H1503" t="str">
            <v>Compensado</v>
          </cell>
          <cell r="I1503">
            <v>6004069</v>
          </cell>
          <cell r="J1503" t="str">
            <v>lana mineral o manteas térmicas</v>
          </cell>
          <cell r="K1503">
            <v>4.2329999999999997</v>
          </cell>
          <cell r="L1503" t="str">
            <v>M2</v>
          </cell>
          <cell r="M1503">
            <v>182431</v>
          </cell>
          <cell r="N1503" t="str">
            <v>CLP</v>
          </cell>
          <cell r="O1503">
            <v>772230</v>
          </cell>
          <cell r="P1503" t="str">
            <v>CLP</v>
          </cell>
          <cell r="Q1503">
            <v>50112042</v>
          </cell>
          <cell r="R1503">
            <v>820.47</v>
          </cell>
        </row>
        <row r="1504">
          <cell r="A1504">
            <v>1001850920</v>
          </cell>
          <cell r="B1504" t="str">
            <v>Liberado</v>
          </cell>
          <cell r="C1504" t="str">
            <v>P25_ERA_G2_RAM_C-3202 PU MECANICO</v>
          </cell>
          <cell r="D1504" t="str">
            <v>S4_09_4500355937</v>
          </cell>
          <cell r="E1504">
            <v>1529141</v>
          </cell>
          <cell r="F1504" t="str">
            <v>CLP</v>
          </cell>
          <cell r="G1504">
            <v>73942</v>
          </cell>
          <cell r="H1504" t="str">
            <v>Compensado</v>
          </cell>
          <cell r="I1504">
            <v>29012</v>
          </cell>
          <cell r="J1504" t="str">
            <v>Acero carbono</v>
          </cell>
          <cell r="K1504">
            <v>11.63</v>
          </cell>
          <cell r="L1504" t="str">
            <v>IN2</v>
          </cell>
          <cell r="M1504">
            <v>77903</v>
          </cell>
          <cell r="N1504" t="str">
            <v>CLP</v>
          </cell>
          <cell r="O1504">
            <v>906012</v>
          </cell>
          <cell r="P1504" t="str">
            <v>CLP</v>
          </cell>
          <cell r="Q1504">
            <v>50112048</v>
          </cell>
          <cell r="R1504">
            <v>962.61</v>
          </cell>
        </row>
        <row r="1505">
          <cell r="A1505">
            <v>1001850920</v>
          </cell>
          <cell r="B1505" t="str">
            <v>Liberado</v>
          </cell>
          <cell r="C1505" t="str">
            <v>P25_ERA_G2_RAM_C-3202 PU MECANICO</v>
          </cell>
          <cell r="D1505" t="str">
            <v>S4_09_4500355937</v>
          </cell>
          <cell r="E1505">
            <v>1529141</v>
          </cell>
          <cell r="F1505" t="str">
            <v>CLP</v>
          </cell>
          <cell r="G1505">
            <v>73942</v>
          </cell>
          <cell r="H1505" t="str">
            <v>Compensado</v>
          </cell>
          <cell r="I1505">
            <v>6018828</v>
          </cell>
          <cell r="J1505" t="str">
            <v>DESMONT Y MONT DE ESTRUCTURA EXISTENTE.</v>
          </cell>
          <cell r="K1505">
            <v>4.3499999999999996</v>
          </cell>
          <cell r="L1505" t="str">
            <v>KG</v>
          </cell>
          <cell r="M1505">
            <v>4223</v>
          </cell>
          <cell r="N1505" t="str">
            <v>CLP</v>
          </cell>
          <cell r="O1505">
            <v>18370</v>
          </cell>
          <cell r="P1505" t="str">
            <v>CLP</v>
          </cell>
          <cell r="Q1505">
            <v>50112048</v>
          </cell>
          <cell r="R1505">
            <v>19.52</v>
          </cell>
        </row>
        <row r="1506">
          <cell r="A1506">
            <v>1001850920</v>
          </cell>
          <cell r="B1506" t="str">
            <v>Liberado</v>
          </cell>
          <cell r="C1506" t="str">
            <v>P25_ERA_G2_RAM_C-3202 PU MECANICO</v>
          </cell>
          <cell r="D1506" t="str">
            <v>S4_09_4500355937</v>
          </cell>
          <cell r="E1506">
            <v>1529141</v>
          </cell>
          <cell r="F1506" t="str">
            <v>CLP</v>
          </cell>
          <cell r="G1506">
            <v>73942</v>
          </cell>
          <cell r="H1506" t="str">
            <v>Compensado</v>
          </cell>
          <cell r="I1506">
            <v>6004069</v>
          </cell>
          <cell r="J1506" t="str">
            <v>lana mineral o manteas térmicas</v>
          </cell>
          <cell r="K1506">
            <v>3.3149999999999999</v>
          </cell>
          <cell r="L1506" t="str">
            <v>M2</v>
          </cell>
          <cell r="M1506">
            <v>182431</v>
          </cell>
          <cell r="N1506" t="str">
            <v>CLP</v>
          </cell>
          <cell r="O1506">
            <v>604759</v>
          </cell>
          <cell r="P1506" t="str">
            <v>CLP</v>
          </cell>
          <cell r="Q1506">
            <v>50112048</v>
          </cell>
          <cell r="R1506">
            <v>642.54</v>
          </cell>
        </row>
        <row r="1507">
          <cell r="A1507">
            <v>1001850922</v>
          </cell>
          <cell r="B1507" t="str">
            <v>Liberado</v>
          </cell>
          <cell r="C1507" t="str">
            <v>P25_ERA_G2_RAM_C-3204-A1 PU MECANICO</v>
          </cell>
          <cell r="D1507" t="str">
            <v>S4_06_4500355937</v>
          </cell>
          <cell r="E1507">
            <v>361506</v>
          </cell>
          <cell r="F1507" t="str">
            <v>CLP</v>
          </cell>
          <cell r="G1507">
            <v>73677</v>
          </cell>
          <cell r="H1507" t="str">
            <v>Compensado</v>
          </cell>
          <cell r="I1507">
            <v>29032</v>
          </cell>
          <cell r="J1507" t="str">
            <v>SOLO DESMONTAJE de estructura</v>
          </cell>
          <cell r="K1507">
            <v>81.67</v>
          </cell>
          <cell r="L1507" t="str">
            <v>KG</v>
          </cell>
          <cell r="M1507">
            <v>2055</v>
          </cell>
          <cell r="N1507" t="str">
            <v>CLP</v>
          </cell>
          <cell r="O1507">
            <v>167832</v>
          </cell>
          <cell r="P1507" t="str">
            <v>CLP</v>
          </cell>
          <cell r="Q1507">
            <v>50108044</v>
          </cell>
          <cell r="R1507">
            <v>178.32</v>
          </cell>
        </row>
        <row r="1508">
          <cell r="A1508">
            <v>1001850922</v>
          </cell>
          <cell r="B1508" t="str">
            <v>Liberado</v>
          </cell>
          <cell r="C1508" t="str">
            <v>P25_ERA_G2_RAM_C-3204-A1 PU MECANICO</v>
          </cell>
          <cell r="D1508" t="str">
            <v>S4_06_4500355937</v>
          </cell>
          <cell r="E1508">
            <v>361506</v>
          </cell>
          <cell r="F1508" t="str">
            <v>CLP</v>
          </cell>
          <cell r="G1508">
            <v>73677</v>
          </cell>
          <cell r="H1508" t="str">
            <v>Compensado</v>
          </cell>
          <cell r="I1508">
            <v>6004050</v>
          </cell>
          <cell r="J1508" t="str">
            <v>tapón para tub entre 3/4" y 1.1/2" diám</v>
          </cell>
          <cell r="K1508">
            <v>2</v>
          </cell>
          <cell r="L1508" t="str">
            <v>C/U</v>
          </cell>
          <cell r="M1508">
            <v>96837</v>
          </cell>
          <cell r="N1508" t="str">
            <v>CLP</v>
          </cell>
          <cell r="O1508">
            <v>193674</v>
          </cell>
          <cell r="P1508" t="str">
            <v>CLP</v>
          </cell>
          <cell r="Q1508">
            <v>50108044</v>
          </cell>
          <cell r="R1508">
            <v>205.77</v>
          </cell>
        </row>
        <row r="1509">
          <cell r="A1509">
            <v>1001850924</v>
          </cell>
          <cell r="B1509" t="str">
            <v>Liberado</v>
          </cell>
          <cell r="C1509" t="str">
            <v>P25 MANT AERO-ENFRIADOR C-3301</v>
          </cell>
          <cell r="D1509" t="str">
            <v>S5_07_4500355937</v>
          </cell>
          <cell r="E1509">
            <v>387348</v>
          </cell>
          <cell r="F1509" t="str">
            <v>CLP</v>
          </cell>
          <cell r="G1509">
            <v>73781</v>
          </cell>
          <cell r="H1509" t="str">
            <v>Compensado</v>
          </cell>
          <cell r="I1509">
            <v>6004050</v>
          </cell>
          <cell r="J1509" t="str">
            <v>tapón para tub entre 3/4" y 1.1/2" diám</v>
          </cell>
          <cell r="K1509">
            <v>4</v>
          </cell>
          <cell r="L1509" t="str">
            <v>C/U</v>
          </cell>
          <cell r="M1509">
            <v>96837</v>
          </cell>
          <cell r="N1509" t="str">
            <v>CLP</v>
          </cell>
          <cell r="O1509">
            <v>387348</v>
          </cell>
          <cell r="P1509" t="str">
            <v>CLP</v>
          </cell>
          <cell r="Q1509">
            <v>50104791</v>
          </cell>
          <cell r="R1509">
            <v>411.55</v>
          </cell>
        </row>
        <row r="1510">
          <cell r="A1510">
            <v>1001850925</v>
          </cell>
          <cell r="B1510" t="str">
            <v>Liberado</v>
          </cell>
          <cell r="C1510" t="str">
            <v>P25_ERA_G2_SWS2_C-3302 PU MECANICO</v>
          </cell>
          <cell r="D1510" t="str">
            <v>S5_07_4500355937</v>
          </cell>
          <cell r="E1510">
            <v>3179043</v>
          </cell>
          <cell r="F1510" t="str">
            <v>CLP</v>
          </cell>
          <cell r="G1510">
            <v>73781</v>
          </cell>
          <cell r="H1510" t="str">
            <v>Compensado</v>
          </cell>
          <cell r="I1510">
            <v>6004069</v>
          </cell>
          <cell r="J1510" t="str">
            <v>lana mineral o manteas térmicas</v>
          </cell>
          <cell r="K1510">
            <v>17.425999999999998</v>
          </cell>
          <cell r="L1510" t="str">
            <v>M2</v>
          </cell>
          <cell r="M1510">
            <v>182431</v>
          </cell>
          <cell r="N1510" t="str">
            <v>CLP</v>
          </cell>
          <cell r="O1510">
            <v>3179043</v>
          </cell>
          <cell r="P1510" t="str">
            <v>CLP</v>
          </cell>
          <cell r="Q1510">
            <v>50106954</v>
          </cell>
          <cell r="R1510">
            <v>3377.65</v>
          </cell>
        </row>
        <row r="1511">
          <cell r="A1511">
            <v>1001850927</v>
          </cell>
          <cell r="B1511" t="str">
            <v>Liberado</v>
          </cell>
          <cell r="C1511" t="str">
            <v>P25_ERA_G2_URA3_C-3502/03/04 PU MECANICO</v>
          </cell>
          <cell r="D1511" t="str">
            <v>S5_07_4500355937</v>
          </cell>
          <cell r="E1511">
            <v>4761074</v>
          </cell>
          <cell r="F1511" t="str">
            <v>CLP</v>
          </cell>
          <cell r="G1511">
            <v>73781</v>
          </cell>
          <cell r="H1511" t="str">
            <v>Compensado</v>
          </cell>
          <cell r="I1511">
            <v>6004069</v>
          </cell>
          <cell r="J1511" t="str">
            <v>lana mineral o manteas térmicas</v>
          </cell>
          <cell r="K1511">
            <v>18.184000000000001</v>
          </cell>
          <cell r="L1511" t="str">
            <v>M2</v>
          </cell>
          <cell r="M1511">
            <v>182431</v>
          </cell>
          <cell r="N1511" t="str">
            <v>CLP</v>
          </cell>
          <cell r="O1511">
            <v>3317325</v>
          </cell>
          <cell r="P1511" t="str">
            <v>CLP</v>
          </cell>
          <cell r="Q1511">
            <v>50106940</v>
          </cell>
          <cell r="R1511">
            <v>3524.57</v>
          </cell>
        </row>
        <row r="1512">
          <cell r="A1512">
            <v>1001850927</v>
          </cell>
          <cell r="B1512" t="str">
            <v>Liberado</v>
          </cell>
          <cell r="C1512" t="str">
            <v>P25_ERA_G2_URA3_C-3502/03/04 PU MECANICO</v>
          </cell>
          <cell r="D1512" t="str">
            <v>S5_07_4500355937</v>
          </cell>
          <cell r="E1512">
            <v>4761074</v>
          </cell>
          <cell r="F1512" t="str">
            <v>CLP</v>
          </cell>
          <cell r="G1512">
            <v>73781</v>
          </cell>
          <cell r="H1512" t="str">
            <v>Compensado</v>
          </cell>
          <cell r="I1512">
            <v>6004070</v>
          </cell>
          <cell r="J1512" t="str">
            <v>Instalación de pisos de andamios</v>
          </cell>
          <cell r="K1512">
            <v>3.52</v>
          </cell>
          <cell r="L1512" t="str">
            <v>C/U</v>
          </cell>
          <cell r="M1512">
            <v>201161</v>
          </cell>
          <cell r="N1512" t="str">
            <v>CLP</v>
          </cell>
          <cell r="O1512">
            <v>708087</v>
          </cell>
          <cell r="P1512" t="str">
            <v>CLP</v>
          </cell>
          <cell r="Q1512">
            <v>50106940</v>
          </cell>
          <cell r="R1512">
            <v>752.32</v>
          </cell>
        </row>
        <row r="1513">
          <cell r="A1513">
            <v>1001850927</v>
          </cell>
          <cell r="B1513" t="str">
            <v>Liberado</v>
          </cell>
          <cell r="C1513" t="str">
            <v>P25_ERA_G2_URA3_C-3502/03/04 PU MECANICO</v>
          </cell>
          <cell r="D1513" t="str">
            <v>S5_07_4500355937</v>
          </cell>
          <cell r="E1513">
            <v>4761074</v>
          </cell>
          <cell r="F1513" t="str">
            <v>CLP</v>
          </cell>
          <cell r="G1513">
            <v>73781</v>
          </cell>
          <cell r="H1513" t="str">
            <v>Compensado</v>
          </cell>
          <cell r="I1513">
            <v>6019908</v>
          </cell>
          <cell r="J1513" t="str">
            <v>DEMOL E INST CONCR REFR AIS ANTIÁC VACIA</v>
          </cell>
          <cell r="K1513">
            <v>0.16</v>
          </cell>
          <cell r="L1513" t="str">
            <v>M3</v>
          </cell>
          <cell r="M1513">
            <v>4597889</v>
          </cell>
          <cell r="N1513" t="str">
            <v>CLP</v>
          </cell>
          <cell r="O1513">
            <v>735662</v>
          </cell>
          <cell r="P1513" t="str">
            <v>CLP</v>
          </cell>
          <cell r="Q1513">
            <v>50106940</v>
          </cell>
          <cell r="R1513">
            <v>781.62</v>
          </cell>
        </row>
        <row r="1514">
          <cell r="A1514">
            <v>1001850928</v>
          </cell>
          <cell r="B1514" t="str">
            <v>Liberado</v>
          </cell>
          <cell r="C1514" t="str">
            <v>P25_ERA_G2_URA3_C-3505 PU MECANICO</v>
          </cell>
          <cell r="D1514" t="str">
            <v>S1_09_4500355937</v>
          </cell>
          <cell r="E1514">
            <v>18968455</v>
          </cell>
          <cell r="F1514" t="str">
            <v>CLP</v>
          </cell>
          <cell r="G1514">
            <v>73909</v>
          </cell>
          <cell r="H1514" t="str">
            <v>Compensado</v>
          </cell>
          <cell r="I1514">
            <v>6004024</v>
          </cell>
          <cell r="J1514" t="str">
            <v>cañería de 1.1/2" a 2.1/2" de diámetro</v>
          </cell>
          <cell r="K1514">
            <v>4</v>
          </cell>
          <cell r="L1514" t="str">
            <v>C/U</v>
          </cell>
          <cell r="M1514">
            <v>94434</v>
          </cell>
          <cell r="N1514" t="str">
            <v>CLP</v>
          </cell>
          <cell r="O1514">
            <v>377736</v>
          </cell>
          <cell r="P1514" t="str">
            <v>CLP</v>
          </cell>
          <cell r="Q1514">
            <v>50106941</v>
          </cell>
          <cell r="R1514">
            <v>401.33</v>
          </cell>
        </row>
        <row r="1515">
          <cell r="A1515">
            <v>1001850928</v>
          </cell>
          <cell r="B1515" t="str">
            <v>Liberado</v>
          </cell>
          <cell r="C1515" t="str">
            <v>P25_ERA_G2_URA3_C-3505 PU MECANICO</v>
          </cell>
          <cell r="D1515" t="str">
            <v>S1_09_4500355937</v>
          </cell>
          <cell r="E1515">
            <v>18968455</v>
          </cell>
          <cell r="F1515" t="str">
            <v>CLP</v>
          </cell>
          <cell r="G1515">
            <v>73909</v>
          </cell>
          <cell r="H1515" t="str">
            <v>Compensado</v>
          </cell>
          <cell r="I1515">
            <v>6019907</v>
          </cell>
          <cell r="J1515" t="str">
            <v>"REFRENTADO DE FLANGES DE 10"" A 36"""</v>
          </cell>
          <cell r="K1515">
            <v>1</v>
          </cell>
          <cell r="L1515" t="str">
            <v>C/U</v>
          </cell>
          <cell r="M1515">
            <v>15664349</v>
          </cell>
          <cell r="N1515" t="str">
            <v>CLP</v>
          </cell>
          <cell r="O1515">
            <v>15664349</v>
          </cell>
          <cell r="P1515" t="str">
            <v>CLP</v>
          </cell>
          <cell r="Q1515">
            <v>50106941</v>
          </cell>
          <cell r="R1515">
            <v>16642.95</v>
          </cell>
        </row>
        <row r="1516">
          <cell r="A1516">
            <v>1001850928</v>
          </cell>
          <cell r="B1516" t="str">
            <v>Liberado</v>
          </cell>
          <cell r="C1516" t="str">
            <v>P25_ERA_G2_URA3_C-3505 PU MECANICO</v>
          </cell>
          <cell r="D1516" t="str">
            <v>S1_09_4500355937</v>
          </cell>
          <cell r="E1516">
            <v>18968455</v>
          </cell>
          <cell r="F1516" t="str">
            <v>CLP</v>
          </cell>
          <cell r="G1516">
            <v>73909</v>
          </cell>
          <cell r="H1516" t="str">
            <v>Compensado</v>
          </cell>
          <cell r="I1516">
            <v>6004069</v>
          </cell>
          <cell r="J1516" t="str">
            <v>lana mineral o manteas térmicas</v>
          </cell>
          <cell r="K1516">
            <v>13.319000000000001</v>
          </cell>
          <cell r="L1516" t="str">
            <v>M2</v>
          </cell>
          <cell r="M1516">
            <v>182431</v>
          </cell>
          <cell r="N1516" t="str">
            <v>CLP</v>
          </cell>
          <cell r="O1516">
            <v>2429798</v>
          </cell>
          <cell r="P1516" t="str">
            <v>CLP</v>
          </cell>
          <cell r="Q1516">
            <v>50106941</v>
          </cell>
          <cell r="R1516">
            <v>2581.6</v>
          </cell>
        </row>
        <row r="1517">
          <cell r="A1517">
            <v>1001850928</v>
          </cell>
          <cell r="B1517" t="str">
            <v>Liberado</v>
          </cell>
          <cell r="C1517" t="str">
            <v>P25_ERA_G2_URA3_C-3505 PU MECANICO</v>
          </cell>
          <cell r="D1517" t="str">
            <v>S1_09_4500355937</v>
          </cell>
          <cell r="E1517">
            <v>18968455</v>
          </cell>
          <cell r="F1517" t="str">
            <v>CLP</v>
          </cell>
          <cell r="G1517">
            <v>73909</v>
          </cell>
          <cell r="H1517" t="str">
            <v>Compensado</v>
          </cell>
          <cell r="I1517">
            <v>6019908</v>
          </cell>
          <cell r="J1517" t="str">
            <v>DEMOL E INST CONCR REFR AIS ANTIÁC VACIA</v>
          </cell>
          <cell r="K1517">
            <v>0.108</v>
          </cell>
          <cell r="L1517" t="str">
            <v>M3</v>
          </cell>
          <cell r="M1517">
            <v>4597889</v>
          </cell>
          <cell r="N1517" t="str">
            <v>CLP</v>
          </cell>
          <cell r="O1517">
            <v>496572</v>
          </cell>
          <cell r="P1517" t="str">
            <v>CLP</v>
          </cell>
          <cell r="Q1517">
            <v>50106941</v>
          </cell>
          <cell r="R1517">
            <v>527.59</v>
          </cell>
        </row>
        <row r="1518">
          <cell r="A1518">
            <v>1001850930</v>
          </cell>
          <cell r="B1518" t="str">
            <v>Liberado</v>
          </cell>
          <cell r="C1518" t="str">
            <v>P25_ERA_G2_URA3_C-3507 PU MECANICO</v>
          </cell>
          <cell r="D1518" t="str">
            <v>S1_09_4500355937</v>
          </cell>
          <cell r="E1518">
            <v>34736426</v>
          </cell>
          <cell r="F1518" t="str">
            <v>CLP</v>
          </cell>
          <cell r="G1518">
            <v>73909</v>
          </cell>
          <cell r="H1518" t="str">
            <v>Compensado</v>
          </cell>
          <cell r="I1518">
            <v>29012</v>
          </cell>
          <cell r="J1518" t="str">
            <v>Acero carbono</v>
          </cell>
          <cell r="K1518">
            <v>30.73</v>
          </cell>
          <cell r="L1518" t="str">
            <v>IN2</v>
          </cell>
          <cell r="M1518">
            <v>77903</v>
          </cell>
          <cell r="N1518" t="str">
            <v>CLP</v>
          </cell>
          <cell r="O1518">
            <v>2393959</v>
          </cell>
          <cell r="P1518" t="str">
            <v>CLP</v>
          </cell>
          <cell r="Q1518">
            <v>50106942</v>
          </cell>
          <cell r="R1518">
            <v>2543.52</v>
          </cell>
        </row>
        <row r="1519">
          <cell r="A1519">
            <v>1001850930</v>
          </cell>
          <cell r="B1519" t="str">
            <v>Liberado</v>
          </cell>
          <cell r="C1519" t="str">
            <v>P25_ERA_G2_URA3_C-3507 PU MECANICO</v>
          </cell>
          <cell r="D1519" t="str">
            <v>S1_09_4500355937</v>
          </cell>
          <cell r="E1519">
            <v>34736426</v>
          </cell>
          <cell r="F1519" t="str">
            <v>CLP</v>
          </cell>
          <cell r="G1519">
            <v>73909</v>
          </cell>
          <cell r="H1519" t="str">
            <v>Compensado</v>
          </cell>
          <cell r="I1519">
            <v>6019907</v>
          </cell>
          <cell r="J1519" t="str">
            <v>"REFRENTADO DE FLANGES DE 10"" A 36"""</v>
          </cell>
          <cell r="K1519">
            <v>2</v>
          </cell>
          <cell r="L1519" t="str">
            <v>C/U</v>
          </cell>
          <cell r="M1519">
            <v>15664349</v>
          </cell>
          <cell r="N1519" t="str">
            <v>CLP</v>
          </cell>
          <cell r="O1519">
            <v>31328698</v>
          </cell>
          <cell r="P1519" t="str">
            <v>CLP</v>
          </cell>
          <cell r="Q1519">
            <v>50106942</v>
          </cell>
          <cell r="R1519">
            <v>33285.910000000003</v>
          </cell>
        </row>
        <row r="1520">
          <cell r="A1520">
            <v>1001850930</v>
          </cell>
          <cell r="B1520" t="str">
            <v>Liberado</v>
          </cell>
          <cell r="C1520" t="str">
            <v>P25_ERA_G2_URA3_C-3507 PU MECANICO</v>
          </cell>
          <cell r="D1520" t="str">
            <v>S1_09_4500355937</v>
          </cell>
          <cell r="E1520">
            <v>34736426</v>
          </cell>
          <cell r="F1520" t="str">
            <v>CLP</v>
          </cell>
          <cell r="G1520">
            <v>73909</v>
          </cell>
          <cell r="H1520" t="str">
            <v>Compensado</v>
          </cell>
          <cell r="I1520">
            <v>6004069</v>
          </cell>
          <cell r="J1520" t="str">
            <v>lana mineral o manteas térmicas</v>
          </cell>
          <cell r="K1520">
            <v>5.5570000000000004</v>
          </cell>
          <cell r="L1520" t="str">
            <v>M2</v>
          </cell>
          <cell r="M1520">
            <v>182431</v>
          </cell>
          <cell r="N1520" t="str">
            <v>CLP</v>
          </cell>
          <cell r="O1520">
            <v>1013769</v>
          </cell>
          <cell r="P1520" t="str">
            <v>CLP</v>
          </cell>
          <cell r="Q1520">
            <v>50106942</v>
          </cell>
          <cell r="R1520">
            <v>1077.0999999999999</v>
          </cell>
        </row>
        <row r="1521">
          <cell r="A1521">
            <v>1001850931</v>
          </cell>
          <cell r="B1521" t="str">
            <v>Liberado</v>
          </cell>
          <cell r="C1521" t="str">
            <v>P25_ERA_G2_URA3_C-3508 PU MECANICO</v>
          </cell>
          <cell r="D1521" t="str">
            <v>S5_07_4500355937</v>
          </cell>
          <cell r="E1521">
            <v>859432</v>
          </cell>
          <cell r="F1521" t="str">
            <v>CLP</v>
          </cell>
          <cell r="G1521">
            <v>73781</v>
          </cell>
          <cell r="H1521" t="str">
            <v>Compensado</v>
          </cell>
          <cell r="I1521">
            <v>6004069</v>
          </cell>
          <cell r="J1521" t="str">
            <v>lana mineral o manteas térmicas</v>
          </cell>
          <cell r="K1521">
            <v>4.7110000000000003</v>
          </cell>
          <cell r="L1521" t="str">
            <v>M2</v>
          </cell>
          <cell r="M1521">
            <v>182431</v>
          </cell>
          <cell r="N1521" t="str">
            <v>CLP</v>
          </cell>
          <cell r="O1521">
            <v>859432</v>
          </cell>
          <cell r="P1521" t="str">
            <v>CLP</v>
          </cell>
          <cell r="Q1521">
            <v>50106943</v>
          </cell>
          <cell r="R1521">
            <v>913.12</v>
          </cell>
        </row>
        <row r="1522">
          <cell r="A1522">
            <v>1001850932</v>
          </cell>
          <cell r="B1522" t="str">
            <v>Liberado</v>
          </cell>
          <cell r="C1522" t="str">
            <v>P25_ERA_G2_URA3_C-3509 PU MECANICO</v>
          </cell>
          <cell r="D1522" t="str">
            <v>S4_06_4500355937</v>
          </cell>
          <cell r="E1522">
            <v>731548</v>
          </cell>
          <cell r="F1522" t="str">
            <v>CLP</v>
          </cell>
          <cell r="G1522">
            <v>73677</v>
          </cell>
          <cell r="H1522" t="str">
            <v>Compensado</v>
          </cell>
          <cell r="I1522">
            <v>6004069</v>
          </cell>
          <cell r="J1522" t="str">
            <v>lana mineral o manteas térmicas</v>
          </cell>
          <cell r="K1522">
            <v>4.01</v>
          </cell>
          <cell r="L1522" t="str">
            <v>M2</v>
          </cell>
          <cell r="M1522">
            <v>182431</v>
          </cell>
          <cell r="N1522" t="str">
            <v>CLP</v>
          </cell>
          <cell r="O1522">
            <v>731548</v>
          </cell>
          <cell r="P1522" t="str">
            <v>CLP</v>
          </cell>
          <cell r="Q1522">
            <v>50106944</v>
          </cell>
          <cell r="R1522">
            <v>777.25</v>
          </cell>
        </row>
        <row r="1523">
          <cell r="A1523">
            <v>1001850933</v>
          </cell>
          <cell r="B1523" t="str">
            <v>Liberado</v>
          </cell>
          <cell r="C1523" t="str">
            <v>P25_ERA_G2_URA3_C-3510 PU MECANICO</v>
          </cell>
          <cell r="D1523" t="str">
            <v>S4_06_4500355937</v>
          </cell>
          <cell r="E1523">
            <v>355376</v>
          </cell>
          <cell r="F1523" t="str">
            <v>CLP</v>
          </cell>
          <cell r="G1523">
            <v>73677</v>
          </cell>
          <cell r="H1523" t="str">
            <v>Compensado</v>
          </cell>
          <cell r="I1523">
            <v>6004069</v>
          </cell>
          <cell r="J1523" t="str">
            <v>lana mineral o manteas térmicas</v>
          </cell>
          <cell r="K1523">
            <v>1.948</v>
          </cell>
          <cell r="L1523" t="str">
            <v>M2</v>
          </cell>
          <cell r="M1523">
            <v>182431</v>
          </cell>
          <cell r="N1523" t="str">
            <v>CLP</v>
          </cell>
          <cell r="O1523">
            <v>355376</v>
          </cell>
          <cell r="P1523" t="str">
            <v>CLP</v>
          </cell>
          <cell r="Q1523">
            <v>50106946</v>
          </cell>
          <cell r="R1523">
            <v>377.58</v>
          </cell>
        </row>
        <row r="1524">
          <cell r="A1524">
            <v>1001850934</v>
          </cell>
          <cell r="B1524" t="str">
            <v>Liberado</v>
          </cell>
          <cell r="C1524" t="str">
            <v>P25_ERA_G2_URA3_C-3513 PU MECANICO</v>
          </cell>
          <cell r="D1524" t="str">
            <v>S4_09_4500355937</v>
          </cell>
          <cell r="E1524">
            <v>1243623</v>
          </cell>
          <cell r="F1524" t="str">
            <v>CLP</v>
          </cell>
          <cell r="G1524">
            <v>73942</v>
          </cell>
          <cell r="H1524" t="str">
            <v>Compensado</v>
          </cell>
          <cell r="I1524">
            <v>29012</v>
          </cell>
          <cell r="J1524" t="str">
            <v>Acero carbono</v>
          </cell>
          <cell r="K1524">
            <v>4.75</v>
          </cell>
          <cell r="L1524" t="str">
            <v>IN2</v>
          </cell>
          <cell r="M1524">
            <v>77903</v>
          </cell>
          <cell r="N1524" t="str">
            <v>CLP</v>
          </cell>
          <cell r="O1524">
            <v>370039</v>
          </cell>
          <cell r="P1524" t="str">
            <v>CLP</v>
          </cell>
          <cell r="Q1524">
            <v>50106951</v>
          </cell>
          <cell r="R1524">
            <v>393.16</v>
          </cell>
        </row>
        <row r="1525">
          <cell r="A1525">
            <v>1001850934</v>
          </cell>
          <cell r="B1525" t="str">
            <v>Liberado</v>
          </cell>
          <cell r="C1525" t="str">
            <v>P25_ERA_G2_URA3_C-3513 PU MECANICO</v>
          </cell>
          <cell r="D1525" t="str">
            <v>S4_09_4500355937</v>
          </cell>
          <cell r="E1525">
            <v>1243623</v>
          </cell>
          <cell r="F1525" t="str">
            <v>CLP</v>
          </cell>
          <cell r="G1525">
            <v>73942</v>
          </cell>
          <cell r="H1525" t="str">
            <v>Compensado</v>
          </cell>
          <cell r="I1525">
            <v>6018828</v>
          </cell>
          <cell r="J1525" t="str">
            <v>DESMONT Y MONT DE ESTRUCTURA EXISTENTE.</v>
          </cell>
          <cell r="K1525">
            <v>46.68</v>
          </cell>
          <cell r="L1525" t="str">
            <v>KG</v>
          </cell>
          <cell r="M1525">
            <v>4223</v>
          </cell>
          <cell r="N1525" t="str">
            <v>CLP</v>
          </cell>
          <cell r="O1525">
            <v>197130</v>
          </cell>
          <cell r="P1525" t="str">
            <v>CLP</v>
          </cell>
          <cell r="Q1525">
            <v>50106951</v>
          </cell>
          <cell r="R1525">
            <v>209.45</v>
          </cell>
        </row>
        <row r="1526">
          <cell r="A1526">
            <v>1001850934</v>
          </cell>
          <cell r="B1526" t="str">
            <v>Liberado</v>
          </cell>
          <cell r="C1526" t="str">
            <v>P25_ERA_G2_URA3_C-3513 PU MECANICO</v>
          </cell>
          <cell r="D1526" t="str">
            <v>S4_09_4500355937</v>
          </cell>
          <cell r="E1526">
            <v>1243623</v>
          </cell>
          <cell r="F1526" t="str">
            <v>CLP</v>
          </cell>
          <cell r="G1526">
            <v>73942</v>
          </cell>
          <cell r="H1526" t="str">
            <v>Compensado</v>
          </cell>
          <cell r="I1526">
            <v>6004069</v>
          </cell>
          <cell r="J1526" t="str">
            <v>lana mineral o manteas térmicas</v>
          </cell>
          <cell r="K1526">
            <v>3.7080000000000002</v>
          </cell>
          <cell r="L1526" t="str">
            <v>M2</v>
          </cell>
          <cell r="M1526">
            <v>182431</v>
          </cell>
          <cell r="N1526" t="str">
            <v>CLP</v>
          </cell>
          <cell r="O1526">
            <v>676454</v>
          </cell>
          <cell r="P1526" t="str">
            <v>CLP</v>
          </cell>
          <cell r="Q1526">
            <v>50106951</v>
          </cell>
          <cell r="R1526">
            <v>718.71</v>
          </cell>
        </row>
        <row r="1527">
          <cell r="A1527">
            <v>1001850935</v>
          </cell>
          <cell r="B1527" t="str">
            <v>Liberado</v>
          </cell>
          <cell r="C1527" t="str">
            <v>P25_ERA_G2_URA3_C-3514 PU MECANICO</v>
          </cell>
          <cell r="D1527" t="str">
            <v>S5_07_4500355937</v>
          </cell>
          <cell r="E1527">
            <v>276565</v>
          </cell>
          <cell r="F1527" t="str">
            <v>CLP</v>
          </cell>
          <cell r="G1527">
            <v>73781</v>
          </cell>
          <cell r="H1527" t="str">
            <v>Compensado</v>
          </cell>
          <cell r="I1527">
            <v>6004069</v>
          </cell>
          <cell r="J1527" t="str">
            <v>lana mineral o manteas térmicas</v>
          </cell>
          <cell r="K1527">
            <v>1.516</v>
          </cell>
          <cell r="L1527" t="str">
            <v>M2</v>
          </cell>
          <cell r="M1527">
            <v>182431</v>
          </cell>
          <cell r="N1527" t="str">
            <v>CLP</v>
          </cell>
          <cell r="O1527">
            <v>276565</v>
          </cell>
          <cell r="P1527" t="str">
            <v>CLP</v>
          </cell>
          <cell r="Q1527">
            <v>50106952</v>
          </cell>
          <cell r="R1527">
            <v>293.83999999999997</v>
          </cell>
        </row>
        <row r="1528">
          <cell r="A1528">
            <v>1001850936</v>
          </cell>
          <cell r="B1528" t="str">
            <v>Liberado</v>
          </cell>
          <cell r="C1528" t="str">
            <v>P25_ERA_G2_HDT_E-1802 PU MECANICO</v>
          </cell>
          <cell r="D1528" t="str">
            <v>S3_09_4500355937</v>
          </cell>
          <cell r="E1528">
            <v>8530664</v>
          </cell>
          <cell r="F1528" t="str">
            <v>CLP</v>
          </cell>
          <cell r="G1528">
            <v>73923</v>
          </cell>
          <cell r="H1528" t="str">
            <v>Compensado</v>
          </cell>
          <cell r="I1528">
            <v>6018828</v>
          </cell>
          <cell r="J1528" t="str">
            <v>DESMONT Y MONT DE ESTRUCTURA EXISTENTE.</v>
          </cell>
          <cell r="K1528">
            <v>1372.36</v>
          </cell>
          <cell r="L1528" t="str">
            <v>KG</v>
          </cell>
          <cell r="M1528">
            <v>4223</v>
          </cell>
          <cell r="N1528" t="str">
            <v>CLP</v>
          </cell>
          <cell r="O1528">
            <v>5795476</v>
          </cell>
          <cell r="P1528" t="str">
            <v>CLP</v>
          </cell>
          <cell r="Q1528">
            <v>50100975</v>
          </cell>
          <cell r="R1528">
            <v>6157.54</v>
          </cell>
        </row>
        <row r="1529">
          <cell r="A1529">
            <v>1001850936</v>
          </cell>
          <cell r="B1529" t="str">
            <v>Liberado</v>
          </cell>
          <cell r="C1529" t="str">
            <v>P25_ERA_G2_HDT_E-1802 PU MECANICO</v>
          </cell>
          <cell r="D1529" t="str">
            <v>S3_09_4500355937</v>
          </cell>
          <cell r="E1529">
            <v>8530664</v>
          </cell>
          <cell r="F1529" t="str">
            <v>CLP</v>
          </cell>
          <cell r="G1529">
            <v>73923</v>
          </cell>
          <cell r="H1529" t="str">
            <v>Compensado</v>
          </cell>
          <cell r="I1529">
            <v>6004069</v>
          </cell>
          <cell r="J1529" t="str">
            <v>lana mineral o manteas térmicas</v>
          </cell>
          <cell r="K1529">
            <v>14.993</v>
          </cell>
          <cell r="L1529" t="str">
            <v>M2</v>
          </cell>
          <cell r="M1529">
            <v>182431</v>
          </cell>
          <cell r="N1529" t="str">
            <v>CLP</v>
          </cell>
          <cell r="O1529">
            <v>2735188</v>
          </cell>
          <cell r="P1529" t="str">
            <v>CLP</v>
          </cell>
          <cell r="Q1529">
            <v>50100975</v>
          </cell>
          <cell r="R1529">
            <v>2906.06</v>
          </cell>
        </row>
        <row r="1530">
          <cell r="A1530">
            <v>1001850937</v>
          </cell>
          <cell r="B1530" t="str">
            <v>Liberado</v>
          </cell>
          <cell r="C1530" t="str">
            <v>P25_ERA_G2_HDT_F-1804B PU MECANICO</v>
          </cell>
          <cell r="D1530" t="str">
            <v>S4_09_4500355937</v>
          </cell>
          <cell r="E1530">
            <v>1331686</v>
          </cell>
          <cell r="F1530" t="str">
            <v>CLP</v>
          </cell>
          <cell r="G1530">
            <v>73942</v>
          </cell>
          <cell r="H1530" t="str">
            <v>Compensado</v>
          </cell>
          <cell r="I1530">
            <v>6004070</v>
          </cell>
          <cell r="J1530" t="str">
            <v>Instalación de pisos de andamios</v>
          </cell>
          <cell r="K1530">
            <v>6.62</v>
          </cell>
          <cell r="L1530" t="str">
            <v>C/U</v>
          </cell>
          <cell r="M1530">
            <v>201161</v>
          </cell>
          <cell r="N1530" t="str">
            <v>CLP</v>
          </cell>
          <cell r="O1530">
            <v>1331686</v>
          </cell>
          <cell r="P1530" t="str">
            <v>CLP</v>
          </cell>
          <cell r="Q1530">
            <v>50111329</v>
          </cell>
          <cell r="R1530">
            <v>1414.88</v>
          </cell>
        </row>
        <row r="1531">
          <cell r="A1531">
            <v>1001850941</v>
          </cell>
          <cell r="B1531" t="str">
            <v>Liberado</v>
          </cell>
          <cell r="C1531" t="str">
            <v>P25_ERA_G2_URA3_F-3501 PU MECANICO</v>
          </cell>
          <cell r="D1531" t="str">
            <v>S5_07_4500355937</v>
          </cell>
          <cell r="E1531">
            <v>194107</v>
          </cell>
          <cell r="F1531" t="str">
            <v>CLP</v>
          </cell>
          <cell r="G1531">
            <v>73781</v>
          </cell>
          <cell r="H1531" t="str">
            <v>Compensado</v>
          </cell>
          <cell r="I1531">
            <v>6004069</v>
          </cell>
          <cell r="J1531" t="str">
            <v>lana mineral o manteas térmicas</v>
          </cell>
          <cell r="K1531">
            <v>1.0640000000000001</v>
          </cell>
          <cell r="L1531" t="str">
            <v>M2</v>
          </cell>
          <cell r="M1531">
            <v>182431</v>
          </cell>
          <cell r="N1531" t="str">
            <v>CLP</v>
          </cell>
          <cell r="O1531">
            <v>194107</v>
          </cell>
          <cell r="P1531" t="str">
            <v>CLP</v>
          </cell>
          <cell r="Q1531">
            <v>50106880</v>
          </cell>
          <cell r="R1531">
            <v>206.23</v>
          </cell>
        </row>
        <row r="1532">
          <cell r="A1532">
            <v>1001850942</v>
          </cell>
          <cell r="B1532" t="str">
            <v>Liberado</v>
          </cell>
          <cell r="C1532" t="str">
            <v>P25_ERA_G2_URA3_F-3502 PU MECANICO</v>
          </cell>
          <cell r="D1532" t="str">
            <v>S4_06_4500355937</v>
          </cell>
          <cell r="E1532">
            <v>107634</v>
          </cell>
          <cell r="F1532" t="str">
            <v>CLP</v>
          </cell>
          <cell r="G1532">
            <v>73677</v>
          </cell>
          <cell r="H1532" t="str">
            <v>Compensado</v>
          </cell>
          <cell r="I1532">
            <v>6004069</v>
          </cell>
          <cell r="J1532" t="str">
            <v>lana mineral o manteas térmicas</v>
          </cell>
          <cell r="K1532">
            <v>0.59</v>
          </cell>
          <cell r="L1532" t="str">
            <v>M2</v>
          </cell>
          <cell r="M1532">
            <v>182431</v>
          </cell>
          <cell r="N1532" t="str">
            <v>CLP</v>
          </cell>
          <cell r="O1532">
            <v>107634</v>
          </cell>
          <cell r="P1532" t="str">
            <v>CLP</v>
          </cell>
          <cell r="Q1532">
            <v>50106881</v>
          </cell>
          <cell r="R1532">
            <v>114.36</v>
          </cell>
        </row>
        <row r="1533">
          <cell r="A1533">
            <v>1001850943</v>
          </cell>
          <cell r="B1533" t="str">
            <v>Liberado</v>
          </cell>
          <cell r="C1533" t="str">
            <v>P25_ERA_G2_URA3_F-3504 PU MECANICO</v>
          </cell>
          <cell r="D1533" t="str">
            <v>S5_07_4500355937</v>
          </cell>
          <cell r="E1533">
            <v>4055223</v>
          </cell>
          <cell r="F1533" t="str">
            <v>CLP</v>
          </cell>
          <cell r="G1533">
            <v>73781</v>
          </cell>
          <cell r="H1533" t="str">
            <v>Compensado</v>
          </cell>
          <cell r="I1533">
            <v>6004024</v>
          </cell>
          <cell r="J1533" t="str">
            <v>cañería de 1.1/2" a 2.1/2" de diámetro</v>
          </cell>
          <cell r="K1533">
            <v>1</v>
          </cell>
          <cell r="L1533" t="str">
            <v>C/U</v>
          </cell>
          <cell r="M1533">
            <v>94434</v>
          </cell>
          <cell r="N1533" t="str">
            <v>CLP</v>
          </cell>
          <cell r="O1533">
            <v>94434</v>
          </cell>
          <cell r="P1533" t="str">
            <v>CLP</v>
          </cell>
          <cell r="Q1533">
            <v>50106888</v>
          </cell>
          <cell r="R1533">
            <v>100.33</v>
          </cell>
        </row>
        <row r="1534">
          <cell r="A1534">
            <v>1001850943</v>
          </cell>
          <cell r="B1534" t="str">
            <v>Liberado</v>
          </cell>
          <cell r="C1534" t="str">
            <v>P25_ERA_G2_URA3_F-3504 PU MECANICO</v>
          </cell>
          <cell r="D1534" t="str">
            <v>S5_07_4500355937</v>
          </cell>
          <cell r="E1534">
            <v>4055223</v>
          </cell>
          <cell r="F1534" t="str">
            <v>CLP</v>
          </cell>
          <cell r="G1534">
            <v>73781</v>
          </cell>
          <cell r="H1534" t="str">
            <v>Compensado</v>
          </cell>
          <cell r="I1534">
            <v>6018828</v>
          </cell>
          <cell r="J1534" t="str">
            <v>DESMONT Y MONT DE ESTRUCTURA EXISTENTE.</v>
          </cell>
          <cell r="K1534">
            <v>401.07</v>
          </cell>
          <cell r="L1534" t="str">
            <v>KG</v>
          </cell>
          <cell r="M1534">
            <v>4223</v>
          </cell>
          <cell r="N1534" t="str">
            <v>CLP</v>
          </cell>
          <cell r="O1534">
            <v>1693719</v>
          </cell>
          <cell r="P1534" t="str">
            <v>CLP</v>
          </cell>
          <cell r="Q1534">
            <v>50106888</v>
          </cell>
          <cell r="R1534">
            <v>1799.53</v>
          </cell>
        </row>
        <row r="1535">
          <cell r="A1535">
            <v>1001850943</v>
          </cell>
          <cell r="B1535" t="str">
            <v>Liberado</v>
          </cell>
          <cell r="C1535" t="str">
            <v>P25_ERA_G2_URA3_F-3504 PU MECANICO</v>
          </cell>
          <cell r="D1535" t="str">
            <v>S5_07_4500355937</v>
          </cell>
          <cell r="E1535">
            <v>4055223</v>
          </cell>
          <cell r="F1535" t="str">
            <v>CLP</v>
          </cell>
          <cell r="G1535">
            <v>73781</v>
          </cell>
          <cell r="H1535" t="str">
            <v>Compensado</v>
          </cell>
          <cell r="I1535">
            <v>6004069</v>
          </cell>
          <cell r="J1535" t="str">
            <v>lana mineral o manteas térmicas</v>
          </cell>
          <cell r="K1535">
            <v>12.427</v>
          </cell>
          <cell r="L1535" t="str">
            <v>M2</v>
          </cell>
          <cell r="M1535">
            <v>182431</v>
          </cell>
          <cell r="N1535" t="str">
            <v>CLP</v>
          </cell>
          <cell r="O1535">
            <v>2267070</v>
          </cell>
          <cell r="P1535" t="str">
            <v>CLP</v>
          </cell>
          <cell r="Q1535">
            <v>50106888</v>
          </cell>
          <cell r="R1535">
            <v>2408.6999999999998</v>
          </cell>
        </row>
        <row r="1536">
          <cell r="A1536">
            <v>1001850944</v>
          </cell>
          <cell r="B1536" t="str">
            <v>Liberado</v>
          </cell>
          <cell r="C1536" t="str">
            <v>P25_ERA_G2_URA3_F-3505 PU MECANICO</v>
          </cell>
          <cell r="D1536" t="str">
            <v>S4_06_4500355937</v>
          </cell>
          <cell r="E1536">
            <v>436193</v>
          </cell>
          <cell r="F1536" t="str">
            <v>CLP</v>
          </cell>
          <cell r="G1536">
            <v>73677</v>
          </cell>
          <cell r="H1536" t="str">
            <v>Compensado</v>
          </cell>
          <cell r="I1536">
            <v>6004069</v>
          </cell>
          <cell r="J1536" t="str">
            <v>lana mineral o manteas térmicas</v>
          </cell>
          <cell r="K1536">
            <v>2.391</v>
          </cell>
          <cell r="L1536" t="str">
            <v>M2</v>
          </cell>
          <cell r="M1536">
            <v>182431</v>
          </cell>
          <cell r="N1536" t="str">
            <v>CLP</v>
          </cell>
          <cell r="O1536">
            <v>436193</v>
          </cell>
          <cell r="P1536" t="str">
            <v>CLP</v>
          </cell>
          <cell r="Q1536">
            <v>50106889</v>
          </cell>
          <cell r="R1536">
            <v>463.44</v>
          </cell>
        </row>
        <row r="1537">
          <cell r="A1537">
            <v>1001850945</v>
          </cell>
          <cell r="B1537" t="str">
            <v>Liberado</v>
          </cell>
          <cell r="C1537" t="str">
            <v>P25_ERA_G2_URA3_F-3507 PU MECANICO</v>
          </cell>
          <cell r="D1537" t="str">
            <v>S4_06_4500355937</v>
          </cell>
          <cell r="E1537">
            <v>34297</v>
          </cell>
          <cell r="F1537" t="str">
            <v>CLP</v>
          </cell>
          <cell r="G1537">
            <v>73677</v>
          </cell>
          <cell r="H1537" t="str">
            <v>Compensado</v>
          </cell>
          <cell r="I1537">
            <v>6004069</v>
          </cell>
          <cell r="J1537" t="str">
            <v>lana mineral o manteas térmicas</v>
          </cell>
          <cell r="K1537">
            <v>0.188</v>
          </cell>
          <cell r="L1537" t="str">
            <v>M2</v>
          </cell>
          <cell r="M1537">
            <v>182431</v>
          </cell>
          <cell r="N1537" t="str">
            <v>CLP</v>
          </cell>
          <cell r="O1537">
            <v>34297</v>
          </cell>
          <cell r="P1537" t="str">
            <v>CLP</v>
          </cell>
          <cell r="Q1537">
            <v>50106891</v>
          </cell>
          <cell r="R1537">
            <v>36.44</v>
          </cell>
        </row>
        <row r="1538">
          <cell r="A1538">
            <v>1001850946</v>
          </cell>
          <cell r="B1538" t="str">
            <v>Liberado</v>
          </cell>
          <cell r="C1538" t="str">
            <v>P25_ERA_G2_HDT_J-1807 PU MECANICO</v>
          </cell>
          <cell r="D1538" t="str">
            <v>S5_07_4500355937</v>
          </cell>
          <cell r="E1538">
            <v>3471658</v>
          </cell>
          <cell r="F1538" t="str">
            <v>CLP</v>
          </cell>
          <cell r="G1538">
            <v>73781</v>
          </cell>
          <cell r="H1538" t="str">
            <v>Compensado</v>
          </cell>
          <cell r="I1538">
            <v>29012</v>
          </cell>
          <cell r="J1538" t="str">
            <v>Acero carbono</v>
          </cell>
          <cell r="K1538">
            <v>13.5</v>
          </cell>
          <cell r="L1538" t="str">
            <v>IN2</v>
          </cell>
          <cell r="M1538">
            <v>77903</v>
          </cell>
          <cell r="N1538" t="str">
            <v>CLP</v>
          </cell>
          <cell r="O1538">
            <v>1051691</v>
          </cell>
          <cell r="P1538" t="str">
            <v>CLP</v>
          </cell>
          <cell r="Q1538">
            <v>50114742</v>
          </cell>
          <cell r="R1538">
            <v>1117.3900000000001</v>
          </cell>
        </row>
        <row r="1539">
          <cell r="A1539">
            <v>1001850946</v>
          </cell>
          <cell r="B1539" t="str">
            <v>Liberado</v>
          </cell>
          <cell r="C1539" t="str">
            <v>P25_ERA_G2_HDT_J-1807 PU MECANICO</v>
          </cell>
          <cell r="D1539" t="str">
            <v>S5_07_4500355937</v>
          </cell>
          <cell r="E1539">
            <v>3471658</v>
          </cell>
          <cell r="F1539" t="str">
            <v>CLP</v>
          </cell>
          <cell r="G1539">
            <v>73781</v>
          </cell>
          <cell r="H1539" t="str">
            <v>Compensado</v>
          </cell>
          <cell r="I1539">
            <v>6004070</v>
          </cell>
          <cell r="J1539" t="str">
            <v>Instalación de pisos de andamios</v>
          </cell>
          <cell r="K1539">
            <v>12.03</v>
          </cell>
          <cell r="L1539" t="str">
            <v>C/U</v>
          </cell>
          <cell r="M1539">
            <v>201161</v>
          </cell>
          <cell r="N1539" t="str">
            <v>CLP</v>
          </cell>
          <cell r="O1539">
            <v>2419967</v>
          </cell>
          <cell r="P1539" t="str">
            <v>CLP</v>
          </cell>
          <cell r="Q1539">
            <v>50114742</v>
          </cell>
          <cell r="R1539">
            <v>2571.15</v>
          </cell>
        </row>
        <row r="1540">
          <cell r="A1540">
            <v>1001850948</v>
          </cell>
          <cell r="B1540" t="str">
            <v>Liberado</v>
          </cell>
          <cell r="C1540" t="str">
            <v>P25_ERA_G2_URA3_L-3503 PU MECANICO</v>
          </cell>
          <cell r="D1540" t="str">
            <v>S1_09_4500355937</v>
          </cell>
          <cell r="E1540">
            <v>42859865</v>
          </cell>
          <cell r="F1540" t="str">
            <v>CLP</v>
          </cell>
          <cell r="G1540">
            <v>73909</v>
          </cell>
          <cell r="H1540" t="str">
            <v>Compensado</v>
          </cell>
          <cell r="I1540">
            <v>29012</v>
          </cell>
          <cell r="J1540" t="str">
            <v>Acero carbono</v>
          </cell>
          <cell r="K1540">
            <v>141.02000000000001</v>
          </cell>
          <cell r="L1540" t="str">
            <v>IN2</v>
          </cell>
          <cell r="M1540">
            <v>77903</v>
          </cell>
          <cell r="N1540" t="str">
            <v>CLP</v>
          </cell>
          <cell r="O1540">
            <v>10985881</v>
          </cell>
          <cell r="P1540" t="str">
            <v>CLP</v>
          </cell>
          <cell r="Q1540">
            <v>50106896</v>
          </cell>
          <cell r="R1540">
            <v>11672.21</v>
          </cell>
        </row>
        <row r="1541">
          <cell r="A1541">
            <v>1001850948</v>
          </cell>
          <cell r="B1541" t="str">
            <v>Liberado</v>
          </cell>
          <cell r="C1541" t="str">
            <v>P25_ERA_G2_URA3_L-3503 PU MECANICO</v>
          </cell>
          <cell r="D1541" t="str">
            <v>S1_09_4500355937</v>
          </cell>
          <cell r="E1541">
            <v>42859865</v>
          </cell>
          <cell r="F1541" t="str">
            <v>CLP</v>
          </cell>
          <cell r="G1541">
            <v>73909</v>
          </cell>
          <cell r="H1541" t="str">
            <v>Compensado</v>
          </cell>
          <cell r="I1541">
            <v>6019907</v>
          </cell>
          <cell r="J1541" t="str">
            <v>"REFRENTADO DE FLANGES DE 10"" A 36"""</v>
          </cell>
          <cell r="K1541">
            <v>2</v>
          </cell>
          <cell r="L1541" t="str">
            <v>C/U</v>
          </cell>
          <cell r="M1541">
            <v>15664349</v>
          </cell>
          <cell r="N1541" t="str">
            <v>CLP</v>
          </cell>
          <cell r="O1541">
            <v>31328698</v>
          </cell>
          <cell r="P1541" t="str">
            <v>CLP</v>
          </cell>
          <cell r="Q1541">
            <v>50106896</v>
          </cell>
          <cell r="R1541">
            <v>33285.910000000003</v>
          </cell>
        </row>
        <row r="1542">
          <cell r="A1542">
            <v>1001850948</v>
          </cell>
          <cell r="B1542" t="str">
            <v>Liberado</v>
          </cell>
          <cell r="C1542" t="str">
            <v>P25_ERA_G2_URA3_L-3503 PU MECANICO</v>
          </cell>
          <cell r="D1542" t="str">
            <v>S1_09_4500355937</v>
          </cell>
          <cell r="E1542">
            <v>42859865</v>
          </cell>
          <cell r="F1542" t="str">
            <v>CLP</v>
          </cell>
          <cell r="G1542">
            <v>73909</v>
          </cell>
          <cell r="H1542" t="str">
            <v>Compensado</v>
          </cell>
          <cell r="I1542">
            <v>6004069</v>
          </cell>
          <cell r="J1542" t="str">
            <v>lana mineral o manteas térmicas</v>
          </cell>
          <cell r="K1542">
            <v>2.9889999999999999</v>
          </cell>
          <cell r="L1542" t="str">
            <v>M2</v>
          </cell>
          <cell r="M1542">
            <v>182431</v>
          </cell>
          <cell r="N1542" t="str">
            <v>CLP</v>
          </cell>
          <cell r="O1542">
            <v>545286</v>
          </cell>
          <cell r="P1542" t="str">
            <v>CLP</v>
          </cell>
          <cell r="Q1542">
            <v>50106896</v>
          </cell>
          <cell r="R1542">
            <v>579.35</v>
          </cell>
        </row>
        <row r="1543">
          <cell r="A1543">
            <v>1001850949</v>
          </cell>
          <cell r="B1543" t="str">
            <v>Liberado</v>
          </cell>
          <cell r="C1543" t="str">
            <v>P25_ERA_G2_FENOLES_L-3606 PU MECANICO</v>
          </cell>
          <cell r="D1543" t="str">
            <v>S1_07_4500355937</v>
          </cell>
          <cell r="E1543">
            <v>1446348</v>
          </cell>
          <cell r="F1543" t="str">
            <v>CLP</v>
          </cell>
          <cell r="G1543">
            <v>73685</v>
          </cell>
          <cell r="H1543" t="str">
            <v>Compensado</v>
          </cell>
          <cell r="I1543">
            <v>6004070</v>
          </cell>
          <cell r="J1543" t="str">
            <v>Instalación de pisos de andamios</v>
          </cell>
          <cell r="K1543">
            <v>7.19</v>
          </cell>
          <cell r="L1543" t="str">
            <v>C/U</v>
          </cell>
          <cell r="M1543">
            <v>201161</v>
          </cell>
          <cell r="N1543" t="str">
            <v>CLP</v>
          </cell>
          <cell r="O1543">
            <v>1446348</v>
          </cell>
          <cell r="P1543" t="str">
            <v>CLP</v>
          </cell>
          <cell r="Q1543">
            <v>50114844</v>
          </cell>
          <cell r="R1543">
            <v>1536.71</v>
          </cell>
        </row>
        <row r="1544">
          <cell r="A1544">
            <v>1001851271</v>
          </cell>
          <cell r="B1544" t="str">
            <v>Liberado</v>
          </cell>
          <cell r="C1544" t="str">
            <v>P25_ERA_G2_HDT_HV-18913 VALVULA</v>
          </cell>
          <cell r="D1544" t="str">
            <v>S4_09_4500355937</v>
          </cell>
          <cell r="E1544">
            <v>5262577</v>
          </cell>
          <cell r="F1544" t="str">
            <v>CLP</v>
          </cell>
          <cell r="G1544">
            <v>73942</v>
          </cell>
          <cell r="H1544" t="str">
            <v>Compensado</v>
          </cell>
          <cell r="I1544">
            <v>6004070</v>
          </cell>
          <cell r="J1544" t="str">
            <v>Instalación de pisos de andamios</v>
          </cell>
          <cell r="K1544">
            <v>19.100000000000001</v>
          </cell>
          <cell r="L1544" t="str">
            <v>C/U</v>
          </cell>
          <cell r="M1544">
            <v>201161</v>
          </cell>
          <cell r="N1544" t="str">
            <v>CLP</v>
          </cell>
          <cell r="O1544">
            <v>3842175</v>
          </cell>
          <cell r="P1544" t="str">
            <v>CLP</v>
          </cell>
          <cell r="Q1544">
            <v>50107591</v>
          </cell>
          <cell r="R1544">
            <v>4086.64</v>
          </cell>
        </row>
        <row r="1545">
          <cell r="A1545">
            <v>1001851271</v>
          </cell>
          <cell r="B1545" t="str">
            <v>Liberado</v>
          </cell>
          <cell r="C1545" t="str">
            <v>P25_ERA_G2_HDT_HV-18913 VALVULA</v>
          </cell>
          <cell r="D1545" t="str">
            <v>S4_09_4500355937</v>
          </cell>
          <cell r="E1545">
            <v>5262577</v>
          </cell>
          <cell r="F1545" t="str">
            <v>CLP</v>
          </cell>
          <cell r="G1545">
            <v>73942</v>
          </cell>
          <cell r="H1545" t="str">
            <v>Compensado</v>
          </cell>
          <cell r="I1545">
            <v>6018624</v>
          </cell>
          <cell r="J1545" t="str">
            <v>DESMONT VV DE CONTROL MAYOR DE  4" A 10"</v>
          </cell>
          <cell r="K1545">
            <v>1</v>
          </cell>
          <cell r="L1545" t="str">
            <v>C/U</v>
          </cell>
          <cell r="M1545">
            <v>432162</v>
          </cell>
          <cell r="N1545" t="str">
            <v>CLP</v>
          </cell>
          <cell r="O1545">
            <v>432162</v>
          </cell>
          <cell r="P1545" t="str">
            <v>CLP</v>
          </cell>
          <cell r="Q1545">
            <v>50107591</v>
          </cell>
          <cell r="R1545">
            <v>459.66</v>
          </cell>
        </row>
        <row r="1546">
          <cell r="A1546">
            <v>1001851271</v>
          </cell>
          <cell r="B1546" t="str">
            <v>Liberado</v>
          </cell>
          <cell r="C1546" t="str">
            <v>P25_ERA_G2_HDT_HV-18913 VALVULA</v>
          </cell>
          <cell r="D1546" t="str">
            <v>S4_09_4500355937</v>
          </cell>
          <cell r="E1546">
            <v>5262577</v>
          </cell>
          <cell r="F1546" t="str">
            <v>CLP</v>
          </cell>
          <cell r="G1546">
            <v>73942</v>
          </cell>
          <cell r="H1546" t="str">
            <v>Compensado</v>
          </cell>
          <cell r="I1546">
            <v>6018626</v>
          </cell>
          <cell r="J1546" t="str">
            <v>MONT VV DE CONTROL MAYOR DE  4" A 10"</v>
          </cell>
          <cell r="K1546">
            <v>1</v>
          </cell>
          <cell r="L1546" t="str">
            <v>C/U</v>
          </cell>
          <cell r="M1546">
            <v>723226</v>
          </cell>
          <cell r="N1546" t="str">
            <v>CLP</v>
          </cell>
          <cell r="O1546">
            <v>723226</v>
          </cell>
          <cell r="P1546" t="str">
            <v>CLP</v>
          </cell>
          <cell r="Q1546">
            <v>50107591</v>
          </cell>
          <cell r="R1546">
            <v>769.24</v>
          </cell>
        </row>
        <row r="1547">
          <cell r="A1547">
            <v>1001851271</v>
          </cell>
          <cell r="B1547" t="str">
            <v>Liberado</v>
          </cell>
          <cell r="C1547" t="str">
            <v>P25_ERA_G2_HDT_HV-18913 VALVULA</v>
          </cell>
          <cell r="D1547" t="str">
            <v>S4_09_4500355937</v>
          </cell>
          <cell r="E1547">
            <v>5262577</v>
          </cell>
          <cell r="F1547" t="str">
            <v>CLP</v>
          </cell>
          <cell r="G1547">
            <v>73942</v>
          </cell>
          <cell r="H1547" t="str">
            <v>Compensado</v>
          </cell>
          <cell r="I1547">
            <v>6018645</v>
          </cell>
          <cell r="J1547" t="str">
            <v>DESCONEXIÓN INSTRUM CTRL Y/O INDICACIÓN</v>
          </cell>
          <cell r="K1547">
            <v>1</v>
          </cell>
          <cell r="L1547" t="str">
            <v>C/U</v>
          </cell>
          <cell r="M1547">
            <v>105692</v>
          </cell>
          <cell r="N1547" t="str">
            <v>CLP</v>
          </cell>
          <cell r="O1547">
            <v>105692</v>
          </cell>
          <cell r="P1547" t="str">
            <v>CLP</v>
          </cell>
          <cell r="Q1547">
            <v>50107591</v>
          </cell>
          <cell r="R1547">
            <v>112.42</v>
          </cell>
        </row>
        <row r="1548">
          <cell r="A1548">
            <v>1001851271</v>
          </cell>
          <cell r="B1548" t="str">
            <v>Liberado</v>
          </cell>
          <cell r="C1548" t="str">
            <v>P25_ERA_G2_HDT_HV-18913 VALVULA</v>
          </cell>
          <cell r="D1548" t="str">
            <v>S4_09_4500355937</v>
          </cell>
          <cell r="E1548">
            <v>5262577</v>
          </cell>
          <cell r="F1548" t="str">
            <v>CLP</v>
          </cell>
          <cell r="G1548">
            <v>73942</v>
          </cell>
          <cell r="H1548" t="str">
            <v>Compensado</v>
          </cell>
          <cell r="I1548">
            <v>6018647</v>
          </cell>
          <cell r="J1548" t="str">
            <v>CONEXIÓN INSTRUM CTRL Y/O INDICACIÓN</v>
          </cell>
          <cell r="K1548">
            <v>1</v>
          </cell>
          <cell r="L1548" t="str">
            <v>C/U</v>
          </cell>
          <cell r="M1548">
            <v>159322</v>
          </cell>
          <cell r="N1548" t="str">
            <v>CLP</v>
          </cell>
          <cell r="O1548">
            <v>159322</v>
          </cell>
          <cell r="P1548" t="str">
            <v>CLP</v>
          </cell>
          <cell r="Q1548">
            <v>50107591</v>
          </cell>
          <cell r="R1548">
            <v>169.46</v>
          </cell>
        </row>
        <row r="1549">
          <cell r="A1549">
            <v>1001851298</v>
          </cell>
          <cell r="B1549" t="str">
            <v>Liberado</v>
          </cell>
          <cell r="C1549" t="str">
            <v>P25_ERA_G2_HDT_LV-18023 VALVULA</v>
          </cell>
          <cell r="D1549" t="str">
            <v>S2_06_4500355937</v>
          </cell>
          <cell r="E1549">
            <v>497575</v>
          </cell>
          <cell r="F1549" t="str">
            <v>CLP</v>
          </cell>
          <cell r="G1549">
            <v>73596</v>
          </cell>
          <cell r="H1549" t="str">
            <v>Compensado</v>
          </cell>
          <cell r="I1549">
            <v>6006394</v>
          </cell>
          <cell r="J1549" t="str">
            <v>Desmontaje Válvula Control de 3/4" a 4"</v>
          </cell>
          <cell r="K1549">
            <v>1</v>
          </cell>
          <cell r="L1549" t="str">
            <v>C/U</v>
          </cell>
          <cell r="M1549">
            <v>182416</v>
          </cell>
          <cell r="N1549" t="str">
            <v>CLP</v>
          </cell>
          <cell r="O1549">
            <v>182416</v>
          </cell>
          <cell r="P1549" t="str">
            <v>CLP</v>
          </cell>
          <cell r="Q1549">
            <v>50112960</v>
          </cell>
          <cell r="R1549">
            <v>194.02</v>
          </cell>
        </row>
        <row r="1550">
          <cell r="A1550">
            <v>1001851298</v>
          </cell>
          <cell r="B1550" t="str">
            <v>Liberado</v>
          </cell>
          <cell r="C1550" t="str">
            <v>P25_ERA_G2_HDT_LV-18023 VALVULA</v>
          </cell>
          <cell r="D1550" t="str">
            <v>S2_06_4500355937</v>
          </cell>
          <cell r="E1550">
            <v>497575</v>
          </cell>
          <cell r="F1550" t="str">
            <v>CLP</v>
          </cell>
          <cell r="G1550">
            <v>73596</v>
          </cell>
          <cell r="H1550" t="str">
            <v>Compensado</v>
          </cell>
          <cell r="I1550">
            <v>6006396</v>
          </cell>
          <cell r="J1550" t="str">
            <v>Montaje Válvula de Control de 3/4" a 4"</v>
          </cell>
          <cell r="K1550">
            <v>1</v>
          </cell>
          <cell r="L1550" t="str">
            <v>C/U</v>
          </cell>
          <cell r="M1550">
            <v>315159</v>
          </cell>
          <cell r="N1550" t="str">
            <v>CLP</v>
          </cell>
          <cell r="O1550">
            <v>315159</v>
          </cell>
          <cell r="P1550" t="str">
            <v>CLP</v>
          </cell>
          <cell r="Q1550">
            <v>50112960</v>
          </cell>
          <cell r="R1550">
            <v>335.21</v>
          </cell>
        </row>
        <row r="1551">
          <cell r="A1551">
            <v>1001851299</v>
          </cell>
          <cell r="B1551" t="str">
            <v>Liberado</v>
          </cell>
          <cell r="C1551" t="str">
            <v>P25_ERA_G2_HDT_LV-18029 VALVULA</v>
          </cell>
          <cell r="D1551" t="str">
            <v>S2_06_4500355937</v>
          </cell>
          <cell r="E1551">
            <v>497575</v>
          </cell>
          <cell r="F1551" t="str">
            <v>CLP</v>
          </cell>
          <cell r="G1551">
            <v>73596</v>
          </cell>
          <cell r="H1551" t="str">
            <v>Compensado</v>
          </cell>
          <cell r="I1551">
            <v>6006394</v>
          </cell>
          <cell r="J1551" t="str">
            <v>Desmontaje Válvula Control de 3/4" a 4"</v>
          </cell>
          <cell r="K1551">
            <v>1</v>
          </cell>
          <cell r="L1551" t="str">
            <v>C/U</v>
          </cell>
          <cell r="M1551">
            <v>182416</v>
          </cell>
          <cell r="N1551" t="str">
            <v>CLP</v>
          </cell>
          <cell r="O1551">
            <v>182416</v>
          </cell>
          <cell r="P1551" t="str">
            <v>CLP</v>
          </cell>
          <cell r="Q1551">
            <v>50112961</v>
          </cell>
          <cell r="R1551">
            <v>194.02</v>
          </cell>
        </row>
        <row r="1552">
          <cell r="A1552">
            <v>1001851299</v>
          </cell>
          <cell r="B1552" t="str">
            <v>Liberado</v>
          </cell>
          <cell r="C1552" t="str">
            <v>P25_ERA_G2_HDT_LV-18029 VALVULA</v>
          </cell>
          <cell r="D1552" t="str">
            <v>S2_06_4500355937</v>
          </cell>
          <cell r="E1552">
            <v>497575</v>
          </cell>
          <cell r="F1552" t="str">
            <v>CLP</v>
          </cell>
          <cell r="G1552">
            <v>73596</v>
          </cell>
          <cell r="H1552" t="str">
            <v>Compensado</v>
          </cell>
          <cell r="I1552">
            <v>6006396</v>
          </cell>
          <cell r="J1552" t="str">
            <v>Montaje Válvula de Control de 3/4" a 4"</v>
          </cell>
          <cell r="K1552">
            <v>1</v>
          </cell>
          <cell r="L1552" t="str">
            <v>C/U</v>
          </cell>
          <cell r="M1552">
            <v>315159</v>
          </cell>
          <cell r="N1552" t="str">
            <v>CLP</v>
          </cell>
          <cell r="O1552">
            <v>315159</v>
          </cell>
          <cell r="P1552" t="str">
            <v>CLP</v>
          </cell>
          <cell r="Q1552">
            <v>50112961</v>
          </cell>
          <cell r="R1552">
            <v>335.21</v>
          </cell>
        </row>
        <row r="1553">
          <cell r="A1553">
            <v>1001851301</v>
          </cell>
          <cell r="B1553" t="str">
            <v>Liberado</v>
          </cell>
          <cell r="C1553" t="str">
            <v>P25_ERA_G2_HDT_LV-18052 VALVULA</v>
          </cell>
          <cell r="D1553" t="str">
            <v>S2_06_4500355937</v>
          </cell>
          <cell r="E1553">
            <v>497575</v>
          </cell>
          <cell r="F1553" t="str">
            <v>CLP</v>
          </cell>
          <cell r="G1553">
            <v>73596</v>
          </cell>
          <cell r="H1553" t="str">
            <v>Compensado</v>
          </cell>
          <cell r="I1553">
            <v>6006394</v>
          </cell>
          <cell r="J1553" t="str">
            <v>Desmontaje Válvula Control de 3/4" a 4"</v>
          </cell>
          <cell r="K1553">
            <v>1</v>
          </cell>
          <cell r="L1553" t="str">
            <v>C/U</v>
          </cell>
          <cell r="M1553">
            <v>182416</v>
          </cell>
          <cell r="N1553" t="str">
            <v>CLP</v>
          </cell>
          <cell r="O1553">
            <v>182416</v>
          </cell>
          <cell r="P1553" t="str">
            <v>CLP</v>
          </cell>
          <cell r="Q1553">
            <v>50107600</v>
          </cell>
          <cell r="R1553">
            <v>194.02</v>
          </cell>
        </row>
        <row r="1554">
          <cell r="A1554">
            <v>1001851301</v>
          </cell>
          <cell r="B1554" t="str">
            <v>Liberado</v>
          </cell>
          <cell r="C1554" t="str">
            <v>P25_ERA_G2_HDT_LV-18052 VALVULA</v>
          </cell>
          <cell r="D1554" t="str">
            <v>S2_06_4500355937</v>
          </cell>
          <cell r="E1554">
            <v>497575</v>
          </cell>
          <cell r="F1554" t="str">
            <v>CLP</v>
          </cell>
          <cell r="G1554">
            <v>73596</v>
          </cell>
          <cell r="H1554" t="str">
            <v>Compensado</v>
          </cell>
          <cell r="I1554">
            <v>6006396</v>
          </cell>
          <cell r="J1554" t="str">
            <v>Montaje Válvula de Control de 3/4" a 4"</v>
          </cell>
          <cell r="K1554">
            <v>1</v>
          </cell>
          <cell r="L1554" t="str">
            <v>C/U</v>
          </cell>
          <cell r="M1554">
            <v>315159</v>
          </cell>
          <cell r="N1554" t="str">
            <v>CLP</v>
          </cell>
          <cell r="O1554">
            <v>315159</v>
          </cell>
          <cell r="P1554" t="str">
            <v>CLP</v>
          </cell>
          <cell r="Q1554">
            <v>50107600</v>
          </cell>
          <cell r="R1554">
            <v>335.21</v>
          </cell>
        </row>
        <row r="1555">
          <cell r="A1555">
            <v>1001851303</v>
          </cell>
          <cell r="B1555" t="str">
            <v>Liberado</v>
          </cell>
          <cell r="C1555" t="str">
            <v>P25_ERA_G2_HDT_LV-18912A VALVULA</v>
          </cell>
          <cell r="D1555" t="str">
            <v>S2_06_4500355937</v>
          </cell>
          <cell r="E1555">
            <v>497575</v>
          </cell>
          <cell r="F1555" t="str">
            <v>CLP</v>
          </cell>
          <cell r="G1555">
            <v>73596</v>
          </cell>
          <cell r="H1555" t="str">
            <v>Compensado</v>
          </cell>
          <cell r="I1555">
            <v>6006394</v>
          </cell>
          <cell r="J1555" t="str">
            <v>Desmontaje Válvula Control de 3/4" a 4"</v>
          </cell>
          <cell r="K1555">
            <v>1</v>
          </cell>
          <cell r="L1555" t="str">
            <v>C/U</v>
          </cell>
          <cell r="M1555">
            <v>182416</v>
          </cell>
          <cell r="N1555" t="str">
            <v>CLP</v>
          </cell>
          <cell r="O1555">
            <v>182416</v>
          </cell>
          <cell r="P1555" t="str">
            <v>CLP</v>
          </cell>
          <cell r="Q1555">
            <v>50107601</v>
          </cell>
          <cell r="R1555">
            <v>194.02</v>
          </cell>
        </row>
        <row r="1556">
          <cell r="A1556">
            <v>1001851303</v>
          </cell>
          <cell r="B1556" t="str">
            <v>Liberado</v>
          </cell>
          <cell r="C1556" t="str">
            <v>P25_ERA_G2_HDT_LV-18912A VALVULA</v>
          </cell>
          <cell r="D1556" t="str">
            <v>S2_06_4500355937</v>
          </cell>
          <cell r="E1556">
            <v>497575</v>
          </cell>
          <cell r="F1556" t="str">
            <v>CLP</v>
          </cell>
          <cell r="G1556">
            <v>73596</v>
          </cell>
          <cell r="H1556" t="str">
            <v>Compensado</v>
          </cell>
          <cell r="I1556">
            <v>6006396</v>
          </cell>
          <cell r="J1556" t="str">
            <v>Montaje Válvula de Control de 3/4" a 4"</v>
          </cell>
          <cell r="K1556">
            <v>1</v>
          </cell>
          <cell r="L1556" t="str">
            <v>C/U</v>
          </cell>
          <cell r="M1556">
            <v>315159</v>
          </cell>
          <cell r="N1556" t="str">
            <v>CLP</v>
          </cell>
          <cell r="O1556">
            <v>315159</v>
          </cell>
          <cell r="P1556" t="str">
            <v>CLP</v>
          </cell>
          <cell r="Q1556">
            <v>50107601</v>
          </cell>
          <cell r="R1556">
            <v>335.21</v>
          </cell>
        </row>
        <row r="1557">
          <cell r="A1557">
            <v>1001851304</v>
          </cell>
          <cell r="B1557" t="str">
            <v>Liberado</v>
          </cell>
          <cell r="C1557" t="str">
            <v>P25_ERA_G2_HDT_LV-18912B VALVULA</v>
          </cell>
          <cell r="D1557" t="str">
            <v>S2_06_4500355937</v>
          </cell>
          <cell r="E1557">
            <v>497575</v>
          </cell>
          <cell r="F1557" t="str">
            <v>CLP</v>
          </cell>
          <cell r="G1557">
            <v>73596</v>
          </cell>
          <cell r="H1557" t="str">
            <v>Compensado</v>
          </cell>
          <cell r="I1557">
            <v>6006394</v>
          </cell>
          <cell r="J1557" t="str">
            <v>Desmontaje Válvula Control de 3/4" a 4"</v>
          </cell>
          <cell r="K1557">
            <v>1</v>
          </cell>
          <cell r="L1557" t="str">
            <v>C/U</v>
          </cell>
          <cell r="M1557">
            <v>182416</v>
          </cell>
          <cell r="N1557" t="str">
            <v>CLP</v>
          </cell>
          <cell r="O1557">
            <v>182416</v>
          </cell>
          <cell r="P1557" t="str">
            <v>CLP</v>
          </cell>
          <cell r="Q1557">
            <v>50107602</v>
          </cell>
          <cell r="R1557">
            <v>194.02</v>
          </cell>
        </row>
        <row r="1558">
          <cell r="A1558">
            <v>1001851304</v>
          </cell>
          <cell r="B1558" t="str">
            <v>Liberado</v>
          </cell>
          <cell r="C1558" t="str">
            <v>P25_ERA_G2_HDT_LV-18912B VALVULA</v>
          </cell>
          <cell r="D1558" t="str">
            <v>S2_06_4500355937</v>
          </cell>
          <cell r="E1558">
            <v>497575</v>
          </cell>
          <cell r="F1558" t="str">
            <v>CLP</v>
          </cell>
          <cell r="G1558">
            <v>73596</v>
          </cell>
          <cell r="H1558" t="str">
            <v>Compensado</v>
          </cell>
          <cell r="I1558">
            <v>6006396</v>
          </cell>
          <cell r="J1558" t="str">
            <v>Montaje Válvula de Control de 3/4" a 4"</v>
          </cell>
          <cell r="K1558">
            <v>1</v>
          </cell>
          <cell r="L1558" t="str">
            <v>C/U</v>
          </cell>
          <cell r="M1558">
            <v>315159</v>
          </cell>
          <cell r="N1558" t="str">
            <v>CLP</v>
          </cell>
          <cell r="O1558">
            <v>315159</v>
          </cell>
          <cell r="P1558" t="str">
            <v>CLP</v>
          </cell>
          <cell r="Q1558">
            <v>50107602</v>
          </cell>
          <cell r="R1558">
            <v>335.21</v>
          </cell>
        </row>
        <row r="1559">
          <cell r="A1559">
            <v>1001851306</v>
          </cell>
          <cell r="B1559" t="str">
            <v>Liberado</v>
          </cell>
          <cell r="C1559" t="str">
            <v>P25_ERA_G2_HDT_LV-18915A VALVULA</v>
          </cell>
          <cell r="D1559" t="str">
            <v>S2_06_4500355937</v>
          </cell>
          <cell r="E1559">
            <v>497575</v>
          </cell>
          <cell r="F1559" t="str">
            <v>CLP</v>
          </cell>
          <cell r="G1559">
            <v>73596</v>
          </cell>
          <cell r="H1559" t="str">
            <v>Compensado</v>
          </cell>
          <cell r="I1559">
            <v>6006394</v>
          </cell>
          <cell r="J1559" t="str">
            <v>Desmontaje Válvula Control de 3/4" a 4"</v>
          </cell>
          <cell r="K1559">
            <v>1</v>
          </cell>
          <cell r="L1559" t="str">
            <v>C/U</v>
          </cell>
          <cell r="M1559">
            <v>182416</v>
          </cell>
          <cell r="N1559" t="str">
            <v>CLP</v>
          </cell>
          <cell r="O1559">
            <v>182416</v>
          </cell>
          <cell r="P1559" t="str">
            <v>CLP</v>
          </cell>
          <cell r="Q1559">
            <v>50107604</v>
          </cell>
          <cell r="R1559">
            <v>194.02</v>
          </cell>
        </row>
        <row r="1560">
          <cell r="A1560">
            <v>1001851306</v>
          </cell>
          <cell r="B1560" t="str">
            <v>Liberado</v>
          </cell>
          <cell r="C1560" t="str">
            <v>P25_ERA_G2_HDT_LV-18915A VALVULA</v>
          </cell>
          <cell r="D1560" t="str">
            <v>S2_06_4500355937</v>
          </cell>
          <cell r="E1560">
            <v>497575</v>
          </cell>
          <cell r="F1560" t="str">
            <v>CLP</v>
          </cell>
          <cell r="G1560">
            <v>73596</v>
          </cell>
          <cell r="H1560" t="str">
            <v>Compensado</v>
          </cell>
          <cell r="I1560">
            <v>6006396</v>
          </cell>
          <cell r="J1560" t="str">
            <v>Montaje Válvula de Control de 3/4" a 4"</v>
          </cell>
          <cell r="K1560">
            <v>1</v>
          </cell>
          <cell r="L1560" t="str">
            <v>C/U</v>
          </cell>
          <cell r="M1560">
            <v>315159</v>
          </cell>
          <cell r="N1560" t="str">
            <v>CLP</v>
          </cell>
          <cell r="O1560">
            <v>315159</v>
          </cell>
          <cell r="P1560" t="str">
            <v>CLP</v>
          </cell>
          <cell r="Q1560">
            <v>50107604</v>
          </cell>
          <cell r="R1560">
            <v>335.21</v>
          </cell>
        </row>
        <row r="1561">
          <cell r="A1561">
            <v>1001851307</v>
          </cell>
          <cell r="B1561" t="str">
            <v>Liberado</v>
          </cell>
          <cell r="C1561" t="str">
            <v>P25_ERA_G2_HDT_LV-18915C VALVULA</v>
          </cell>
          <cell r="D1561" t="str">
            <v>S2_06_4500355937</v>
          </cell>
          <cell r="E1561">
            <v>497575</v>
          </cell>
          <cell r="F1561" t="str">
            <v>CLP</v>
          </cell>
          <cell r="G1561">
            <v>73596</v>
          </cell>
          <cell r="H1561" t="str">
            <v>Compensado</v>
          </cell>
          <cell r="I1561">
            <v>6006394</v>
          </cell>
          <cell r="J1561" t="str">
            <v>Desmontaje Válvula Control de 3/4" a 4"</v>
          </cell>
          <cell r="K1561">
            <v>1</v>
          </cell>
          <cell r="L1561" t="str">
            <v>C/U</v>
          </cell>
          <cell r="M1561">
            <v>182416</v>
          </cell>
          <cell r="N1561" t="str">
            <v>CLP</v>
          </cell>
          <cell r="O1561">
            <v>182416</v>
          </cell>
          <cell r="P1561" t="str">
            <v>CLP</v>
          </cell>
          <cell r="Q1561">
            <v>50107607</v>
          </cell>
          <cell r="R1561">
            <v>194.02</v>
          </cell>
        </row>
        <row r="1562">
          <cell r="A1562">
            <v>1001851307</v>
          </cell>
          <cell r="B1562" t="str">
            <v>Liberado</v>
          </cell>
          <cell r="C1562" t="str">
            <v>P25_ERA_G2_HDT_LV-18915C VALVULA</v>
          </cell>
          <cell r="D1562" t="str">
            <v>S2_06_4500355937</v>
          </cell>
          <cell r="E1562">
            <v>497575</v>
          </cell>
          <cell r="F1562" t="str">
            <v>CLP</v>
          </cell>
          <cell r="G1562">
            <v>73596</v>
          </cell>
          <cell r="H1562" t="str">
            <v>Compensado</v>
          </cell>
          <cell r="I1562">
            <v>6006396</v>
          </cell>
          <cell r="J1562" t="str">
            <v>Montaje Válvula de Control de 3/4" a 4"</v>
          </cell>
          <cell r="K1562">
            <v>1</v>
          </cell>
          <cell r="L1562" t="str">
            <v>C/U</v>
          </cell>
          <cell r="M1562">
            <v>315159</v>
          </cell>
          <cell r="N1562" t="str">
            <v>CLP</v>
          </cell>
          <cell r="O1562">
            <v>315159</v>
          </cell>
          <cell r="P1562" t="str">
            <v>CLP</v>
          </cell>
          <cell r="Q1562">
            <v>50107607</v>
          </cell>
          <cell r="R1562">
            <v>335.21</v>
          </cell>
        </row>
        <row r="1563">
          <cell r="A1563">
            <v>1001851311</v>
          </cell>
          <cell r="B1563" t="str">
            <v>Liberado</v>
          </cell>
          <cell r="C1563" t="str">
            <v>P25_ERA_G2_HDT_PCV-18031 VALVULA</v>
          </cell>
          <cell r="D1563" t="str">
            <v>S2_06_4500355937</v>
          </cell>
          <cell r="E1563">
            <v>497575</v>
          </cell>
          <cell r="F1563" t="str">
            <v>CLP</v>
          </cell>
          <cell r="G1563">
            <v>73596</v>
          </cell>
          <cell r="H1563" t="str">
            <v>Compensado</v>
          </cell>
          <cell r="I1563">
            <v>6006394</v>
          </cell>
          <cell r="J1563" t="str">
            <v>Desmontaje Válvula Control de 3/4" a 4"</v>
          </cell>
          <cell r="K1563">
            <v>1</v>
          </cell>
          <cell r="L1563" t="str">
            <v>C/U</v>
          </cell>
          <cell r="M1563">
            <v>182416</v>
          </cell>
          <cell r="N1563" t="str">
            <v>CLP</v>
          </cell>
          <cell r="O1563">
            <v>182416</v>
          </cell>
          <cell r="P1563" t="str">
            <v>CLP</v>
          </cell>
          <cell r="Q1563">
            <v>50107609</v>
          </cell>
          <cell r="R1563">
            <v>194.02</v>
          </cell>
        </row>
        <row r="1564">
          <cell r="A1564">
            <v>1001851311</v>
          </cell>
          <cell r="B1564" t="str">
            <v>Liberado</v>
          </cell>
          <cell r="C1564" t="str">
            <v>P25_ERA_G2_HDT_PCV-18031 VALVULA</v>
          </cell>
          <cell r="D1564" t="str">
            <v>S2_06_4500355937</v>
          </cell>
          <cell r="E1564">
            <v>497575</v>
          </cell>
          <cell r="F1564" t="str">
            <v>CLP</v>
          </cell>
          <cell r="G1564">
            <v>73596</v>
          </cell>
          <cell r="H1564" t="str">
            <v>Compensado</v>
          </cell>
          <cell r="I1564">
            <v>6006396</v>
          </cell>
          <cell r="J1564" t="str">
            <v>Montaje Válvula de Control de 3/4" a 4"</v>
          </cell>
          <cell r="K1564">
            <v>1</v>
          </cell>
          <cell r="L1564" t="str">
            <v>C/U</v>
          </cell>
          <cell r="M1564">
            <v>315159</v>
          </cell>
          <cell r="N1564" t="str">
            <v>CLP</v>
          </cell>
          <cell r="O1564">
            <v>315159</v>
          </cell>
          <cell r="P1564" t="str">
            <v>CLP</v>
          </cell>
          <cell r="Q1564">
            <v>50107609</v>
          </cell>
          <cell r="R1564">
            <v>335.21</v>
          </cell>
        </row>
        <row r="1565">
          <cell r="A1565">
            <v>1001851312</v>
          </cell>
          <cell r="B1565" t="str">
            <v>Liberado</v>
          </cell>
          <cell r="C1565" t="str">
            <v>P25_ERA_G2_HDT_PV-18026 VALVULA</v>
          </cell>
          <cell r="D1565" t="str">
            <v>S2_06_4500355937</v>
          </cell>
          <cell r="E1565">
            <v>497575</v>
          </cell>
          <cell r="F1565" t="str">
            <v>CLP</v>
          </cell>
          <cell r="G1565">
            <v>73596</v>
          </cell>
          <cell r="H1565" t="str">
            <v>Compensado</v>
          </cell>
          <cell r="I1565">
            <v>6006394</v>
          </cell>
          <cell r="J1565" t="str">
            <v>Desmontaje Válvula Control de 3/4" a 4"</v>
          </cell>
          <cell r="K1565">
            <v>1</v>
          </cell>
          <cell r="L1565" t="str">
            <v>C/U</v>
          </cell>
          <cell r="M1565">
            <v>182416</v>
          </cell>
          <cell r="N1565" t="str">
            <v>CLP</v>
          </cell>
          <cell r="O1565">
            <v>182416</v>
          </cell>
          <cell r="P1565" t="str">
            <v>CLP</v>
          </cell>
          <cell r="Q1565">
            <v>50107630</v>
          </cell>
          <cell r="R1565">
            <v>194.02</v>
          </cell>
        </row>
        <row r="1566">
          <cell r="A1566">
            <v>1001851312</v>
          </cell>
          <cell r="B1566" t="str">
            <v>Liberado</v>
          </cell>
          <cell r="C1566" t="str">
            <v>P25_ERA_G2_HDT_PV-18026 VALVULA</v>
          </cell>
          <cell r="D1566" t="str">
            <v>S2_06_4500355937</v>
          </cell>
          <cell r="E1566">
            <v>497575</v>
          </cell>
          <cell r="F1566" t="str">
            <v>CLP</v>
          </cell>
          <cell r="G1566">
            <v>73596</v>
          </cell>
          <cell r="H1566" t="str">
            <v>Compensado</v>
          </cell>
          <cell r="I1566">
            <v>6006396</v>
          </cell>
          <cell r="J1566" t="str">
            <v>Montaje Válvula de Control de 3/4" a 4"</v>
          </cell>
          <cell r="K1566">
            <v>1</v>
          </cell>
          <cell r="L1566" t="str">
            <v>C/U</v>
          </cell>
          <cell r="M1566">
            <v>315159</v>
          </cell>
          <cell r="N1566" t="str">
            <v>CLP</v>
          </cell>
          <cell r="O1566">
            <v>315159</v>
          </cell>
          <cell r="P1566" t="str">
            <v>CLP</v>
          </cell>
          <cell r="Q1566">
            <v>50107630</v>
          </cell>
          <cell r="R1566">
            <v>335.21</v>
          </cell>
        </row>
        <row r="1567">
          <cell r="A1567">
            <v>1001851314</v>
          </cell>
          <cell r="B1567" t="str">
            <v>Liberado</v>
          </cell>
          <cell r="C1567" t="str">
            <v>P25_ERA_G2_HDT_PV-18926 VALVULA</v>
          </cell>
          <cell r="D1567" t="str">
            <v>S2_06_4500355937</v>
          </cell>
          <cell r="E1567">
            <v>497575</v>
          </cell>
          <cell r="F1567" t="str">
            <v>CLP</v>
          </cell>
          <cell r="G1567">
            <v>73596</v>
          </cell>
          <cell r="H1567" t="str">
            <v>Compensado</v>
          </cell>
          <cell r="I1567">
            <v>6006394</v>
          </cell>
          <cell r="J1567" t="str">
            <v>Desmontaje Válvula Control de 3/4" a 4"</v>
          </cell>
          <cell r="K1567">
            <v>1</v>
          </cell>
          <cell r="L1567" t="str">
            <v>C/U</v>
          </cell>
          <cell r="M1567">
            <v>182416</v>
          </cell>
          <cell r="N1567" t="str">
            <v>CLP</v>
          </cell>
          <cell r="O1567">
            <v>182416</v>
          </cell>
          <cell r="P1567" t="str">
            <v>CLP</v>
          </cell>
          <cell r="Q1567">
            <v>50107629</v>
          </cell>
          <cell r="R1567">
            <v>194.02</v>
          </cell>
        </row>
        <row r="1568">
          <cell r="A1568">
            <v>1001851314</v>
          </cell>
          <cell r="B1568" t="str">
            <v>Liberado</v>
          </cell>
          <cell r="C1568" t="str">
            <v>P25_ERA_G2_HDT_PV-18926 VALVULA</v>
          </cell>
          <cell r="D1568" t="str">
            <v>S2_06_4500355937</v>
          </cell>
          <cell r="E1568">
            <v>497575</v>
          </cell>
          <cell r="F1568" t="str">
            <v>CLP</v>
          </cell>
          <cell r="G1568">
            <v>73596</v>
          </cell>
          <cell r="H1568" t="str">
            <v>Compensado</v>
          </cell>
          <cell r="I1568">
            <v>6006396</v>
          </cell>
          <cell r="J1568" t="str">
            <v>Montaje Válvula de Control de 3/4" a 4"</v>
          </cell>
          <cell r="K1568">
            <v>1</v>
          </cell>
          <cell r="L1568" t="str">
            <v>C/U</v>
          </cell>
          <cell r="M1568">
            <v>315159</v>
          </cell>
          <cell r="N1568" t="str">
            <v>CLP</v>
          </cell>
          <cell r="O1568">
            <v>315159</v>
          </cell>
          <cell r="P1568" t="str">
            <v>CLP</v>
          </cell>
          <cell r="Q1568">
            <v>50107629</v>
          </cell>
          <cell r="R1568">
            <v>335.21</v>
          </cell>
        </row>
        <row r="1569">
          <cell r="A1569">
            <v>1001851315</v>
          </cell>
          <cell r="B1569" t="str">
            <v>Liberado</v>
          </cell>
          <cell r="C1569" t="str">
            <v>P25_ERA_G2_HDT_TV-18006 VALVULA</v>
          </cell>
          <cell r="D1569" t="str">
            <v>S2_06_4500355937</v>
          </cell>
          <cell r="E1569">
            <v>497575</v>
          </cell>
          <cell r="F1569" t="str">
            <v>CLP</v>
          </cell>
          <cell r="G1569">
            <v>73596</v>
          </cell>
          <cell r="H1569" t="str">
            <v>Compensado</v>
          </cell>
          <cell r="I1569">
            <v>6006394</v>
          </cell>
          <cell r="J1569" t="str">
            <v>Desmontaje Válvula Control de 3/4" a 4"</v>
          </cell>
          <cell r="K1569">
            <v>1</v>
          </cell>
          <cell r="L1569" t="str">
            <v>C/U</v>
          </cell>
          <cell r="M1569">
            <v>182416</v>
          </cell>
          <cell r="N1569" t="str">
            <v>CLP</v>
          </cell>
          <cell r="O1569">
            <v>182416</v>
          </cell>
          <cell r="P1569" t="str">
            <v>CLP</v>
          </cell>
          <cell r="Q1569">
            <v>50107611</v>
          </cell>
          <cell r="R1569">
            <v>194.02</v>
          </cell>
        </row>
        <row r="1570">
          <cell r="A1570">
            <v>1001851315</v>
          </cell>
          <cell r="B1570" t="str">
            <v>Liberado</v>
          </cell>
          <cell r="C1570" t="str">
            <v>P25_ERA_G2_HDT_TV-18006 VALVULA</v>
          </cell>
          <cell r="D1570" t="str">
            <v>S2_06_4500355937</v>
          </cell>
          <cell r="E1570">
            <v>497575</v>
          </cell>
          <cell r="F1570" t="str">
            <v>CLP</v>
          </cell>
          <cell r="G1570">
            <v>73596</v>
          </cell>
          <cell r="H1570" t="str">
            <v>Compensado</v>
          </cell>
          <cell r="I1570">
            <v>6006396</v>
          </cell>
          <cell r="J1570" t="str">
            <v>Montaje Válvula de Control de 3/4" a 4"</v>
          </cell>
          <cell r="K1570">
            <v>1</v>
          </cell>
          <cell r="L1570" t="str">
            <v>C/U</v>
          </cell>
          <cell r="M1570">
            <v>315159</v>
          </cell>
          <cell r="N1570" t="str">
            <v>CLP</v>
          </cell>
          <cell r="O1570">
            <v>315159</v>
          </cell>
          <cell r="P1570" t="str">
            <v>CLP</v>
          </cell>
          <cell r="Q1570">
            <v>50107611</v>
          </cell>
          <cell r="R1570">
            <v>335.21</v>
          </cell>
        </row>
        <row r="1571">
          <cell r="A1571">
            <v>1001851316</v>
          </cell>
          <cell r="B1571" t="str">
            <v>Liberado</v>
          </cell>
          <cell r="C1571" t="str">
            <v>P25_ERA_G2_HDT_TV-18906 VALVULA</v>
          </cell>
          <cell r="D1571" t="str">
            <v>S2_06_4500355937</v>
          </cell>
          <cell r="E1571">
            <v>497575</v>
          </cell>
          <cell r="F1571" t="str">
            <v>CLP</v>
          </cell>
          <cell r="G1571">
            <v>73596</v>
          </cell>
          <cell r="H1571" t="str">
            <v>Compensado</v>
          </cell>
          <cell r="I1571">
            <v>6006394</v>
          </cell>
          <cell r="J1571" t="str">
            <v>Desmontaje Válvula Control de 3/4" a 4"</v>
          </cell>
          <cell r="K1571">
            <v>1</v>
          </cell>
          <cell r="L1571" t="str">
            <v>C/U</v>
          </cell>
          <cell r="M1571">
            <v>182416</v>
          </cell>
          <cell r="N1571" t="str">
            <v>CLP</v>
          </cell>
          <cell r="O1571">
            <v>182416</v>
          </cell>
          <cell r="P1571" t="str">
            <v>CLP</v>
          </cell>
          <cell r="Q1571">
            <v>50107612</v>
          </cell>
          <cell r="R1571">
            <v>194.02</v>
          </cell>
        </row>
        <row r="1572">
          <cell r="A1572">
            <v>1001851316</v>
          </cell>
          <cell r="B1572" t="str">
            <v>Liberado</v>
          </cell>
          <cell r="C1572" t="str">
            <v>P25_ERA_G2_HDT_TV-18906 VALVULA</v>
          </cell>
          <cell r="D1572" t="str">
            <v>S2_06_4500355937</v>
          </cell>
          <cell r="E1572">
            <v>497575</v>
          </cell>
          <cell r="F1572" t="str">
            <v>CLP</v>
          </cell>
          <cell r="G1572">
            <v>73596</v>
          </cell>
          <cell r="H1572" t="str">
            <v>Compensado</v>
          </cell>
          <cell r="I1572">
            <v>6006396</v>
          </cell>
          <cell r="J1572" t="str">
            <v>Montaje Válvula de Control de 3/4" a 4"</v>
          </cell>
          <cell r="K1572">
            <v>1</v>
          </cell>
          <cell r="L1572" t="str">
            <v>C/U</v>
          </cell>
          <cell r="M1572">
            <v>315159</v>
          </cell>
          <cell r="N1572" t="str">
            <v>CLP</v>
          </cell>
          <cell r="O1572">
            <v>315159</v>
          </cell>
          <cell r="P1572" t="str">
            <v>CLP</v>
          </cell>
          <cell r="Q1572">
            <v>50107612</v>
          </cell>
          <cell r="R1572">
            <v>335.21</v>
          </cell>
        </row>
        <row r="1573">
          <cell r="A1573">
            <v>1001851330</v>
          </cell>
          <cell r="B1573" t="str">
            <v>Liberado</v>
          </cell>
          <cell r="C1573" t="str">
            <v>P25_ERA_G2_HDT_UV-18020 VALVULA</v>
          </cell>
          <cell r="D1573" t="str">
            <v>S2_06_4500355937</v>
          </cell>
          <cell r="E1573">
            <v>497575</v>
          </cell>
          <cell r="F1573" t="str">
            <v>CLP</v>
          </cell>
          <cell r="G1573">
            <v>73596</v>
          </cell>
          <cell r="H1573" t="str">
            <v>Compensado</v>
          </cell>
          <cell r="I1573">
            <v>6006394</v>
          </cell>
          <cell r="J1573" t="str">
            <v>Desmontaje Válvula Control de 3/4" a 4"</v>
          </cell>
          <cell r="K1573">
            <v>1</v>
          </cell>
          <cell r="L1573" t="str">
            <v>C/U</v>
          </cell>
          <cell r="M1573">
            <v>182416</v>
          </cell>
          <cell r="N1573" t="str">
            <v>CLP</v>
          </cell>
          <cell r="O1573">
            <v>182416</v>
          </cell>
          <cell r="P1573" t="str">
            <v>CLP</v>
          </cell>
          <cell r="Q1573">
            <v>50107613</v>
          </cell>
          <cell r="R1573">
            <v>194.02</v>
          </cell>
        </row>
        <row r="1574">
          <cell r="A1574">
            <v>1001851330</v>
          </cell>
          <cell r="B1574" t="str">
            <v>Liberado</v>
          </cell>
          <cell r="C1574" t="str">
            <v>P25_ERA_G2_HDT_UV-18020 VALVULA</v>
          </cell>
          <cell r="D1574" t="str">
            <v>S2_06_4500355937</v>
          </cell>
          <cell r="E1574">
            <v>497575</v>
          </cell>
          <cell r="F1574" t="str">
            <v>CLP</v>
          </cell>
          <cell r="G1574">
            <v>73596</v>
          </cell>
          <cell r="H1574" t="str">
            <v>Compensado</v>
          </cell>
          <cell r="I1574">
            <v>6006396</v>
          </cell>
          <cell r="J1574" t="str">
            <v>Montaje Válvula de Control de 3/4" a 4"</v>
          </cell>
          <cell r="K1574">
            <v>1</v>
          </cell>
          <cell r="L1574" t="str">
            <v>C/U</v>
          </cell>
          <cell r="M1574">
            <v>315159</v>
          </cell>
          <cell r="N1574" t="str">
            <v>CLP</v>
          </cell>
          <cell r="O1574">
            <v>315159</v>
          </cell>
          <cell r="P1574" t="str">
            <v>CLP</v>
          </cell>
          <cell r="Q1574">
            <v>50107613</v>
          </cell>
          <cell r="R1574">
            <v>335.21</v>
          </cell>
        </row>
        <row r="1575">
          <cell r="A1575">
            <v>1001851334</v>
          </cell>
          <cell r="B1575" t="str">
            <v>Liberado</v>
          </cell>
          <cell r="C1575" t="str">
            <v>P25_ERA_G2_HDT_XV-18911 VALVULA</v>
          </cell>
          <cell r="D1575" t="str">
            <v>S2_06_4500355937</v>
          </cell>
          <cell r="E1575">
            <v>497575</v>
          </cell>
          <cell r="F1575" t="str">
            <v>CLP</v>
          </cell>
          <cell r="G1575">
            <v>73596</v>
          </cell>
          <cell r="H1575" t="str">
            <v>Compensado</v>
          </cell>
          <cell r="I1575">
            <v>6006394</v>
          </cell>
          <cell r="J1575" t="str">
            <v>Desmontaje Válvula Control de 3/4" a 4"</v>
          </cell>
          <cell r="K1575">
            <v>1</v>
          </cell>
          <cell r="L1575" t="str">
            <v>C/U</v>
          </cell>
          <cell r="M1575">
            <v>182416</v>
          </cell>
          <cell r="N1575" t="str">
            <v>CLP</v>
          </cell>
          <cell r="O1575">
            <v>182416</v>
          </cell>
          <cell r="P1575" t="str">
            <v>CLP</v>
          </cell>
          <cell r="Q1575">
            <v>50107622</v>
          </cell>
          <cell r="R1575">
            <v>194.02</v>
          </cell>
        </row>
        <row r="1576">
          <cell r="A1576">
            <v>1001851334</v>
          </cell>
          <cell r="B1576" t="str">
            <v>Liberado</v>
          </cell>
          <cell r="C1576" t="str">
            <v>P25_ERA_G2_HDT_XV-18911 VALVULA</v>
          </cell>
          <cell r="D1576" t="str">
            <v>S2_06_4500355937</v>
          </cell>
          <cell r="E1576">
            <v>497575</v>
          </cell>
          <cell r="F1576" t="str">
            <v>CLP</v>
          </cell>
          <cell r="G1576">
            <v>73596</v>
          </cell>
          <cell r="H1576" t="str">
            <v>Compensado</v>
          </cell>
          <cell r="I1576">
            <v>6006396</v>
          </cell>
          <cell r="J1576" t="str">
            <v>Montaje Válvula de Control de 3/4" a 4"</v>
          </cell>
          <cell r="K1576">
            <v>1</v>
          </cell>
          <cell r="L1576" t="str">
            <v>C/U</v>
          </cell>
          <cell r="M1576">
            <v>315159</v>
          </cell>
          <cell r="N1576" t="str">
            <v>CLP</v>
          </cell>
          <cell r="O1576">
            <v>315159</v>
          </cell>
          <cell r="P1576" t="str">
            <v>CLP</v>
          </cell>
          <cell r="Q1576">
            <v>50107622</v>
          </cell>
          <cell r="R1576">
            <v>335.21</v>
          </cell>
        </row>
        <row r="1577">
          <cell r="A1577">
            <v>1001851335</v>
          </cell>
          <cell r="B1577" t="str">
            <v>Liberado</v>
          </cell>
          <cell r="C1577" t="str">
            <v>P25_ERA_G2_HDT_XV-18912 VALVULA</v>
          </cell>
          <cell r="D1577" t="str">
            <v>S2_06_4500355937</v>
          </cell>
          <cell r="E1577">
            <v>497575</v>
          </cell>
          <cell r="F1577" t="str">
            <v>CLP</v>
          </cell>
          <cell r="G1577">
            <v>73596</v>
          </cell>
          <cell r="H1577" t="str">
            <v>Compensado</v>
          </cell>
          <cell r="I1577">
            <v>6006394</v>
          </cell>
          <cell r="J1577" t="str">
            <v>Desmontaje Válvula Control de 3/4" a 4"</v>
          </cell>
          <cell r="K1577">
            <v>1</v>
          </cell>
          <cell r="L1577" t="str">
            <v>C/U</v>
          </cell>
          <cell r="M1577">
            <v>182416</v>
          </cell>
          <cell r="N1577" t="str">
            <v>CLP</v>
          </cell>
          <cell r="O1577">
            <v>182416</v>
          </cell>
          <cell r="P1577" t="str">
            <v>CLP</v>
          </cell>
          <cell r="Q1577">
            <v>50107623</v>
          </cell>
          <cell r="R1577">
            <v>194.02</v>
          </cell>
        </row>
        <row r="1578">
          <cell r="A1578">
            <v>1001851335</v>
          </cell>
          <cell r="B1578" t="str">
            <v>Liberado</v>
          </cell>
          <cell r="C1578" t="str">
            <v>P25_ERA_G2_HDT_XV-18912 VALVULA</v>
          </cell>
          <cell r="D1578" t="str">
            <v>S2_06_4500355937</v>
          </cell>
          <cell r="E1578">
            <v>497575</v>
          </cell>
          <cell r="F1578" t="str">
            <v>CLP</v>
          </cell>
          <cell r="G1578">
            <v>73596</v>
          </cell>
          <cell r="H1578" t="str">
            <v>Compensado</v>
          </cell>
          <cell r="I1578">
            <v>6006396</v>
          </cell>
          <cell r="J1578" t="str">
            <v>Montaje Válvula de Control de 3/4" a 4"</v>
          </cell>
          <cell r="K1578">
            <v>1</v>
          </cell>
          <cell r="L1578" t="str">
            <v>C/U</v>
          </cell>
          <cell r="M1578">
            <v>315159</v>
          </cell>
          <cell r="N1578" t="str">
            <v>CLP</v>
          </cell>
          <cell r="O1578">
            <v>315159</v>
          </cell>
          <cell r="P1578" t="str">
            <v>CLP</v>
          </cell>
          <cell r="Q1578">
            <v>50107623</v>
          </cell>
          <cell r="R1578">
            <v>335.21</v>
          </cell>
        </row>
        <row r="1579">
          <cell r="A1579">
            <v>1001851336</v>
          </cell>
          <cell r="B1579" t="str">
            <v>Liberado</v>
          </cell>
          <cell r="C1579" t="str">
            <v>P25_ERA_G2_HDT_XV-18913 VALVULA</v>
          </cell>
          <cell r="D1579" t="str">
            <v>S2_06_4500355937</v>
          </cell>
          <cell r="E1579">
            <v>497575</v>
          </cell>
          <cell r="F1579" t="str">
            <v>CLP</v>
          </cell>
          <cell r="G1579">
            <v>73596</v>
          </cell>
          <cell r="H1579" t="str">
            <v>Compensado</v>
          </cell>
          <cell r="I1579">
            <v>6006394</v>
          </cell>
          <cell r="J1579" t="str">
            <v>Desmontaje Válvula Control de 3/4" a 4"</v>
          </cell>
          <cell r="K1579">
            <v>1</v>
          </cell>
          <cell r="L1579" t="str">
            <v>C/U</v>
          </cell>
          <cell r="M1579">
            <v>182416</v>
          </cell>
          <cell r="N1579" t="str">
            <v>CLP</v>
          </cell>
          <cell r="O1579">
            <v>182416</v>
          </cell>
          <cell r="P1579" t="str">
            <v>CLP</v>
          </cell>
          <cell r="Q1579">
            <v>50107625</v>
          </cell>
          <cell r="R1579">
            <v>194.02</v>
          </cell>
        </row>
        <row r="1580">
          <cell r="A1580">
            <v>1001851336</v>
          </cell>
          <cell r="B1580" t="str">
            <v>Liberado</v>
          </cell>
          <cell r="C1580" t="str">
            <v>P25_ERA_G2_HDT_XV-18913 VALVULA</v>
          </cell>
          <cell r="D1580" t="str">
            <v>S2_06_4500355937</v>
          </cell>
          <cell r="E1580">
            <v>497575</v>
          </cell>
          <cell r="F1580" t="str">
            <v>CLP</v>
          </cell>
          <cell r="G1580">
            <v>73596</v>
          </cell>
          <cell r="H1580" t="str">
            <v>Compensado</v>
          </cell>
          <cell r="I1580">
            <v>6006396</v>
          </cell>
          <cell r="J1580" t="str">
            <v>Montaje Válvula de Control de 3/4" a 4"</v>
          </cell>
          <cell r="K1580">
            <v>1</v>
          </cell>
          <cell r="L1580" t="str">
            <v>C/U</v>
          </cell>
          <cell r="M1580">
            <v>315159</v>
          </cell>
          <cell r="N1580" t="str">
            <v>CLP</v>
          </cell>
          <cell r="O1580">
            <v>315159</v>
          </cell>
          <cell r="P1580" t="str">
            <v>CLP</v>
          </cell>
          <cell r="Q1580">
            <v>50107625</v>
          </cell>
          <cell r="R1580">
            <v>335.21</v>
          </cell>
        </row>
        <row r="1581">
          <cell r="A1581">
            <v>1001851342</v>
          </cell>
          <cell r="B1581" t="str">
            <v>Liberado</v>
          </cell>
          <cell r="C1581" t="str">
            <v>P25_ERA_G2_HDT_TERMOCUPLAS</v>
          </cell>
          <cell r="D1581" t="str">
            <v>25_10_4500355937</v>
          </cell>
          <cell r="E1581">
            <v>165987260</v>
          </cell>
          <cell r="F1581" t="str">
            <v>CLP</v>
          </cell>
          <cell r="G1581">
            <v>74055</v>
          </cell>
          <cell r="H1581" t="str">
            <v>Compensado</v>
          </cell>
          <cell r="I1581">
            <v>6004070</v>
          </cell>
          <cell r="J1581" t="str">
            <v>Instalación de pisos de andamios</v>
          </cell>
          <cell r="K1581">
            <v>36</v>
          </cell>
          <cell r="L1581" t="str">
            <v>C/U</v>
          </cell>
          <cell r="M1581">
            <v>201161</v>
          </cell>
          <cell r="N1581" t="str">
            <v>CLP</v>
          </cell>
          <cell r="O1581">
            <v>7241796</v>
          </cell>
          <cell r="P1581" t="str">
            <v>CLP</v>
          </cell>
          <cell r="Q1581">
            <v>50108760</v>
          </cell>
          <cell r="R1581">
            <v>7702.56</v>
          </cell>
        </row>
        <row r="1582">
          <cell r="A1582">
            <v>1001851342</v>
          </cell>
          <cell r="B1582" t="str">
            <v>Liberado</v>
          </cell>
          <cell r="C1582" t="str">
            <v>P25_ERA_G2_HDT_TERMOCUPLAS</v>
          </cell>
          <cell r="D1582" t="str">
            <v>25_10_4500355937</v>
          </cell>
          <cell r="E1582">
            <v>165987260</v>
          </cell>
          <cell r="F1582" t="str">
            <v>CLP</v>
          </cell>
          <cell r="G1582">
            <v>74055</v>
          </cell>
          <cell r="H1582" t="str">
            <v>Compensado</v>
          </cell>
          <cell r="I1582">
            <v>6004095</v>
          </cell>
          <cell r="J1582" t="str">
            <v>Mantención Vainas (Thermowell)</v>
          </cell>
          <cell r="K1582">
            <v>194</v>
          </cell>
          <cell r="L1582" t="str">
            <v>C/U</v>
          </cell>
          <cell r="M1582">
            <v>306632</v>
          </cell>
          <cell r="N1582" t="str">
            <v>CLP</v>
          </cell>
          <cell r="O1582">
            <v>59486608</v>
          </cell>
          <cell r="P1582" t="str">
            <v>CLP</v>
          </cell>
          <cell r="Q1582">
            <v>50108760</v>
          </cell>
          <cell r="R1582">
            <v>63271.51</v>
          </cell>
        </row>
        <row r="1583">
          <cell r="A1583">
            <v>1001851342</v>
          </cell>
          <cell r="B1583" t="str">
            <v>Liberado</v>
          </cell>
          <cell r="C1583" t="str">
            <v>P25_ERA_G2_HDT_TERMOCUPLAS</v>
          </cell>
          <cell r="D1583" t="str">
            <v>25_10_4500355937</v>
          </cell>
          <cell r="E1583">
            <v>165987260</v>
          </cell>
          <cell r="F1583" t="str">
            <v>CLP</v>
          </cell>
          <cell r="G1583">
            <v>74055</v>
          </cell>
          <cell r="H1583" t="str">
            <v>Compensado</v>
          </cell>
          <cell r="I1583">
            <v>6018641</v>
          </cell>
          <cell r="J1583" t="str">
            <v>RET INSTRUM DE CTRL Y/O INDICACIÓN</v>
          </cell>
          <cell r="K1583">
            <v>115</v>
          </cell>
          <cell r="L1583" t="str">
            <v>C/U</v>
          </cell>
          <cell r="M1583">
            <v>158579</v>
          </cell>
          <cell r="N1583" t="str">
            <v>CLP</v>
          </cell>
          <cell r="O1583">
            <v>18236585</v>
          </cell>
          <cell r="P1583" t="str">
            <v>CLP</v>
          </cell>
          <cell r="Q1583">
            <v>50108760</v>
          </cell>
          <cell r="R1583">
            <v>19396.91</v>
          </cell>
        </row>
        <row r="1584">
          <cell r="A1584">
            <v>1001851342</v>
          </cell>
          <cell r="B1584" t="str">
            <v>Liberado</v>
          </cell>
          <cell r="C1584" t="str">
            <v>P25_ERA_G2_HDT_TERMOCUPLAS</v>
          </cell>
          <cell r="D1584" t="str">
            <v>25_10_4500355937</v>
          </cell>
          <cell r="E1584">
            <v>165987260</v>
          </cell>
          <cell r="F1584" t="str">
            <v>CLP</v>
          </cell>
          <cell r="G1584">
            <v>74055</v>
          </cell>
          <cell r="H1584" t="str">
            <v>Compensado</v>
          </cell>
          <cell r="I1584">
            <v>6018643</v>
          </cell>
          <cell r="J1584" t="str">
            <v>INST INSTRUM DE CTRL Y/O INDICACIÓN</v>
          </cell>
          <cell r="K1584">
            <v>115</v>
          </cell>
          <cell r="L1584" t="str">
            <v>C/U</v>
          </cell>
          <cell r="M1584">
            <v>211385</v>
          </cell>
          <cell r="N1584" t="str">
            <v>CLP</v>
          </cell>
          <cell r="O1584">
            <v>24309275</v>
          </cell>
          <cell r="P1584" t="str">
            <v>CLP</v>
          </cell>
          <cell r="Q1584">
            <v>50108760</v>
          </cell>
          <cell r="R1584">
            <v>25855.98</v>
          </cell>
        </row>
        <row r="1585">
          <cell r="A1585">
            <v>1001851342</v>
          </cell>
          <cell r="B1585" t="str">
            <v>Liberado</v>
          </cell>
          <cell r="C1585" t="str">
            <v>P25_ERA_G2_HDT_TERMOCUPLAS</v>
          </cell>
          <cell r="D1585" t="str">
            <v>25_10_4500355937</v>
          </cell>
          <cell r="E1585">
            <v>165987260</v>
          </cell>
          <cell r="F1585" t="str">
            <v>CLP</v>
          </cell>
          <cell r="G1585">
            <v>74055</v>
          </cell>
          <cell r="H1585" t="str">
            <v>Compensado</v>
          </cell>
          <cell r="I1585">
            <v>6018645</v>
          </cell>
          <cell r="J1585" t="str">
            <v>DESCONEXIÓN INSTRUM CTRL Y/O INDICACIÓN</v>
          </cell>
          <cell r="K1585">
            <v>214</v>
          </cell>
          <cell r="L1585" t="str">
            <v>C/U</v>
          </cell>
          <cell r="M1585">
            <v>105692</v>
          </cell>
          <cell r="N1585" t="str">
            <v>CLP</v>
          </cell>
          <cell r="O1585">
            <v>22618088</v>
          </cell>
          <cell r="P1585" t="str">
            <v>CLP</v>
          </cell>
          <cell r="Q1585">
            <v>50108760</v>
          </cell>
          <cell r="R1585">
            <v>24057.19</v>
          </cell>
        </row>
        <row r="1586">
          <cell r="A1586">
            <v>1001851342</v>
          </cell>
          <cell r="B1586" t="str">
            <v>Liberado</v>
          </cell>
          <cell r="C1586" t="str">
            <v>P25_ERA_G2_HDT_TERMOCUPLAS</v>
          </cell>
          <cell r="D1586" t="str">
            <v>25_10_4500355937</v>
          </cell>
          <cell r="E1586">
            <v>165987260</v>
          </cell>
          <cell r="F1586" t="str">
            <v>CLP</v>
          </cell>
          <cell r="G1586">
            <v>74055</v>
          </cell>
          <cell r="H1586" t="str">
            <v>Compensado</v>
          </cell>
          <cell r="I1586">
            <v>6018647</v>
          </cell>
          <cell r="J1586" t="str">
            <v>CONEXIÓN INSTRUM CTRL Y/O INDICACIÓN</v>
          </cell>
          <cell r="K1586">
            <v>214</v>
          </cell>
          <cell r="L1586" t="str">
            <v>C/U</v>
          </cell>
          <cell r="M1586">
            <v>159322</v>
          </cell>
          <cell r="N1586" t="str">
            <v>CLP</v>
          </cell>
          <cell r="O1586">
            <v>34094908</v>
          </cell>
          <cell r="P1586" t="str">
            <v>CLP</v>
          </cell>
          <cell r="Q1586">
            <v>50108760</v>
          </cell>
          <cell r="R1586">
            <v>36264.230000000003</v>
          </cell>
        </row>
        <row r="1587">
          <cell r="A1587">
            <v>1001851343</v>
          </cell>
          <cell r="B1587" t="str">
            <v>Liberado</v>
          </cell>
          <cell r="C1587" t="str">
            <v>P25_ERA_G2_HDT_TRANSMISORES</v>
          </cell>
          <cell r="D1587" t="str">
            <v>S4_09_4500355937</v>
          </cell>
          <cell r="E1587">
            <v>15909569</v>
          </cell>
          <cell r="F1587" t="str">
            <v>CLP</v>
          </cell>
          <cell r="G1587">
            <v>73942</v>
          </cell>
          <cell r="H1587" t="str">
            <v>Compensado</v>
          </cell>
          <cell r="I1587">
            <v>6007716</v>
          </cell>
          <cell r="J1587" t="str">
            <v>Desmontaje Transmisores</v>
          </cell>
          <cell r="K1587">
            <v>13</v>
          </cell>
          <cell r="L1587" t="str">
            <v>C/U</v>
          </cell>
          <cell r="M1587">
            <v>244698</v>
          </cell>
          <cell r="N1587" t="str">
            <v>CLP</v>
          </cell>
          <cell r="O1587">
            <v>3181074</v>
          </cell>
          <cell r="P1587" t="str">
            <v>CLP</v>
          </cell>
          <cell r="Q1587">
            <v>50108761</v>
          </cell>
          <cell r="R1587">
            <v>3383.47</v>
          </cell>
        </row>
        <row r="1588">
          <cell r="A1588">
            <v>1001851343</v>
          </cell>
          <cell r="B1588" t="str">
            <v>Liberado</v>
          </cell>
          <cell r="C1588" t="str">
            <v>P25_ERA_G2_HDT_TRANSMISORES</v>
          </cell>
          <cell r="D1588" t="str">
            <v>S4_09_4500355937</v>
          </cell>
          <cell r="E1588">
            <v>15909569</v>
          </cell>
          <cell r="F1588" t="str">
            <v>CLP</v>
          </cell>
          <cell r="G1588">
            <v>73942</v>
          </cell>
          <cell r="H1588" t="str">
            <v>Compensado</v>
          </cell>
          <cell r="I1588">
            <v>6019968</v>
          </cell>
          <cell r="J1588" t="str">
            <v>LIMP LINEA SENSORIAL TOMAS&amp;TUBING TRANSM</v>
          </cell>
          <cell r="K1588">
            <v>13</v>
          </cell>
          <cell r="L1588" t="str">
            <v>C/U</v>
          </cell>
          <cell r="M1588">
            <v>266186</v>
          </cell>
          <cell r="N1588" t="str">
            <v>CLP</v>
          </cell>
          <cell r="O1588">
            <v>3460418</v>
          </cell>
          <cell r="P1588" t="str">
            <v>CLP</v>
          </cell>
          <cell r="Q1588">
            <v>50108761</v>
          </cell>
          <cell r="R1588">
            <v>3680.59</v>
          </cell>
        </row>
        <row r="1589">
          <cell r="A1589">
            <v>1001851343</v>
          </cell>
          <cell r="B1589" t="str">
            <v>Liberado</v>
          </cell>
          <cell r="C1589" t="str">
            <v>P25_ERA_G2_HDT_TRANSMISORES</v>
          </cell>
          <cell r="D1589" t="str">
            <v>S4_09_4500355937</v>
          </cell>
          <cell r="E1589">
            <v>15909569</v>
          </cell>
          <cell r="F1589" t="str">
            <v>CLP</v>
          </cell>
          <cell r="G1589">
            <v>73942</v>
          </cell>
          <cell r="H1589" t="str">
            <v>Compensado</v>
          </cell>
          <cell r="I1589">
            <v>6007717</v>
          </cell>
          <cell r="J1589" t="str">
            <v>Montaje Transmisores</v>
          </cell>
          <cell r="K1589">
            <v>13</v>
          </cell>
          <cell r="L1589" t="str">
            <v>C/U</v>
          </cell>
          <cell r="M1589">
            <v>342559</v>
          </cell>
          <cell r="N1589" t="str">
            <v>CLP</v>
          </cell>
          <cell r="O1589">
            <v>4453267</v>
          </cell>
          <cell r="P1589" t="str">
            <v>CLP</v>
          </cell>
          <cell r="Q1589">
            <v>50108761</v>
          </cell>
          <cell r="R1589">
            <v>4736.6099999999997</v>
          </cell>
        </row>
        <row r="1590">
          <cell r="A1590">
            <v>1001851343</v>
          </cell>
          <cell r="B1590" t="str">
            <v>Liberado</v>
          </cell>
          <cell r="C1590" t="str">
            <v>P25_ERA_G2_HDT_TRANSMISORES</v>
          </cell>
          <cell r="D1590" t="str">
            <v>S4_09_4500355937</v>
          </cell>
          <cell r="E1590">
            <v>15909569</v>
          </cell>
          <cell r="F1590" t="str">
            <v>CLP</v>
          </cell>
          <cell r="G1590">
            <v>73942</v>
          </cell>
          <cell r="H1590" t="str">
            <v>Compensado</v>
          </cell>
          <cell r="I1590">
            <v>6018641</v>
          </cell>
          <cell r="J1590" t="str">
            <v>RET INSTRUM DE CTRL Y/O INDICACIÓN</v>
          </cell>
          <cell r="K1590">
            <v>8</v>
          </cell>
          <cell r="L1590" t="str">
            <v>C/U</v>
          </cell>
          <cell r="M1590">
            <v>158579</v>
          </cell>
          <cell r="N1590" t="str">
            <v>CLP</v>
          </cell>
          <cell r="O1590">
            <v>1268632</v>
          </cell>
          <cell r="P1590" t="str">
            <v>CLP</v>
          </cell>
          <cell r="Q1590">
            <v>50108761</v>
          </cell>
          <cell r="R1590">
            <v>1349.35</v>
          </cell>
        </row>
        <row r="1591">
          <cell r="A1591">
            <v>1001851343</v>
          </cell>
          <cell r="B1591" t="str">
            <v>Liberado</v>
          </cell>
          <cell r="C1591" t="str">
            <v>P25_ERA_G2_HDT_TRANSMISORES</v>
          </cell>
          <cell r="D1591" t="str">
            <v>S4_09_4500355937</v>
          </cell>
          <cell r="E1591">
            <v>15909569</v>
          </cell>
          <cell r="F1591" t="str">
            <v>CLP</v>
          </cell>
          <cell r="G1591">
            <v>73942</v>
          </cell>
          <cell r="H1591" t="str">
            <v>Compensado</v>
          </cell>
          <cell r="I1591">
            <v>6018643</v>
          </cell>
          <cell r="J1591" t="str">
            <v>INST INSTRUM DE CTRL Y/O INDICACIÓN</v>
          </cell>
          <cell r="K1591">
            <v>8</v>
          </cell>
          <cell r="L1591" t="str">
            <v>C/U</v>
          </cell>
          <cell r="M1591">
            <v>211385</v>
          </cell>
          <cell r="N1591" t="str">
            <v>CLP</v>
          </cell>
          <cell r="O1591">
            <v>1691080</v>
          </cell>
          <cell r="P1591" t="str">
            <v>CLP</v>
          </cell>
          <cell r="Q1591">
            <v>50108761</v>
          </cell>
          <cell r="R1591">
            <v>1798.68</v>
          </cell>
        </row>
        <row r="1592">
          <cell r="A1592">
            <v>1001851343</v>
          </cell>
          <cell r="B1592" t="str">
            <v>Liberado</v>
          </cell>
          <cell r="C1592" t="str">
            <v>P25_ERA_G2_HDT_TRANSMISORES</v>
          </cell>
          <cell r="D1592" t="str">
            <v>S4_09_4500355937</v>
          </cell>
          <cell r="E1592">
            <v>15909569</v>
          </cell>
          <cell r="F1592" t="str">
            <v>CLP</v>
          </cell>
          <cell r="G1592">
            <v>73942</v>
          </cell>
          <cell r="H1592" t="str">
            <v>Compensado</v>
          </cell>
          <cell r="I1592">
            <v>6018645</v>
          </cell>
          <cell r="J1592" t="str">
            <v>DESCONEXIÓN INSTRUM CTRL Y/O INDICACIÓN</v>
          </cell>
          <cell r="K1592">
            <v>7</v>
          </cell>
          <cell r="L1592" t="str">
            <v>C/U</v>
          </cell>
          <cell r="M1592">
            <v>105692</v>
          </cell>
          <cell r="N1592" t="str">
            <v>CLP</v>
          </cell>
          <cell r="O1592">
            <v>739844</v>
          </cell>
          <cell r="P1592" t="str">
            <v>CLP</v>
          </cell>
          <cell r="Q1592">
            <v>50108761</v>
          </cell>
          <cell r="R1592">
            <v>786.92</v>
          </cell>
        </row>
        <row r="1593">
          <cell r="A1593">
            <v>1001851343</v>
          </cell>
          <cell r="B1593" t="str">
            <v>Liberado</v>
          </cell>
          <cell r="C1593" t="str">
            <v>P25_ERA_G2_HDT_TRANSMISORES</v>
          </cell>
          <cell r="D1593" t="str">
            <v>S4_09_4500355937</v>
          </cell>
          <cell r="E1593">
            <v>15909569</v>
          </cell>
          <cell r="F1593" t="str">
            <v>CLP</v>
          </cell>
          <cell r="G1593">
            <v>73942</v>
          </cell>
          <cell r="H1593" t="str">
            <v>Compensado</v>
          </cell>
          <cell r="I1593">
            <v>6018647</v>
          </cell>
          <cell r="J1593" t="str">
            <v>CONEXIÓN INSTRUM CTRL Y/O INDICACIÓN</v>
          </cell>
          <cell r="K1593">
            <v>7</v>
          </cell>
          <cell r="L1593" t="str">
            <v>C/U</v>
          </cell>
          <cell r="M1593">
            <v>159322</v>
          </cell>
          <cell r="N1593" t="str">
            <v>CLP</v>
          </cell>
          <cell r="O1593">
            <v>1115254</v>
          </cell>
          <cell r="P1593" t="str">
            <v>CLP</v>
          </cell>
          <cell r="Q1593">
            <v>50108761</v>
          </cell>
          <cell r="R1593">
            <v>1186.21</v>
          </cell>
        </row>
        <row r="1594">
          <cell r="A1594">
            <v>1001851344</v>
          </cell>
          <cell r="B1594" t="str">
            <v>Liberado</v>
          </cell>
          <cell r="C1594" t="str">
            <v>P25_ERA_G2_HDT_NIVELES</v>
          </cell>
          <cell r="D1594" t="str">
            <v>S1_09_4500355937</v>
          </cell>
          <cell r="E1594">
            <v>2701521</v>
          </cell>
          <cell r="F1594" t="str">
            <v>CLP</v>
          </cell>
          <cell r="G1594">
            <v>73909</v>
          </cell>
          <cell r="H1594" t="str">
            <v>Compensado</v>
          </cell>
          <cell r="I1594">
            <v>6007718</v>
          </cell>
          <cell r="J1594" t="str">
            <v>Servi Mont/desm  Nivel Tipo Boyantes</v>
          </cell>
          <cell r="K1594">
            <v>3</v>
          </cell>
          <cell r="L1594" t="str">
            <v>C/U</v>
          </cell>
          <cell r="M1594">
            <v>900507</v>
          </cell>
          <cell r="N1594" t="str">
            <v>CLP</v>
          </cell>
          <cell r="O1594">
            <v>2701521</v>
          </cell>
          <cell r="P1594" t="str">
            <v>CLP</v>
          </cell>
          <cell r="Q1594">
            <v>50108762</v>
          </cell>
          <cell r="R1594">
            <v>2873.41</v>
          </cell>
        </row>
        <row r="1595">
          <cell r="A1595">
            <v>1001851346</v>
          </cell>
          <cell r="B1595" t="str">
            <v>Liberado</v>
          </cell>
          <cell r="C1595" t="str">
            <v>P25_ERA_G2_HDT_PLATOS ORIFICIO</v>
          </cell>
          <cell r="D1595" t="str">
            <v>25_10_4500355937</v>
          </cell>
          <cell r="E1595">
            <v>62968677</v>
          </cell>
          <cell r="F1595" t="str">
            <v>CLP</v>
          </cell>
          <cell r="G1595">
            <v>74055</v>
          </cell>
          <cell r="H1595" t="str">
            <v>Compensado</v>
          </cell>
          <cell r="I1595">
            <v>6004070</v>
          </cell>
          <cell r="J1595" t="str">
            <v>Instalación de pisos de andamios</v>
          </cell>
          <cell r="K1595">
            <v>101.235</v>
          </cell>
          <cell r="L1595" t="str">
            <v>C/U</v>
          </cell>
          <cell r="M1595">
            <v>201161</v>
          </cell>
          <cell r="N1595" t="str">
            <v>CLP</v>
          </cell>
          <cell r="O1595">
            <v>20364534</v>
          </cell>
          <cell r="P1595" t="str">
            <v>CLP</v>
          </cell>
          <cell r="Q1595">
            <v>50108759</v>
          </cell>
          <cell r="R1595">
            <v>21660.25</v>
          </cell>
        </row>
        <row r="1596">
          <cell r="A1596">
            <v>1001851346</v>
          </cell>
          <cell r="B1596" t="str">
            <v>Liberado</v>
          </cell>
          <cell r="C1596" t="str">
            <v>P25_ERA_G2_HDT_PLATOS ORIFICIO</v>
          </cell>
          <cell r="D1596" t="str">
            <v>25_10_4500355937</v>
          </cell>
          <cell r="E1596">
            <v>62968677</v>
          </cell>
          <cell r="F1596" t="str">
            <v>CLP</v>
          </cell>
          <cell r="G1596">
            <v>74055</v>
          </cell>
          <cell r="H1596" t="str">
            <v>Compensado</v>
          </cell>
          <cell r="I1596">
            <v>6019968</v>
          </cell>
          <cell r="J1596" t="str">
            <v>LIMP LINEA SENSORIAL TOMAS&amp;TUBING TRANSM</v>
          </cell>
          <cell r="K1596">
            <v>51</v>
          </cell>
          <cell r="L1596" t="str">
            <v>C/U</v>
          </cell>
          <cell r="M1596">
            <v>266186</v>
          </cell>
          <cell r="N1596" t="str">
            <v>CLP</v>
          </cell>
          <cell r="O1596">
            <v>13575486</v>
          </cell>
          <cell r="P1596" t="str">
            <v>CLP</v>
          </cell>
          <cell r="Q1596">
            <v>50108759</v>
          </cell>
          <cell r="R1596">
            <v>14439.24</v>
          </cell>
        </row>
        <row r="1597">
          <cell r="A1597">
            <v>1001851346</v>
          </cell>
          <cell r="B1597" t="str">
            <v>Liberado</v>
          </cell>
          <cell r="C1597" t="str">
            <v>P25_ERA_G2_HDT_PLATOS ORIFICIO</v>
          </cell>
          <cell r="D1597" t="str">
            <v>25_10_4500355937</v>
          </cell>
          <cell r="E1597">
            <v>62968677</v>
          </cell>
          <cell r="F1597" t="str">
            <v>CLP</v>
          </cell>
          <cell r="G1597">
            <v>74055</v>
          </cell>
          <cell r="H1597" t="str">
            <v>Compensado</v>
          </cell>
          <cell r="I1597">
            <v>6018638</v>
          </cell>
          <cell r="J1597" t="str">
            <v>INST/CB TUB IINST INOX/CU 1/4" A 1/2"</v>
          </cell>
          <cell r="K1597">
            <v>18</v>
          </cell>
          <cell r="L1597" t="str">
            <v>M</v>
          </cell>
          <cell r="M1597">
            <v>58719</v>
          </cell>
          <cell r="N1597" t="str">
            <v>CLP</v>
          </cell>
          <cell r="O1597">
            <v>1056942</v>
          </cell>
          <cell r="P1597" t="str">
            <v>CLP</v>
          </cell>
          <cell r="Q1597">
            <v>50108759</v>
          </cell>
          <cell r="R1597">
            <v>1124.19</v>
          </cell>
        </row>
        <row r="1598">
          <cell r="A1598">
            <v>1001851346</v>
          </cell>
          <cell r="B1598" t="str">
            <v>Liberado</v>
          </cell>
          <cell r="C1598" t="str">
            <v>P25_ERA_G2_HDT_PLATOS ORIFICIO</v>
          </cell>
          <cell r="D1598" t="str">
            <v>25_10_4500355937</v>
          </cell>
          <cell r="E1598">
            <v>62968677</v>
          </cell>
          <cell r="F1598" t="str">
            <v>CLP</v>
          </cell>
          <cell r="G1598">
            <v>74055</v>
          </cell>
          <cell r="H1598" t="str">
            <v>Compensado</v>
          </cell>
          <cell r="I1598">
            <v>6018641</v>
          </cell>
          <cell r="J1598" t="str">
            <v>RET INSTRUM DE CTRL Y/O INDICACIÓN</v>
          </cell>
          <cell r="K1598">
            <v>51</v>
          </cell>
          <cell r="L1598" t="str">
            <v>C/U</v>
          </cell>
          <cell r="M1598">
            <v>158579</v>
          </cell>
          <cell r="N1598" t="str">
            <v>CLP</v>
          </cell>
          <cell r="O1598">
            <v>8087529</v>
          </cell>
          <cell r="P1598" t="str">
            <v>CLP</v>
          </cell>
          <cell r="Q1598">
            <v>50108759</v>
          </cell>
          <cell r="R1598">
            <v>8602.11</v>
          </cell>
        </row>
        <row r="1599">
          <cell r="A1599">
            <v>1001851346</v>
          </cell>
          <cell r="B1599" t="str">
            <v>Liberado</v>
          </cell>
          <cell r="C1599" t="str">
            <v>P25_ERA_G2_HDT_PLATOS ORIFICIO</v>
          </cell>
          <cell r="D1599" t="str">
            <v>25_10_4500355937</v>
          </cell>
          <cell r="E1599">
            <v>62968677</v>
          </cell>
          <cell r="F1599" t="str">
            <v>CLP</v>
          </cell>
          <cell r="G1599">
            <v>74055</v>
          </cell>
          <cell r="H1599" t="str">
            <v>Compensado</v>
          </cell>
          <cell r="I1599">
            <v>6018643</v>
          </cell>
          <cell r="J1599" t="str">
            <v>INST INSTRUM DE CTRL Y/O INDICACIÓN</v>
          </cell>
          <cell r="K1599">
            <v>51</v>
          </cell>
          <cell r="L1599" t="str">
            <v>C/U</v>
          </cell>
          <cell r="M1599">
            <v>211385</v>
          </cell>
          <cell r="N1599" t="str">
            <v>CLP</v>
          </cell>
          <cell r="O1599">
            <v>10780635</v>
          </cell>
          <cell r="P1599" t="str">
            <v>CLP</v>
          </cell>
          <cell r="Q1599">
            <v>50108759</v>
          </cell>
          <cell r="R1599">
            <v>11466.56</v>
          </cell>
        </row>
        <row r="1600">
          <cell r="A1600">
            <v>1001851346</v>
          </cell>
          <cell r="B1600" t="str">
            <v>Liberado</v>
          </cell>
          <cell r="C1600" t="str">
            <v>P25_ERA_G2_HDT_PLATOS ORIFICIO</v>
          </cell>
          <cell r="D1600" t="str">
            <v>25_10_4500355937</v>
          </cell>
          <cell r="E1600">
            <v>62968677</v>
          </cell>
          <cell r="F1600" t="str">
            <v>CLP</v>
          </cell>
          <cell r="G1600">
            <v>74055</v>
          </cell>
          <cell r="H1600" t="str">
            <v>Compensado</v>
          </cell>
          <cell r="I1600">
            <v>6018654</v>
          </cell>
          <cell r="J1600" t="str">
            <v>SERV APOYO MANT PLATOS ORIFICIOS</v>
          </cell>
          <cell r="K1600">
            <v>51</v>
          </cell>
          <cell r="L1600" t="str">
            <v>C/U</v>
          </cell>
          <cell r="M1600">
            <v>178501</v>
          </cell>
          <cell r="N1600" t="str">
            <v>CLP</v>
          </cell>
          <cell r="O1600">
            <v>9103551</v>
          </cell>
          <cell r="P1600" t="str">
            <v>CLP</v>
          </cell>
          <cell r="Q1600">
            <v>50108759</v>
          </cell>
          <cell r="R1600">
            <v>9682.77</v>
          </cell>
        </row>
        <row r="1601">
          <cell r="A1601">
            <v>1001851660</v>
          </cell>
          <cell r="B1601" t="str">
            <v>Liberado</v>
          </cell>
          <cell r="C1601" t="str">
            <v>P25_ERA_G2_URA3_PLATOS ORIFICIO</v>
          </cell>
          <cell r="D1601" t="str">
            <v>S4_09_4500355937</v>
          </cell>
          <cell r="E1601">
            <v>5904075</v>
          </cell>
          <cell r="F1601" t="str">
            <v>CLP</v>
          </cell>
          <cell r="G1601">
            <v>73942</v>
          </cell>
          <cell r="H1601" t="str">
            <v>Compensado</v>
          </cell>
          <cell r="I1601">
            <v>6004070</v>
          </cell>
          <cell r="J1601" t="str">
            <v>Instalación de pisos de andamios</v>
          </cell>
          <cell r="K1601">
            <v>29.35</v>
          </cell>
          <cell r="L1601" t="str">
            <v>C/U</v>
          </cell>
          <cell r="M1601">
            <v>201161</v>
          </cell>
          <cell r="N1601" t="str">
            <v>CLP</v>
          </cell>
          <cell r="O1601">
            <v>5904075</v>
          </cell>
          <cell r="P1601" t="str">
            <v>CLP</v>
          </cell>
          <cell r="Q1601">
            <v>50108772</v>
          </cell>
          <cell r="R1601">
            <v>6284.74</v>
          </cell>
        </row>
        <row r="1602">
          <cell r="A1602">
            <v>1001851671</v>
          </cell>
          <cell r="B1602" t="str">
            <v>Liberado</v>
          </cell>
          <cell r="C1602" t="str">
            <v>P25_ERA_G2_SWS2_PLATOS ORIFICIO</v>
          </cell>
          <cell r="D1602" t="str">
            <v>S4_09_4500355937</v>
          </cell>
          <cell r="E1602">
            <v>4051383</v>
          </cell>
          <cell r="F1602" t="str">
            <v>CLP</v>
          </cell>
          <cell r="G1602">
            <v>73942</v>
          </cell>
          <cell r="H1602" t="str">
            <v>Compensado</v>
          </cell>
          <cell r="I1602">
            <v>6004070</v>
          </cell>
          <cell r="J1602" t="str">
            <v>Instalación de pisos de andamios</v>
          </cell>
          <cell r="K1602">
            <v>20.14</v>
          </cell>
          <cell r="L1602" t="str">
            <v>C/U</v>
          </cell>
          <cell r="M1602">
            <v>201161</v>
          </cell>
          <cell r="N1602" t="str">
            <v>CLP</v>
          </cell>
          <cell r="O1602">
            <v>4051383</v>
          </cell>
          <cell r="P1602" t="str">
            <v>CLP</v>
          </cell>
          <cell r="Q1602">
            <v>50108779</v>
          </cell>
          <cell r="R1602">
            <v>4312.6000000000004</v>
          </cell>
        </row>
        <row r="1603">
          <cell r="A1603">
            <v>1001851673</v>
          </cell>
          <cell r="B1603" t="str">
            <v>Liberado</v>
          </cell>
          <cell r="C1603" t="str">
            <v>P25_ERA_G2_AMIN_PLATOS ORIFICIO</v>
          </cell>
          <cell r="D1603" t="str">
            <v>S4_09_4500355937</v>
          </cell>
          <cell r="E1603">
            <v>13371744</v>
          </cell>
          <cell r="F1603" t="str">
            <v>CLP</v>
          </cell>
          <cell r="G1603">
            <v>73942</v>
          </cell>
          <cell r="H1603" t="str">
            <v>Compensado</v>
          </cell>
          <cell r="I1603">
            <v>6004070</v>
          </cell>
          <cell r="J1603" t="str">
            <v>Instalación de pisos de andamios</v>
          </cell>
          <cell r="K1603">
            <v>37.119999999999997</v>
          </cell>
          <cell r="L1603" t="str">
            <v>C/U</v>
          </cell>
          <cell r="M1603">
            <v>201161</v>
          </cell>
          <cell r="N1603" t="str">
            <v>CLP</v>
          </cell>
          <cell r="O1603">
            <v>7467096</v>
          </cell>
          <cell r="P1603" t="str">
            <v>CLP</v>
          </cell>
          <cell r="Q1603">
            <v>50108785</v>
          </cell>
          <cell r="R1603">
            <v>7948.54</v>
          </cell>
        </row>
        <row r="1604">
          <cell r="A1604">
            <v>1001851673</v>
          </cell>
          <cell r="B1604" t="str">
            <v>Liberado</v>
          </cell>
          <cell r="C1604" t="str">
            <v>P25_ERA_G2_AMIN_PLATOS ORIFICIO</v>
          </cell>
          <cell r="D1604" t="str">
            <v>S4_09_4500355937</v>
          </cell>
          <cell r="E1604">
            <v>13371744</v>
          </cell>
          <cell r="F1604" t="str">
            <v>CLP</v>
          </cell>
          <cell r="G1604">
            <v>73942</v>
          </cell>
          <cell r="H1604" t="str">
            <v>Compensado</v>
          </cell>
          <cell r="I1604">
            <v>6019968</v>
          </cell>
          <cell r="J1604" t="str">
            <v>LIMP LINEA SENSORIAL TOMAS&amp;TUBING TRANSM</v>
          </cell>
          <cell r="K1604">
            <v>9</v>
          </cell>
          <cell r="L1604" t="str">
            <v>C/U</v>
          </cell>
          <cell r="M1604">
            <v>266186</v>
          </cell>
          <cell r="N1604" t="str">
            <v>CLP</v>
          </cell>
          <cell r="O1604">
            <v>2395674</v>
          </cell>
          <cell r="P1604" t="str">
            <v>CLP</v>
          </cell>
          <cell r="Q1604">
            <v>50108785</v>
          </cell>
          <cell r="R1604">
            <v>2550.14</v>
          </cell>
        </row>
        <row r="1605">
          <cell r="A1605">
            <v>1001851673</v>
          </cell>
          <cell r="B1605" t="str">
            <v>Liberado</v>
          </cell>
          <cell r="C1605" t="str">
            <v>P25_ERA_G2_AMIN_PLATOS ORIFICIO</v>
          </cell>
          <cell r="D1605" t="str">
            <v>S4_09_4500355937</v>
          </cell>
          <cell r="E1605">
            <v>13371744</v>
          </cell>
          <cell r="F1605" t="str">
            <v>CLP</v>
          </cell>
          <cell r="G1605">
            <v>73942</v>
          </cell>
          <cell r="H1605" t="str">
            <v>Compensado</v>
          </cell>
          <cell r="I1605">
            <v>6018643</v>
          </cell>
          <cell r="J1605" t="str">
            <v>INST INSTRUM DE CTRL Y/O INDICACIÓN</v>
          </cell>
          <cell r="K1605">
            <v>9</v>
          </cell>
          <cell r="L1605" t="str">
            <v>C/U</v>
          </cell>
          <cell r="M1605">
            <v>211385</v>
          </cell>
          <cell r="N1605" t="str">
            <v>CLP</v>
          </cell>
          <cell r="O1605">
            <v>1902465</v>
          </cell>
          <cell r="P1605" t="str">
            <v>CLP</v>
          </cell>
          <cell r="Q1605">
            <v>50108785</v>
          </cell>
          <cell r="R1605">
            <v>2025.13</v>
          </cell>
        </row>
        <row r="1606">
          <cell r="A1606">
            <v>1001851673</v>
          </cell>
          <cell r="B1606" t="str">
            <v>Liberado</v>
          </cell>
          <cell r="C1606" t="str">
            <v>P25_ERA_G2_AMIN_PLATOS ORIFICIO</v>
          </cell>
          <cell r="D1606" t="str">
            <v>S4_09_4500355937</v>
          </cell>
          <cell r="E1606">
            <v>13371744</v>
          </cell>
          <cell r="F1606" t="str">
            <v>CLP</v>
          </cell>
          <cell r="G1606">
            <v>73942</v>
          </cell>
          <cell r="H1606" t="str">
            <v>Compensado</v>
          </cell>
          <cell r="I1606">
            <v>6018654</v>
          </cell>
          <cell r="J1606" t="str">
            <v>SERV APOYO MANT PLATOS ORIFICIOS</v>
          </cell>
          <cell r="K1606">
            <v>9</v>
          </cell>
          <cell r="L1606" t="str">
            <v>C/U</v>
          </cell>
          <cell r="M1606">
            <v>178501</v>
          </cell>
          <cell r="N1606" t="str">
            <v>CLP</v>
          </cell>
          <cell r="O1606">
            <v>1606509</v>
          </cell>
          <cell r="P1606" t="str">
            <v>CLP</v>
          </cell>
          <cell r="Q1606">
            <v>50108785</v>
          </cell>
          <cell r="R1606">
            <v>1710.09</v>
          </cell>
        </row>
        <row r="1607">
          <cell r="A1607">
            <v>1001851680</v>
          </cell>
          <cell r="B1607" t="str">
            <v>Liberado</v>
          </cell>
          <cell r="C1607" t="str">
            <v>P25_ERA_G1_COK PLATOS ORIFICIOS</v>
          </cell>
          <cell r="D1607" t="str">
            <v>S4_09_4500355937</v>
          </cell>
          <cell r="E1607">
            <v>13171974</v>
          </cell>
          <cell r="F1607" t="str">
            <v>CLP</v>
          </cell>
          <cell r="G1607">
            <v>73941</v>
          </cell>
          <cell r="H1607" t="str">
            <v>Compensado</v>
          </cell>
          <cell r="I1607">
            <v>6018654</v>
          </cell>
          <cell r="J1607" t="str">
            <v>SERV APOYO MANT PLATOS ORIFICIOS</v>
          </cell>
          <cell r="K1607">
            <v>73</v>
          </cell>
          <cell r="L1607" t="str">
            <v>C/U</v>
          </cell>
          <cell r="M1607">
            <v>180438</v>
          </cell>
          <cell r="N1607" t="str">
            <v>CLP</v>
          </cell>
          <cell r="O1607">
            <v>13171974</v>
          </cell>
          <cell r="P1607" t="str">
            <v>CLP</v>
          </cell>
          <cell r="Q1607">
            <v>50108747</v>
          </cell>
          <cell r="R1607">
            <v>14021.24</v>
          </cell>
        </row>
        <row r="1608">
          <cell r="A1608">
            <v>1001851683</v>
          </cell>
          <cell r="B1608" t="str">
            <v>Liberado</v>
          </cell>
          <cell r="C1608" t="str">
            <v>P25_ERA_G1_COK TRANSMISORES</v>
          </cell>
          <cell r="D1608" t="str">
            <v>S4_09_4500355937</v>
          </cell>
          <cell r="E1608">
            <v>1780881</v>
          </cell>
          <cell r="F1608" t="str">
            <v>CLP</v>
          </cell>
          <cell r="G1608">
            <v>73941</v>
          </cell>
          <cell r="H1608" t="str">
            <v>Compensado</v>
          </cell>
          <cell r="I1608">
            <v>6007716</v>
          </cell>
          <cell r="J1608" t="str">
            <v>Desmontaje Transmisores</v>
          </cell>
          <cell r="K1608">
            <v>3</v>
          </cell>
          <cell r="L1608" t="str">
            <v>C/U</v>
          </cell>
          <cell r="M1608">
            <v>247352</v>
          </cell>
          <cell r="N1608" t="str">
            <v>CLP</v>
          </cell>
          <cell r="O1608">
            <v>742056</v>
          </cell>
          <cell r="P1608" t="str">
            <v>CLP</v>
          </cell>
          <cell r="Q1608">
            <v>50108749</v>
          </cell>
          <cell r="R1608">
            <v>789.9</v>
          </cell>
        </row>
        <row r="1609">
          <cell r="A1609">
            <v>1001851683</v>
          </cell>
          <cell r="B1609" t="str">
            <v>Liberado</v>
          </cell>
          <cell r="C1609" t="str">
            <v>P25_ERA_G1_COK TRANSMISORES</v>
          </cell>
          <cell r="D1609" t="str">
            <v>S4_09_4500355937</v>
          </cell>
          <cell r="E1609">
            <v>1780881</v>
          </cell>
          <cell r="F1609" t="str">
            <v>CLP</v>
          </cell>
          <cell r="G1609">
            <v>73941</v>
          </cell>
          <cell r="H1609" t="str">
            <v>Compensado</v>
          </cell>
          <cell r="I1609">
            <v>6007717</v>
          </cell>
          <cell r="J1609" t="str">
            <v>Montaje Transmisores</v>
          </cell>
          <cell r="K1609">
            <v>3</v>
          </cell>
          <cell r="L1609" t="str">
            <v>C/U</v>
          </cell>
          <cell r="M1609">
            <v>346275</v>
          </cell>
          <cell r="N1609" t="str">
            <v>CLP</v>
          </cell>
          <cell r="O1609">
            <v>1038825</v>
          </cell>
          <cell r="P1609" t="str">
            <v>CLP</v>
          </cell>
          <cell r="Q1609">
            <v>50108749</v>
          </cell>
          <cell r="R1609">
            <v>1105.8</v>
          </cell>
        </row>
        <row r="1610">
          <cell r="A1610">
            <v>1001851686</v>
          </cell>
          <cell r="B1610" t="str">
            <v>Liberado</v>
          </cell>
          <cell r="C1610" t="str">
            <v>P25_ERA_G1_COK NIVELES PLANTA</v>
          </cell>
          <cell r="D1610" t="str">
            <v>S1_09_4500355937</v>
          </cell>
          <cell r="E1610">
            <v>26398033</v>
          </cell>
          <cell r="F1610" t="str">
            <v>CLP</v>
          </cell>
          <cell r="G1610">
            <v>73908</v>
          </cell>
          <cell r="H1610" t="str">
            <v>Compensado</v>
          </cell>
          <cell r="I1610">
            <v>6007718</v>
          </cell>
          <cell r="J1610" t="str">
            <v>Servi Mont/desm  Nivel Tipo Boyantes</v>
          </cell>
          <cell r="K1610">
            <v>29</v>
          </cell>
          <cell r="L1610" t="str">
            <v>C/U</v>
          </cell>
          <cell r="M1610">
            <v>910277</v>
          </cell>
          <cell r="N1610" t="str">
            <v>CLP</v>
          </cell>
          <cell r="O1610">
            <v>26398033</v>
          </cell>
          <cell r="P1610" t="str">
            <v>CLP</v>
          </cell>
          <cell r="Q1610">
            <v>50108750</v>
          </cell>
          <cell r="R1610">
            <v>28100.05</v>
          </cell>
        </row>
        <row r="1611">
          <cell r="A1611">
            <v>1001851687</v>
          </cell>
          <cell r="B1611" t="str">
            <v>Liberado</v>
          </cell>
          <cell r="C1611" t="str">
            <v>P25_ERA_G1_COK VARIOS INSTRUMENT</v>
          </cell>
          <cell r="D1611" t="str">
            <v>S4_09_4500355937</v>
          </cell>
          <cell r="E1611">
            <v>11553588</v>
          </cell>
          <cell r="F1611" t="str">
            <v>CLP</v>
          </cell>
          <cell r="G1611">
            <v>73941</v>
          </cell>
          <cell r="H1611" t="str">
            <v>Compensado</v>
          </cell>
          <cell r="I1611">
            <v>6018641</v>
          </cell>
          <cell r="J1611" t="str">
            <v>RET INSTRUM DE CTRL Y/O INDICACIÓN</v>
          </cell>
          <cell r="K1611">
            <v>18</v>
          </cell>
          <cell r="L1611" t="str">
            <v>C/U</v>
          </cell>
          <cell r="M1611">
            <v>160299</v>
          </cell>
          <cell r="N1611" t="str">
            <v>CLP</v>
          </cell>
          <cell r="O1611">
            <v>2885382</v>
          </cell>
          <cell r="P1611" t="str">
            <v>CLP</v>
          </cell>
          <cell r="Q1611">
            <v>50108751</v>
          </cell>
          <cell r="R1611">
            <v>3071.42</v>
          </cell>
        </row>
        <row r="1612">
          <cell r="A1612">
            <v>1001851687</v>
          </cell>
          <cell r="B1612" t="str">
            <v>Liberado</v>
          </cell>
          <cell r="C1612" t="str">
            <v>P25_ERA_G1_COK VARIOS INSTRUMENT</v>
          </cell>
          <cell r="D1612" t="str">
            <v>S4_09_4500355937</v>
          </cell>
          <cell r="E1612">
            <v>11553588</v>
          </cell>
          <cell r="F1612" t="str">
            <v>CLP</v>
          </cell>
          <cell r="G1612">
            <v>73941</v>
          </cell>
          <cell r="H1612" t="str">
            <v>Compensado</v>
          </cell>
          <cell r="I1612">
            <v>6018643</v>
          </cell>
          <cell r="J1612" t="str">
            <v>INST INSTRUM DE CTRL Y/O INDICACIÓN</v>
          </cell>
          <cell r="K1612">
            <v>18</v>
          </cell>
          <cell r="L1612" t="str">
            <v>C/U</v>
          </cell>
          <cell r="M1612">
            <v>213678</v>
          </cell>
          <cell r="N1612" t="str">
            <v>CLP</v>
          </cell>
          <cell r="O1612">
            <v>3846204</v>
          </cell>
          <cell r="P1612" t="str">
            <v>CLP</v>
          </cell>
          <cell r="Q1612">
            <v>50108751</v>
          </cell>
          <cell r="R1612">
            <v>4094.19</v>
          </cell>
        </row>
        <row r="1613">
          <cell r="A1613">
            <v>1001851687</v>
          </cell>
          <cell r="B1613" t="str">
            <v>Liberado</v>
          </cell>
          <cell r="C1613" t="str">
            <v>P25_ERA_G1_COK VARIOS INSTRUMENT</v>
          </cell>
          <cell r="D1613" t="str">
            <v>S4_09_4500355937</v>
          </cell>
          <cell r="E1613">
            <v>11553588</v>
          </cell>
          <cell r="F1613" t="str">
            <v>CLP</v>
          </cell>
          <cell r="G1613">
            <v>73941</v>
          </cell>
          <cell r="H1613" t="str">
            <v>Compensado</v>
          </cell>
          <cell r="I1613">
            <v>6018645</v>
          </cell>
          <cell r="J1613" t="str">
            <v>DESCONEXIÓN INSTRUM CTRL Y/O INDICACIÓN</v>
          </cell>
          <cell r="K1613">
            <v>18</v>
          </cell>
          <cell r="L1613" t="str">
            <v>C/U</v>
          </cell>
          <cell r="M1613">
            <v>106839</v>
          </cell>
          <cell r="N1613" t="str">
            <v>CLP</v>
          </cell>
          <cell r="O1613">
            <v>1923102</v>
          </cell>
          <cell r="P1613" t="str">
            <v>CLP</v>
          </cell>
          <cell r="Q1613">
            <v>50108751</v>
          </cell>
          <cell r="R1613">
            <v>2047.09</v>
          </cell>
        </row>
        <row r="1614">
          <cell r="A1614">
            <v>1001851687</v>
          </cell>
          <cell r="B1614" t="str">
            <v>Liberado</v>
          </cell>
          <cell r="C1614" t="str">
            <v>P25_ERA_G1_COK VARIOS INSTRUMENT</v>
          </cell>
          <cell r="D1614" t="str">
            <v>S4_09_4500355937</v>
          </cell>
          <cell r="E1614">
            <v>11553588</v>
          </cell>
          <cell r="F1614" t="str">
            <v>CLP</v>
          </cell>
          <cell r="G1614">
            <v>73941</v>
          </cell>
          <cell r="H1614" t="str">
            <v>Compensado</v>
          </cell>
          <cell r="I1614">
            <v>6018647</v>
          </cell>
          <cell r="J1614" t="str">
            <v>CONEXIÓN INSTRUM CTRL Y/O INDICACIÓN</v>
          </cell>
          <cell r="K1614">
            <v>18</v>
          </cell>
          <cell r="L1614" t="str">
            <v>C/U</v>
          </cell>
          <cell r="M1614">
            <v>161050</v>
          </cell>
          <cell r="N1614" t="str">
            <v>CLP</v>
          </cell>
          <cell r="O1614">
            <v>2898900</v>
          </cell>
          <cell r="P1614" t="str">
            <v>CLP</v>
          </cell>
          <cell r="Q1614">
            <v>50108751</v>
          </cell>
          <cell r="R1614">
            <v>3085.81</v>
          </cell>
        </row>
        <row r="1615">
          <cell r="A1615">
            <v>1001851693</v>
          </cell>
          <cell r="B1615" t="str">
            <v>Liberado</v>
          </cell>
          <cell r="C1615" t="str">
            <v>P25_ERA_G1_TV1 PLATOS ORIFICIOS</v>
          </cell>
          <cell r="D1615" t="str">
            <v>S1_09_4500355937</v>
          </cell>
          <cell r="E1615">
            <v>28557400</v>
          </cell>
          <cell r="F1615" t="str">
            <v>CLP</v>
          </cell>
          <cell r="G1615">
            <v>73908</v>
          </cell>
          <cell r="H1615" t="str">
            <v>Compensado</v>
          </cell>
          <cell r="I1615">
            <v>6004070</v>
          </cell>
          <cell r="J1615" t="str">
            <v>Instalación de pisos de andamios</v>
          </cell>
          <cell r="K1615">
            <v>73</v>
          </cell>
          <cell r="L1615" t="str">
            <v>C/U</v>
          </cell>
          <cell r="M1615">
            <v>203344</v>
          </cell>
          <cell r="N1615" t="str">
            <v>CLP</v>
          </cell>
          <cell r="O1615">
            <v>14844112</v>
          </cell>
          <cell r="P1615" t="str">
            <v>CLP</v>
          </cell>
          <cell r="Q1615">
            <v>50108690</v>
          </cell>
          <cell r="R1615">
            <v>15801.19</v>
          </cell>
        </row>
        <row r="1616">
          <cell r="A1616">
            <v>1001851693</v>
          </cell>
          <cell r="B1616" t="str">
            <v>Liberado</v>
          </cell>
          <cell r="C1616" t="str">
            <v>P25_ERA_G1_TV1 PLATOS ORIFICIOS</v>
          </cell>
          <cell r="D1616" t="str">
            <v>S1_09_4500355937</v>
          </cell>
          <cell r="E1616">
            <v>28557400</v>
          </cell>
          <cell r="F1616" t="str">
            <v>CLP</v>
          </cell>
          <cell r="G1616">
            <v>73908</v>
          </cell>
          <cell r="H1616" t="str">
            <v>Compensado</v>
          </cell>
          <cell r="I1616">
            <v>6018654</v>
          </cell>
          <cell r="J1616" t="str">
            <v>SERV APOYO MANT PLATOS ORIFICIOS</v>
          </cell>
          <cell r="K1616">
            <v>76</v>
          </cell>
          <cell r="L1616" t="str">
            <v>C/U</v>
          </cell>
          <cell r="M1616">
            <v>180438</v>
          </cell>
          <cell r="N1616" t="str">
            <v>CLP</v>
          </cell>
          <cell r="O1616">
            <v>13713288</v>
          </cell>
          <cell r="P1616" t="str">
            <v>CLP</v>
          </cell>
          <cell r="Q1616">
            <v>50108690</v>
          </cell>
          <cell r="R1616">
            <v>14597.46</v>
          </cell>
        </row>
        <row r="1617">
          <cell r="A1617">
            <v>1001851694</v>
          </cell>
          <cell r="B1617" t="str">
            <v>Liberado</v>
          </cell>
          <cell r="C1617" t="str">
            <v>P25_ERA_G1_TV1 TEMPERATURAS</v>
          </cell>
          <cell r="D1617" t="str">
            <v>S1_09_4500355937</v>
          </cell>
          <cell r="E1617">
            <v>46183742</v>
          </cell>
          <cell r="F1617" t="str">
            <v>CLP</v>
          </cell>
          <cell r="G1617">
            <v>73908</v>
          </cell>
          <cell r="H1617" t="str">
            <v>Compensado</v>
          </cell>
          <cell r="I1617">
            <v>6004095</v>
          </cell>
          <cell r="J1617" t="str">
            <v>Mantención Vainas (Thermowell)</v>
          </cell>
          <cell r="K1617">
            <v>149</v>
          </cell>
          <cell r="L1617" t="str">
            <v>C/U</v>
          </cell>
          <cell r="M1617">
            <v>309958</v>
          </cell>
          <cell r="N1617" t="str">
            <v>CLP</v>
          </cell>
          <cell r="O1617">
            <v>46183742</v>
          </cell>
          <cell r="P1617" t="str">
            <v>CLP</v>
          </cell>
          <cell r="Q1617">
            <v>50108691</v>
          </cell>
          <cell r="R1617">
            <v>49161.45</v>
          </cell>
        </row>
        <row r="1618">
          <cell r="A1618">
            <v>1001851695</v>
          </cell>
          <cell r="B1618" t="str">
            <v>Liberado</v>
          </cell>
          <cell r="C1618" t="str">
            <v>P25_ERA_G1_TV1 TRANSMISORES</v>
          </cell>
          <cell r="D1618" t="str">
            <v>S4_09_4500355937</v>
          </cell>
          <cell r="E1618">
            <v>8310778</v>
          </cell>
          <cell r="F1618" t="str">
            <v>CLP</v>
          </cell>
          <cell r="G1618">
            <v>73941</v>
          </cell>
          <cell r="H1618" t="str">
            <v>Compensado</v>
          </cell>
          <cell r="I1618">
            <v>6007716</v>
          </cell>
          <cell r="J1618" t="str">
            <v>Desmontaje Transmisores</v>
          </cell>
          <cell r="K1618">
            <v>14</v>
          </cell>
          <cell r="L1618" t="str">
            <v>C/U</v>
          </cell>
          <cell r="M1618">
            <v>247352</v>
          </cell>
          <cell r="N1618" t="str">
            <v>CLP</v>
          </cell>
          <cell r="O1618">
            <v>3462928</v>
          </cell>
          <cell r="P1618" t="str">
            <v>CLP</v>
          </cell>
          <cell r="Q1618">
            <v>50108692</v>
          </cell>
          <cell r="R1618">
            <v>3686.2</v>
          </cell>
        </row>
        <row r="1619">
          <cell r="A1619">
            <v>1001851695</v>
          </cell>
          <cell r="B1619" t="str">
            <v>Liberado</v>
          </cell>
          <cell r="C1619" t="str">
            <v>P25_ERA_G1_TV1 TRANSMISORES</v>
          </cell>
          <cell r="D1619" t="str">
            <v>S4_09_4500355937</v>
          </cell>
          <cell r="E1619">
            <v>8310778</v>
          </cell>
          <cell r="F1619" t="str">
            <v>CLP</v>
          </cell>
          <cell r="G1619">
            <v>73941</v>
          </cell>
          <cell r="H1619" t="str">
            <v>Compensado</v>
          </cell>
          <cell r="I1619">
            <v>6007717</v>
          </cell>
          <cell r="J1619" t="str">
            <v>Montaje Transmisores</v>
          </cell>
          <cell r="K1619">
            <v>14</v>
          </cell>
          <cell r="L1619" t="str">
            <v>C/U</v>
          </cell>
          <cell r="M1619">
            <v>346275</v>
          </cell>
          <cell r="N1619" t="str">
            <v>CLP</v>
          </cell>
          <cell r="O1619">
            <v>4847850</v>
          </cell>
          <cell r="P1619" t="str">
            <v>CLP</v>
          </cell>
          <cell r="Q1619">
            <v>50108692</v>
          </cell>
          <cell r="R1619">
            <v>5160.42</v>
          </cell>
        </row>
        <row r="1620">
          <cell r="A1620">
            <v>1001852291</v>
          </cell>
          <cell r="B1620" t="str">
            <v>Liberado</v>
          </cell>
          <cell r="C1620" t="str">
            <v>P25_ERA_G1_COK_F-3006 30% APERTURA</v>
          </cell>
          <cell r="D1620" t="str">
            <v>S4_05_4500355937</v>
          </cell>
          <cell r="E1620">
            <v>2845557</v>
          </cell>
          <cell r="F1620" t="str">
            <v>CLP</v>
          </cell>
          <cell r="G1620">
            <v>73575</v>
          </cell>
          <cell r="H1620" t="str">
            <v>Compensado</v>
          </cell>
          <cell r="I1620">
            <v>6007408</v>
          </cell>
          <cell r="J1620" t="str">
            <v>Mant Rec F-3006 Fuel Gas K.O. Drum</v>
          </cell>
          <cell r="K1620">
            <v>0.3</v>
          </cell>
          <cell r="L1620" t="str">
            <v>GL</v>
          </cell>
          <cell r="M1620">
            <v>9485189</v>
          </cell>
          <cell r="N1620" t="str">
            <v>CLP</v>
          </cell>
          <cell r="O1620">
            <v>2845557</v>
          </cell>
          <cell r="P1620" t="str">
            <v>CLP</v>
          </cell>
          <cell r="Q1620">
            <v>50105643</v>
          </cell>
          <cell r="R1620">
            <v>3012.89</v>
          </cell>
        </row>
        <row r="1621">
          <cell r="A1621">
            <v>1001852292</v>
          </cell>
          <cell r="B1621" t="str">
            <v>Liberado</v>
          </cell>
          <cell r="C1621" t="str">
            <v>P25_ERA_G1_COK_F-3007 30% APERTURA</v>
          </cell>
          <cell r="D1621" t="str">
            <v>S4_05_4500355937</v>
          </cell>
          <cell r="E1621">
            <v>4326318</v>
          </cell>
          <cell r="F1621" t="str">
            <v>CLP</v>
          </cell>
          <cell r="G1621">
            <v>73575</v>
          </cell>
          <cell r="H1621" t="str">
            <v>Compensado</v>
          </cell>
          <cell r="I1621">
            <v>6007409</v>
          </cell>
          <cell r="J1621" t="str">
            <v>Mant Rec F-3007 Feed Surge Drum</v>
          </cell>
          <cell r="K1621">
            <v>0.3</v>
          </cell>
          <cell r="L1621" t="str">
            <v>GL</v>
          </cell>
          <cell r="M1621">
            <v>14421061</v>
          </cell>
          <cell r="N1621" t="str">
            <v>CLP</v>
          </cell>
          <cell r="O1621">
            <v>4326318</v>
          </cell>
          <cell r="P1621" t="str">
            <v>CLP</v>
          </cell>
          <cell r="Q1621">
            <v>50105644</v>
          </cell>
          <cell r="R1621">
            <v>4580.7299999999996</v>
          </cell>
        </row>
        <row r="1622">
          <cell r="A1622">
            <v>1001852293</v>
          </cell>
          <cell r="B1622" t="str">
            <v>Liberado</v>
          </cell>
          <cell r="C1622" t="str">
            <v>P25_ERA_G1_COK_F-3008 30% APERTURA</v>
          </cell>
          <cell r="D1622" t="str">
            <v>S1_06_4500355937</v>
          </cell>
          <cell r="E1622">
            <v>6329978</v>
          </cell>
          <cell r="F1622" t="str">
            <v>CLP</v>
          </cell>
          <cell r="G1622">
            <v>73587</v>
          </cell>
          <cell r="H1622" t="str">
            <v>Compensado</v>
          </cell>
          <cell r="I1622">
            <v>6007410</v>
          </cell>
          <cell r="J1622" t="str">
            <v>Mant Rec F-3008 Fractionator Overhead Dr</v>
          </cell>
          <cell r="K1622">
            <v>0.3</v>
          </cell>
          <cell r="L1622" t="str">
            <v>GL</v>
          </cell>
          <cell r="M1622">
            <v>21099925</v>
          </cell>
          <cell r="N1622" t="str">
            <v>CLP</v>
          </cell>
          <cell r="O1622">
            <v>6329978</v>
          </cell>
          <cell r="P1622" t="str">
            <v>CLP</v>
          </cell>
          <cell r="Q1622">
            <v>50105645</v>
          </cell>
          <cell r="R1622">
            <v>6702.22</v>
          </cell>
        </row>
        <row r="1623">
          <cell r="A1623">
            <v>1001852294</v>
          </cell>
          <cell r="B1623" t="str">
            <v>Liberado</v>
          </cell>
          <cell r="C1623" t="str">
            <v>P25_ERA_G1_COK_F-3051 30% APERTURA</v>
          </cell>
          <cell r="D1623" t="str">
            <v>S4_05_4500355937</v>
          </cell>
          <cell r="E1623">
            <v>3288751</v>
          </cell>
          <cell r="F1623" t="str">
            <v>CLP</v>
          </cell>
          <cell r="G1623">
            <v>73575</v>
          </cell>
          <cell r="H1623" t="str">
            <v>Compensado</v>
          </cell>
          <cell r="I1623">
            <v>6007412</v>
          </cell>
          <cell r="J1623" t="str">
            <v>Mant Rec F-3051 Compressor Interstage Dr</v>
          </cell>
          <cell r="K1623">
            <v>0.3</v>
          </cell>
          <cell r="L1623" t="str">
            <v>GL</v>
          </cell>
          <cell r="M1623">
            <v>10962503</v>
          </cell>
          <cell r="N1623" t="str">
            <v>CLP</v>
          </cell>
          <cell r="O1623">
            <v>3288751</v>
          </cell>
          <cell r="P1623" t="str">
            <v>CLP</v>
          </cell>
          <cell r="Q1623">
            <v>50105647</v>
          </cell>
          <cell r="R1623">
            <v>3482.15</v>
          </cell>
        </row>
        <row r="1624">
          <cell r="A1624">
            <v>1001852295</v>
          </cell>
          <cell r="B1624" t="str">
            <v>Liberado</v>
          </cell>
          <cell r="C1624" t="str">
            <v>P25_ERA_G1_COK_F-3006 60% MANTENCIÓN</v>
          </cell>
          <cell r="D1624" t="str">
            <v>S4_05_4500355937</v>
          </cell>
          <cell r="E1624">
            <v>5691113</v>
          </cell>
          <cell r="F1624" t="str">
            <v>CLP</v>
          </cell>
          <cell r="G1624">
            <v>73575</v>
          </cell>
          <cell r="H1624" t="str">
            <v>Compensado</v>
          </cell>
          <cell r="I1624">
            <v>6007408</v>
          </cell>
          <cell r="J1624" t="str">
            <v>Mant Rec F-3006 Fuel Gas K.O. Drum</v>
          </cell>
          <cell r="K1624">
            <v>0.6</v>
          </cell>
          <cell r="L1624" t="str">
            <v>GL</v>
          </cell>
          <cell r="M1624">
            <v>9485189</v>
          </cell>
          <cell r="N1624" t="str">
            <v>CLP</v>
          </cell>
          <cell r="O1624">
            <v>5691113</v>
          </cell>
          <cell r="P1624" t="str">
            <v>CLP</v>
          </cell>
          <cell r="Q1624">
            <v>50105643</v>
          </cell>
          <cell r="R1624">
            <v>6025.79</v>
          </cell>
        </row>
        <row r="1625">
          <cell r="A1625">
            <v>1001852296</v>
          </cell>
          <cell r="B1625" t="str">
            <v>Liberado</v>
          </cell>
          <cell r="C1625" t="str">
            <v>P25_ERA_G1_COK_F-3007 60% MANTENCIÓN</v>
          </cell>
          <cell r="D1625" t="str">
            <v>S4_05_4500355937</v>
          </cell>
          <cell r="E1625">
            <v>8652637</v>
          </cell>
          <cell r="F1625" t="str">
            <v>CLP</v>
          </cell>
          <cell r="G1625">
            <v>73575</v>
          </cell>
          <cell r="H1625" t="str">
            <v>Compensado</v>
          </cell>
          <cell r="I1625">
            <v>6007409</v>
          </cell>
          <cell r="J1625" t="str">
            <v>Mant Rec F-3007 Feed Surge Drum</v>
          </cell>
          <cell r="K1625">
            <v>0.6</v>
          </cell>
          <cell r="L1625" t="str">
            <v>GL</v>
          </cell>
          <cell r="M1625">
            <v>14421061</v>
          </cell>
          <cell r="N1625" t="str">
            <v>CLP</v>
          </cell>
          <cell r="O1625">
            <v>8652637</v>
          </cell>
          <cell r="P1625" t="str">
            <v>CLP</v>
          </cell>
          <cell r="Q1625">
            <v>50105644</v>
          </cell>
          <cell r="R1625">
            <v>9161.4599999999991</v>
          </cell>
        </row>
        <row r="1626">
          <cell r="A1626">
            <v>1001852298</v>
          </cell>
          <cell r="B1626" t="str">
            <v>Liberado</v>
          </cell>
          <cell r="C1626" t="str">
            <v>P25_ERA_G1_COK_F-3008 60% MANTENCIÓN</v>
          </cell>
          <cell r="D1626" t="str">
            <v>S4_05_4500355937</v>
          </cell>
          <cell r="E1626">
            <v>12659955</v>
          </cell>
          <cell r="F1626" t="str">
            <v>CLP</v>
          </cell>
          <cell r="G1626">
            <v>73575</v>
          </cell>
          <cell r="H1626" t="str">
            <v>Compensado</v>
          </cell>
          <cell r="I1626">
            <v>6007410</v>
          </cell>
          <cell r="J1626" t="str">
            <v>Mant Rec F-3008 Fractionator Overhead Dr</v>
          </cell>
          <cell r="K1626">
            <v>0.6</v>
          </cell>
          <cell r="L1626" t="str">
            <v>GL</v>
          </cell>
          <cell r="M1626">
            <v>21099925</v>
          </cell>
          <cell r="N1626" t="str">
            <v>CLP</v>
          </cell>
          <cell r="O1626">
            <v>12659955</v>
          </cell>
          <cell r="P1626" t="str">
            <v>CLP</v>
          </cell>
          <cell r="Q1626">
            <v>50105645</v>
          </cell>
          <cell r="R1626">
            <v>13404.44</v>
          </cell>
        </row>
        <row r="1627">
          <cell r="A1627">
            <v>1001852299</v>
          </cell>
          <cell r="B1627" t="str">
            <v>Liberado</v>
          </cell>
          <cell r="C1627" t="str">
            <v>P25_ERA_G1_COK_F-3051 60% MANTENCIÓN</v>
          </cell>
          <cell r="D1627" t="str">
            <v>S3_05_4500355937</v>
          </cell>
          <cell r="E1627">
            <v>6577502</v>
          </cell>
          <cell r="F1627" t="str">
            <v>CLP</v>
          </cell>
          <cell r="G1627">
            <v>73525</v>
          </cell>
          <cell r="H1627" t="str">
            <v>Compensado</v>
          </cell>
          <cell r="I1627">
            <v>6007412</v>
          </cell>
          <cell r="J1627" t="str">
            <v>Mant Rec F-3051 Compressor Interstage Dr</v>
          </cell>
          <cell r="K1627">
            <v>0.6</v>
          </cell>
          <cell r="L1627" t="str">
            <v>GL</v>
          </cell>
          <cell r="M1627">
            <v>10962503</v>
          </cell>
          <cell r="N1627" t="str">
            <v>CLP</v>
          </cell>
          <cell r="O1627">
            <v>6577502</v>
          </cell>
          <cell r="P1627" t="str">
            <v>CLP</v>
          </cell>
          <cell r="Q1627">
            <v>50105647</v>
          </cell>
          <cell r="R1627">
            <v>6964.3</v>
          </cell>
        </row>
        <row r="1628">
          <cell r="A1628">
            <v>1001852300</v>
          </cell>
          <cell r="B1628" t="str">
            <v>Liberado</v>
          </cell>
          <cell r="C1628" t="str">
            <v>P25_ERA_G1_COK_F-3006 10% CIERRE</v>
          </cell>
          <cell r="D1628" t="str">
            <v>S2_07_4500355937</v>
          </cell>
          <cell r="E1628">
            <v>948519</v>
          </cell>
          <cell r="F1628" t="str">
            <v>CLP</v>
          </cell>
          <cell r="G1628">
            <v>73707</v>
          </cell>
          <cell r="H1628" t="str">
            <v>Compensado</v>
          </cell>
          <cell r="I1628">
            <v>6007408</v>
          </cell>
          <cell r="J1628" t="str">
            <v>Mant Rec F-3006 Fuel Gas K.O. Drum</v>
          </cell>
          <cell r="K1628">
            <v>0.1</v>
          </cell>
          <cell r="L1628" t="str">
            <v>GL</v>
          </cell>
          <cell r="M1628">
            <v>9485189</v>
          </cell>
          <cell r="N1628" t="str">
            <v>CLP</v>
          </cell>
          <cell r="O1628">
            <v>948519</v>
          </cell>
          <cell r="P1628" t="str">
            <v>CLP</v>
          </cell>
          <cell r="Q1628">
            <v>50105643</v>
          </cell>
          <cell r="R1628">
            <v>1004.3</v>
          </cell>
        </row>
        <row r="1629">
          <cell r="A1629">
            <v>1001852301</v>
          </cell>
          <cell r="B1629" t="str">
            <v>Liberado</v>
          </cell>
          <cell r="C1629" t="str">
            <v>P25_ERA_G1_COK_F-3007 10% CIERRE</v>
          </cell>
          <cell r="D1629" t="str">
            <v>S2_07_4500355937</v>
          </cell>
          <cell r="E1629">
            <v>1442106</v>
          </cell>
          <cell r="F1629" t="str">
            <v>CLP</v>
          </cell>
          <cell r="G1629">
            <v>73707</v>
          </cell>
          <cell r="H1629" t="str">
            <v>Compensado</v>
          </cell>
          <cell r="I1629">
            <v>6007409</v>
          </cell>
          <cell r="J1629" t="str">
            <v>Mant Rec F-3007 Feed Surge Drum</v>
          </cell>
          <cell r="K1629">
            <v>0.1</v>
          </cell>
          <cell r="L1629" t="str">
            <v>GL</v>
          </cell>
          <cell r="M1629">
            <v>14421061</v>
          </cell>
          <cell r="N1629" t="str">
            <v>CLP</v>
          </cell>
          <cell r="O1629">
            <v>1442106</v>
          </cell>
          <cell r="P1629" t="str">
            <v>CLP</v>
          </cell>
          <cell r="Q1629">
            <v>50105644</v>
          </cell>
          <cell r="R1629">
            <v>1526.91</v>
          </cell>
        </row>
        <row r="1630">
          <cell r="A1630">
            <v>1001852302</v>
          </cell>
          <cell r="B1630" t="str">
            <v>Liberado</v>
          </cell>
          <cell r="C1630" t="str">
            <v>P25_ERA_G1_COK_F-3008 10% CIERRE</v>
          </cell>
          <cell r="D1630" t="str">
            <v>S2_07_4500355937</v>
          </cell>
          <cell r="E1630">
            <v>2109993</v>
          </cell>
          <cell r="F1630" t="str">
            <v>CLP</v>
          </cell>
          <cell r="G1630">
            <v>73707</v>
          </cell>
          <cell r="H1630" t="str">
            <v>Compensado</v>
          </cell>
          <cell r="I1630">
            <v>6007410</v>
          </cell>
          <cell r="J1630" t="str">
            <v>Mant Rec F-3008 Fractionator Overhead Dr</v>
          </cell>
          <cell r="K1630">
            <v>0.1</v>
          </cell>
          <cell r="L1630" t="str">
            <v>GL</v>
          </cell>
          <cell r="M1630">
            <v>21099925</v>
          </cell>
          <cell r="N1630" t="str">
            <v>CLP</v>
          </cell>
          <cell r="O1630">
            <v>2109993</v>
          </cell>
          <cell r="P1630" t="str">
            <v>CLP</v>
          </cell>
          <cell r="Q1630">
            <v>50105645</v>
          </cell>
          <cell r="R1630">
            <v>2234.0700000000002</v>
          </cell>
        </row>
        <row r="1631">
          <cell r="A1631">
            <v>1001852303</v>
          </cell>
          <cell r="B1631" t="str">
            <v>Liberado</v>
          </cell>
          <cell r="C1631" t="str">
            <v>P25_ERA_G1_COK_F-3051 10% CIERRE</v>
          </cell>
          <cell r="D1631" t="str">
            <v>S2_07_4500355937</v>
          </cell>
          <cell r="E1631">
            <v>1096250</v>
          </cell>
          <cell r="F1631" t="str">
            <v>CLP</v>
          </cell>
          <cell r="G1631">
            <v>73707</v>
          </cell>
          <cell r="H1631" t="str">
            <v>Compensado</v>
          </cell>
          <cell r="I1631">
            <v>6007412</v>
          </cell>
          <cell r="J1631" t="str">
            <v>Mant Rec F-3051 Compressor Interstage Dr</v>
          </cell>
          <cell r="K1631">
            <v>0.1</v>
          </cell>
          <cell r="L1631" t="str">
            <v>GL</v>
          </cell>
          <cell r="M1631">
            <v>10962503</v>
          </cell>
          <cell r="N1631" t="str">
            <v>CLP</v>
          </cell>
          <cell r="O1631">
            <v>1096250</v>
          </cell>
          <cell r="P1631" t="str">
            <v>CLP</v>
          </cell>
          <cell r="Q1631">
            <v>50105647</v>
          </cell>
          <cell r="R1631">
            <v>1160.72</v>
          </cell>
        </row>
        <row r="1632">
          <cell r="A1632">
            <v>1001852318</v>
          </cell>
          <cell r="B1632" t="str">
            <v>Liberado</v>
          </cell>
          <cell r="C1632" t="str">
            <v>P25_ERA_G1_TOP1_AD-G1-004 E-3 ADICION</v>
          </cell>
          <cell r="D1632" t="str">
            <v>S1_09_4500355937</v>
          </cell>
          <cell r="E1632">
            <v>111193783</v>
          </cell>
          <cell r="F1632" t="str">
            <v>CLP</v>
          </cell>
          <cell r="G1632">
            <v>73908</v>
          </cell>
          <cell r="H1632" t="str">
            <v>Compensado</v>
          </cell>
          <cell r="I1632">
            <v>6018842</v>
          </cell>
          <cell r="J1632" t="str">
            <v>PROV TRABAJOS ADICIONALES (8% ÍTEM C)</v>
          </cell>
          <cell r="K1632">
            <v>1</v>
          </cell>
          <cell r="L1632" t="str">
            <v>GL</v>
          </cell>
          <cell r="M1632">
            <v>111193783</v>
          </cell>
          <cell r="N1632" t="str">
            <v>CLP</v>
          </cell>
          <cell r="O1632">
            <v>111193783</v>
          </cell>
          <cell r="P1632" t="str">
            <v>CLP</v>
          </cell>
          <cell r="Q1632">
            <v>50100965</v>
          </cell>
          <cell r="R1632">
            <v>117732.65</v>
          </cell>
        </row>
        <row r="1633">
          <cell r="A1633">
            <v>1001852319</v>
          </cell>
          <cell r="B1633" t="str">
            <v>Liberado</v>
          </cell>
          <cell r="C1633" t="str">
            <v>P25_ERA_G1_TOP1_AD-G1-004 E-7 ADICION</v>
          </cell>
          <cell r="D1633" t="str">
            <v>S1_09_4500355937</v>
          </cell>
          <cell r="E1633">
            <v>111193783</v>
          </cell>
          <cell r="F1633" t="str">
            <v>CLP</v>
          </cell>
          <cell r="G1633">
            <v>73908</v>
          </cell>
          <cell r="H1633" t="str">
            <v>Compensado</v>
          </cell>
          <cell r="I1633">
            <v>6018842</v>
          </cell>
          <cell r="J1633" t="str">
            <v>PROV TRABAJOS ADICIONALES (8% ÍTEM C)</v>
          </cell>
          <cell r="K1633">
            <v>1</v>
          </cell>
          <cell r="L1633" t="str">
            <v>GL</v>
          </cell>
          <cell r="M1633">
            <v>111193783</v>
          </cell>
          <cell r="N1633" t="str">
            <v>CLP</v>
          </cell>
          <cell r="O1633">
            <v>111193783</v>
          </cell>
          <cell r="P1633" t="str">
            <v>CLP</v>
          </cell>
          <cell r="Q1633">
            <v>50100966</v>
          </cell>
          <cell r="R1633">
            <v>117732.65</v>
          </cell>
        </row>
        <row r="1634">
          <cell r="A1634">
            <v>1001852320</v>
          </cell>
          <cell r="B1634" t="str">
            <v>Liberado</v>
          </cell>
          <cell r="C1634" t="str">
            <v>P25_ERA_G1_TOP1_AD-G1-004 E-13 ADICIO</v>
          </cell>
          <cell r="D1634" t="str">
            <v>S1_09_4500355937</v>
          </cell>
          <cell r="E1634">
            <v>111193783</v>
          </cell>
          <cell r="F1634" t="str">
            <v>CLP</v>
          </cell>
          <cell r="G1634">
            <v>73908</v>
          </cell>
          <cell r="H1634" t="str">
            <v>Compensado</v>
          </cell>
          <cell r="I1634">
            <v>6018842</v>
          </cell>
          <cell r="J1634" t="str">
            <v>PROV TRABAJOS ADICIONALES (8% ÍTEM C)</v>
          </cell>
          <cell r="K1634">
            <v>1</v>
          </cell>
          <cell r="L1634" t="str">
            <v>GL</v>
          </cell>
          <cell r="M1634">
            <v>111193783</v>
          </cell>
          <cell r="N1634" t="str">
            <v>CLP</v>
          </cell>
          <cell r="O1634">
            <v>111193783</v>
          </cell>
          <cell r="P1634" t="str">
            <v>CLP</v>
          </cell>
          <cell r="Q1634">
            <v>50104436</v>
          </cell>
          <cell r="R1634">
            <v>117732.65</v>
          </cell>
        </row>
        <row r="1635">
          <cell r="A1635">
            <v>1001852369</v>
          </cell>
          <cell r="B1635" t="str">
            <v>Liberado</v>
          </cell>
          <cell r="C1635" t="str">
            <v>P25_ERA_G1_COK_AD-G1-007 B-3001 ADICIONA</v>
          </cell>
          <cell r="D1635" t="str">
            <v>25_10_4500355937</v>
          </cell>
          <cell r="E1635">
            <v>2697744</v>
          </cell>
          <cell r="F1635" t="str">
            <v>CLP</v>
          </cell>
          <cell r="G1635">
            <v>74054</v>
          </cell>
          <cell r="H1635" t="str">
            <v>Compensado</v>
          </cell>
          <cell r="I1635">
            <v>6018842</v>
          </cell>
          <cell r="J1635" t="str">
            <v>PROV TRABAJOS ADICIONALES (8% ÍTEM C)</v>
          </cell>
          <cell r="K1635">
            <v>1</v>
          </cell>
          <cell r="L1635" t="str">
            <v>GL</v>
          </cell>
          <cell r="M1635">
            <v>2697744</v>
          </cell>
          <cell r="N1635" t="str">
            <v>CLP</v>
          </cell>
          <cell r="O1635">
            <v>2697744</v>
          </cell>
          <cell r="P1635" t="str">
            <v>CLP</v>
          </cell>
          <cell r="Q1635">
            <v>50109001</v>
          </cell>
          <cell r="R1635">
            <v>2856.39</v>
          </cell>
        </row>
        <row r="1636">
          <cell r="A1636">
            <v>1001852420</v>
          </cell>
          <cell r="B1636" t="str">
            <v>Liberado</v>
          </cell>
          <cell r="C1636" t="str">
            <v>P25_ERA_G1_COK_AD-G1-008 E-3001 ADICIONA</v>
          </cell>
          <cell r="D1636" t="str">
            <v>S4_08_4500355937</v>
          </cell>
          <cell r="E1636">
            <v>185219288</v>
          </cell>
          <cell r="F1636" t="str">
            <v>CLP</v>
          </cell>
          <cell r="G1636">
            <v>73877</v>
          </cell>
          <cell r="H1636" t="str">
            <v>Compensado</v>
          </cell>
          <cell r="I1636">
            <v>6018842</v>
          </cell>
          <cell r="J1636" t="str">
            <v>PROV TRABAJOS ADICIONALES (8% ÍTEM C)</v>
          </cell>
          <cell r="K1636">
            <v>1</v>
          </cell>
          <cell r="L1636" t="str">
            <v>GL</v>
          </cell>
          <cell r="M1636">
            <v>185219288</v>
          </cell>
          <cell r="N1636" t="str">
            <v>CLP</v>
          </cell>
          <cell r="O1636">
            <v>185219288</v>
          </cell>
          <cell r="P1636" t="str">
            <v>CLP</v>
          </cell>
          <cell r="Q1636">
            <v>50104440</v>
          </cell>
          <cell r="R1636">
            <v>196111.31</v>
          </cell>
        </row>
        <row r="1637">
          <cell r="A1637">
            <v>1001852424</v>
          </cell>
          <cell r="B1637" t="str">
            <v>Liberado</v>
          </cell>
          <cell r="C1637" t="str">
            <v>P25_ERA_G1_COK_AD-G1-009 D-3001 ADICIONA</v>
          </cell>
          <cell r="D1637" t="str">
            <v>S4_08_4500355937</v>
          </cell>
          <cell r="E1637">
            <v>39517236</v>
          </cell>
          <cell r="F1637" t="str">
            <v>CLP</v>
          </cell>
          <cell r="G1637">
            <v>73877</v>
          </cell>
          <cell r="H1637" t="str">
            <v>Compensado</v>
          </cell>
          <cell r="I1637">
            <v>6018842</v>
          </cell>
          <cell r="J1637" t="str">
            <v>PROV TRABAJOS ADICIONALES (8% ÍTEM C)</v>
          </cell>
          <cell r="K1637">
            <v>1</v>
          </cell>
          <cell r="L1637" t="str">
            <v>GL</v>
          </cell>
          <cell r="M1637">
            <v>39517236</v>
          </cell>
          <cell r="N1637" t="str">
            <v>CLP</v>
          </cell>
          <cell r="O1637">
            <v>39517236</v>
          </cell>
          <cell r="P1637" t="str">
            <v>CLP</v>
          </cell>
          <cell r="Q1637">
            <v>50105636</v>
          </cell>
          <cell r="R1637">
            <v>41841.089999999997</v>
          </cell>
        </row>
        <row r="1638">
          <cell r="A1638">
            <v>1001852425</v>
          </cell>
          <cell r="B1638" t="str">
            <v>Liberado</v>
          </cell>
          <cell r="C1638" t="str">
            <v>P25_ERA_G1_COK_AD-G1-009 D-3002 ADICIONA</v>
          </cell>
          <cell r="D1638" t="str">
            <v>S4_08_4500355937</v>
          </cell>
          <cell r="E1638">
            <v>39517235</v>
          </cell>
          <cell r="F1638" t="str">
            <v>CLP</v>
          </cell>
          <cell r="G1638">
            <v>73877</v>
          </cell>
          <cell r="H1638" t="str">
            <v>Compensado</v>
          </cell>
          <cell r="I1638">
            <v>6018842</v>
          </cell>
          <cell r="J1638" t="str">
            <v>PROV TRABAJOS ADICIONALES (8% ÍTEM C)</v>
          </cell>
          <cell r="K1638">
            <v>1</v>
          </cell>
          <cell r="L1638" t="str">
            <v>GL</v>
          </cell>
          <cell r="M1638">
            <v>39517235</v>
          </cell>
          <cell r="N1638" t="str">
            <v>CLP</v>
          </cell>
          <cell r="O1638">
            <v>39517235</v>
          </cell>
          <cell r="P1638" t="str">
            <v>CLP</v>
          </cell>
          <cell r="Q1638">
            <v>50105637</v>
          </cell>
          <cell r="R1638">
            <v>41841.089999999997</v>
          </cell>
        </row>
        <row r="1639">
          <cell r="A1639">
            <v>1001852429</v>
          </cell>
          <cell r="B1639" t="str">
            <v>Liberado</v>
          </cell>
          <cell r="C1639" t="str">
            <v>P25_ERA_G1_COK_AD-G1-013 D-3001 ADICIONA</v>
          </cell>
          <cell r="D1639" t="str">
            <v>S4_09_4500355937</v>
          </cell>
          <cell r="E1639">
            <v>56668635</v>
          </cell>
          <cell r="F1639" t="str">
            <v>CLP</v>
          </cell>
          <cell r="G1639">
            <v>73941</v>
          </cell>
          <cell r="H1639" t="str">
            <v>Compensado</v>
          </cell>
          <cell r="I1639">
            <v>6018842</v>
          </cell>
          <cell r="J1639" t="str">
            <v>PROV TRABAJOS ADICIONALES (8% ÍTEM C)</v>
          </cell>
          <cell r="K1639">
            <v>1</v>
          </cell>
          <cell r="L1639" t="str">
            <v>GL</v>
          </cell>
          <cell r="M1639">
            <v>56668635</v>
          </cell>
          <cell r="N1639" t="str">
            <v>CLP</v>
          </cell>
          <cell r="O1639">
            <v>56668635</v>
          </cell>
          <cell r="P1639" t="str">
            <v>CLP</v>
          </cell>
          <cell r="Q1639">
            <v>50105636</v>
          </cell>
          <cell r="R1639">
            <v>60001.1</v>
          </cell>
        </row>
        <row r="1640">
          <cell r="A1640">
            <v>1001852430</v>
          </cell>
          <cell r="B1640" t="str">
            <v>Liberado</v>
          </cell>
          <cell r="C1640" t="str">
            <v>P25_ERA_G1_COK_AD-G1-013 D-3002 ADICIONA</v>
          </cell>
          <cell r="D1640" t="str">
            <v>S4_09_4500355937</v>
          </cell>
          <cell r="E1640">
            <v>56668636</v>
          </cell>
          <cell r="F1640" t="str">
            <v>CLP</v>
          </cell>
          <cell r="G1640">
            <v>73941</v>
          </cell>
          <cell r="H1640" t="str">
            <v>Compensado</v>
          </cell>
          <cell r="I1640">
            <v>6018842</v>
          </cell>
          <cell r="J1640" t="str">
            <v>PROV TRABAJOS ADICIONALES (8% ÍTEM C)</v>
          </cell>
          <cell r="K1640">
            <v>1</v>
          </cell>
          <cell r="L1640" t="str">
            <v>GL</v>
          </cell>
          <cell r="M1640">
            <v>56668636</v>
          </cell>
          <cell r="N1640" t="str">
            <v>CLP</v>
          </cell>
          <cell r="O1640">
            <v>56668636</v>
          </cell>
          <cell r="P1640" t="str">
            <v>CLP</v>
          </cell>
          <cell r="Q1640">
            <v>50105637</v>
          </cell>
          <cell r="R1640">
            <v>60001.1</v>
          </cell>
        </row>
        <row r="1641">
          <cell r="A1641">
            <v>1001852431</v>
          </cell>
          <cell r="B1641" t="str">
            <v>Liberado</v>
          </cell>
          <cell r="C1641" t="str">
            <v>P25_ERA_G1_TOP1_AD-G1-014 B-130 ADICIONA</v>
          </cell>
          <cell r="D1641" t="str">
            <v>S3_09_4500355937</v>
          </cell>
          <cell r="E1641">
            <v>14224765</v>
          </cell>
          <cell r="F1641" t="str">
            <v>CLP</v>
          </cell>
          <cell r="G1641">
            <v>73922</v>
          </cell>
          <cell r="H1641" t="str">
            <v>Compensado</v>
          </cell>
          <cell r="I1641">
            <v>6018842</v>
          </cell>
          <cell r="J1641" t="str">
            <v>PROV TRABAJOS ADICIONALES (8% ÍTEM C)</v>
          </cell>
          <cell r="K1641">
            <v>1</v>
          </cell>
          <cell r="L1641" t="str">
            <v>GL</v>
          </cell>
          <cell r="M1641">
            <v>14224765</v>
          </cell>
          <cell r="N1641" t="str">
            <v>CLP</v>
          </cell>
          <cell r="O1641">
            <v>14224765</v>
          </cell>
          <cell r="P1641" t="str">
            <v>CLP</v>
          </cell>
          <cell r="Q1641">
            <v>50100956</v>
          </cell>
          <cell r="R1641">
            <v>15061.27</v>
          </cell>
        </row>
        <row r="1642">
          <cell r="A1642">
            <v>1001852432</v>
          </cell>
          <cell r="B1642" t="str">
            <v>Liberado</v>
          </cell>
          <cell r="C1642" t="str">
            <v>P25_ERA_G1_COK_AD-G1-015 C-3007 ADICIONA</v>
          </cell>
          <cell r="D1642" t="str">
            <v>S1_08_4500355937</v>
          </cell>
          <cell r="E1642">
            <v>6284521</v>
          </cell>
          <cell r="F1642" t="str">
            <v>CLP</v>
          </cell>
          <cell r="G1642">
            <v>73813</v>
          </cell>
          <cell r="H1642" t="str">
            <v>Compensado</v>
          </cell>
          <cell r="I1642">
            <v>6018842</v>
          </cell>
          <cell r="J1642" t="str">
            <v>PROV TRABAJOS ADICIONALES (8% ÍTEM C)</v>
          </cell>
          <cell r="K1642">
            <v>1</v>
          </cell>
          <cell r="L1642" t="str">
            <v>GL</v>
          </cell>
          <cell r="M1642">
            <v>6284521</v>
          </cell>
          <cell r="N1642" t="str">
            <v>CLP</v>
          </cell>
          <cell r="O1642">
            <v>6284521</v>
          </cell>
          <cell r="P1642" t="str">
            <v>CLP</v>
          </cell>
          <cell r="Q1642">
            <v>50106016</v>
          </cell>
          <cell r="R1642">
            <v>6654.09</v>
          </cell>
        </row>
        <row r="1643">
          <cell r="A1643">
            <v>1001852433</v>
          </cell>
          <cell r="B1643" t="str">
            <v>Liberado</v>
          </cell>
          <cell r="C1643" t="str">
            <v>P25_ERA_G1_COK_AD-G1-016 C-3010 ADICIONA</v>
          </cell>
          <cell r="D1643" t="str">
            <v>S1_08_4500355937</v>
          </cell>
          <cell r="E1643">
            <v>7815462</v>
          </cell>
          <cell r="F1643" t="str">
            <v>CLP</v>
          </cell>
          <cell r="G1643">
            <v>73813</v>
          </cell>
          <cell r="H1643" t="str">
            <v>Compensado</v>
          </cell>
          <cell r="I1643">
            <v>6018842</v>
          </cell>
          <cell r="J1643" t="str">
            <v>PROV TRABAJOS ADICIONALES (8% ÍTEM C)</v>
          </cell>
          <cell r="K1643">
            <v>1</v>
          </cell>
          <cell r="L1643" t="str">
            <v>GL</v>
          </cell>
          <cell r="M1643">
            <v>7815462</v>
          </cell>
          <cell r="N1643" t="str">
            <v>CLP</v>
          </cell>
          <cell r="O1643">
            <v>7815462</v>
          </cell>
          <cell r="P1643" t="str">
            <v>CLP</v>
          </cell>
          <cell r="Q1643">
            <v>50106018</v>
          </cell>
          <cell r="R1643">
            <v>8275.06</v>
          </cell>
        </row>
        <row r="1644">
          <cell r="A1644">
            <v>1001852434</v>
          </cell>
          <cell r="B1644" t="str">
            <v>Liberado</v>
          </cell>
          <cell r="C1644" t="str">
            <v>P25_ERA_G1_LPG1_AD-G1-017 C-38 B ADICION</v>
          </cell>
          <cell r="D1644" t="str">
            <v>S1_08_4500355937</v>
          </cell>
          <cell r="E1644">
            <v>2628097</v>
          </cell>
          <cell r="F1644" t="str">
            <v>CLP</v>
          </cell>
          <cell r="G1644">
            <v>73813</v>
          </cell>
          <cell r="H1644" t="str">
            <v>Compensado</v>
          </cell>
          <cell r="I1644">
            <v>6018842</v>
          </cell>
          <cell r="J1644" t="str">
            <v>PROV TRABAJOS ADICIONALES (8% ÍTEM C)</v>
          </cell>
          <cell r="K1644">
            <v>1</v>
          </cell>
          <cell r="L1644" t="str">
            <v>GL</v>
          </cell>
          <cell r="M1644">
            <v>2628097</v>
          </cell>
          <cell r="N1644" t="str">
            <v>CLP</v>
          </cell>
          <cell r="O1644">
            <v>2628097</v>
          </cell>
          <cell r="P1644" t="str">
            <v>CLP</v>
          </cell>
          <cell r="Q1644">
            <v>50106013</v>
          </cell>
          <cell r="R1644">
            <v>2782.65</v>
          </cell>
        </row>
        <row r="1645">
          <cell r="A1645">
            <v>1001852435</v>
          </cell>
          <cell r="B1645" t="str">
            <v>Liberado</v>
          </cell>
          <cell r="C1645" t="str">
            <v>P25_ERA_G1_TOP1_AD-G1-020 C-5 1B ADICION</v>
          </cell>
          <cell r="D1645" t="str">
            <v>S3_09_4500355937</v>
          </cell>
          <cell r="E1645">
            <v>51147095</v>
          </cell>
          <cell r="F1645" t="str">
            <v>CLP</v>
          </cell>
          <cell r="G1645">
            <v>73922</v>
          </cell>
          <cell r="H1645" t="str">
            <v>Compensado</v>
          </cell>
          <cell r="I1645">
            <v>6018842</v>
          </cell>
          <cell r="J1645" t="str">
            <v>PROV TRABAJOS ADICIONALES (8% ÍTEM C)</v>
          </cell>
          <cell r="K1645">
            <v>1</v>
          </cell>
          <cell r="L1645" t="str">
            <v>GL</v>
          </cell>
          <cell r="M1645">
            <v>51147095</v>
          </cell>
          <cell r="N1645" t="str">
            <v>CLP</v>
          </cell>
          <cell r="O1645">
            <v>51147095</v>
          </cell>
          <cell r="P1645" t="str">
            <v>CLP</v>
          </cell>
          <cell r="Q1645">
            <v>50108187</v>
          </cell>
          <cell r="R1645">
            <v>54154.86</v>
          </cell>
        </row>
        <row r="1646">
          <cell r="A1646">
            <v>1001852437</v>
          </cell>
          <cell r="B1646" t="str">
            <v>Liberado</v>
          </cell>
          <cell r="C1646" t="str">
            <v>P25_ERA_G1_TOP1_AD-G1-022 C-139 ADICIONA</v>
          </cell>
          <cell r="D1646" t="str">
            <v>S1_08_4500355937</v>
          </cell>
          <cell r="E1646">
            <v>9279240</v>
          </cell>
          <cell r="F1646" t="str">
            <v>CLP</v>
          </cell>
          <cell r="G1646">
            <v>73813</v>
          </cell>
          <cell r="H1646" t="str">
            <v>Compensado</v>
          </cell>
          <cell r="I1646">
            <v>6018842</v>
          </cell>
          <cell r="J1646" t="str">
            <v>PROV TRABAJOS ADICIONALES (8% ÍTEM C)</v>
          </cell>
          <cell r="K1646">
            <v>1</v>
          </cell>
          <cell r="L1646" t="str">
            <v>GL</v>
          </cell>
          <cell r="M1646">
            <v>9279240</v>
          </cell>
          <cell r="N1646" t="str">
            <v>CLP</v>
          </cell>
          <cell r="O1646">
            <v>9279240</v>
          </cell>
          <cell r="P1646" t="str">
            <v>CLP</v>
          </cell>
          <cell r="Q1646">
            <v>50105727</v>
          </cell>
          <cell r="R1646">
            <v>9824.92</v>
          </cell>
        </row>
        <row r="1647">
          <cell r="A1647">
            <v>1001852439</v>
          </cell>
          <cell r="B1647" t="str">
            <v>Liberado</v>
          </cell>
          <cell r="C1647" t="str">
            <v>P25_ERA_G1_COK_AD-G1-025 F-3002 ADICIONA</v>
          </cell>
          <cell r="D1647" t="str">
            <v>S1_09_4500355937</v>
          </cell>
          <cell r="E1647">
            <v>94010780</v>
          </cell>
          <cell r="F1647" t="str">
            <v>CLP</v>
          </cell>
          <cell r="G1647">
            <v>73908</v>
          </cell>
          <cell r="H1647" t="str">
            <v>Compensado</v>
          </cell>
          <cell r="I1647">
            <v>6018842</v>
          </cell>
          <cell r="J1647" t="str">
            <v>PROV TRABAJOS ADICIONALES (8% ÍTEM C)</v>
          </cell>
          <cell r="K1647">
            <v>1</v>
          </cell>
          <cell r="L1647" t="str">
            <v>GL</v>
          </cell>
          <cell r="M1647">
            <v>94010780</v>
          </cell>
          <cell r="N1647" t="str">
            <v>CLP</v>
          </cell>
          <cell r="O1647">
            <v>94010780</v>
          </cell>
          <cell r="P1647" t="str">
            <v>CLP</v>
          </cell>
          <cell r="Q1647">
            <v>50105639</v>
          </cell>
          <cell r="R1647">
            <v>99539.19</v>
          </cell>
        </row>
        <row r="1648">
          <cell r="A1648">
            <v>1001852440</v>
          </cell>
          <cell r="B1648" t="str">
            <v>Liberado</v>
          </cell>
          <cell r="C1648" t="str">
            <v>P25_ERA_G1_TOP1_AD-G1-028 B-51 ADICIONAL</v>
          </cell>
          <cell r="D1648" t="str">
            <v>S2_08_4500355937</v>
          </cell>
          <cell r="E1648">
            <v>9768415</v>
          </cell>
          <cell r="F1648" t="str">
            <v>CLP</v>
          </cell>
          <cell r="G1648">
            <v>73833</v>
          </cell>
          <cell r="H1648" t="str">
            <v>Compensado</v>
          </cell>
          <cell r="I1648">
            <v>6018842</v>
          </cell>
          <cell r="J1648" t="str">
            <v>PROV TRABAJOS ADICIONALES (8% ÍTEM C)</v>
          </cell>
          <cell r="K1648">
            <v>1</v>
          </cell>
          <cell r="L1648" t="str">
            <v>GL</v>
          </cell>
          <cell r="M1648">
            <v>9768415</v>
          </cell>
          <cell r="N1648" t="str">
            <v>CLP</v>
          </cell>
          <cell r="O1648">
            <v>9768415</v>
          </cell>
          <cell r="P1648" t="str">
            <v>CLP</v>
          </cell>
          <cell r="Q1648">
            <v>50100955</v>
          </cell>
          <cell r="R1648">
            <v>10342.86</v>
          </cell>
        </row>
        <row r="1649">
          <cell r="A1649">
            <v>1001852441</v>
          </cell>
          <cell r="B1649" t="str">
            <v>Liberado</v>
          </cell>
          <cell r="C1649" t="str">
            <v>P25_ERA_G1_COK_AD-G1-029 C-3056 ADICIONA</v>
          </cell>
          <cell r="D1649" t="str">
            <v>S5_07_4500355937</v>
          </cell>
          <cell r="E1649">
            <v>3433587</v>
          </cell>
          <cell r="F1649" t="str">
            <v>CLP</v>
          </cell>
          <cell r="G1649">
            <v>73780</v>
          </cell>
          <cell r="H1649" t="str">
            <v>Compensado</v>
          </cell>
          <cell r="I1649">
            <v>6018842</v>
          </cell>
          <cell r="J1649" t="str">
            <v>PROV TRABAJOS ADICIONALES (8% ÍTEM C)</v>
          </cell>
          <cell r="K1649">
            <v>1</v>
          </cell>
          <cell r="L1649" t="str">
            <v>GL</v>
          </cell>
          <cell r="M1649">
            <v>3433587</v>
          </cell>
          <cell r="N1649" t="str">
            <v>CLP</v>
          </cell>
          <cell r="O1649">
            <v>3433587</v>
          </cell>
          <cell r="P1649" t="str">
            <v>CLP</v>
          </cell>
          <cell r="Q1649">
            <v>50106021</v>
          </cell>
          <cell r="R1649">
            <v>3635.5</v>
          </cell>
        </row>
        <row r="1650">
          <cell r="A1650">
            <v>1001852442</v>
          </cell>
          <cell r="B1650" t="str">
            <v>Liberado</v>
          </cell>
          <cell r="C1650" t="str">
            <v>P25_ERA_G1_SPLI_AD-G1-031 C-67 ADICIONAL</v>
          </cell>
          <cell r="D1650" t="str">
            <v>S4_09_4500355937</v>
          </cell>
          <cell r="E1650">
            <v>19001147</v>
          </cell>
          <cell r="F1650" t="str">
            <v>CLP</v>
          </cell>
          <cell r="G1650">
            <v>73941</v>
          </cell>
          <cell r="H1650" t="str">
            <v>Compensado</v>
          </cell>
          <cell r="I1650">
            <v>6018842</v>
          </cell>
          <cell r="J1650" t="str">
            <v>PROV TRABAJOS ADICIONALES (8% ÍTEM C)</v>
          </cell>
          <cell r="K1650">
            <v>1</v>
          </cell>
          <cell r="L1650" t="str">
            <v>GL</v>
          </cell>
          <cell r="M1650">
            <v>19001147</v>
          </cell>
          <cell r="N1650" t="str">
            <v>CLP</v>
          </cell>
          <cell r="O1650">
            <v>19001147</v>
          </cell>
          <cell r="P1650" t="str">
            <v>CLP</v>
          </cell>
          <cell r="Q1650">
            <v>50106003</v>
          </cell>
          <cell r="R1650">
            <v>20118.53</v>
          </cell>
        </row>
        <row r="1651">
          <cell r="A1651">
            <v>1001852443</v>
          </cell>
          <cell r="B1651" t="str">
            <v>Liberado</v>
          </cell>
          <cell r="C1651" t="str">
            <v>P25_ERA_G1_BEN_AD-G1-032 C-144A ADICIONA</v>
          </cell>
          <cell r="D1651" t="str">
            <v>S2_08_4500355937</v>
          </cell>
          <cell r="E1651">
            <v>19001147</v>
          </cell>
          <cell r="F1651" t="str">
            <v>CLP</v>
          </cell>
          <cell r="G1651">
            <v>73833</v>
          </cell>
          <cell r="H1651" t="str">
            <v>Compensado</v>
          </cell>
          <cell r="I1651">
            <v>6018842</v>
          </cell>
          <cell r="J1651" t="str">
            <v>PROV TRABAJOS ADICIONALES (8% ÍTEM C)</v>
          </cell>
          <cell r="K1651">
            <v>1</v>
          </cell>
          <cell r="L1651" t="str">
            <v>GL</v>
          </cell>
          <cell r="M1651">
            <v>19001147</v>
          </cell>
          <cell r="N1651" t="str">
            <v>CLP</v>
          </cell>
          <cell r="O1651">
            <v>19001147</v>
          </cell>
          <cell r="P1651" t="str">
            <v>CLP</v>
          </cell>
          <cell r="Q1651">
            <v>50105734</v>
          </cell>
          <cell r="R1651">
            <v>20118.53</v>
          </cell>
        </row>
        <row r="1652">
          <cell r="A1652">
            <v>1001852446</v>
          </cell>
          <cell r="B1652" t="str">
            <v>Liberado</v>
          </cell>
          <cell r="C1652" t="str">
            <v>P25_ERA_G1_BEN_AD-G1-033 C-144B ADICIONA</v>
          </cell>
          <cell r="D1652" t="str">
            <v>S2_08_4500355937</v>
          </cell>
          <cell r="E1652">
            <v>19001147</v>
          </cell>
          <cell r="F1652" t="str">
            <v>CLP</v>
          </cell>
          <cell r="G1652">
            <v>73833</v>
          </cell>
          <cell r="H1652" t="str">
            <v>Compensado</v>
          </cell>
          <cell r="I1652">
            <v>6018842</v>
          </cell>
          <cell r="J1652" t="str">
            <v>PROV TRABAJOS ADICIONALES (8% ÍTEM C)</v>
          </cell>
          <cell r="K1652">
            <v>1</v>
          </cell>
          <cell r="L1652" t="str">
            <v>GL</v>
          </cell>
          <cell r="M1652">
            <v>19001147</v>
          </cell>
          <cell r="N1652" t="str">
            <v>CLP</v>
          </cell>
          <cell r="O1652">
            <v>19001147</v>
          </cell>
          <cell r="P1652" t="str">
            <v>CLP</v>
          </cell>
          <cell r="Q1652">
            <v>50105735</v>
          </cell>
          <cell r="R1652">
            <v>20118.53</v>
          </cell>
        </row>
        <row r="1653">
          <cell r="A1653">
            <v>1001852447</v>
          </cell>
          <cell r="B1653" t="str">
            <v>Liberado</v>
          </cell>
          <cell r="C1653" t="str">
            <v>P25_ERA_G1_TOP1_AD-G1-034 C-144C ADICION</v>
          </cell>
          <cell r="D1653" t="str">
            <v>S2_08_4500355937</v>
          </cell>
          <cell r="E1653">
            <v>19001147</v>
          </cell>
          <cell r="F1653" t="str">
            <v>CLP</v>
          </cell>
          <cell r="G1653">
            <v>73833</v>
          </cell>
          <cell r="H1653" t="str">
            <v>Compensado</v>
          </cell>
          <cell r="I1653">
            <v>6018842</v>
          </cell>
          <cell r="J1653" t="str">
            <v>PROV TRABAJOS ADICIONALES (8% ÍTEM C)</v>
          </cell>
          <cell r="K1653">
            <v>1</v>
          </cell>
          <cell r="L1653" t="str">
            <v>GL</v>
          </cell>
          <cell r="M1653">
            <v>19001147</v>
          </cell>
          <cell r="N1653" t="str">
            <v>CLP</v>
          </cell>
          <cell r="O1653">
            <v>19001147</v>
          </cell>
          <cell r="P1653" t="str">
            <v>CLP</v>
          </cell>
          <cell r="Q1653">
            <v>50105736</v>
          </cell>
          <cell r="R1653">
            <v>20118.53</v>
          </cell>
        </row>
        <row r="1654">
          <cell r="A1654">
            <v>1001852448</v>
          </cell>
          <cell r="B1654" t="str">
            <v>Liberado</v>
          </cell>
          <cell r="C1654" t="str">
            <v>P25_ERA_G1_TOP1_AD-G1-035 C-143B ADICION</v>
          </cell>
          <cell r="D1654" t="str">
            <v>S2_08_4500355937</v>
          </cell>
          <cell r="E1654">
            <v>19001147</v>
          </cell>
          <cell r="F1654" t="str">
            <v>CLP</v>
          </cell>
          <cell r="G1654">
            <v>73833</v>
          </cell>
          <cell r="H1654" t="str">
            <v>Compensado</v>
          </cell>
          <cell r="I1654">
            <v>6018842</v>
          </cell>
          <cell r="J1654" t="str">
            <v>PROV TRABAJOS ADICIONALES (8% ÍTEM C)</v>
          </cell>
          <cell r="K1654">
            <v>1</v>
          </cell>
          <cell r="L1654" t="str">
            <v>GL</v>
          </cell>
          <cell r="M1654">
            <v>19001147</v>
          </cell>
          <cell r="N1654" t="str">
            <v>CLP</v>
          </cell>
          <cell r="O1654">
            <v>19001147</v>
          </cell>
          <cell r="P1654" t="str">
            <v>CLP</v>
          </cell>
          <cell r="Q1654">
            <v>50105733</v>
          </cell>
          <cell r="R1654">
            <v>20118.53</v>
          </cell>
        </row>
        <row r="1655">
          <cell r="A1655">
            <v>1001852449</v>
          </cell>
          <cell r="B1655" t="str">
            <v>Liberado</v>
          </cell>
          <cell r="C1655" t="str">
            <v>P25_ERA_G1_BEN_AD-G1-036 C-144A ADICIONA</v>
          </cell>
          <cell r="D1655" t="str">
            <v>S2_08_4500355937</v>
          </cell>
          <cell r="E1655">
            <v>19001147</v>
          </cell>
          <cell r="F1655" t="str">
            <v>CLP</v>
          </cell>
          <cell r="G1655">
            <v>73833</v>
          </cell>
          <cell r="H1655" t="str">
            <v>Compensado</v>
          </cell>
          <cell r="I1655">
            <v>6018842</v>
          </cell>
          <cell r="J1655" t="str">
            <v>PROV TRABAJOS ADICIONALES (8% ÍTEM C)</v>
          </cell>
          <cell r="K1655">
            <v>1</v>
          </cell>
          <cell r="L1655" t="str">
            <v>GL</v>
          </cell>
          <cell r="M1655">
            <v>19001147</v>
          </cell>
          <cell r="N1655" t="str">
            <v>CLP</v>
          </cell>
          <cell r="O1655">
            <v>19001147</v>
          </cell>
          <cell r="P1655" t="str">
            <v>CLP</v>
          </cell>
          <cell r="Q1655">
            <v>50105734</v>
          </cell>
          <cell r="R1655">
            <v>20118.53</v>
          </cell>
        </row>
        <row r="1656">
          <cell r="A1656">
            <v>1001852450</v>
          </cell>
          <cell r="B1656" t="str">
            <v>Liberado</v>
          </cell>
          <cell r="C1656" t="str">
            <v>P25_ERA_G1_TOP1_AD-G1-037 C-149 ADICIONA</v>
          </cell>
          <cell r="D1656" t="str">
            <v>S2_08_4500355937</v>
          </cell>
          <cell r="E1656">
            <v>19001147</v>
          </cell>
          <cell r="F1656" t="str">
            <v>CLP</v>
          </cell>
          <cell r="G1656">
            <v>73833</v>
          </cell>
          <cell r="H1656" t="str">
            <v>Compensado</v>
          </cell>
          <cell r="I1656">
            <v>6018842</v>
          </cell>
          <cell r="J1656" t="str">
            <v>PROV TRABAJOS ADICIONALES (8% ÍTEM C)</v>
          </cell>
          <cell r="K1656">
            <v>1</v>
          </cell>
          <cell r="L1656" t="str">
            <v>GL</v>
          </cell>
          <cell r="M1656">
            <v>19001147</v>
          </cell>
          <cell r="N1656" t="str">
            <v>CLP</v>
          </cell>
          <cell r="O1656">
            <v>19001147</v>
          </cell>
          <cell r="P1656" t="str">
            <v>CLP</v>
          </cell>
          <cell r="Q1656">
            <v>50105740</v>
          </cell>
          <cell r="R1656">
            <v>20118.53</v>
          </cell>
        </row>
        <row r="1657">
          <cell r="A1657">
            <v>1001852452</v>
          </cell>
          <cell r="B1657" t="str">
            <v>Liberado</v>
          </cell>
          <cell r="C1657" t="str">
            <v>P25_ERA_G1_TOP1_AD-G1-039 C-140B ADICION</v>
          </cell>
          <cell r="D1657" t="str">
            <v>S2_08_4500355937</v>
          </cell>
          <cell r="E1657">
            <v>22801376</v>
          </cell>
          <cell r="F1657" t="str">
            <v>CLP</v>
          </cell>
          <cell r="G1657">
            <v>73833</v>
          </cell>
          <cell r="H1657" t="str">
            <v>Compensado</v>
          </cell>
          <cell r="I1657">
            <v>6018842</v>
          </cell>
          <cell r="J1657" t="str">
            <v>PROV TRABAJOS ADICIONALES (8% ÍTEM C)</v>
          </cell>
          <cell r="K1657">
            <v>1</v>
          </cell>
          <cell r="L1657" t="str">
            <v>GL</v>
          </cell>
          <cell r="M1657">
            <v>22801376</v>
          </cell>
          <cell r="N1657" t="str">
            <v>CLP</v>
          </cell>
          <cell r="O1657">
            <v>22801376</v>
          </cell>
          <cell r="P1657" t="str">
            <v>CLP</v>
          </cell>
          <cell r="Q1657">
            <v>50105729</v>
          </cell>
          <cell r="R1657">
            <v>24142.240000000002</v>
          </cell>
        </row>
        <row r="1658">
          <cell r="A1658">
            <v>1001852455</v>
          </cell>
          <cell r="B1658" t="str">
            <v>Liberado</v>
          </cell>
          <cell r="C1658" t="str">
            <v>P25_ERA_G1_COK_AD-G1-046 B-3001 ADICIONA</v>
          </cell>
          <cell r="D1658" t="str">
            <v>S1_07_4500355937</v>
          </cell>
          <cell r="E1658">
            <v>1317960</v>
          </cell>
          <cell r="F1658" t="str">
            <v>CLP</v>
          </cell>
          <cell r="G1658">
            <v>73684</v>
          </cell>
          <cell r="H1658" t="str">
            <v>Compensado</v>
          </cell>
          <cell r="I1658">
            <v>6018842</v>
          </cell>
          <cell r="J1658" t="str">
            <v>PROV TRABAJOS ADICIONALES (8% ÍTEM C)</v>
          </cell>
          <cell r="K1658">
            <v>1</v>
          </cell>
          <cell r="L1658" t="str">
            <v>GL</v>
          </cell>
          <cell r="M1658">
            <v>1317960</v>
          </cell>
          <cell r="N1658" t="str">
            <v>CLP</v>
          </cell>
          <cell r="O1658">
            <v>1317960</v>
          </cell>
          <cell r="P1658" t="str">
            <v>CLP</v>
          </cell>
          <cell r="Q1658">
            <v>50109001</v>
          </cell>
          <cell r="R1658">
            <v>1395.46</v>
          </cell>
        </row>
        <row r="1659">
          <cell r="A1659">
            <v>1001852457</v>
          </cell>
          <cell r="B1659" t="str">
            <v>Liberado</v>
          </cell>
          <cell r="C1659" t="str">
            <v>P25_ERA_G2_SWS 2_AD-G2-001 F-3302 ADICIO</v>
          </cell>
          <cell r="D1659" t="str">
            <v>S3_09_4500355937</v>
          </cell>
          <cell r="E1659">
            <v>20260806</v>
          </cell>
          <cell r="F1659" t="str">
            <v>CLP</v>
          </cell>
          <cell r="G1659">
            <v>73923</v>
          </cell>
          <cell r="H1659" t="str">
            <v>Compensado</v>
          </cell>
          <cell r="I1659">
            <v>6018842</v>
          </cell>
          <cell r="J1659" t="str">
            <v>PROV TRABAJOS ADICIONALES (8% ÍTEM C)</v>
          </cell>
          <cell r="K1659">
            <v>1</v>
          </cell>
          <cell r="L1659" t="str">
            <v>GL</v>
          </cell>
          <cell r="M1659">
            <v>20260806</v>
          </cell>
          <cell r="N1659" t="str">
            <v>CLP</v>
          </cell>
          <cell r="O1659">
            <v>20260806</v>
          </cell>
          <cell r="P1659" t="str">
            <v>CLP</v>
          </cell>
          <cell r="Q1659">
            <v>50106900</v>
          </cell>
          <cell r="R1659">
            <v>21452.26</v>
          </cell>
        </row>
        <row r="1660">
          <cell r="A1660">
            <v>1001852458</v>
          </cell>
          <cell r="B1660" t="str">
            <v>Liberado</v>
          </cell>
          <cell r="C1660" t="str">
            <v>P25_ERA_G2_U3600_AD-G2-003 L-3608 ADICIO</v>
          </cell>
          <cell r="D1660" t="str">
            <v>S2_08_4500355937</v>
          </cell>
          <cell r="E1660">
            <v>16860456</v>
          </cell>
          <cell r="F1660" t="str">
            <v>CLP</v>
          </cell>
          <cell r="G1660">
            <v>73834</v>
          </cell>
          <cell r="H1660" t="str">
            <v>Compensado</v>
          </cell>
          <cell r="I1660">
            <v>6018842</v>
          </cell>
          <cell r="J1660" t="str">
            <v>PROV TRABAJOS ADICIONALES (8% ÍTEM C)</v>
          </cell>
          <cell r="K1660">
            <v>1</v>
          </cell>
          <cell r="L1660" t="str">
            <v>GL</v>
          </cell>
          <cell r="M1660">
            <v>16860456</v>
          </cell>
          <cell r="N1660" t="str">
            <v>CLP</v>
          </cell>
          <cell r="O1660">
            <v>16860456</v>
          </cell>
          <cell r="P1660" t="str">
            <v>CLP</v>
          </cell>
          <cell r="Q1660">
            <v>50114845</v>
          </cell>
          <cell r="R1660">
            <v>17851.95</v>
          </cell>
        </row>
        <row r="1661">
          <cell r="A1661">
            <v>1001852459</v>
          </cell>
          <cell r="B1661" t="str">
            <v>Liberado</v>
          </cell>
          <cell r="C1661" t="str">
            <v>P25_ERA_G2_U3600_AD-G2-004 L-3609 ADICIO</v>
          </cell>
          <cell r="D1661" t="str">
            <v>S2_08_4500355937</v>
          </cell>
          <cell r="E1661">
            <v>18790867</v>
          </cell>
          <cell r="F1661" t="str">
            <v>CLP</v>
          </cell>
          <cell r="G1661">
            <v>73834</v>
          </cell>
          <cell r="H1661" t="str">
            <v>Compensado</v>
          </cell>
          <cell r="I1661">
            <v>6018842</v>
          </cell>
          <cell r="J1661" t="str">
            <v>PROV TRABAJOS ADICIONALES (8% ÍTEM C)</v>
          </cell>
          <cell r="K1661">
            <v>1</v>
          </cell>
          <cell r="L1661" t="str">
            <v>GL</v>
          </cell>
          <cell r="M1661">
            <v>18790867</v>
          </cell>
          <cell r="N1661" t="str">
            <v>CLP</v>
          </cell>
          <cell r="O1661">
            <v>18790867</v>
          </cell>
          <cell r="P1661" t="str">
            <v>CLP</v>
          </cell>
          <cell r="Q1661">
            <v>50114851</v>
          </cell>
          <cell r="R1661">
            <v>19895.88</v>
          </cell>
        </row>
        <row r="1662">
          <cell r="A1662">
            <v>1001852460</v>
          </cell>
          <cell r="B1662" t="str">
            <v>Liberado</v>
          </cell>
          <cell r="C1662" t="str">
            <v>P25_ERA_G2_U3600_AD-G2-005 L-3610 ADICIO</v>
          </cell>
          <cell r="D1662" t="str">
            <v>S2_08_4500355937</v>
          </cell>
          <cell r="E1662">
            <v>42513150</v>
          </cell>
          <cell r="F1662" t="str">
            <v>CLP</v>
          </cell>
          <cell r="G1662">
            <v>73834</v>
          </cell>
          <cell r="H1662" t="str">
            <v>Compensado</v>
          </cell>
          <cell r="I1662">
            <v>6018842</v>
          </cell>
          <cell r="J1662" t="str">
            <v>PROV TRABAJOS ADICIONALES (8% ÍTEM C)</v>
          </cell>
          <cell r="K1662">
            <v>1</v>
          </cell>
          <cell r="L1662" t="str">
            <v>GL</v>
          </cell>
          <cell r="M1662">
            <v>42513150</v>
          </cell>
          <cell r="N1662" t="str">
            <v>CLP</v>
          </cell>
          <cell r="O1662">
            <v>42513150</v>
          </cell>
          <cell r="P1662" t="str">
            <v>CLP</v>
          </cell>
          <cell r="Q1662">
            <v>50114846</v>
          </cell>
          <cell r="R1662">
            <v>45013.18</v>
          </cell>
        </row>
        <row r="1663">
          <cell r="A1663">
            <v>1001852461</v>
          </cell>
          <cell r="B1663" t="str">
            <v>Liberado</v>
          </cell>
          <cell r="C1663" t="str">
            <v>P25_ERA_G2_U3600_AD-G2-006 T-3602 ADICIO</v>
          </cell>
          <cell r="D1663" t="str">
            <v>S4_08_4500355937</v>
          </cell>
          <cell r="E1663">
            <v>13010825</v>
          </cell>
          <cell r="F1663" t="str">
            <v>CLP</v>
          </cell>
          <cell r="G1663">
            <v>73883</v>
          </cell>
          <cell r="H1663" t="str">
            <v>Compensado</v>
          </cell>
          <cell r="I1663">
            <v>6018842</v>
          </cell>
          <cell r="J1663" t="str">
            <v>PROV TRABAJOS ADICIONALES (8% ÍTEM C)</v>
          </cell>
          <cell r="K1663">
            <v>1</v>
          </cell>
          <cell r="L1663" t="str">
            <v>GL</v>
          </cell>
          <cell r="M1663">
            <v>13010825</v>
          </cell>
          <cell r="N1663" t="str">
            <v>CLP</v>
          </cell>
          <cell r="O1663">
            <v>13010825</v>
          </cell>
          <cell r="P1663" t="str">
            <v>CLP</v>
          </cell>
          <cell r="Q1663">
            <v>50118269</v>
          </cell>
          <cell r="R1663">
            <v>13775.94</v>
          </cell>
        </row>
        <row r="1664">
          <cell r="A1664">
            <v>1001852462</v>
          </cell>
          <cell r="B1664" t="str">
            <v>Liberado</v>
          </cell>
          <cell r="C1664" t="str">
            <v>P25_ERA_G2_U3600_AD-G2-007 L-3606 ADICIO</v>
          </cell>
          <cell r="D1664" t="str">
            <v>S2_08_4500355937</v>
          </cell>
          <cell r="E1664">
            <v>13682228</v>
          </cell>
          <cell r="F1664" t="str">
            <v>CLP</v>
          </cell>
          <cell r="G1664">
            <v>73834</v>
          </cell>
          <cell r="H1664" t="str">
            <v>Compensado</v>
          </cell>
          <cell r="I1664">
            <v>6018842</v>
          </cell>
          <cell r="J1664" t="str">
            <v>PROV TRABAJOS ADICIONALES (8% ÍTEM C)</v>
          </cell>
          <cell r="K1664">
            <v>1</v>
          </cell>
          <cell r="L1664" t="str">
            <v>GL</v>
          </cell>
          <cell r="M1664">
            <v>13682228</v>
          </cell>
          <cell r="N1664" t="str">
            <v>CLP</v>
          </cell>
          <cell r="O1664">
            <v>13682228</v>
          </cell>
          <cell r="P1664" t="str">
            <v>CLP</v>
          </cell>
          <cell r="Q1664">
            <v>50114844</v>
          </cell>
          <cell r="R1664">
            <v>14486.83</v>
          </cell>
        </row>
        <row r="1665">
          <cell r="A1665">
            <v>1001852463</v>
          </cell>
          <cell r="B1665" t="str">
            <v>Liberado</v>
          </cell>
          <cell r="C1665" t="str">
            <v>P25_ERA_G2_RAM_AD-G2-014 CP-02 ADICIONAL</v>
          </cell>
          <cell r="D1665" t="str">
            <v>S4_09_4500355937</v>
          </cell>
          <cell r="E1665">
            <v>36513476</v>
          </cell>
          <cell r="F1665" t="str">
            <v>CLP</v>
          </cell>
          <cell r="G1665">
            <v>73942</v>
          </cell>
          <cell r="H1665" t="str">
            <v>Compensado</v>
          </cell>
          <cell r="I1665">
            <v>6018842</v>
          </cell>
          <cell r="J1665" t="str">
            <v>PROV TRABAJOS ADICIONALES (8% ÍTEM C)</v>
          </cell>
          <cell r="K1665">
            <v>1</v>
          </cell>
          <cell r="L1665" t="str">
            <v>GL</v>
          </cell>
          <cell r="M1665">
            <v>36513476</v>
          </cell>
          <cell r="N1665" t="str">
            <v>CLP</v>
          </cell>
          <cell r="O1665">
            <v>36513476</v>
          </cell>
          <cell r="P1665" t="str">
            <v>CLP</v>
          </cell>
          <cell r="Q1665">
            <v>50114288</v>
          </cell>
          <cell r="R1665">
            <v>38660.69</v>
          </cell>
        </row>
        <row r="1666">
          <cell r="A1666">
            <v>1001852465</v>
          </cell>
          <cell r="B1666" t="str">
            <v>Liberado</v>
          </cell>
          <cell r="C1666" t="str">
            <v>P25_ERA_G2_HDT_AD-G2-017 JC-1808A ADICIO</v>
          </cell>
          <cell r="D1666" t="str">
            <v>S4_09_4500355937</v>
          </cell>
          <cell r="E1666">
            <v>16561780</v>
          </cell>
          <cell r="F1666" t="str">
            <v>CLP</v>
          </cell>
          <cell r="G1666">
            <v>73942</v>
          </cell>
          <cell r="H1666" t="str">
            <v>Compensado</v>
          </cell>
          <cell r="I1666">
            <v>6018842</v>
          </cell>
          <cell r="J1666" t="str">
            <v>PROV TRABAJOS ADICIONALES (8% ÍTEM C)</v>
          </cell>
          <cell r="K1666">
            <v>1</v>
          </cell>
          <cell r="L1666" t="str">
            <v>GL</v>
          </cell>
          <cell r="M1666">
            <v>16561780</v>
          </cell>
          <cell r="N1666" t="str">
            <v>CLP</v>
          </cell>
          <cell r="O1666">
            <v>16561780</v>
          </cell>
          <cell r="P1666" t="str">
            <v>CLP</v>
          </cell>
          <cell r="Q1666">
            <v>50111400</v>
          </cell>
          <cell r="R1666">
            <v>17535.71</v>
          </cell>
        </row>
        <row r="1667">
          <cell r="A1667">
            <v>1001852466</v>
          </cell>
          <cell r="B1667" t="str">
            <v>Liberado</v>
          </cell>
          <cell r="C1667" t="str">
            <v>P25_ERA_G2_HDT_AD-G2-020 JC-1807 ADICION</v>
          </cell>
          <cell r="D1667" t="str">
            <v>S3_08_4500355937</v>
          </cell>
          <cell r="E1667">
            <v>830529</v>
          </cell>
          <cell r="F1667" t="str">
            <v>CLP</v>
          </cell>
          <cell r="G1667">
            <v>73846</v>
          </cell>
          <cell r="H1667" t="str">
            <v>Compensado</v>
          </cell>
          <cell r="I1667">
            <v>6018842</v>
          </cell>
          <cell r="J1667" t="str">
            <v>PROV TRABAJOS ADICIONALES (8% ÍTEM C)</v>
          </cell>
          <cell r="K1667">
            <v>1</v>
          </cell>
          <cell r="L1667" t="str">
            <v>GL</v>
          </cell>
          <cell r="M1667">
            <v>830529</v>
          </cell>
          <cell r="N1667" t="str">
            <v>CLP</v>
          </cell>
          <cell r="O1667">
            <v>830529</v>
          </cell>
          <cell r="P1667" t="str">
            <v>CLP</v>
          </cell>
          <cell r="Q1667">
            <v>50111396</v>
          </cell>
          <cell r="R1667">
            <v>879.37</v>
          </cell>
        </row>
        <row r="1668">
          <cell r="A1668">
            <v>1001852467</v>
          </cell>
          <cell r="B1668" t="str">
            <v>Liberado</v>
          </cell>
          <cell r="C1668" t="str">
            <v>P25_ERA_G2_HDT_AD-G2-021 JC-1808B ADICIO</v>
          </cell>
          <cell r="D1668" t="str">
            <v>S3_08_4500355937</v>
          </cell>
          <cell r="E1668">
            <v>578748</v>
          </cell>
          <cell r="F1668" t="str">
            <v>CLP</v>
          </cell>
          <cell r="G1668">
            <v>73846</v>
          </cell>
          <cell r="H1668" t="str">
            <v>Compensado</v>
          </cell>
          <cell r="I1668">
            <v>6018842</v>
          </cell>
          <cell r="J1668" t="str">
            <v>PROV TRABAJOS ADICIONALES (8% ÍTEM C)</v>
          </cell>
          <cell r="K1668">
            <v>1</v>
          </cell>
          <cell r="L1668" t="str">
            <v>GL</v>
          </cell>
          <cell r="M1668">
            <v>578748</v>
          </cell>
          <cell r="N1668" t="str">
            <v>CLP</v>
          </cell>
          <cell r="O1668">
            <v>578748</v>
          </cell>
          <cell r="P1668" t="str">
            <v>CLP</v>
          </cell>
          <cell r="Q1668">
            <v>50111410</v>
          </cell>
          <cell r="R1668">
            <v>612.78</v>
          </cell>
        </row>
        <row r="1669">
          <cell r="A1669">
            <v>1001852468</v>
          </cell>
          <cell r="B1669" t="str">
            <v>Liberado</v>
          </cell>
          <cell r="C1669" t="str">
            <v>P25_ERA_G2_HDT_AD-G2-023 J-1802A ADICION</v>
          </cell>
          <cell r="D1669" t="str">
            <v>S3_08_4500355937</v>
          </cell>
          <cell r="E1669">
            <v>541155</v>
          </cell>
          <cell r="F1669" t="str">
            <v>CLP</v>
          </cell>
          <cell r="G1669">
            <v>73846</v>
          </cell>
          <cell r="H1669" t="str">
            <v>Compensado</v>
          </cell>
          <cell r="I1669">
            <v>6018842</v>
          </cell>
          <cell r="J1669" t="str">
            <v>PROV TRABAJOS ADICIONALES (8% ÍTEM C)</v>
          </cell>
          <cell r="K1669">
            <v>1</v>
          </cell>
          <cell r="L1669" t="str">
            <v>GL</v>
          </cell>
          <cell r="M1669">
            <v>541155</v>
          </cell>
          <cell r="N1669" t="str">
            <v>CLP</v>
          </cell>
          <cell r="O1669">
            <v>541155</v>
          </cell>
          <cell r="P1669" t="str">
            <v>CLP</v>
          </cell>
          <cell r="Q1669">
            <v>50111394</v>
          </cell>
          <cell r="R1669">
            <v>572.98</v>
          </cell>
        </row>
        <row r="1670">
          <cell r="A1670">
            <v>1001852469</v>
          </cell>
          <cell r="B1670" t="str">
            <v>Liberado</v>
          </cell>
          <cell r="C1670" t="str">
            <v>P25_ERA_G2_HDT_AD-G2-024 J-1802B ADICION</v>
          </cell>
          <cell r="D1670" t="str">
            <v>S3_08_4500355937</v>
          </cell>
          <cell r="E1670">
            <v>685842</v>
          </cell>
          <cell r="F1670" t="str">
            <v>CLP</v>
          </cell>
          <cell r="G1670">
            <v>73846</v>
          </cell>
          <cell r="H1670" t="str">
            <v>Compensado</v>
          </cell>
          <cell r="I1670">
            <v>6018842</v>
          </cell>
          <cell r="J1670" t="str">
            <v>PROV TRABAJOS ADICIONALES (8% ÍTEM C)</v>
          </cell>
          <cell r="K1670">
            <v>1</v>
          </cell>
          <cell r="L1670" t="str">
            <v>GL</v>
          </cell>
          <cell r="M1670">
            <v>685842</v>
          </cell>
          <cell r="N1670" t="str">
            <v>CLP</v>
          </cell>
          <cell r="O1670">
            <v>685842</v>
          </cell>
          <cell r="P1670" t="str">
            <v>CLP</v>
          </cell>
          <cell r="Q1670">
            <v>50111395</v>
          </cell>
          <cell r="R1670">
            <v>726.17</v>
          </cell>
        </row>
        <row r="1671">
          <cell r="A1671">
            <v>1001852470</v>
          </cell>
          <cell r="B1671" t="str">
            <v>Liberado</v>
          </cell>
          <cell r="C1671" t="str">
            <v>P25_ERA_G2_SWS2_AD-G2-025 CP-01 ADICIONA</v>
          </cell>
          <cell r="D1671" t="str">
            <v>S2_08_4500355937</v>
          </cell>
          <cell r="E1671">
            <v>611976</v>
          </cell>
          <cell r="F1671" t="str">
            <v>CLP</v>
          </cell>
          <cell r="G1671">
            <v>73834</v>
          </cell>
          <cell r="H1671" t="str">
            <v>Compensado</v>
          </cell>
          <cell r="I1671">
            <v>6018842</v>
          </cell>
          <cell r="J1671" t="str">
            <v>PROV TRABAJOS ADICIONALES (8% ÍTEM C)</v>
          </cell>
          <cell r="K1671">
            <v>1</v>
          </cell>
          <cell r="L1671" t="str">
            <v>GL</v>
          </cell>
          <cell r="M1671">
            <v>611976</v>
          </cell>
          <cell r="N1671" t="str">
            <v>CLP</v>
          </cell>
          <cell r="O1671">
            <v>611976</v>
          </cell>
          <cell r="P1671" t="str">
            <v>CLP</v>
          </cell>
          <cell r="Q1671">
            <v>50114307</v>
          </cell>
          <cell r="R1671">
            <v>647.96</v>
          </cell>
        </row>
        <row r="1672">
          <cell r="A1672">
            <v>1001852471</v>
          </cell>
          <cell r="B1672" t="str">
            <v>Liberado</v>
          </cell>
          <cell r="C1672" t="str">
            <v>P25_ERA_G2_URA 3_AD-G2-026 CP-08 ADICION</v>
          </cell>
          <cell r="D1672" t="str">
            <v>S2_08_4500355937</v>
          </cell>
          <cell r="E1672">
            <v>611976</v>
          </cell>
          <cell r="F1672" t="str">
            <v>CLP</v>
          </cell>
          <cell r="G1672">
            <v>73834</v>
          </cell>
          <cell r="H1672" t="str">
            <v>Compensado</v>
          </cell>
          <cell r="I1672">
            <v>6018842</v>
          </cell>
          <cell r="J1672" t="str">
            <v>PROV TRABAJOS ADICIONALES (8% ÍTEM C)</v>
          </cell>
          <cell r="K1672">
            <v>1</v>
          </cell>
          <cell r="L1672" t="str">
            <v>GL</v>
          </cell>
          <cell r="M1672">
            <v>611976</v>
          </cell>
          <cell r="N1672" t="str">
            <v>CLP</v>
          </cell>
          <cell r="O1672">
            <v>611976</v>
          </cell>
          <cell r="P1672" t="str">
            <v>CLP</v>
          </cell>
          <cell r="Q1672">
            <v>50114328</v>
          </cell>
          <cell r="R1672">
            <v>647.96</v>
          </cell>
        </row>
        <row r="1673">
          <cell r="A1673">
            <v>1001852472</v>
          </cell>
          <cell r="B1673" t="str">
            <v>Liberado</v>
          </cell>
          <cell r="C1673" t="str">
            <v>P25_ERA_G2_A100_AD-G2-027 A100 ADICIONAL</v>
          </cell>
          <cell r="D1673" t="str">
            <v>S3_09_4500355937</v>
          </cell>
          <cell r="E1673">
            <v>9039500</v>
          </cell>
          <cell r="F1673" t="str">
            <v>CLP</v>
          </cell>
          <cell r="G1673">
            <v>73923</v>
          </cell>
          <cell r="H1673" t="str">
            <v>Compensado</v>
          </cell>
          <cell r="I1673">
            <v>6018842</v>
          </cell>
          <cell r="J1673" t="str">
            <v>PROV TRABAJOS ADICIONALES (8% ÍTEM C)</v>
          </cell>
          <cell r="K1673">
            <v>1</v>
          </cell>
          <cell r="L1673" t="str">
            <v>GL</v>
          </cell>
          <cell r="M1673">
            <v>9039500</v>
          </cell>
          <cell r="N1673" t="str">
            <v>CLP</v>
          </cell>
          <cell r="O1673">
            <v>9039500</v>
          </cell>
          <cell r="P1673" t="str">
            <v>CLP</v>
          </cell>
          <cell r="Q1673">
            <v>50110862</v>
          </cell>
          <cell r="R1673">
            <v>9571.08</v>
          </cell>
        </row>
        <row r="1674">
          <cell r="A1674">
            <v>1001852473</v>
          </cell>
          <cell r="B1674" t="str">
            <v>Liberado</v>
          </cell>
          <cell r="C1674" t="str">
            <v>P25_ERA_G2_URA 3_AD-G2-028 CP-05 ADICION</v>
          </cell>
          <cell r="D1674" t="str">
            <v>S2_08_4500355937</v>
          </cell>
          <cell r="E1674">
            <v>1682512</v>
          </cell>
          <cell r="F1674" t="str">
            <v>CLP</v>
          </cell>
          <cell r="G1674">
            <v>73834</v>
          </cell>
          <cell r="H1674" t="str">
            <v>Compensado</v>
          </cell>
          <cell r="I1674">
            <v>6018842</v>
          </cell>
          <cell r="J1674" t="str">
            <v>PROV TRABAJOS ADICIONALES (8% ÍTEM C)</v>
          </cell>
          <cell r="K1674">
            <v>1</v>
          </cell>
          <cell r="L1674" t="str">
            <v>GL</v>
          </cell>
          <cell r="M1674">
            <v>1682512</v>
          </cell>
          <cell r="N1674" t="str">
            <v>CLP</v>
          </cell>
          <cell r="O1674">
            <v>1682512</v>
          </cell>
          <cell r="P1674" t="str">
            <v>CLP</v>
          </cell>
          <cell r="Q1674">
            <v>50114325</v>
          </cell>
          <cell r="R1674">
            <v>1781.45</v>
          </cell>
        </row>
        <row r="1675">
          <cell r="A1675">
            <v>1001852475</v>
          </cell>
          <cell r="B1675" t="str">
            <v>Liberado</v>
          </cell>
          <cell r="C1675" t="str">
            <v>P25_ERA_G2_HDT_AD-G2-029 C-1805 A2 ADICI</v>
          </cell>
          <cell r="D1675" t="str">
            <v>S4_09_4500355937</v>
          </cell>
          <cell r="E1675">
            <v>12519540</v>
          </cell>
          <cell r="F1675" t="str">
            <v>CLP</v>
          </cell>
          <cell r="G1675">
            <v>73942</v>
          </cell>
          <cell r="H1675" t="str">
            <v>Compensado</v>
          </cell>
          <cell r="I1675">
            <v>6018842</v>
          </cell>
          <cell r="J1675" t="str">
            <v>PROV TRABAJOS ADICIONALES (8% ÍTEM C)</v>
          </cell>
          <cell r="K1675">
            <v>1</v>
          </cell>
          <cell r="L1675" t="str">
            <v>GL</v>
          </cell>
          <cell r="M1675">
            <v>12519540</v>
          </cell>
          <cell r="N1675" t="str">
            <v>CLP</v>
          </cell>
          <cell r="O1675">
            <v>12519540</v>
          </cell>
          <cell r="P1675" t="str">
            <v>CLP</v>
          </cell>
          <cell r="Q1675">
            <v>50104794</v>
          </cell>
          <cell r="R1675">
            <v>13255.77</v>
          </cell>
        </row>
        <row r="1676">
          <cell r="A1676">
            <v>1001852477</v>
          </cell>
          <cell r="B1676" t="str">
            <v>Liberado</v>
          </cell>
          <cell r="C1676" t="str">
            <v>P25_ERA_G2_HDT_AD-G2-030 C-1805 B2 ADICI</v>
          </cell>
          <cell r="D1676" t="str">
            <v>S4_09_4500355937</v>
          </cell>
          <cell r="E1676">
            <v>12519540</v>
          </cell>
          <cell r="F1676" t="str">
            <v>CLP</v>
          </cell>
          <cell r="G1676">
            <v>73942</v>
          </cell>
          <cell r="H1676" t="str">
            <v>Compensado</v>
          </cell>
          <cell r="I1676">
            <v>6018842</v>
          </cell>
          <cell r="J1676" t="str">
            <v>PROV TRABAJOS ADICIONALES (8% ÍTEM C)</v>
          </cell>
          <cell r="K1676">
            <v>1</v>
          </cell>
          <cell r="L1676" t="str">
            <v>GL</v>
          </cell>
          <cell r="M1676">
            <v>12519540</v>
          </cell>
          <cell r="N1676" t="str">
            <v>CLP</v>
          </cell>
          <cell r="O1676">
            <v>12519540</v>
          </cell>
          <cell r="P1676" t="str">
            <v>CLP</v>
          </cell>
          <cell r="Q1676">
            <v>50112106</v>
          </cell>
          <cell r="R1676">
            <v>13255.77</v>
          </cell>
        </row>
        <row r="1677">
          <cell r="A1677">
            <v>1001852478</v>
          </cell>
          <cell r="B1677" t="str">
            <v>Liberado</v>
          </cell>
          <cell r="C1677" t="str">
            <v>P25_ERA_G2_HDT_AD-G2-031 C-1805 C2 ADICI</v>
          </cell>
          <cell r="D1677" t="str">
            <v>S4_09_4500355937</v>
          </cell>
          <cell r="E1677">
            <v>12519540</v>
          </cell>
          <cell r="F1677" t="str">
            <v>CLP</v>
          </cell>
          <cell r="G1677">
            <v>73942</v>
          </cell>
          <cell r="H1677" t="str">
            <v>Compensado</v>
          </cell>
          <cell r="I1677">
            <v>6018842</v>
          </cell>
          <cell r="J1677" t="str">
            <v>PROV TRABAJOS ADICIONALES (8% ÍTEM C)</v>
          </cell>
          <cell r="K1677">
            <v>1</v>
          </cell>
          <cell r="L1677" t="str">
            <v>GL</v>
          </cell>
          <cell r="M1677">
            <v>12519540</v>
          </cell>
          <cell r="N1677" t="str">
            <v>CLP</v>
          </cell>
          <cell r="O1677">
            <v>12519540</v>
          </cell>
          <cell r="P1677" t="str">
            <v>CLP</v>
          </cell>
          <cell r="Q1677">
            <v>50104795</v>
          </cell>
          <cell r="R1677">
            <v>13255.77</v>
          </cell>
        </row>
        <row r="1678">
          <cell r="A1678">
            <v>1001852479</v>
          </cell>
          <cell r="B1678" t="str">
            <v>Liberado</v>
          </cell>
          <cell r="C1678" t="str">
            <v>P25_ERA_G2_HDT_AD-G2-032 C-1805 D2 ADICI</v>
          </cell>
          <cell r="D1678" t="str">
            <v>S4_09_4500355937</v>
          </cell>
          <cell r="E1678">
            <v>12519540</v>
          </cell>
          <cell r="F1678" t="str">
            <v>CLP</v>
          </cell>
          <cell r="G1678">
            <v>73942</v>
          </cell>
          <cell r="H1678" t="str">
            <v>Compensado</v>
          </cell>
          <cell r="I1678">
            <v>6018842</v>
          </cell>
          <cell r="J1678" t="str">
            <v>PROV TRABAJOS ADICIONALES (8% ÍTEM C)</v>
          </cell>
          <cell r="K1678">
            <v>1</v>
          </cell>
          <cell r="L1678" t="str">
            <v>GL</v>
          </cell>
          <cell r="M1678">
            <v>12519540</v>
          </cell>
          <cell r="N1678" t="str">
            <v>CLP</v>
          </cell>
          <cell r="O1678">
            <v>12519540</v>
          </cell>
          <cell r="P1678" t="str">
            <v>CLP</v>
          </cell>
          <cell r="Q1678">
            <v>50112107</v>
          </cell>
          <cell r="R1678">
            <v>13255.77</v>
          </cell>
        </row>
        <row r="1679">
          <cell r="A1679">
            <v>1001852480</v>
          </cell>
          <cell r="B1679" t="str">
            <v>Liberado</v>
          </cell>
          <cell r="C1679" t="str">
            <v>P25_ERA_G2_A100_AD-G2-033 A-100 ADICIONA</v>
          </cell>
          <cell r="D1679" t="str">
            <v>S3_09_4500355937</v>
          </cell>
          <cell r="E1679">
            <v>8714285</v>
          </cell>
          <cell r="F1679" t="str">
            <v>CLP</v>
          </cell>
          <cell r="G1679">
            <v>73923</v>
          </cell>
          <cell r="H1679" t="str">
            <v>Compensado</v>
          </cell>
          <cell r="I1679">
            <v>6018842</v>
          </cell>
          <cell r="J1679" t="str">
            <v>PROV TRABAJOS ADICIONALES (8% ÍTEM C)</v>
          </cell>
          <cell r="K1679">
            <v>1</v>
          </cell>
          <cell r="L1679" t="str">
            <v>GL</v>
          </cell>
          <cell r="M1679">
            <v>8714285</v>
          </cell>
          <cell r="N1679" t="str">
            <v>CLP</v>
          </cell>
          <cell r="O1679">
            <v>8714285</v>
          </cell>
          <cell r="P1679" t="str">
            <v>CLP</v>
          </cell>
          <cell r="Q1679">
            <v>50109702</v>
          </cell>
          <cell r="R1679">
            <v>9226.74</v>
          </cell>
        </row>
        <row r="1680">
          <cell r="A1680">
            <v>1001852482</v>
          </cell>
          <cell r="B1680" t="str">
            <v>Liberado</v>
          </cell>
          <cell r="C1680" t="str">
            <v>P25_ERA_G2_URA 3_AD-G2-035 JT-3501A ADIC</v>
          </cell>
          <cell r="D1680" t="str">
            <v>S3_08_4500355937</v>
          </cell>
          <cell r="E1680">
            <v>1042664</v>
          </cell>
          <cell r="F1680" t="str">
            <v>CLP</v>
          </cell>
          <cell r="G1680">
            <v>73846</v>
          </cell>
          <cell r="H1680" t="str">
            <v>Compensado</v>
          </cell>
          <cell r="I1680">
            <v>6018842</v>
          </cell>
          <cell r="J1680" t="str">
            <v>PROV TRABAJOS ADICIONALES (8% ÍTEM C)</v>
          </cell>
          <cell r="K1680">
            <v>1</v>
          </cell>
          <cell r="L1680" t="str">
            <v>GL</v>
          </cell>
          <cell r="M1680">
            <v>1042664</v>
          </cell>
          <cell r="N1680" t="str">
            <v>CLP</v>
          </cell>
          <cell r="O1680">
            <v>1042664</v>
          </cell>
          <cell r="P1680" t="str">
            <v>CLP</v>
          </cell>
          <cell r="Q1680">
            <v>50110685</v>
          </cell>
          <cell r="R1680">
            <v>1103.98</v>
          </cell>
        </row>
        <row r="1681">
          <cell r="A1681">
            <v>1001852496</v>
          </cell>
          <cell r="B1681" t="str">
            <v>Liberado</v>
          </cell>
          <cell r="C1681" t="str">
            <v>P25_ERA_G2_U3600_AD-G2-038 J-3613A ADICI</v>
          </cell>
          <cell r="D1681" t="str">
            <v>S2_08_4500355937</v>
          </cell>
          <cell r="E1681">
            <v>289374</v>
          </cell>
          <cell r="F1681" t="str">
            <v>CLP</v>
          </cell>
          <cell r="G1681">
            <v>73834</v>
          </cell>
          <cell r="H1681" t="str">
            <v>Compensado</v>
          </cell>
          <cell r="I1681">
            <v>6018842</v>
          </cell>
          <cell r="J1681" t="str">
            <v>PROV TRABAJOS ADICIONALES (8% ÍTEM C)</v>
          </cell>
          <cell r="K1681">
            <v>1</v>
          </cell>
          <cell r="L1681" t="str">
            <v>GL</v>
          </cell>
          <cell r="M1681">
            <v>289374</v>
          </cell>
          <cell r="N1681" t="str">
            <v>CLP</v>
          </cell>
          <cell r="O1681">
            <v>289374</v>
          </cell>
          <cell r="P1681" t="str">
            <v>CLP</v>
          </cell>
          <cell r="Q1681">
            <v>50110094</v>
          </cell>
          <cell r="R1681">
            <v>306.39</v>
          </cell>
        </row>
        <row r="1682">
          <cell r="A1682">
            <v>1001852497</v>
          </cell>
          <cell r="B1682" t="str">
            <v>Liberado</v>
          </cell>
          <cell r="C1682" t="str">
            <v>P25_ERA_G2_U3600_AD-G2-039 J-3613B ADICI</v>
          </cell>
          <cell r="D1682" t="str">
            <v>S2_08_4500355937</v>
          </cell>
          <cell r="E1682">
            <v>289374</v>
          </cell>
          <cell r="F1682" t="str">
            <v>CLP</v>
          </cell>
          <cell r="G1682">
            <v>73834</v>
          </cell>
          <cell r="H1682" t="str">
            <v>Compensado</v>
          </cell>
          <cell r="I1682">
            <v>6018842</v>
          </cell>
          <cell r="J1682" t="str">
            <v>PROV TRABAJOS ADICIONALES (8% ÍTEM C)</v>
          </cell>
          <cell r="K1682">
            <v>1</v>
          </cell>
          <cell r="L1682" t="str">
            <v>GL</v>
          </cell>
          <cell r="M1682">
            <v>289374</v>
          </cell>
          <cell r="N1682" t="str">
            <v>CLP</v>
          </cell>
          <cell r="O1682">
            <v>289374</v>
          </cell>
          <cell r="P1682" t="str">
            <v>CLP</v>
          </cell>
          <cell r="Q1682">
            <v>50110095</v>
          </cell>
          <cell r="R1682">
            <v>306.39</v>
          </cell>
        </row>
        <row r="1683">
          <cell r="A1683">
            <v>1001852500</v>
          </cell>
          <cell r="B1683" t="str">
            <v>Liberado</v>
          </cell>
          <cell r="C1683" t="str">
            <v>P25_ERA_G2_U3600_AD-G2-040 J-3617 ADICIO</v>
          </cell>
          <cell r="D1683" t="str">
            <v>25_11_4500355937</v>
          </cell>
          <cell r="E1683">
            <v>685842</v>
          </cell>
          <cell r="F1683" t="str">
            <v>CLP</v>
          </cell>
          <cell r="G1683">
            <v>74178</v>
          </cell>
          <cell r="H1683" t="str">
            <v>Compensado</v>
          </cell>
          <cell r="I1683">
            <v>6018842</v>
          </cell>
          <cell r="J1683" t="str">
            <v>PROV TRABAJOS ADICIONALES (8% ÍTEM C)</v>
          </cell>
          <cell r="K1683">
            <v>1</v>
          </cell>
          <cell r="L1683" t="str">
            <v>GL</v>
          </cell>
          <cell r="M1683">
            <v>685842</v>
          </cell>
          <cell r="N1683" t="str">
            <v>CLP</v>
          </cell>
          <cell r="O1683">
            <v>685842</v>
          </cell>
          <cell r="P1683" t="str">
            <v>CLP</v>
          </cell>
          <cell r="Q1683">
            <v>50110071</v>
          </cell>
          <cell r="R1683">
            <v>726.17</v>
          </cell>
        </row>
        <row r="1684">
          <cell r="A1684">
            <v>1001852501</v>
          </cell>
          <cell r="B1684" t="str">
            <v>Liberado</v>
          </cell>
          <cell r="C1684" t="str">
            <v>P25_ERA_G2_U3600_AD-G2-041 JTL-3634A ADI</v>
          </cell>
          <cell r="D1684" t="str">
            <v>S2_08_4500355937</v>
          </cell>
          <cell r="E1684">
            <v>685842</v>
          </cell>
          <cell r="F1684" t="str">
            <v>CLP</v>
          </cell>
          <cell r="G1684">
            <v>73834</v>
          </cell>
          <cell r="H1684" t="str">
            <v>Compensado</v>
          </cell>
          <cell r="I1684">
            <v>6018842</v>
          </cell>
          <cell r="J1684" t="str">
            <v>PROV TRABAJOS ADICIONALES (8% ÍTEM C)</v>
          </cell>
          <cell r="K1684">
            <v>1</v>
          </cell>
          <cell r="L1684" t="str">
            <v>GL</v>
          </cell>
          <cell r="M1684">
            <v>685842</v>
          </cell>
          <cell r="N1684" t="str">
            <v>CLP</v>
          </cell>
          <cell r="O1684">
            <v>685842</v>
          </cell>
          <cell r="P1684" t="str">
            <v>CLP</v>
          </cell>
          <cell r="Q1684">
            <v>50111488</v>
          </cell>
          <cell r="R1684">
            <v>726.17</v>
          </cell>
        </row>
        <row r="1685">
          <cell r="A1685">
            <v>1001852504</v>
          </cell>
          <cell r="B1685" t="str">
            <v>Liberado</v>
          </cell>
          <cell r="C1685" t="str">
            <v>P25_ERA_G2_HDT_AD-G2-043 C-1813 A2 ADICI</v>
          </cell>
          <cell r="D1685" t="str">
            <v>S4_09_4500355937</v>
          </cell>
          <cell r="E1685">
            <v>16227192</v>
          </cell>
          <cell r="F1685" t="str">
            <v>CLP</v>
          </cell>
          <cell r="G1685">
            <v>73942</v>
          </cell>
          <cell r="H1685" t="str">
            <v>Compensado</v>
          </cell>
          <cell r="I1685">
            <v>6018842</v>
          </cell>
          <cell r="J1685" t="str">
            <v>PROV TRABAJOS ADICIONALES (8% ÍTEM C)</v>
          </cell>
          <cell r="K1685">
            <v>1</v>
          </cell>
          <cell r="L1685" t="str">
            <v>GL</v>
          </cell>
          <cell r="M1685">
            <v>16227192</v>
          </cell>
          <cell r="N1685" t="str">
            <v>CLP</v>
          </cell>
          <cell r="O1685">
            <v>16227192</v>
          </cell>
          <cell r="P1685" t="str">
            <v>CLP</v>
          </cell>
          <cell r="Q1685">
            <v>50104802</v>
          </cell>
          <cell r="R1685">
            <v>17181.45</v>
          </cell>
        </row>
        <row r="1686">
          <cell r="A1686">
            <v>1001852506</v>
          </cell>
          <cell r="B1686" t="str">
            <v>Liberado</v>
          </cell>
          <cell r="C1686" t="str">
            <v>P25_ERA_G2_HDT_AD-G2-044 C-1813 B2 ADICI</v>
          </cell>
          <cell r="D1686" t="str">
            <v>S4_09_4500355937</v>
          </cell>
          <cell r="E1686">
            <v>14843738</v>
          </cell>
          <cell r="F1686" t="str">
            <v>CLP</v>
          </cell>
          <cell r="G1686">
            <v>73942</v>
          </cell>
          <cell r="H1686" t="str">
            <v>Compensado</v>
          </cell>
          <cell r="I1686">
            <v>6018842</v>
          </cell>
          <cell r="J1686" t="str">
            <v>PROV TRABAJOS ADICIONALES (8% ÍTEM C)</v>
          </cell>
          <cell r="K1686">
            <v>1</v>
          </cell>
          <cell r="L1686" t="str">
            <v>GL</v>
          </cell>
          <cell r="M1686">
            <v>14843738</v>
          </cell>
          <cell r="N1686" t="str">
            <v>CLP</v>
          </cell>
          <cell r="O1686">
            <v>14843738</v>
          </cell>
          <cell r="P1686" t="str">
            <v>CLP</v>
          </cell>
          <cell r="Q1686">
            <v>50118573</v>
          </cell>
          <cell r="R1686">
            <v>15716.64</v>
          </cell>
        </row>
        <row r="1687">
          <cell r="A1687">
            <v>1001852508</v>
          </cell>
          <cell r="B1687" t="str">
            <v>Liberado</v>
          </cell>
          <cell r="C1687" t="str">
            <v>P25_ERA_G2_URA 3_AD-G2-046 CP-02 ADICION</v>
          </cell>
          <cell r="D1687" t="str">
            <v>S2_08_4500355937</v>
          </cell>
          <cell r="E1687">
            <v>4629514</v>
          </cell>
          <cell r="F1687" t="str">
            <v>CLP</v>
          </cell>
          <cell r="G1687">
            <v>73834</v>
          </cell>
          <cell r="H1687" t="str">
            <v>Compensado</v>
          </cell>
          <cell r="I1687">
            <v>6018842</v>
          </cell>
          <cell r="J1687" t="str">
            <v>PROV TRABAJOS ADICIONALES (8% ÍTEM C)</v>
          </cell>
          <cell r="K1687">
            <v>1</v>
          </cell>
          <cell r="L1687" t="str">
            <v>GL</v>
          </cell>
          <cell r="M1687">
            <v>4629514</v>
          </cell>
          <cell r="N1687" t="str">
            <v>CLP</v>
          </cell>
          <cell r="O1687">
            <v>4629514</v>
          </cell>
          <cell r="P1687" t="str">
            <v>CLP</v>
          </cell>
          <cell r="Q1687">
            <v>50114323</v>
          </cell>
          <cell r="R1687">
            <v>4901.76</v>
          </cell>
        </row>
        <row r="1688">
          <cell r="A1688">
            <v>1001852530</v>
          </cell>
          <cell r="B1688" t="str">
            <v>Liberado</v>
          </cell>
          <cell r="C1688" t="str">
            <v>P25_ERA_G2_HDT_AD-G2-047 C-1802A/B/C/D/E</v>
          </cell>
          <cell r="D1688" t="str">
            <v>S2_08_4500355937</v>
          </cell>
          <cell r="E1688">
            <v>9051533</v>
          </cell>
          <cell r="F1688" t="str">
            <v>CLP</v>
          </cell>
          <cell r="G1688">
            <v>73834</v>
          </cell>
          <cell r="H1688" t="str">
            <v>Compensado</v>
          </cell>
          <cell r="I1688">
            <v>6018842</v>
          </cell>
          <cell r="J1688" t="str">
            <v>PROV TRABAJOS ADICIONALES (8% ÍTEM C)</v>
          </cell>
          <cell r="K1688">
            <v>1</v>
          </cell>
          <cell r="L1688" t="str">
            <v>GL</v>
          </cell>
          <cell r="M1688">
            <v>9051533</v>
          </cell>
          <cell r="N1688" t="str">
            <v>CLP</v>
          </cell>
          <cell r="O1688">
            <v>9051533</v>
          </cell>
          <cell r="P1688" t="str">
            <v>CLP</v>
          </cell>
          <cell r="Q1688">
            <v>50107014</v>
          </cell>
          <cell r="R1688">
            <v>9583.82</v>
          </cell>
        </row>
        <row r="1689">
          <cell r="A1689">
            <v>1001852531</v>
          </cell>
          <cell r="B1689" t="str">
            <v>Liberado</v>
          </cell>
          <cell r="C1689" t="str">
            <v>P25_ERA_G2_HDT_AD-G2-049 C-1805 D2 ADICI</v>
          </cell>
          <cell r="D1689" t="str">
            <v>S5_07_4500355937</v>
          </cell>
          <cell r="E1689">
            <v>949234</v>
          </cell>
          <cell r="F1689" t="str">
            <v>CLP</v>
          </cell>
          <cell r="G1689">
            <v>73781</v>
          </cell>
          <cell r="H1689" t="str">
            <v>Compensado</v>
          </cell>
          <cell r="I1689">
            <v>6018842</v>
          </cell>
          <cell r="J1689" t="str">
            <v>PROV TRABAJOS ADICIONALES (8% ÍTEM C)</v>
          </cell>
          <cell r="K1689">
            <v>1</v>
          </cell>
          <cell r="L1689" t="str">
            <v>GL</v>
          </cell>
          <cell r="M1689">
            <v>949234</v>
          </cell>
          <cell r="N1689" t="str">
            <v>CLP</v>
          </cell>
          <cell r="O1689">
            <v>949234</v>
          </cell>
          <cell r="P1689" t="str">
            <v>CLP</v>
          </cell>
          <cell r="Q1689">
            <v>50112107</v>
          </cell>
          <cell r="R1689">
            <v>1005.05</v>
          </cell>
        </row>
        <row r="1690">
          <cell r="A1690">
            <v>1001852532</v>
          </cell>
          <cell r="B1690" t="str">
            <v>Liberado</v>
          </cell>
          <cell r="C1690" t="str">
            <v>P25_ERA_G2_SWS 2_AD-G2-050 E-3301 ADICIO</v>
          </cell>
          <cell r="D1690" t="str">
            <v>S2_08_4500355937</v>
          </cell>
          <cell r="E1690">
            <v>21005639</v>
          </cell>
          <cell r="F1690" t="str">
            <v>CLP</v>
          </cell>
          <cell r="G1690">
            <v>73834</v>
          </cell>
          <cell r="H1690" t="str">
            <v>Compensado</v>
          </cell>
          <cell r="I1690">
            <v>6018842</v>
          </cell>
          <cell r="J1690" t="str">
            <v>PROV TRABAJOS ADICIONALES (8% ÍTEM C)</v>
          </cell>
          <cell r="K1690">
            <v>1</v>
          </cell>
          <cell r="L1690" t="str">
            <v>GL</v>
          </cell>
          <cell r="M1690">
            <v>21005639</v>
          </cell>
          <cell r="N1690" t="str">
            <v>CLP</v>
          </cell>
          <cell r="O1690">
            <v>21005639</v>
          </cell>
          <cell r="P1690" t="str">
            <v>CLP</v>
          </cell>
          <cell r="Q1690">
            <v>50104788</v>
          </cell>
          <cell r="R1690">
            <v>22240.9</v>
          </cell>
        </row>
        <row r="1691">
          <cell r="A1691">
            <v>1001852533</v>
          </cell>
          <cell r="B1691" t="str">
            <v>Liberado</v>
          </cell>
          <cell r="C1691" t="str">
            <v>P25_ERA_G2_RAM_AD-G2-052 E-3201 ADICIONA</v>
          </cell>
          <cell r="D1691" t="str">
            <v>S2_08_4500355937</v>
          </cell>
          <cell r="E1691">
            <v>12441748</v>
          </cell>
          <cell r="F1691" t="str">
            <v>CLP</v>
          </cell>
          <cell r="G1691">
            <v>73834</v>
          </cell>
          <cell r="H1691" t="str">
            <v>Compensado</v>
          </cell>
          <cell r="I1691">
            <v>6018842</v>
          </cell>
          <cell r="J1691" t="str">
            <v>PROV TRABAJOS ADICIONALES (8% ÍTEM C)</v>
          </cell>
          <cell r="K1691">
            <v>1</v>
          </cell>
          <cell r="L1691" t="str">
            <v>GL</v>
          </cell>
          <cell r="M1691">
            <v>12441748</v>
          </cell>
          <cell r="N1691" t="str">
            <v>CLP</v>
          </cell>
          <cell r="O1691">
            <v>12441748</v>
          </cell>
          <cell r="P1691" t="str">
            <v>CLP</v>
          </cell>
          <cell r="Q1691">
            <v>50104789</v>
          </cell>
          <cell r="R1691">
            <v>13173.4</v>
          </cell>
        </row>
        <row r="1692">
          <cell r="A1692">
            <v>1001852535</v>
          </cell>
          <cell r="B1692" t="str">
            <v>Liberado</v>
          </cell>
          <cell r="C1692" t="str">
            <v>P25_ERA_G2_HDT_AD-G2-053 B-1801A ADICION</v>
          </cell>
          <cell r="D1692" t="str">
            <v>S3_08_4500355937</v>
          </cell>
          <cell r="E1692">
            <v>1495018</v>
          </cell>
          <cell r="F1692" t="str">
            <v>CLP</v>
          </cell>
          <cell r="G1692">
            <v>73846</v>
          </cell>
          <cell r="H1692" t="str">
            <v>Compensado</v>
          </cell>
          <cell r="I1692">
            <v>6018842</v>
          </cell>
          <cell r="J1692" t="str">
            <v>PROV TRABAJOS ADICIONALES (8% ÍTEM C)</v>
          </cell>
          <cell r="K1692">
            <v>1</v>
          </cell>
          <cell r="L1692" t="str">
            <v>GL</v>
          </cell>
          <cell r="M1692">
            <v>1495018</v>
          </cell>
          <cell r="N1692" t="str">
            <v>CLP</v>
          </cell>
          <cell r="O1692">
            <v>1495018</v>
          </cell>
          <cell r="P1692" t="str">
            <v>CLP</v>
          </cell>
          <cell r="Q1692">
            <v>50106938</v>
          </cell>
          <cell r="R1692">
            <v>1582.93</v>
          </cell>
        </row>
        <row r="1693">
          <cell r="A1693">
            <v>1001852537</v>
          </cell>
          <cell r="B1693" t="str">
            <v>Liberado</v>
          </cell>
          <cell r="C1693" t="str">
            <v>P25_ERA_G2_HDT_AD-G2-055 E-3301 ADICIONA</v>
          </cell>
          <cell r="D1693" t="str">
            <v>S4_09_4500355937</v>
          </cell>
          <cell r="E1693">
            <v>3925038</v>
          </cell>
          <cell r="F1693" t="str">
            <v>CLP</v>
          </cell>
          <cell r="G1693">
            <v>73942</v>
          </cell>
          <cell r="H1693" t="str">
            <v>Compensado</v>
          </cell>
          <cell r="I1693">
            <v>6018842</v>
          </cell>
          <cell r="J1693" t="str">
            <v>PROV TRABAJOS ADICIONALES (8% ÍTEM C)</v>
          </cell>
          <cell r="K1693">
            <v>1</v>
          </cell>
          <cell r="L1693" t="str">
            <v>GL</v>
          </cell>
          <cell r="M1693">
            <v>3925038</v>
          </cell>
          <cell r="N1693" t="str">
            <v>CLP</v>
          </cell>
          <cell r="O1693">
            <v>3925038</v>
          </cell>
          <cell r="P1693" t="str">
            <v>CLP</v>
          </cell>
          <cell r="Q1693">
            <v>50104788</v>
          </cell>
          <cell r="R1693">
            <v>4155.8500000000004</v>
          </cell>
        </row>
        <row r="1694">
          <cell r="A1694">
            <v>1001852538</v>
          </cell>
          <cell r="B1694" t="str">
            <v>Liberado</v>
          </cell>
          <cell r="C1694" t="str">
            <v>P25_ERA_G2_HDT_AD-G2-056 C-1802A ADICION</v>
          </cell>
          <cell r="D1694" t="str">
            <v>S2_08_4500355937</v>
          </cell>
          <cell r="E1694">
            <v>1152686</v>
          </cell>
          <cell r="F1694" t="str">
            <v>CLP</v>
          </cell>
          <cell r="G1694">
            <v>73834</v>
          </cell>
          <cell r="H1694" t="str">
            <v>Compensado</v>
          </cell>
          <cell r="I1694">
            <v>6018842</v>
          </cell>
          <cell r="J1694" t="str">
            <v>PROV TRABAJOS ADICIONALES (8% ÍTEM C)</v>
          </cell>
          <cell r="K1694">
            <v>1</v>
          </cell>
          <cell r="L1694" t="str">
            <v>GL</v>
          </cell>
          <cell r="M1694">
            <v>1152686</v>
          </cell>
          <cell r="N1694" t="str">
            <v>CLP</v>
          </cell>
          <cell r="O1694">
            <v>1152686</v>
          </cell>
          <cell r="P1694" t="str">
            <v>CLP</v>
          </cell>
          <cell r="Q1694">
            <v>50107014</v>
          </cell>
          <cell r="R1694">
            <v>1220.47</v>
          </cell>
        </row>
        <row r="1695">
          <cell r="A1695">
            <v>1001852539</v>
          </cell>
          <cell r="B1695" t="str">
            <v>Liberado</v>
          </cell>
          <cell r="C1695" t="str">
            <v>P25_ERA_G2_HDT_AD-G2-057 C-1802B ADICION</v>
          </cell>
          <cell r="D1695" t="str">
            <v>S2_08_4500355937</v>
          </cell>
          <cell r="E1695">
            <v>1152686</v>
          </cell>
          <cell r="F1695" t="str">
            <v>CLP</v>
          </cell>
          <cell r="G1695">
            <v>73834</v>
          </cell>
          <cell r="H1695" t="str">
            <v>Compensado</v>
          </cell>
          <cell r="I1695">
            <v>6018842</v>
          </cell>
          <cell r="J1695" t="str">
            <v>PROV TRABAJOS ADICIONALES (8% ÍTEM C)</v>
          </cell>
          <cell r="K1695">
            <v>1</v>
          </cell>
          <cell r="L1695" t="str">
            <v>GL</v>
          </cell>
          <cell r="M1695">
            <v>1152686</v>
          </cell>
          <cell r="N1695" t="str">
            <v>CLP</v>
          </cell>
          <cell r="O1695">
            <v>1152686</v>
          </cell>
          <cell r="P1695" t="str">
            <v>CLP</v>
          </cell>
          <cell r="Q1695">
            <v>50107015</v>
          </cell>
          <cell r="R1695">
            <v>1220.47</v>
          </cell>
        </row>
        <row r="1696">
          <cell r="A1696">
            <v>1001852540</v>
          </cell>
          <cell r="B1696" t="str">
            <v>Liberado</v>
          </cell>
          <cell r="C1696" t="str">
            <v>P25_ERA_G2_HDT_AD-G2-058 C-1802C ADICION</v>
          </cell>
          <cell r="D1696" t="str">
            <v>S2_08_4500355937</v>
          </cell>
          <cell r="E1696">
            <v>1152686</v>
          </cell>
          <cell r="F1696" t="str">
            <v>CLP</v>
          </cell>
          <cell r="G1696">
            <v>73834</v>
          </cell>
          <cell r="H1696" t="str">
            <v>Compensado</v>
          </cell>
          <cell r="I1696">
            <v>6018842</v>
          </cell>
          <cell r="J1696" t="str">
            <v>PROV TRABAJOS ADICIONALES (8% ÍTEM C)</v>
          </cell>
          <cell r="K1696">
            <v>1</v>
          </cell>
          <cell r="L1696" t="str">
            <v>GL</v>
          </cell>
          <cell r="M1696">
            <v>1152686</v>
          </cell>
          <cell r="N1696" t="str">
            <v>CLP</v>
          </cell>
          <cell r="O1696">
            <v>1152686</v>
          </cell>
          <cell r="P1696" t="str">
            <v>CLP</v>
          </cell>
          <cell r="Q1696">
            <v>50107016</v>
          </cell>
          <cell r="R1696">
            <v>1220.47</v>
          </cell>
        </row>
        <row r="1697">
          <cell r="A1697">
            <v>1001852542</v>
          </cell>
          <cell r="B1697" t="str">
            <v>Liberado</v>
          </cell>
          <cell r="C1697" t="str">
            <v>P25_ERA_G2_HDT_AD-G2-059 C-1802D ADICION</v>
          </cell>
          <cell r="D1697" t="str">
            <v>S2_08_4500355937</v>
          </cell>
          <cell r="E1697">
            <v>1152686</v>
          </cell>
          <cell r="F1697" t="str">
            <v>CLP</v>
          </cell>
          <cell r="G1697">
            <v>73834</v>
          </cell>
          <cell r="H1697" t="str">
            <v>Compensado</v>
          </cell>
          <cell r="I1697">
            <v>6018842</v>
          </cell>
          <cell r="J1697" t="str">
            <v>PROV TRABAJOS ADICIONALES (8% ÍTEM C)</v>
          </cell>
          <cell r="K1697">
            <v>1</v>
          </cell>
          <cell r="L1697" t="str">
            <v>GL</v>
          </cell>
          <cell r="M1697">
            <v>1152686</v>
          </cell>
          <cell r="N1697" t="str">
            <v>CLP</v>
          </cell>
          <cell r="O1697">
            <v>1152686</v>
          </cell>
          <cell r="P1697" t="str">
            <v>CLP</v>
          </cell>
          <cell r="Q1697">
            <v>50107017</v>
          </cell>
          <cell r="R1697">
            <v>1220.47</v>
          </cell>
        </row>
        <row r="1698">
          <cell r="A1698">
            <v>1001852543</v>
          </cell>
          <cell r="B1698" t="str">
            <v>Liberado</v>
          </cell>
          <cell r="C1698" t="str">
            <v>P25_ERA_G2_HDT_AD-G2-060 C-1802E ADICION</v>
          </cell>
          <cell r="D1698" t="str">
            <v>S2_08_4500355937</v>
          </cell>
          <cell r="E1698">
            <v>1152686</v>
          </cell>
          <cell r="F1698" t="str">
            <v>CLP</v>
          </cell>
          <cell r="G1698">
            <v>73834</v>
          </cell>
          <cell r="H1698" t="str">
            <v>Compensado</v>
          </cell>
          <cell r="I1698">
            <v>6018842</v>
          </cell>
          <cell r="J1698" t="str">
            <v>PROV TRABAJOS ADICIONALES (8% ÍTEM C)</v>
          </cell>
          <cell r="K1698">
            <v>1</v>
          </cell>
          <cell r="L1698" t="str">
            <v>GL</v>
          </cell>
          <cell r="M1698">
            <v>1152686</v>
          </cell>
          <cell r="N1698" t="str">
            <v>CLP</v>
          </cell>
          <cell r="O1698">
            <v>1152686</v>
          </cell>
          <cell r="P1698" t="str">
            <v>CLP</v>
          </cell>
          <cell r="Q1698">
            <v>50107018</v>
          </cell>
          <cell r="R1698">
            <v>1220.47</v>
          </cell>
        </row>
        <row r="1699">
          <cell r="A1699">
            <v>1001852544</v>
          </cell>
          <cell r="B1699" t="str">
            <v>Liberado</v>
          </cell>
          <cell r="C1699" t="str">
            <v>P25_ERA_G2_HDT_AD-G2-061 C-1802F ADICION</v>
          </cell>
          <cell r="D1699" t="str">
            <v>S2_08_4500355937</v>
          </cell>
          <cell r="E1699">
            <v>1152686</v>
          </cell>
          <cell r="F1699" t="str">
            <v>CLP</v>
          </cell>
          <cell r="G1699">
            <v>73834</v>
          </cell>
          <cell r="H1699" t="str">
            <v>Compensado</v>
          </cell>
          <cell r="I1699">
            <v>6018842</v>
          </cell>
          <cell r="J1699" t="str">
            <v>PROV TRABAJOS ADICIONALES (8% ÍTEM C)</v>
          </cell>
          <cell r="K1699">
            <v>1</v>
          </cell>
          <cell r="L1699" t="str">
            <v>GL</v>
          </cell>
          <cell r="M1699">
            <v>1152686</v>
          </cell>
          <cell r="N1699" t="str">
            <v>CLP</v>
          </cell>
          <cell r="O1699">
            <v>1152686</v>
          </cell>
          <cell r="P1699" t="str">
            <v>CLP</v>
          </cell>
          <cell r="Q1699">
            <v>50107019</v>
          </cell>
          <cell r="R1699">
            <v>1220.47</v>
          </cell>
        </row>
        <row r="1700">
          <cell r="A1700">
            <v>1001852545</v>
          </cell>
          <cell r="B1700" t="str">
            <v>Liberado</v>
          </cell>
          <cell r="C1700" t="str">
            <v>P25_ERA_G2_HDT_AD-G2-062 C-1810A ADICION</v>
          </cell>
          <cell r="D1700" t="str">
            <v>S2_08_4500355937</v>
          </cell>
          <cell r="E1700">
            <v>1152686</v>
          </cell>
          <cell r="F1700" t="str">
            <v>CLP</v>
          </cell>
          <cell r="G1700">
            <v>73834</v>
          </cell>
          <cell r="H1700" t="str">
            <v>Compensado</v>
          </cell>
          <cell r="I1700">
            <v>6018842</v>
          </cell>
          <cell r="J1700" t="str">
            <v>PROV TRABAJOS ADICIONALES (8% ÍTEM C)</v>
          </cell>
          <cell r="K1700">
            <v>1</v>
          </cell>
          <cell r="L1700" t="str">
            <v>GL</v>
          </cell>
          <cell r="M1700">
            <v>1152686</v>
          </cell>
          <cell r="N1700" t="str">
            <v>CLP</v>
          </cell>
          <cell r="O1700">
            <v>1152686</v>
          </cell>
          <cell r="P1700" t="str">
            <v>CLP</v>
          </cell>
          <cell r="Q1700">
            <v>50106040</v>
          </cell>
          <cell r="R1700">
            <v>1220.47</v>
          </cell>
        </row>
        <row r="1701">
          <cell r="A1701">
            <v>1001852587</v>
          </cell>
          <cell r="B1701" t="str">
            <v>Liberado</v>
          </cell>
          <cell r="C1701" t="str">
            <v>P25_ERA_G2_HDT_AD-G2-063 C-1810B ADICION</v>
          </cell>
          <cell r="D1701" t="str">
            <v>S2_08_4500355937</v>
          </cell>
          <cell r="E1701">
            <v>1152686</v>
          </cell>
          <cell r="F1701" t="str">
            <v>CLP</v>
          </cell>
          <cell r="G1701">
            <v>73834</v>
          </cell>
          <cell r="H1701" t="str">
            <v>Compensado</v>
          </cell>
          <cell r="I1701">
            <v>6018842</v>
          </cell>
          <cell r="J1701" t="str">
            <v>PROV TRABAJOS ADICIONALES (8% ÍTEM C)</v>
          </cell>
          <cell r="K1701">
            <v>1</v>
          </cell>
          <cell r="L1701" t="str">
            <v>GL</v>
          </cell>
          <cell r="M1701">
            <v>1152686</v>
          </cell>
          <cell r="N1701" t="str">
            <v>CLP</v>
          </cell>
          <cell r="O1701">
            <v>1152686</v>
          </cell>
          <cell r="P1701" t="str">
            <v>CLP</v>
          </cell>
          <cell r="Q1701">
            <v>50106041</v>
          </cell>
          <cell r="R1701">
            <v>1220.47</v>
          </cell>
        </row>
        <row r="1702">
          <cell r="A1702">
            <v>1001852593</v>
          </cell>
          <cell r="B1702" t="str">
            <v>Liberado</v>
          </cell>
          <cell r="C1702" t="str">
            <v>P25_ERA_G2_URA 3_AD-G2-064 C-3507 ADICIO</v>
          </cell>
          <cell r="D1702" t="str">
            <v>S1_09_4500355937</v>
          </cell>
          <cell r="E1702">
            <v>1238899</v>
          </cell>
          <cell r="F1702" t="str">
            <v>CLP</v>
          </cell>
          <cell r="G1702">
            <v>73909</v>
          </cell>
          <cell r="H1702" t="str">
            <v>Compensado</v>
          </cell>
          <cell r="I1702">
            <v>6018842</v>
          </cell>
          <cell r="J1702" t="str">
            <v>PROV TRABAJOS ADICIONALES (8% ÍTEM C)</v>
          </cell>
          <cell r="K1702">
            <v>1</v>
          </cell>
          <cell r="L1702" t="str">
            <v>GL</v>
          </cell>
          <cell r="M1702">
            <v>1238899</v>
          </cell>
          <cell r="N1702" t="str">
            <v>CLP</v>
          </cell>
          <cell r="O1702">
            <v>1238899</v>
          </cell>
          <cell r="P1702" t="str">
            <v>CLP</v>
          </cell>
          <cell r="Q1702">
            <v>50106942</v>
          </cell>
          <cell r="R1702">
            <v>1311.75</v>
          </cell>
        </row>
        <row r="1703">
          <cell r="A1703">
            <v>1001852596</v>
          </cell>
          <cell r="B1703" t="str">
            <v>Liberado</v>
          </cell>
          <cell r="C1703" t="str">
            <v>P25_ERA_G2_URA 3_AD-G2-065 C-3508 ADICIO</v>
          </cell>
          <cell r="D1703" t="str">
            <v>S1_09_4500355937</v>
          </cell>
          <cell r="E1703">
            <v>1238899</v>
          </cell>
          <cell r="F1703" t="str">
            <v>CLP</v>
          </cell>
          <cell r="G1703">
            <v>73909</v>
          </cell>
          <cell r="H1703" t="str">
            <v>Compensado</v>
          </cell>
          <cell r="I1703">
            <v>6018842</v>
          </cell>
          <cell r="J1703" t="str">
            <v>PROV TRABAJOS ADICIONALES (8% ÍTEM C)</v>
          </cell>
          <cell r="K1703">
            <v>1</v>
          </cell>
          <cell r="L1703" t="str">
            <v>GL</v>
          </cell>
          <cell r="M1703">
            <v>1238899</v>
          </cell>
          <cell r="N1703" t="str">
            <v>CLP</v>
          </cell>
          <cell r="O1703">
            <v>1238899</v>
          </cell>
          <cell r="P1703" t="str">
            <v>CLP</v>
          </cell>
          <cell r="Q1703">
            <v>50106943</v>
          </cell>
          <cell r="R1703">
            <v>1311.75</v>
          </cell>
        </row>
        <row r="1704">
          <cell r="A1704">
            <v>1001852597</v>
          </cell>
          <cell r="B1704" t="str">
            <v>Liberado</v>
          </cell>
          <cell r="C1704" t="str">
            <v>P25_ERA_G2_URA 3_AD-G2-066 C-3509 ADICIO</v>
          </cell>
          <cell r="D1704" t="str">
            <v>S1_09_4500355937</v>
          </cell>
          <cell r="E1704">
            <v>1238899</v>
          </cell>
          <cell r="F1704" t="str">
            <v>CLP</v>
          </cell>
          <cell r="G1704">
            <v>73909</v>
          </cell>
          <cell r="H1704" t="str">
            <v>Compensado</v>
          </cell>
          <cell r="I1704">
            <v>6018842</v>
          </cell>
          <cell r="J1704" t="str">
            <v>PROV TRABAJOS ADICIONALES (8% ÍTEM C)</v>
          </cell>
          <cell r="K1704">
            <v>1</v>
          </cell>
          <cell r="L1704" t="str">
            <v>GL</v>
          </cell>
          <cell r="M1704">
            <v>1238899</v>
          </cell>
          <cell r="N1704" t="str">
            <v>CLP</v>
          </cell>
          <cell r="O1704">
            <v>1238899</v>
          </cell>
          <cell r="P1704" t="str">
            <v>CLP</v>
          </cell>
          <cell r="Q1704">
            <v>50106944</v>
          </cell>
          <cell r="R1704">
            <v>1311.75</v>
          </cell>
        </row>
        <row r="1705">
          <cell r="A1705">
            <v>1001852598</v>
          </cell>
          <cell r="B1705" t="str">
            <v>Liberado</v>
          </cell>
          <cell r="C1705" t="str">
            <v>P25_ERA_G2_URA 3_AD-G2-067 C-3510 ADICIO</v>
          </cell>
          <cell r="D1705" t="str">
            <v>S1_09_4500355937</v>
          </cell>
          <cell r="E1705">
            <v>1238899</v>
          </cell>
          <cell r="F1705" t="str">
            <v>CLP</v>
          </cell>
          <cell r="G1705">
            <v>73909</v>
          </cell>
          <cell r="H1705" t="str">
            <v>Compensado</v>
          </cell>
          <cell r="I1705">
            <v>6018842</v>
          </cell>
          <cell r="J1705" t="str">
            <v>PROV TRABAJOS ADICIONALES (8% ÍTEM C)</v>
          </cell>
          <cell r="K1705">
            <v>1</v>
          </cell>
          <cell r="L1705" t="str">
            <v>GL</v>
          </cell>
          <cell r="M1705">
            <v>1238899</v>
          </cell>
          <cell r="N1705" t="str">
            <v>CLP</v>
          </cell>
          <cell r="O1705">
            <v>1238899</v>
          </cell>
          <cell r="P1705" t="str">
            <v>CLP</v>
          </cell>
          <cell r="Q1705">
            <v>50106946</v>
          </cell>
          <cell r="R1705">
            <v>1311.75</v>
          </cell>
        </row>
        <row r="1706">
          <cell r="A1706">
            <v>1001852600</v>
          </cell>
          <cell r="B1706" t="str">
            <v>Liberado</v>
          </cell>
          <cell r="C1706" t="str">
            <v>P25_ERA_G2_URA 3_AD-G2-068 C-3514 ADICIO</v>
          </cell>
          <cell r="D1706" t="str">
            <v>S1_09_4500355937</v>
          </cell>
          <cell r="E1706">
            <v>1238899</v>
          </cell>
          <cell r="F1706" t="str">
            <v>CLP</v>
          </cell>
          <cell r="G1706">
            <v>73909</v>
          </cell>
          <cell r="H1706" t="str">
            <v>Compensado</v>
          </cell>
          <cell r="I1706">
            <v>6018842</v>
          </cell>
          <cell r="J1706" t="str">
            <v>PROV TRABAJOS ADICIONALES (8% ÍTEM C)</v>
          </cell>
          <cell r="K1706">
            <v>1</v>
          </cell>
          <cell r="L1706" t="str">
            <v>GL</v>
          </cell>
          <cell r="M1706">
            <v>1238899</v>
          </cell>
          <cell r="N1706" t="str">
            <v>CLP</v>
          </cell>
          <cell r="O1706">
            <v>1238899</v>
          </cell>
          <cell r="P1706" t="str">
            <v>CLP</v>
          </cell>
          <cell r="Q1706">
            <v>50106952</v>
          </cell>
          <cell r="R1706">
            <v>1311.75</v>
          </cell>
        </row>
        <row r="1707">
          <cell r="A1707">
            <v>1001852601</v>
          </cell>
          <cell r="B1707" t="str">
            <v>Liberado</v>
          </cell>
          <cell r="C1707" t="str">
            <v>P25_ERA_G2_RAM_AD-G2-069 C-3201 A ADICIO</v>
          </cell>
          <cell r="D1707" t="str">
            <v>S1_09_4500355937</v>
          </cell>
          <cell r="E1707">
            <v>1529926</v>
          </cell>
          <cell r="F1707" t="str">
            <v>CLP</v>
          </cell>
          <cell r="G1707">
            <v>73909</v>
          </cell>
          <cell r="H1707" t="str">
            <v>Compensado</v>
          </cell>
          <cell r="I1707">
            <v>6018842</v>
          </cell>
          <cell r="J1707" t="str">
            <v>PROV TRABAJOS ADICIONALES (8% ÍTEM C)</v>
          </cell>
          <cell r="K1707">
            <v>1</v>
          </cell>
          <cell r="L1707" t="str">
            <v>GL</v>
          </cell>
          <cell r="M1707">
            <v>1529926</v>
          </cell>
          <cell r="N1707" t="str">
            <v>CLP</v>
          </cell>
          <cell r="O1707">
            <v>1529926</v>
          </cell>
          <cell r="P1707" t="str">
            <v>CLP</v>
          </cell>
          <cell r="Q1707">
            <v>50106955</v>
          </cell>
          <cell r="R1707">
            <v>1619.89</v>
          </cell>
        </row>
        <row r="1708">
          <cell r="A1708">
            <v>1001852603</v>
          </cell>
          <cell r="B1708" t="str">
            <v>Liberado</v>
          </cell>
          <cell r="C1708" t="str">
            <v>P25_ERA_G2_RAM_AD-G2-070 C-3201 B ADICIO</v>
          </cell>
          <cell r="D1708" t="str">
            <v>S5_07_4500355937</v>
          </cell>
          <cell r="E1708">
            <v>1529926</v>
          </cell>
          <cell r="F1708" t="str">
            <v>CLP</v>
          </cell>
          <cell r="G1708">
            <v>73781</v>
          </cell>
          <cell r="H1708" t="str">
            <v>Compensado</v>
          </cell>
          <cell r="I1708">
            <v>6018842</v>
          </cell>
          <cell r="J1708" t="str">
            <v>PROV TRABAJOS ADICIONALES (8% ÍTEM C)</v>
          </cell>
          <cell r="K1708">
            <v>1</v>
          </cell>
          <cell r="L1708" t="str">
            <v>GL</v>
          </cell>
          <cell r="M1708">
            <v>1529926</v>
          </cell>
          <cell r="N1708" t="str">
            <v>CLP</v>
          </cell>
          <cell r="O1708">
            <v>1529926</v>
          </cell>
          <cell r="P1708" t="str">
            <v>CLP</v>
          </cell>
          <cell r="Q1708">
            <v>50112042</v>
          </cell>
          <cell r="R1708">
            <v>1619.89</v>
          </cell>
        </row>
        <row r="1709">
          <cell r="A1709">
            <v>1001852604</v>
          </cell>
          <cell r="B1709" t="str">
            <v>Liberado</v>
          </cell>
          <cell r="C1709" t="str">
            <v>P25_ERA_G2_RAM_AD-G2-071 C-3202 ADICIONA</v>
          </cell>
          <cell r="D1709" t="str">
            <v>S4_09_4500355937</v>
          </cell>
          <cell r="E1709">
            <v>2305371</v>
          </cell>
          <cell r="F1709" t="str">
            <v>CLP</v>
          </cell>
          <cell r="G1709">
            <v>73942</v>
          </cell>
          <cell r="H1709" t="str">
            <v>Compensado</v>
          </cell>
          <cell r="I1709">
            <v>6018842</v>
          </cell>
          <cell r="J1709" t="str">
            <v>PROV TRABAJOS ADICIONALES (8% ÍTEM C)</v>
          </cell>
          <cell r="K1709">
            <v>1</v>
          </cell>
          <cell r="L1709" t="str">
            <v>GL</v>
          </cell>
          <cell r="M1709">
            <v>2305371</v>
          </cell>
          <cell r="N1709" t="str">
            <v>CLP</v>
          </cell>
          <cell r="O1709">
            <v>2305371</v>
          </cell>
          <cell r="P1709" t="str">
            <v>CLP</v>
          </cell>
          <cell r="Q1709">
            <v>50112048</v>
          </cell>
          <cell r="R1709">
            <v>2440.94</v>
          </cell>
        </row>
        <row r="1710">
          <cell r="A1710">
            <v>1001852605</v>
          </cell>
          <cell r="B1710" t="str">
            <v>Liberado</v>
          </cell>
          <cell r="C1710" t="str">
            <v>P25_ERA_G2_U3600_AD-G2-072 L-3605 ADICIO</v>
          </cell>
          <cell r="D1710" t="str">
            <v>S4_09_4500355937</v>
          </cell>
          <cell r="E1710">
            <v>3686306</v>
          </cell>
          <cell r="F1710" t="str">
            <v>CLP</v>
          </cell>
          <cell r="G1710">
            <v>73942</v>
          </cell>
          <cell r="H1710" t="str">
            <v>Compensado</v>
          </cell>
          <cell r="I1710">
            <v>6018842</v>
          </cell>
          <cell r="J1710" t="str">
            <v>PROV TRABAJOS ADICIONALES (8% ÍTEM C)</v>
          </cell>
          <cell r="K1710">
            <v>1</v>
          </cell>
          <cell r="L1710" t="str">
            <v>GL</v>
          </cell>
          <cell r="M1710">
            <v>3686306</v>
          </cell>
          <cell r="N1710" t="str">
            <v>CLP</v>
          </cell>
          <cell r="O1710">
            <v>3686306</v>
          </cell>
          <cell r="P1710" t="str">
            <v>CLP</v>
          </cell>
          <cell r="Q1710">
            <v>50114849</v>
          </cell>
          <cell r="R1710">
            <v>3903.08</v>
          </cell>
        </row>
        <row r="1711">
          <cell r="A1711">
            <v>1001852606</v>
          </cell>
          <cell r="B1711" t="str">
            <v>Liberado</v>
          </cell>
          <cell r="C1711" t="str">
            <v>P25_ERA_G2_U3600_AD-G2-073 L-3616 ADICIO</v>
          </cell>
          <cell r="D1711" t="str">
            <v>S3_08_4500355937</v>
          </cell>
          <cell r="E1711">
            <v>7217058</v>
          </cell>
          <cell r="F1711" t="str">
            <v>CLP</v>
          </cell>
          <cell r="G1711">
            <v>73846</v>
          </cell>
          <cell r="H1711" t="str">
            <v>Compensado</v>
          </cell>
          <cell r="I1711">
            <v>6018842</v>
          </cell>
          <cell r="J1711" t="str">
            <v>PROV TRABAJOS ADICIONALES (8% ÍTEM C)</v>
          </cell>
          <cell r="K1711">
            <v>1</v>
          </cell>
          <cell r="L1711" t="str">
            <v>GL</v>
          </cell>
          <cell r="M1711">
            <v>7217058</v>
          </cell>
          <cell r="N1711" t="str">
            <v>CLP</v>
          </cell>
          <cell r="O1711">
            <v>7217058</v>
          </cell>
          <cell r="P1711" t="str">
            <v>CLP</v>
          </cell>
          <cell r="Q1711">
            <v>50114850</v>
          </cell>
          <cell r="R1711">
            <v>7641.46</v>
          </cell>
        </row>
        <row r="1712">
          <cell r="A1712">
            <v>1001852607</v>
          </cell>
          <cell r="B1712" t="str">
            <v>Liberado</v>
          </cell>
          <cell r="C1712" t="str">
            <v>P25_ERA_G2_HDT_AD-G2-074 L-1801 ADICIONA</v>
          </cell>
          <cell r="D1712" t="str">
            <v>S2_08_4500355937</v>
          </cell>
          <cell r="E1712">
            <v>2743443</v>
          </cell>
          <cell r="F1712" t="str">
            <v>CLP</v>
          </cell>
          <cell r="G1712">
            <v>73834</v>
          </cell>
          <cell r="H1712" t="str">
            <v>Compensado</v>
          </cell>
          <cell r="I1712">
            <v>6018842</v>
          </cell>
          <cell r="J1712" t="str">
            <v>PROV TRABAJOS ADICIONALES (8% ÍTEM C)</v>
          </cell>
          <cell r="K1712">
            <v>1</v>
          </cell>
          <cell r="L1712" t="str">
            <v>GL</v>
          </cell>
          <cell r="M1712">
            <v>2743443</v>
          </cell>
          <cell r="N1712" t="str">
            <v>CLP</v>
          </cell>
          <cell r="O1712">
            <v>2743443</v>
          </cell>
          <cell r="P1712" t="str">
            <v>CLP</v>
          </cell>
          <cell r="Q1712">
            <v>50106871</v>
          </cell>
          <cell r="R1712">
            <v>2904.77</v>
          </cell>
        </row>
        <row r="1713">
          <cell r="A1713">
            <v>1001852608</v>
          </cell>
          <cell r="B1713" t="str">
            <v>Liberado</v>
          </cell>
          <cell r="C1713" t="str">
            <v>P25_ERA_G2_SWS 2_AD-G2-076 F-3302 ADICIO</v>
          </cell>
          <cell r="D1713" t="str">
            <v>S4_09_4500355937</v>
          </cell>
          <cell r="E1713">
            <v>2092927</v>
          </cell>
          <cell r="F1713" t="str">
            <v>CLP</v>
          </cell>
          <cell r="G1713">
            <v>73942</v>
          </cell>
          <cell r="H1713" t="str">
            <v>Compensado</v>
          </cell>
          <cell r="I1713">
            <v>6018842</v>
          </cell>
          <cell r="J1713" t="str">
            <v>PROV TRABAJOS ADICIONALES (8% ÍTEM C)</v>
          </cell>
          <cell r="K1713">
            <v>1</v>
          </cell>
          <cell r="L1713" t="str">
            <v>GL</v>
          </cell>
          <cell r="M1713">
            <v>2092927</v>
          </cell>
          <cell r="N1713" t="str">
            <v>CLP</v>
          </cell>
          <cell r="O1713">
            <v>2092927</v>
          </cell>
          <cell r="P1713" t="str">
            <v>CLP</v>
          </cell>
          <cell r="Q1713">
            <v>50106900</v>
          </cell>
          <cell r="R1713">
            <v>2216</v>
          </cell>
        </row>
        <row r="1714">
          <cell r="A1714">
            <v>1001852610</v>
          </cell>
          <cell r="B1714" t="str">
            <v>Liberado</v>
          </cell>
          <cell r="C1714" t="str">
            <v>P25_ERA_G2_RAM_AD-G2-078 C-3204A ADICION</v>
          </cell>
          <cell r="D1714" t="str">
            <v>S4_09_4500355937</v>
          </cell>
          <cell r="E1714">
            <v>15274835</v>
          </cell>
          <cell r="F1714" t="str">
            <v>CLP</v>
          </cell>
          <cell r="G1714">
            <v>73942</v>
          </cell>
          <cell r="H1714" t="str">
            <v>Compensado</v>
          </cell>
          <cell r="I1714">
            <v>6018842</v>
          </cell>
          <cell r="J1714" t="str">
            <v>PROV TRABAJOS ADICIONALES (8% ÍTEM C)</v>
          </cell>
          <cell r="K1714">
            <v>1</v>
          </cell>
          <cell r="L1714" t="str">
            <v>GL</v>
          </cell>
          <cell r="M1714">
            <v>15274835</v>
          </cell>
          <cell r="N1714" t="str">
            <v>CLP</v>
          </cell>
          <cell r="O1714">
            <v>15274835</v>
          </cell>
          <cell r="P1714" t="str">
            <v>CLP</v>
          </cell>
          <cell r="Q1714">
            <v>50108044</v>
          </cell>
          <cell r="R1714">
            <v>16173.09</v>
          </cell>
        </row>
        <row r="1715">
          <cell r="A1715">
            <v>1001852613</v>
          </cell>
          <cell r="B1715" t="str">
            <v>Liberado</v>
          </cell>
          <cell r="C1715" t="str">
            <v>P25_ERA_G2_RAM_AD-G2-081 C-3722 ADICIONA</v>
          </cell>
          <cell r="D1715" t="str">
            <v>S3_08_4500355937</v>
          </cell>
          <cell r="E1715">
            <v>6034502</v>
          </cell>
          <cell r="F1715" t="str">
            <v>CLP</v>
          </cell>
          <cell r="G1715">
            <v>73846</v>
          </cell>
          <cell r="H1715" t="str">
            <v>Compensado</v>
          </cell>
          <cell r="I1715">
            <v>6018842</v>
          </cell>
          <cell r="J1715" t="str">
            <v>PROV TRABAJOS ADICIONALES (8% ÍTEM C)</v>
          </cell>
          <cell r="K1715">
            <v>1</v>
          </cell>
          <cell r="L1715" t="str">
            <v>GL</v>
          </cell>
          <cell r="M1715">
            <v>6034502</v>
          </cell>
          <cell r="N1715" t="str">
            <v>CLP</v>
          </cell>
          <cell r="O1715">
            <v>6034502</v>
          </cell>
          <cell r="P1715" t="str">
            <v>CLP</v>
          </cell>
          <cell r="Q1715">
            <v>50104793</v>
          </cell>
          <cell r="R1715">
            <v>6389.37</v>
          </cell>
        </row>
        <row r="1716">
          <cell r="A1716">
            <v>1001852615</v>
          </cell>
          <cell r="B1716" t="str">
            <v>Liberado</v>
          </cell>
          <cell r="C1716" t="str">
            <v>P25_ERA_G2_RAM_AD-G2-082 C-3301 ADICIONA</v>
          </cell>
          <cell r="D1716" t="str">
            <v>S3_08_4500355937</v>
          </cell>
          <cell r="E1716">
            <v>13860498</v>
          </cell>
          <cell r="F1716" t="str">
            <v>CLP</v>
          </cell>
          <cell r="G1716">
            <v>73846</v>
          </cell>
          <cell r="H1716" t="str">
            <v>Compensado</v>
          </cell>
          <cell r="I1716">
            <v>6018842</v>
          </cell>
          <cell r="J1716" t="str">
            <v>PROV TRABAJOS ADICIONALES (8% ÍTEM C)</v>
          </cell>
          <cell r="K1716">
            <v>1</v>
          </cell>
          <cell r="L1716" t="str">
            <v>GL</v>
          </cell>
          <cell r="M1716">
            <v>13860498</v>
          </cell>
          <cell r="N1716" t="str">
            <v>CLP</v>
          </cell>
          <cell r="O1716">
            <v>13860498</v>
          </cell>
          <cell r="P1716" t="str">
            <v>CLP</v>
          </cell>
          <cell r="Q1716">
            <v>50104791</v>
          </cell>
          <cell r="R1716">
            <v>14675.58</v>
          </cell>
        </row>
        <row r="1717">
          <cell r="A1717">
            <v>1001852619</v>
          </cell>
          <cell r="B1717" t="str">
            <v>Liberado</v>
          </cell>
          <cell r="C1717" t="str">
            <v>P25_ERA_G2_HDT_AD-G2-084 C-1807B ADICION</v>
          </cell>
          <cell r="D1717" t="str">
            <v>S4_09_4500355937</v>
          </cell>
          <cell r="E1717">
            <v>2039596</v>
          </cell>
          <cell r="F1717" t="str">
            <v>CLP</v>
          </cell>
          <cell r="G1717">
            <v>73942</v>
          </cell>
          <cell r="H1717" t="str">
            <v>Compensado</v>
          </cell>
          <cell r="I1717">
            <v>6018842</v>
          </cell>
          <cell r="J1717" t="str">
            <v>PROV TRABAJOS ADICIONALES (8% ÍTEM C)</v>
          </cell>
          <cell r="K1717">
            <v>1</v>
          </cell>
          <cell r="L1717" t="str">
            <v>GL</v>
          </cell>
          <cell r="M1717">
            <v>2039596</v>
          </cell>
          <cell r="N1717" t="str">
            <v>CLP</v>
          </cell>
          <cell r="O1717">
            <v>2039596</v>
          </cell>
          <cell r="P1717" t="str">
            <v>CLP</v>
          </cell>
          <cell r="Q1717">
            <v>50104798</v>
          </cell>
          <cell r="R1717">
            <v>2159.54</v>
          </cell>
        </row>
        <row r="1718">
          <cell r="A1718">
            <v>1001852620</v>
          </cell>
          <cell r="B1718" t="str">
            <v>Liberado</v>
          </cell>
          <cell r="C1718" t="str">
            <v>P25_ERA_G2_HDT_AD-G2-085 C-1811A ADICION</v>
          </cell>
          <cell r="D1718" t="str">
            <v>S4_09_4500355937</v>
          </cell>
          <cell r="E1718">
            <v>3947676</v>
          </cell>
          <cell r="F1718" t="str">
            <v>CLP</v>
          </cell>
          <cell r="G1718">
            <v>73942</v>
          </cell>
          <cell r="H1718" t="str">
            <v>Compensado</v>
          </cell>
          <cell r="I1718">
            <v>6018842</v>
          </cell>
          <cell r="J1718" t="str">
            <v>PROV TRABAJOS ADICIONALES (8% ÍTEM C)</v>
          </cell>
          <cell r="K1718">
            <v>1</v>
          </cell>
          <cell r="L1718" t="str">
            <v>GL</v>
          </cell>
          <cell r="M1718">
            <v>3947676</v>
          </cell>
          <cell r="N1718" t="str">
            <v>CLP</v>
          </cell>
          <cell r="O1718">
            <v>3947676</v>
          </cell>
          <cell r="P1718" t="str">
            <v>CLP</v>
          </cell>
          <cell r="Q1718">
            <v>50104800</v>
          </cell>
          <cell r="R1718">
            <v>4179.82</v>
          </cell>
        </row>
        <row r="1719">
          <cell r="A1719">
            <v>1001852623</v>
          </cell>
          <cell r="B1719" t="str">
            <v>Liberado</v>
          </cell>
          <cell r="C1719" t="str">
            <v>P25_ERA_G2_HDT_AD-G2-086 C-1809A ADICION</v>
          </cell>
          <cell r="D1719" t="str">
            <v>S4_09_4500355937</v>
          </cell>
          <cell r="E1719">
            <v>2382608</v>
          </cell>
          <cell r="F1719" t="str">
            <v>CLP</v>
          </cell>
          <cell r="G1719">
            <v>73942</v>
          </cell>
          <cell r="H1719" t="str">
            <v>Compensado</v>
          </cell>
          <cell r="I1719">
            <v>6018842</v>
          </cell>
          <cell r="J1719" t="str">
            <v>PROV TRABAJOS ADICIONALES (8% ÍTEM C)</v>
          </cell>
          <cell r="K1719">
            <v>1</v>
          </cell>
          <cell r="L1719" t="str">
            <v>GL</v>
          </cell>
          <cell r="M1719">
            <v>2382608</v>
          </cell>
          <cell r="N1719" t="str">
            <v>CLP</v>
          </cell>
          <cell r="O1719">
            <v>2382608</v>
          </cell>
          <cell r="P1719" t="str">
            <v>CLP</v>
          </cell>
          <cell r="Q1719">
            <v>50106038</v>
          </cell>
          <cell r="R1719">
            <v>2522.7199999999998</v>
          </cell>
        </row>
        <row r="1720">
          <cell r="A1720">
            <v>1001852625</v>
          </cell>
          <cell r="B1720" t="str">
            <v>Liberado</v>
          </cell>
          <cell r="C1720" t="str">
            <v>P25_ERA_G2_HDT_AD-G2-087 C-1809B ADICION</v>
          </cell>
          <cell r="D1720" t="str">
            <v>S5_07_4500355937</v>
          </cell>
          <cell r="E1720">
            <v>2382608</v>
          </cell>
          <cell r="F1720" t="str">
            <v>CLP</v>
          </cell>
          <cell r="G1720">
            <v>73781</v>
          </cell>
          <cell r="H1720" t="str">
            <v>Compensado</v>
          </cell>
          <cell r="I1720">
            <v>6018842</v>
          </cell>
          <cell r="J1720" t="str">
            <v>PROV TRABAJOS ADICIONALES (8% ÍTEM C)</v>
          </cell>
          <cell r="K1720">
            <v>1</v>
          </cell>
          <cell r="L1720" t="str">
            <v>GL</v>
          </cell>
          <cell r="M1720">
            <v>2382608</v>
          </cell>
          <cell r="N1720" t="str">
            <v>CLP</v>
          </cell>
          <cell r="O1720">
            <v>2382608</v>
          </cell>
          <cell r="P1720" t="str">
            <v>CLP</v>
          </cell>
          <cell r="Q1720">
            <v>50106039</v>
          </cell>
          <cell r="R1720">
            <v>2522.7199999999998</v>
          </cell>
        </row>
        <row r="1721">
          <cell r="A1721">
            <v>1001852631</v>
          </cell>
          <cell r="B1721" t="str">
            <v>Liberado</v>
          </cell>
          <cell r="C1721" t="str">
            <v>P25_ERA_G2_HDT_AD-G2-092 C-1802B ADICION</v>
          </cell>
          <cell r="D1721" t="str">
            <v>S4_09_4500355937</v>
          </cell>
          <cell r="E1721">
            <v>773079</v>
          </cell>
          <cell r="F1721" t="str">
            <v>CLP</v>
          </cell>
          <cell r="G1721">
            <v>73942</v>
          </cell>
          <cell r="H1721" t="str">
            <v>Compensado</v>
          </cell>
          <cell r="I1721">
            <v>6018842</v>
          </cell>
          <cell r="J1721" t="str">
            <v>PROV TRABAJOS ADICIONALES (8% ÍTEM C)</v>
          </cell>
          <cell r="K1721">
            <v>1</v>
          </cell>
          <cell r="L1721" t="str">
            <v>GL</v>
          </cell>
          <cell r="M1721">
            <v>773079</v>
          </cell>
          <cell r="N1721" t="str">
            <v>CLP</v>
          </cell>
          <cell r="O1721">
            <v>773079</v>
          </cell>
          <cell r="P1721" t="str">
            <v>CLP</v>
          </cell>
          <cell r="Q1721">
            <v>50107015</v>
          </cell>
          <cell r="R1721">
            <v>818.54</v>
          </cell>
        </row>
        <row r="1722">
          <cell r="A1722">
            <v>1001852633</v>
          </cell>
          <cell r="B1722" t="str">
            <v>Liberado</v>
          </cell>
          <cell r="C1722" t="str">
            <v>P25_ERA_G2_HDT_AD-G2-093 C-1802C ADICION</v>
          </cell>
          <cell r="D1722" t="str">
            <v>S4_09_4500355937</v>
          </cell>
          <cell r="E1722">
            <v>773079</v>
          </cell>
          <cell r="F1722" t="str">
            <v>CLP</v>
          </cell>
          <cell r="G1722">
            <v>73942</v>
          </cell>
          <cell r="H1722" t="str">
            <v>Compensado</v>
          </cell>
          <cell r="I1722">
            <v>6018842</v>
          </cell>
          <cell r="J1722" t="str">
            <v>PROV TRABAJOS ADICIONALES (8% ÍTEM C)</v>
          </cell>
          <cell r="K1722">
            <v>1</v>
          </cell>
          <cell r="L1722" t="str">
            <v>GL</v>
          </cell>
          <cell r="M1722">
            <v>773079</v>
          </cell>
          <cell r="N1722" t="str">
            <v>CLP</v>
          </cell>
          <cell r="O1722">
            <v>773079</v>
          </cell>
          <cell r="P1722" t="str">
            <v>CLP</v>
          </cell>
          <cell r="Q1722">
            <v>50107016</v>
          </cell>
          <cell r="R1722">
            <v>818.54</v>
          </cell>
        </row>
        <row r="1723">
          <cell r="A1723">
            <v>1001852635</v>
          </cell>
          <cell r="B1723" t="str">
            <v>Liberado</v>
          </cell>
          <cell r="C1723" t="str">
            <v>P25_ERA_G2_HDT_AD-G2-094 C-1802D ADICION</v>
          </cell>
          <cell r="D1723" t="str">
            <v>S4_09_4500355937</v>
          </cell>
          <cell r="E1723">
            <v>773079</v>
          </cell>
          <cell r="F1723" t="str">
            <v>CLP</v>
          </cell>
          <cell r="G1723">
            <v>73942</v>
          </cell>
          <cell r="H1723" t="str">
            <v>Compensado</v>
          </cell>
          <cell r="I1723">
            <v>6018842</v>
          </cell>
          <cell r="J1723" t="str">
            <v>PROV TRABAJOS ADICIONALES (8% ÍTEM C)</v>
          </cell>
          <cell r="K1723">
            <v>1</v>
          </cell>
          <cell r="L1723" t="str">
            <v>GL</v>
          </cell>
          <cell r="M1723">
            <v>773079</v>
          </cell>
          <cell r="N1723" t="str">
            <v>CLP</v>
          </cell>
          <cell r="O1723">
            <v>773079</v>
          </cell>
          <cell r="P1723" t="str">
            <v>CLP</v>
          </cell>
          <cell r="Q1723">
            <v>50107017</v>
          </cell>
          <cell r="R1723">
            <v>818.54</v>
          </cell>
        </row>
        <row r="1724">
          <cell r="A1724">
            <v>1001852636</v>
          </cell>
          <cell r="B1724" t="str">
            <v>Liberado</v>
          </cell>
          <cell r="C1724" t="str">
            <v>P25_ERA_G2_HDT_AD-G2-095 C-1802E ADICION</v>
          </cell>
          <cell r="D1724" t="str">
            <v>S4_09_4500355937</v>
          </cell>
          <cell r="E1724">
            <v>773079</v>
          </cell>
          <cell r="F1724" t="str">
            <v>CLP</v>
          </cell>
          <cell r="G1724">
            <v>73942</v>
          </cell>
          <cell r="H1724" t="str">
            <v>Compensado</v>
          </cell>
          <cell r="I1724">
            <v>6018842</v>
          </cell>
          <cell r="J1724" t="str">
            <v>PROV TRABAJOS ADICIONALES (8% ÍTEM C)</v>
          </cell>
          <cell r="K1724">
            <v>1</v>
          </cell>
          <cell r="L1724" t="str">
            <v>GL</v>
          </cell>
          <cell r="M1724">
            <v>773079</v>
          </cell>
          <cell r="N1724" t="str">
            <v>CLP</v>
          </cell>
          <cell r="O1724">
            <v>773079</v>
          </cell>
          <cell r="P1724" t="str">
            <v>CLP</v>
          </cell>
          <cell r="Q1724">
            <v>50107018</v>
          </cell>
          <cell r="R1724">
            <v>818.54</v>
          </cell>
        </row>
        <row r="1725">
          <cell r="A1725">
            <v>1001852640</v>
          </cell>
          <cell r="B1725" t="str">
            <v>Liberado</v>
          </cell>
          <cell r="C1725" t="str">
            <v>P25_ERA_G2_HDT_AD-G2-100 C-1806 ADICIONA</v>
          </cell>
          <cell r="D1725" t="str">
            <v>S2_08_4500355937</v>
          </cell>
          <cell r="E1725">
            <v>1748664</v>
          </cell>
          <cell r="F1725" t="str">
            <v>CLP</v>
          </cell>
          <cell r="G1725">
            <v>73834</v>
          </cell>
          <cell r="H1725" t="str">
            <v>Compensado</v>
          </cell>
          <cell r="I1725">
            <v>6018842</v>
          </cell>
          <cell r="J1725" t="str">
            <v>PROV TRABAJOS ADICIONALES (8% ÍTEM C)</v>
          </cell>
          <cell r="K1725">
            <v>1</v>
          </cell>
          <cell r="L1725" t="str">
            <v>GL</v>
          </cell>
          <cell r="M1725">
            <v>1748664</v>
          </cell>
          <cell r="N1725" t="str">
            <v>CLP</v>
          </cell>
          <cell r="O1725">
            <v>1748664</v>
          </cell>
          <cell r="P1725" t="str">
            <v>CLP</v>
          </cell>
          <cell r="Q1725">
            <v>50104796</v>
          </cell>
          <cell r="R1725">
            <v>1851.5</v>
          </cell>
        </row>
        <row r="1726">
          <cell r="A1726">
            <v>1001852641</v>
          </cell>
          <cell r="B1726" t="str">
            <v>Liberado</v>
          </cell>
          <cell r="C1726" t="str">
            <v>P25_ERA_G2_SWS 2_AD-G2-102 F-3302 ADICIO</v>
          </cell>
          <cell r="D1726" t="str">
            <v>S4_09_4500355937</v>
          </cell>
          <cell r="E1726">
            <v>1801354</v>
          </cell>
          <cell r="F1726" t="str">
            <v>CLP</v>
          </cell>
          <cell r="G1726">
            <v>73942</v>
          </cell>
          <cell r="H1726" t="str">
            <v>Compensado</v>
          </cell>
          <cell r="I1726">
            <v>6018842</v>
          </cell>
          <cell r="J1726" t="str">
            <v>PROV TRABAJOS ADICIONALES (8% ÍTEM C)</v>
          </cell>
          <cell r="K1726">
            <v>1</v>
          </cell>
          <cell r="L1726" t="str">
            <v>GL</v>
          </cell>
          <cell r="M1726">
            <v>1801354</v>
          </cell>
          <cell r="N1726" t="str">
            <v>CLP</v>
          </cell>
          <cell r="O1726">
            <v>1801354</v>
          </cell>
          <cell r="P1726" t="str">
            <v>CLP</v>
          </cell>
          <cell r="Q1726">
            <v>50106900</v>
          </cell>
          <cell r="R1726">
            <v>1907.28</v>
          </cell>
        </row>
        <row r="1727">
          <cell r="A1727">
            <v>1001852645</v>
          </cell>
          <cell r="B1727" t="str">
            <v>Liberado</v>
          </cell>
          <cell r="C1727" t="str">
            <v>P25_ERA_G2_URA 3_AD-G2-104 B-3501 ADICIO</v>
          </cell>
          <cell r="D1727" t="str">
            <v>S3_08_4500355937</v>
          </cell>
          <cell r="E1727">
            <v>917271</v>
          </cell>
          <cell r="F1727" t="str">
            <v>CLP</v>
          </cell>
          <cell r="G1727">
            <v>73846</v>
          </cell>
          <cell r="H1727" t="str">
            <v>Compensado</v>
          </cell>
          <cell r="I1727">
            <v>6018842</v>
          </cell>
          <cell r="J1727" t="str">
            <v>PROV TRABAJOS ADICIONALES (8% ÍTEM C)</v>
          </cell>
          <cell r="K1727">
            <v>1</v>
          </cell>
          <cell r="L1727" t="str">
            <v>GL</v>
          </cell>
          <cell r="M1727">
            <v>917271</v>
          </cell>
          <cell r="N1727" t="str">
            <v>CLP</v>
          </cell>
          <cell r="O1727">
            <v>917271</v>
          </cell>
          <cell r="P1727" t="str">
            <v>CLP</v>
          </cell>
          <cell r="Q1727">
            <v>50111635</v>
          </cell>
          <cell r="R1727">
            <v>971.21</v>
          </cell>
        </row>
        <row r="1728">
          <cell r="A1728">
            <v>1001852646</v>
          </cell>
          <cell r="B1728" t="str">
            <v>Liberado</v>
          </cell>
          <cell r="C1728" t="str">
            <v>P25_ERA_G2_URA 3_AD-G2-105 B-3503 ADICIO</v>
          </cell>
          <cell r="D1728" t="str">
            <v>S2_08_4500355937</v>
          </cell>
          <cell r="E1728">
            <v>1076244</v>
          </cell>
          <cell r="F1728" t="str">
            <v>CLP</v>
          </cell>
          <cell r="G1728">
            <v>73834</v>
          </cell>
          <cell r="H1728" t="str">
            <v>Compensado</v>
          </cell>
          <cell r="I1728">
            <v>6018842</v>
          </cell>
          <cell r="J1728" t="str">
            <v>PROV TRABAJOS ADICIONALES (8% ÍTEM C)</v>
          </cell>
          <cell r="K1728">
            <v>1</v>
          </cell>
          <cell r="L1728" t="str">
            <v>GL</v>
          </cell>
          <cell r="M1728">
            <v>1076244</v>
          </cell>
          <cell r="N1728" t="str">
            <v>CLP</v>
          </cell>
          <cell r="O1728">
            <v>1076244</v>
          </cell>
          <cell r="P1728" t="str">
            <v>CLP</v>
          </cell>
          <cell r="Q1728">
            <v>50111636</v>
          </cell>
          <cell r="R1728">
            <v>1139.53</v>
          </cell>
        </row>
        <row r="1729">
          <cell r="A1729">
            <v>1001852648</v>
          </cell>
          <cell r="B1729" t="str">
            <v>Liberado</v>
          </cell>
          <cell r="C1729" t="str">
            <v>P25_ERA_G2_HDT_AD-G2-106 E-1802 ADICIONA</v>
          </cell>
          <cell r="D1729" t="str">
            <v>S4_09_4500355937</v>
          </cell>
          <cell r="E1729">
            <v>2623771</v>
          </cell>
          <cell r="F1729" t="str">
            <v>CLP</v>
          </cell>
          <cell r="G1729">
            <v>73942</v>
          </cell>
          <cell r="H1729" t="str">
            <v>Compensado</v>
          </cell>
          <cell r="I1729">
            <v>6018842</v>
          </cell>
          <cell r="J1729" t="str">
            <v>PROV TRABAJOS ADICIONALES (8% ÍTEM C)</v>
          </cell>
          <cell r="K1729">
            <v>1</v>
          </cell>
          <cell r="L1729" t="str">
            <v>GL</v>
          </cell>
          <cell r="M1729">
            <v>2623771</v>
          </cell>
          <cell r="N1729" t="str">
            <v>CLP</v>
          </cell>
          <cell r="O1729">
            <v>2623771</v>
          </cell>
          <cell r="P1729" t="str">
            <v>CLP</v>
          </cell>
          <cell r="Q1729">
            <v>50100975</v>
          </cell>
          <cell r="R1729">
            <v>2778.06</v>
          </cell>
        </row>
        <row r="1730">
          <cell r="A1730">
            <v>1001852649</v>
          </cell>
          <cell r="B1730" t="str">
            <v>Liberado</v>
          </cell>
          <cell r="C1730" t="str">
            <v>P25_ERA_G2_U3600_AD-G2-107 L-3612 ADICIO</v>
          </cell>
          <cell r="D1730" t="str">
            <v>S3_08_4500355937</v>
          </cell>
          <cell r="E1730">
            <v>11363027</v>
          </cell>
          <cell r="F1730" t="str">
            <v>CLP</v>
          </cell>
          <cell r="G1730">
            <v>73846</v>
          </cell>
          <cell r="H1730" t="str">
            <v>Compensado</v>
          </cell>
          <cell r="I1730">
            <v>6018842</v>
          </cell>
          <cell r="J1730" t="str">
            <v>PROV TRABAJOS ADICIONALES (8% ÍTEM C)</v>
          </cell>
          <cell r="K1730">
            <v>1</v>
          </cell>
          <cell r="L1730" t="str">
            <v>GL</v>
          </cell>
          <cell r="M1730">
            <v>11363027</v>
          </cell>
          <cell r="N1730" t="str">
            <v>CLP</v>
          </cell>
          <cell r="O1730">
            <v>11363027</v>
          </cell>
          <cell r="P1730" t="str">
            <v>CLP</v>
          </cell>
          <cell r="Q1730">
            <v>50114847</v>
          </cell>
          <cell r="R1730">
            <v>12031.24</v>
          </cell>
        </row>
        <row r="1731">
          <cell r="A1731">
            <v>1001852650</v>
          </cell>
          <cell r="B1731" t="str">
            <v>Liberado</v>
          </cell>
          <cell r="C1731" t="str">
            <v>P25_ERA_G2_URA 3_AD-G2-108 F-3503A ADICI</v>
          </cell>
          <cell r="D1731" t="str">
            <v>S4_09_4500355937</v>
          </cell>
          <cell r="E1731">
            <v>2366745</v>
          </cell>
          <cell r="F1731" t="str">
            <v>CLP</v>
          </cell>
          <cell r="G1731">
            <v>73942</v>
          </cell>
          <cell r="H1731" t="str">
            <v>Compensado</v>
          </cell>
          <cell r="I1731">
            <v>6018842</v>
          </cell>
          <cell r="J1731" t="str">
            <v>PROV TRABAJOS ADICIONALES (8% ÍTEM C)</v>
          </cell>
          <cell r="K1731">
            <v>1</v>
          </cell>
          <cell r="L1731" t="str">
            <v>GL</v>
          </cell>
          <cell r="M1731">
            <v>2366745</v>
          </cell>
          <cell r="N1731" t="str">
            <v>CLP</v>
          </cell>
          <cell r="O1731">
            <v>2366745</v>
          </cell>
          <cell r="P1731" t="str">
            <v>CLP</v>
          </cell>
          <cell r="Q1731">
            <v>50106882</v>
          </cell>
          <cell r="R1731">
            <v>2505.92</v>
          </cell>
        </row>
        <row r="1732">
          <cell r="A1732">
            <v>1001852651</v>
          </cell>
          <cell r="B1732" t="str">
            <v>Liberado</v>
          </cell>
          <cell r="C1732" t="str">
            <v>P25_ERA_G2_URA 3_AD-G2-109 F-3503B ADICI</v>
          </cell>
          <cell r="D1732" t="str">
            <v>S4_09_4500355937</v>
          </cell>
          <cell r="E1732">
            <v>2366745</v>
          </cell>
          <cell r="F1732" t="str">
            <v>CLP</v>
          </cell>
          <cell r="G1732">
            <v>73942</v>
          </cell>
          <cell r="H1732" t="str">
            <v>Compensado</v>
          </cell>
          <cell r="I1732">
            <v>6018842</v>
          </cell>
          <cell r="J1732" t="str">
            <v>PROV TRABAJOS ADICIONALES (8% ÍTEM C)</v>
          </cell>
          <cell r="K1732">
            <v>1</v>
          </cell>
          <cell r="L1732" t="str">
            <v>GL</v>
          </cell>
          <cell r="M1732">
            <v>2366745</v>
          </cell>
          <cell r="N1732" t="str">
            <v>CLP</v>
          </cell>
          <cell r="O1732">
            <v>2366745</v>
          </cell>
          <cell r="P1732" t="str">
            <v>CLP</v>
          </cell>
          <cell r="Q1732">
            <v>50106883</v>
          </cell>
          <cell r="R1732">
            <v>2505.92</v>
          </cell>
        </row>
        <row r="1733">
          <cell r="A1733">
            <v>1001852653</v>
          </cell>
          <cell r="B1733" t="str">
            <v>Liberado</v>
          </cell>
          <cell r="C1733" t="str">
            <v>P25_ERA_G2_HDT_AD-G2-111 C-1802F ADICION</v>
          </cell>
          <cell r="D1733" t="str">
            <v>S3_08_4500355937</v>
          </cell>
          <cell r="E1733">
            <v>5988021</v>
          </cell>
          <cell r="F1733" t="str">
            <v>CLP</v>
          </cell>
          <cell r="G1733">
            <v>73846</v>
          </cell>
          <cell r="H1733" t="str">
            <v>Compensado</v>
          </cell>
          <cell r="I1733">
            <v>6018842</v>
          </cell>
          <cell r="J1733" t="str">
            <v>PROV TRABAJOS ADICIONALES (8% ÍTEM C)</v>
          </cell>
          <cell r="K1733">
            <v>1</v>
          </cell>
          <cell r="L1733" t="str">
            <v>GL</v>
          </cell>
          <cell r="M1733">
            <v>5988021</v>
          </cell>
          <cell r="N1733" t="str">
            <v>CLP</v>
          </cell>
          <cell r="O1733">
            <v>5988021</v>
          </cell>
          <cell r="P1733" t="str">
            <v>CLP</v>
          </cell>
          <cell r="Q1733">
            <v>50107019</v>
          </cell>
          <cell r="R1733">
            <v>6340.15</v>
          </cell>
        </row>
        <row r="1734">
          <cell r="A1734">
            <v>1001852654</v>
          </cell>
          <cell r="B1734" t="str">
            <v>Liberado</v>
          </cell>
          <cell r="C1734" t="str">
            <v>P25_ERA_G2_HDT_AD-G2-112 C-1802C ADICION</v>
          </cell>
          <cell r="D1734" t="str">
            <v>S1_09_4500355937</v>
          </cell>
          <cell r="E1734">
            <v>3031914</v>
          </cell>
          <cell r="F1734" t="str">
            <v>CLP</v>
          </cell>
          <cell r="G1734">
            <v>73909</v>
          </cell>
          <cell r="H1734" t="str">
            <v>Compensado</v>
          </cell>
          <cell r="I1734">
            <v>6018842</v>
          </cell>
          <cell r="J1734" t="str">
            <v>PROV TRABAJOS ADICIONALES (8% ÍTEM C)</v>
          </cell>
          <cell r="K1734">
            <v>1</v>
          </cell>
          <cell r="L1734" t="str">
            <v>GL</v>
          </cell>
          <cell r="M1734">
            <v>3031914</v>
          </cell>
          <cell r="N1734" t="str">
            <v>CLP</v>
          </cell>
          <cell r="O1734">
            <v>3031914</v>
          </cell>
          <cell r="P1734" t="str">
            <v>CLP</v>
          </cell>
          <cell r="Q1734">
            <v>50107016</v>
          </cell>
          <cell r="R1734">
            <v>3210.21</v>
          </cell>
        </row>
        <row r="1735">
          <cell r="A1735">
            <v>1001852655</v>
          </cell>
          <cell r="B1735" t="str">
            <v>Liberado</v>
          </cell>
          <cell r="C1735" t="str">
            <v>P25_ERA_G2_HDT_AD-G2-113 C-1811A ADICION</v>
          </cell>
          <cell r="D1735" t="str">
            <v>S1_09_4500355937</v>
          </cell>
          <cell r="E1735">
            <v>1382448</v>
          </cell>
          <cell r="F1735" t="str">
            <v>CLP</v>
          </cell>
          <cell r="G1735">
            <v>73909</v>
          </cell>
          <cell r="H1735" t="str">
            <v>Compensado</v>
          </cell>
          <cell r="I1735">
            <v>6018842</v>
          </cell>
          <cell r="J1735" t="str">
            <v>PROV TRABAJOS ADICIONALES (8% ÍTEM C)</v>
          </cell>
          <cell r="K1735">
            <v>1</v>
          </cell>
          <cell r="L1735" t="str">
            <v>GL</v>
          </cell>
          <cell r="M1735">
            <v>1382448</v>
          </cell>
          <cell r="N1735" t="str">
            <v>CLP</v>
          </cell>
          <cell r="O1735">
            <v>1382448</v>
          </cell>
          <cell r="P1735" t="str">
            <v>CLP</v>
          </cell>
          <cell r="Q1735">
            <v>50104800</v>
          </cell>
          <cell r="R1735">
            <v>1463.74</v>
          </cell>
        </row>
        <row r="1736">
          <cell r="A1736">
            <v>1001852656</v>
          </cell>
          <cell r="B1736" t="str">
            <v>Liberado</v>
          </cell>
          <cell r="C1736" t="str">
            <v>P25_ERA_G2_HDT_AD-G2-114 C-1811B ADICION</v>
          </cell>
          <cell r="D1736" t="str">
            <v>S1_09_4500355937</v>
          </cell>
          <cell r="E1736">
            <v>115204</v>
          </cell>
          <cell r="F1736" t="str">
            <v>CLP</v>
          </cell>
          <cell r="G1736">
            <v>73909</v>
          </cell>
          <cell r="H1736" t="str">
            <v>Compensado</v>
          </cell>
          <cell r="I1736">
            <v>6018842</v>
          </cell>
          <cell r="J1736" t="str">
            <v>PROV TRABAJOS ADICIONALES (8% ÍTEM C)</v>
          </cell>
          <cell r="K1736">
            <v>1</v>
          </cell>
          <cell r="L1736" t="str">
            <v>GL</v>
          </cell>
          <cell r="M1736">
            <v>115204</v>
          </cell>
          <cell r="N1736" t="str">
            <v>CLP</v>
          </cell>
          <cell r="O1736">
            <v>115204</v>
          </cell>
          <cell r="P1736" t="str">
            <v>CLP</v>
          </cell>
          <cell r="Q1736">
            <v>50104801</v>
          </cell>
          <cell r="R1736">
            <v>121.98</v>
          </cell>
        </row>
        <row r="1737">
          <cell r="A1737">
            <v>1001852658</v>
          </cell>
          <cell r="B1737" t="str">
            <v>Liberado</v>
          </cell>
          <cell r="C1737" t="str">
            <v>P25_ERA_G2_AD-G2-115 C-3505 ADICIONAL</v>
          </cell>
          <cell r="D1737" t="str">
            <v>S4_09_4500355937</v>
          </cell>
          <cell r="E1737">
            <v>4538181</v>
          </cell>
          <cell r="F1737" t="str">
            <v>CLP</v>
          </cell>
          <cell r="G1737">
            <v>73942</v>
          </cell>
          <cell r="H1737" t="str">
            <v>Compensado</v>
          </cell>
          <cell r="I1737">
            <v>6018842</v>
          </cell>
          <cell r="J1737" t="str">
            <v>PROV TRABAJOS ADICIONALES (8% ÍTEM C)</v>
          </cell>
          <cell r="K1737">
            <v>1</v>
          </cell>
          <cell r="L1737" t="str">
            <v>GL</v>
          </cell>
          <cell r="M1737">
            <v>4538181</v>
          </cell>
          <cell r="N1737" t="str">
            <v>CLP</v>
          </cell>
          <cell r="O1737">
            <v>4538181</v>
          </cell>
          <cell r="P1737" t="str">
            <v>CLP</v>
          </cell>
          <cell r="Q1737">
            <v>50106941</v>
          </cell>
          <cell r="R1737">
            <v>4805.05</v>
          </cell>
        </row>
        <row r="1738">
          <cell r="A1738">
            <v>1001852660</v>
          </cell>
          <cell r="B1738" t="str">
            <v>Liberado</v>
          </cell>
          <cell r="C1738" t="str">
            <v>P25_ERA_G2_HDT_AD-G2-117 B-1801A ADICION</v>
          </cell>
          <cell r="D1738" t="str">
            <v>S3_08_4500355937</v>
          </cell>
          <cell r="E1738">
            <v>2082870</v>
          </cell>
          <cell r="F1738" t="str">
            <v>CLP</v>
          </cell>
          <cell r="G1738">
            <v>73846</v>
          </cell>
          <cell r="H1738" t="str">
            <v>Compensado</v>
          </cell>
          <cell r="I1738">
            <v>6018842</v>
          </cell>
          <cell r="J1738" t="str">
            <v>PROV TRABAJOS ADICIONALES (8% ÍTEM C)</v>
          </cell>
          <cell r="K1738">
            <v>1</v>
          </cell>
          <cell r="L1738" t="str">
            <v>GL</v>
          </cell>
          <cell r="M1738">
            <v>2082870</v>
          </cell>
          <cell r="N1738" t="str">
            <v>CLP</v>
          </cell>
          <cell r="O1738">
            <v>2082870</v>
          </cell>
          <cell r="P1738" t="str">
            <v>CLP</v>
          </cell>
          <cell r="Q1738">
            <v>50106938</v>
          </cell>
          <cell r="R1738">
            <v>2205.36</v>
          </cell>
        </row>
        <row r="1739">
          <cell r="A1739">
            <v>1001853372</v>
          </cell>
          <cell r="B1739" t="str">
            <v>Liberado</v>
          </cell>
          <cell r="C1739" t="str">
            <v>P25_ERA_G2_HDT_C-1813A 30% APERTURA</v>
          </cell>
          <cell r="D1739" t="str">
            <v>S3_05_4500355937</v>
          </cell>
          <cell r="E1739">
            <v>4868158</v>
          </cell>
          <cell r="F1739" t="str">
            <v>CLP</v>
          </cell>
          <cell r="G1739">
            <v>73526</v>
          </cell>
          <cell r="H1739" t="str">
            <v>Compensado</v>
          </cell>
          <cell r="I1739">
            <v>6020029</v>
          </cell>
          <cell r="J1739" t="str">
            <v>HDT-C-1813 A</v>
          </cell>
          <cell r="K1739">
            <v>0.3</v>
          </cell>
          <cell r="L1739" t="str">
            <v>GL</v>
          </cell>
          <cell r="M1739">
            <v>16227192</v>
          </cell>
          <cell r="N1739" t="str">
            <v>CLP</v>
          </cell>
          <cell r="O1739">
            <v>4868158</v>
          </cell>
          <cell r="P1739" t="str">
            <v>CLP</v>
          </cell>
          <cell r="Q1739">
            <v>50104802</v>
          </cell>
          <cell r="R1739">
            <v>5197.1899999999996</v>
          </cell>
        </row>
        <row r="1740">
          <cell r="A1740">
            <v>1001853376</v>
          </cell>
          <cell r="B1740" t="str">
            <v>Liberado</v>
          </cell>
          <cell r="C1740" t="str">
            <v>P25_ERA_G2_HDT_C-1813A 60% MANTENCION</v>
          </cell>
          <cell r="D1740" t="str">
            <v>S3_05_4500355937</v>
          </cell>
          <cell r="E1740">
            <v>9736315</v>
          </cell>
          <cell r="F1740" t="str">
            <v>CLP</v>
          </cell>
          <cell r="G1740">
            <v>73526</v>
          </cell>
          <cell r="H1740" t="str">
            <v>Compensado</v>
          </cell>
          <cell r="I1740">
            <v>6020029</v>
          </cell>
          <cell r="J1740" t="str">
            <v>HDT-C-1813 A</v>
          </cell>
          <cell r="K1740">
            <v>0.6</v>
          </cell>
          <cell r="L1740" t="str">
            <v>GL</v>
          </cell>
          <cell r="M1740">
            <v>16227192</v>
          </cell>
          <cell r="N1740" t="str">
            <v>CLP</v>
          </cell>
          <cell r="O1740">
            <v>9736315</v>
          </cell>
          <cell r="P1740" t="str">
            <v>CLP</v>
          </cell>
          <cell r="Q1740">
            <v>50104802</v>
          </cell>
          <cell r="R1740">
            <v>10394.379999999999</v>
          </cell>
        </row>
        <row r="1741">
          <cell r="A1741">
            <v>1001853377</v>
          </cell>
          <cell r="B1741" t="str">
            <v>Liberado</v>
          </cell>
          <cell r="C1741" t="str">
            <v>P25_ERA_G2_HDT_C-1813A 10% CIERRE</v>
          </cell>
          <cell r="D1741" t="str">
            <v>S3_07_4500355937</v>
          </cell>
          <cell r="E1741">
            <v>1622719</v>
          </cell>
          <cell r="F1741" t="str">
            <v>CLP</v>
          </cell>
          <cell r="G1741">
            <v>73721</v>
          </cell>
          <cell r="H1741" t="str">
            <v>Compensado</v>
          </cell>
          <cell r="I1741">
            <v>6020029</v>
          </cell>
          <cell r="J1741" t="str">
            <v>HDT-C-1813 A</v>
          </cell>
          <cell r="K1741">
            <v>0.1</v>
          </cell>
          <cell r="L1741" t="str">
            <v>GL</v>
          </cell>
          <cell r="M1741">
            <v>16227192</v>
          </cell>
          <cell r="N1741" t="str">
            <v>CLP</v>
          </cell>
          <cell r="O1741">
            <v>1622719</v>
          </cell>
          <cell r="P1741" t="str">
            <v>CLP</v>
          </cell>
          <cell r="Q1741">
            <v>50104802</v>
          </cell>
          <cell r="R1741">
            <v>1732.4</v>
          </cell>
        </row>
        <row r="1742">
          <cell r="A1742">
            <v>1001853378</v>
          </cell>
          <cell r="B1742" t="str">
            <v>Liberado</v>
          </cell>
          <cell r="C1742" t="str">
            <v>P25_ERA_G2_RAM C-3204C 30% APERTURA</v>
          </cell>
          <cell r="D1742" t="str">
            <v>S3_05_4500355937</v>
          </cell>
          <cell r="E1742">
            <v>4346292</v>
          </cell>
          <cell r="F1742" t="str">
            <v>CLP</v>
          </cell>
          <cell r="G1742">
            <v>73526</v>
          </cell>
          <cell r="H1742" t="str">
            <v>Compensado</v>
          </cell>
          <cell r="I1742">
            <v>6020036</v>
          </cell>
          <cell r="J1742" t="str">
            <v>RAM-C-3204 C</v>
          </cell>
          <cell r="K1742">
            <v>0.3</v>
          </cell>
          <cell r="L1742" t="str">
            <v>GL</v>
          </cell>
          <cell r="M1742">
            <v>14487641</v>
          </cell>
          <cell r="N1742" t="str">
            <v>CLP</v>
          </cell>
          <cell r="O1742">
            <v>4346292</v>
          </cell>
          <cell r="P1742" t="str">
            <v>CLP</v>
          </cell>
          <cell r="Q1742">
            <v>50118012</v>
          </cell>
          <cell r="R1742">
            <v>4640.05</v>
          </cell>
        </row>
        <row r="1743">
          <cell r="A1743">
            <v>1001853380</v>
          </cell>
          <cell r="B1743" t="str">
            <v>Liberado</v>
          </cell>
          <cell r="C1743" t="str">
            <v>P25_ERA_G2_RAM C-3204B 30% APERTURA</v>
          </cell>
          <cell r="D1743" t="str">
            <v>S4_05_4500355937</v>
          </cell>
          <cell r="E1743">
            <v>4346292</v>
          </cell>
          <cell r="F1743" t="str">
            <v>CLP</v>
          </cell>
          <cell r="G1743">
            <v>73576</v>
          </cell>
          <cell r="H1743" t="str">
            <v>Compensado</v>
          </cell>
          <cell r="I1743">
            <v>6020035</v>
          </cell>
          <cell r="J1743" t="str">
            <v>RAM-C-3204 B</v>
          </cell>
          <cell r="K1743">
            <v>0.3</v>
          </cell>
          <cell r="L1743" t="str">
            <v>GL</v>
          </cell>
          <cell r="M1743">
            <v>14487641</v>
          </cell>
          <cell r="N1743" t="str">
            <v>CLP</v>
          </cell>
          <cell r="O1743">
            <v>4346292</v>
          </cell>
          <cell r="P1743" t="str">
            <v>CLP</v>
          </cell>
          <cell r="Q1743">
            <v>50118011</v>
          </cell>
          <cell r="R1743">
            <v>4640.05</v>
          </cell>
        </row>
        <row r="1744">
          <cell r="A1744">
            <v>1001853597</v>
          </cell>
          <cell r="B1744" t="str">
            <v>Liberado</v>
          </cell>
          <cell r="C1744" t="str">
            <v>P25_ERA_G2_ U3600_L-3624A 60% MANTENCIÓN</v>
          </cell>
          <cell r="D1744" t="str">
            <v>S3_05_4500355937</v>
          </cell>
          <cell r="E1744">
            <v>5808044</v>
          </cell>
          <cell r="F1744" t="str">
            <v>CLP</v>
          </cell>
          <cell r="G1744">
            <v>73526</v>
          </cell>
          <cell r="H1744" t="str">
            <v>Compensado</v>
          </cell>
          <cell r="I1744">
            <v>6019933</v>
          </cell>
          <cell r="J1744" t="str">
            <v>L-3624 A CONTENEDOR FANGOS DESHIDRAT</v>
          </cell>
          <cell r="K1744">
            <v>0.6</v>
          </cell>
          <cell r="L1744" t="str">
            <v>GL</v>
          </cell>
          <cell r="M1744">
            <v>9680074</v>
          </cell>
          <cell r="N1744" t="str">
            <v>CLP</v>
          </cell>
          <cell r="O1744">
            <v>5808044</v>
          </cell>
          <cell r="P1744" t="str">
            <v>CLP</v>
          </cell>
          <cell r="Q1744">
            <v>50118246</v>
          </cell>
          <cell r="R1744">
            <v>6164.28</v>
          </cell>
        </row>
        <row r="1745">
          <cell r="A1745">
            <v>1001853598</v>
          </cell>
          <cell r="B1745" t="str">
            <v>Liberado</v>
          </cell>
          <cell r="C1745" t="str">
            <v>P25_ERA_G2_ U3600_L-3624B 60% MANTENCIÓN</v>
          </cell>
          <cell r="D1745" t="str">
            <v>S3_05_4500355937</v>
          </cell>
          <cell r="E1745">
            <v>5808044</v>
          </cell>
          <cell r="F1745" t="str">
            <v>CLP</v>
          </cell>
          <cell r="G1745">
            <v>73526</v>
          </cell>
          <cell r="H1745" t="str">
            <v>Compensado</v>
          </cell>
          <cell r="I1745">
            <v>6019934</v>
          </cell>
          <cell r="J1745" t="str">
            <v>L-3624 B CONTENED FANGOS DESHIDRATAD</v>
          </cell>
          <cell r="K1745">
            <v>0.6</v>
          </cell>
          <cell r="L1745" t="str">
            <v>GL</v>
          </cell>
          <cell r="M1745">
            <v>9680074</v>
          </cell>
          <cell r="N1745" t="str">
            <v>CLP</v>
          </cell>
          <cell r="O1745">
            <v>5808044</v>
          </cell>
          <cell r="P1745" t="str">
            <v>CLP</v>
          </cell>
          <cell r="Q1745">
            <v>50118248</v>
          </cell>
          <cell r="R1745">
            <v>6164.28</v>
          </cell>
        </row>
        <row r="1746">
          <cell r="A1746">
            <v>1001853599</v>
          </cell>
          <cell r="B1746" t="str">
            <v>Liberado</v>
          </cell>
          <cell r="C1746" t="str">
            <v>P25_ERA_G2_ U3600_L-3628 60% MANTENCIÓN</v>
          </cell>
          <cell r="D1746" t="str">
            <v>S3_05_4500355937</v>
          </cell>
          <cell r="E1746">
            <v>3325099</v>
          </cell>
          <cell r="F1746" t="str">
            <v>CLP</v>
          </cell>
          <cell r="G1746">
            <v>73526</v>
          </cell>
          <cell r="H1746" t="str">
            <v>Compensado</v>
          </cell>
          <cell r="I1746">
            <v>6019935</v>
          </cell>
          <cell r="J1746" t="str">
            <v>L-3628 ARQUETA DE SLOP OIL</v>
          </cell>
          <cell r="K1746">
            <v>0.6</v>
          </cell>
          <cell r="L1746" t="str">
            <v>GL</v>
          </cell>
          <cell r="M1746">
            <v>5541832</v>
          </cell>
          <cell r="N1746" t="str">
            <v>CLP</v>
          </cell>
          <cell r="O1746">
            <v>3325099</v>
          </cell>
          <cell r="P1746" t="str">
            <v>CLP</v>
          </cell>
          <cell r="Q1746">
            <v>50118257</v>
          </cell>
          <cell r="R1746">
            <v>3529.04</v>
          </cell>
        </row>
        <row r="1747">
          <cell r="A1747">
            <v>1001853600</v>
          </cell>
          <cell r="B1747" t="str">
            <v>Liberado</v>
          </cell>
          <cell r="C1747" t="str">
            <v>P25_ERA_G2_ URA3_C-3515B 60% MANTENCIÓN</v>
          </cell>
          <cell r="D1747" t="str">
            <v>S3_05_4500355937</v>
          </cell>
          <cell r="E1747">
            <v>2864084</v>
          </cell>
          <cell r="F1747" t="str">
            <v>CLP</v>
          </cell>
          <cell r="G1747">
            <v>73526</v>
          </cell>
          <cell r="H1747" t="str">
            <v>Compensado</v>
          </cell>
          <cell r="I1747">
            <v>6019961</v>
          </cell>
          <cell r="J1747" t="str">
            <v>C-3515-B CALEFACTOR VAPOR PIT</v>
          </cell>
          <cell r="K1747">
            <v>0.6</v>
          </cell>
          <cell r="L1747" t="str">
            <v>GL</v>
          </cell>
          <cell r="M1747">
            <v>4773473</v>
          </cell>
          <cell r="N1747" t="str">
            <v>CLP</v>
          </cell>
          <cell r="O1747">
            <v>2864084</v>
          </cell>
          <cell r="P1747" t="str">
            <v>CLP</v>
          </cell>
          <cell r="Q1747">
            <v>50106953</v>
          </cell>
          <cell r="R1747">
            <v>3039.75</v>
          </cell>
        </row>
        <row r="1748">
          <cell r="A1748">
            <v>1001853601</v>
          </cell>
          <cell r="B1748" t="str">
            <v>Liberado</v>
          </cell>
          <cell r="C1748" t="str">
            <v>P25_ERA_G2_ URA3_C-3515C 60% MANTENCIÓN</v>
          </cell>
          <cell r="D1748" t="str">
            <v>S3_05_4500355937</v>
          </cell>
          <cell r="E1748">
            <v>2864084</v>
          </cell>
          <cell r="F1748" t="str">
            <v>CLP</v>
          </cell>
          <cell r="G1748">
            <v>73526</v>
          </cell>
          <cell r="H1748" t="str">
            <v>Compensado</v>
          </cell>
          <cell r="I1748">
            <v>6019962</v>
          </cell>
          <cell r="J1748" t="str">
            <v>C-3515-C CALEFACTOR VAPOR PIT</v>
          </cell>
          <cell r="K1748">
            <v>0.6</v>
          </cell>
          <cell r="L1748" t="str">
            <v>GL</v>
          </cell>
          <cell r="M1748">
            <v>4773473</v>
          </cell>
          <cell r="N1748" t="str">
            <v>CLP</v>
          </cell>
          <cell r="O1748">
            <v>2864084</v>
          </cell>
          <cell r="P1748" t="str">
            <v>CLP</v>
          </cell>
          <cell r="Q1748">
            <v>50106953</v>
          </cell>
          <cell r="R1748">
            <v>3039.75</v>
          </cell>
        </row>
        <row r="1749">
          <cell r="A1749">
            <v>1001853602</v>
          </cell>
          <cell r="B1749" t="str">
            <v>Liberado</v>
          </cell>
          <cell r="C1749" t="str">
            <v>P25_ERA_G2_ URA3_C-3515D 60% MANTENCIÓN</v>
          </cell>
          <cell r="D1749" t="str">
            <v>S4_05_4500355937</v>
          </cell>
          <cell r="E1749">
            <v>2864084</v>
          </cell>
          <cell r="F1749" t="str">
            <v>CLP</v>
          </cell>
          <cell r="G1749">
            <v>73576</v>
          </cell>
          <cell r="H1749" t="str">
            <v>Compensado</v>
          </cell>
          <cell r="I1749">
            <v>6019963</v>
          </cell>
          <cell r="J1749" t="str">
            <v>C-3515-D CALEFACTOR VAPOR PIT</v>
          </cell>
          <cell r="K1749">
            <v>0.6</v>
          </cell>
          <cell r="L1749" t="str">
            <v>GL</v>
          </cell>
          <cell r="M1749">
            <v>4773473</v>
          </cell>
          <cell r="N1749" t="str">
            <v>CLP</v>
          </cell>
          <cell r="O1749">
            <v>2864084</v>
          </cell>
          <cell r="P1749" t="str">
            <v>CLP</v>
          </cell>
          <cell r="Q1749">
            <v>50106953</v>
          </cell>
          <cell r="R1749">
            <v>3039.75</v>
          </cell>
        </row>
        <row r="1750">
          <cell r="A1750">
            <v>1001853603</v>
          </cell>
          <cell r="B1750" t="str">
            <v>Liberado</v>
          </cell>
          <cell r="C1750" t="str">
            <v>P25_ERA_G2_ HDT_C-1813B 60% MANTENCIÓN</v>
          </cell>
          <cell r="D1750" t="str">
            <v>S4_05_4500355937</v>
          </cell>
          <cell r="E1750">
            <v>8906243</v>
          </cell>
          <cell r="F1750" t="str">
            <v>CLP</v>
          </cell>
          <cell r="G1750">
            <v>73576</v>
          </cell>
          <cell r="H1750" t="str">
            <v>Compensado</v>
          </cell>
          <cell r="I1750">
            <v>6020030</v>
          </cell>
          <cell r="J1750" t="str">
            <v>HDT-C-1813 B</v>
          </cell>
          <cell r="K1750">
            <v>0.6</v>
          </cell>
          <cell r="L1750" t="str">
            <v>GL</v>
          </cell>
          <cell r="M1750">
            <v>14843738</v>
          </cell>
          <cell r="N1750" t="str">
            <v>CLP</v>
          </cell>
          <cell r="O1750">
            <v>8906243</v>
          </cell>
          <cell r="P1750" t="str">
            <v>CLP</v>
          </cell>
          <cell r="Q1750">
            <v>50118573</v>
          </cell>
          <cell r="R1750">
            <v>9452.5</v>
          </cell>
        </row>
        <row r="1751">
          <cell r="A1751">
            <v>1001853604</v>
          </cell>
          <cell r="B1751" t="str">
            <v>Liberado</v>
          </cell>
          <cell r="C1751" t="str">
            <v>P25_ERA_G2_ RAM_C-3204B 60% MANTENCIÓN</v>
          </cell>
          <cell r="D1751" t="str">
            <v>S3_05_4500355937</v>
          </cell>
          <cell r="E1751">
            <v>8692585</v>
          </cell>
          <cell r="F1751" t="str">
            <v>CLP</v>
          </cell>
          <cell r="G1751">
            <v>73526</v>
          </cell>
          <cell r="H1751" t="str">
            <v>Compensado</v>
          </cell>
          <cell r="I1751">
            <v>6020035</v>
          </cell>
          <cell r="J1751" t="str">
            <v>RAM-C-3204 B</v>
          </cell>
          <cell r="K1751">
            <v>0.6</v>
          </cell>
          <cell r="L1751" t="str">
            <v>GL</v>
          </cell>
          <cell r="M1751">
            <v>14487641</v>
          </cell>
          <cell r="N1751" t="str">
            <v>CLP</v>
          </cell>
          <cell r="O1751">
            <v>8692585</v>
          </cell>
          <cell r="P1751" t="str">
            <v>CLP</v>
          </cell>
          <cell r="Q1751">
            <v>50118011</v>
          </cell>
          <cell r="R1751">
            <v>9225.74</v>
          </cell>
        </row>
        <row r="1752">
          <cell r="A1752">
            <v>1001853605</v>
          </cell>
          <cell r="B1752" t="str">
            <v>Liberado</v>
          </cell>
          <cell r="C1752" t="str">
            <v>P25_ERA_G2_ RAM_C-3204C 60% MANTENCIÓN</v>
          </cell>
          <cell r="D1752" t="str">
            <v>S4_05_4500355937</v>
          </cell>
          <cell r="E1752">
            <v>8692585</v>
          </cell>
          <cell r="F1752" t="str">
            <v>CLP</v>
          </cell>
          <cell r="G1752">
            <v>73576</v>
          </cell>
          <cell r="H1752" t="str">
            <v>Compensado</v>
          </cell>
          <cell r="I1752">
            <v>6020036</v>
          </cell>
          <cell r="J1752" t="str">
            <v>RAM-C-3204 C</v>
          </cell>
          <cell r="K1752">
            <v>0.6</v>
          </cell>
          <cell r="L1752" t="str">
            <v>GL</v>
          </cell>
          <cell r="M1752">
            <v>14487641</v>
          </cell>
          <cell r="N1752" t="str">
            <v>CLP</v>
          </cell>
          <cell r="O1752">
            <v>8692585</v>
          </cell>
          <cell r="P1752" t="str">
            <v>CLP</v>
          </cell>
          <cell r="Q1752">
            <v>50118012</v>
          </cell>
          <cell r="R1752">
            <v>9225.74</v>
          </cell>
        </row>
        <row r="1753">
          <cell r="A1753">
            <v>1001853606</v>
          </cell>
          <cell r="B1753" t="str">
            <v>Liberado</v>
          </cell>
          <cell r="C1753" t="str">
            <v>P25_ERA_G1_SPLIT F-23 60% MANTENCIÓN</v>
          </cell>
          <cell r="D1753" t="str">
            <v>S3_05_4500355937</v>
          </cell>
          <cell r="E1753">
            <v>3460501</v>
          </cell>
          <cell r="F1753" t="str">
            <v>CLP</v>
          </cell>
          <cell r="G1753">
            <v>73525</v>
          </cell>
          <cell r="H1753" t="str">
            <v>Compensado</v>
          </cell>
          <cell r="I1753">
            <v>6007199</v>
          </cell>
          <cell r="J1753" t="str">
            <v>Mant F-23 - Separador Liquido</v>
          </cell>
          <cell r="K1753">
            <v>0.6</v>
          </cell>
          <cell r="L1753" t="str">
            <v>GL</v>
          </cell>
          <cell r="M1753">
            <v>5767501</v>
          </cell>
          <cell r="N1753" t="str">
            <v>CLP</v>
          </cell>
          <cell r="O1753">
            <v>3460501</v>
          </cell>
          <cell r="P1753" t="str">
            <v>CLP</v>
          </cell>
          <cell r="Q1753">
            <v>50118058</v>
          </cell>
          <cell r="R1753">
            <v>3672.75</v>
          </cell>
        </row>
        <row r="1754">
          <cell r="A1754">
            <v>1001853607</v>
          </cell>
          <cell r="B1754" t="str">
            <v>Liberado</v>
          </cell>
          <cell r="C1754" t="str">
            <v>P25_ERA_G1_TOP1 EJ-134A 60% MANTENCIÓN</v>
          </cell>
          <cell r="D1754" t="str">
            <v>S3_05_4500355937</v>
          </cell>
          <cell r="E1754">
            <v>5100793</v>
          </cell>
          <cell r="F1754" t="str">
            <v>CLP</v>
          </cell>
          <cell r="G1754">
            <v>73525</v>
          </cell>
          <cell r="H1754" t="str">
            <v>Compensado</v>
          </cell>
          <cell r="I1754">
            <v>6007221</v>
          </cell>
          <cell r="J1754" t="str">
            <v>Mant EJ-134 A   Eyector</v>
          </cell>
          <cell r="K1754">
            <v>0.6</v>
          </cell>
          <cell r="L1754" t="str">
            <v>GL</v>
          </cell>
          <cell r="M1754">
            <v>8501321</v>
          </cell>
          <cell r="N1754" t="str">
            <v>CLP</v>
          </cell>
          <cell r="O1754">
            <v>5100793</v>
          </cell>
          <cell r="P1754" t="str">
            <v>CLP</v>
          </cell>
          <cell r="Q1754">
            <v>50118717</v>
          </cell>
          <cell r="R1754">
            <v>5413.65</v>
          </cell>
        </row>
        <row r="1755">
          <cell r="A1755">
            <v>1001853608</v>
          </cell>
          <cell r="B1755" t="str">
            <v>Liberado</v>
          </cell>
          <cell r="C1755" t="str">
            <v>P25_ERA_G1_SPLIT F-130 60% MANTENCIÓN</v>
          </cell>
          <cell r="D1755" t="str">
            <v>S3_05_4500355937</v>
          </cell>
          <cell r="E1755">
            <v>9132507</v>
          </cell>
          <cell r="F1755" t="str">
            <v>CLP</v>
          </cell>
          <cell r="G1755">
            <v>73525</v>
          </cell>
          <cell r="H1755" t="str">
            <v>Compensado</v>
          </cell>
          <cell r="I1755">
            <v>6007233</v>
          </cell>
          <cell r="J1755" t="str">
            <v>Mant F-130 Naphtha Splitter Overhead Dru</v>
          </cell>
          <cell r="K1755">
            <v>0.6</v>
          </cell>
          <cell r="L1755" t="str">
            <v>GL</v>
          </cell>
          <cell r="M1755">
            <v>15220845</v>
          </cell>
          <cell r="N1755" t="str">
            <v>CLP</v>
          </cell>
          <cell r="O1755">
            <v>9132507</v>
          </cell>
          <cell r="P1755" t="str">
            <v>CLP</v>
          </cell>
          <cell r="Q1755">
            <v>50111644</v>
          </cell>
          <cell r="R1755">
            <v>9692.64</v>
          </cell>
        </row>
        <row r="1756">
          <cell r="A1756">
            <v>1001853609</v>
          </cell>
          <cell r="B1756" t="str">
            <v>Liberado</v>
          </cell>
          <cell r="C1756" t="str">
            <v>P25_ERA_G1_TOP1 EJ-134B 60% MANTENCIÓN</v>
          </cell>
          <cell r="D1756" t="str">
            <v>S3_05_4500355937</v>
          </cell>
          <cell r="E1756">
            <v>5100793</v>
          </cell>
          <cell r="F1756" t="str">
            <v>CLP</v>
          </cell>
          <cell r="G1756">
            <v>73525</v>
          </cell>
          <cell r="H1756" t="str">
            <v>Compensado</v>
          </cell>
          <cell r="I1756">
            <v>6007220</v>
          </cell>
          <cell r="J1756" t="str">
            <v>Mant EJ-134    Eyector</v>
          </cell>
          <cell r="K1756">
            <v>0.6</v>
          </cell>
          <cell r="L1756" t="str">
            <v>GL</v>
          </cell>
          <cell r="M1756">
            <v>8501321</v>
          </cell>
          <cell r="N1756" t="str">
            <v>CLP</v>
          </cell>
          <cell r="O1756">
            <v>5100793</v>
          </cell>
          <cell r="P1756" t="str">
            <v>CLP</v>
          </cell>
          <cell r="Q1756">
            <v>50118718</v>
          </cell>
          <cell r="R1756">
            <v>5413.65</v>
          </cell>
        </row>
        <row r="1757">
          <cell r="A1757">
            <v>1001853610</v>
          </cell>
          <cell r="B1757" t="str">
            <v>Liberado</v>
          </cell>
          <cell r="C1757" t="str">
            <v>P25_ERA_G1_TOP1 EJ-135A 60% MANTENCIÓN</v>
          </cell>
          <cell r="D1757" t="str">
            <v>S3_05_4500355937</v>
          </cell>
          <cell r="E1757">
            <v>3088801</v>
          </cell>
          <cell r="F1757" t="str">
            <v>CLP</v>
          </cell>
          <cell r="G1757">
            <v>73525</v>
          </cell>
          <cell r="H1757" t="str">
            <v>Compensado</v>
          </cell>
          <cell r="I1757">
            <v>6007222</v>
          </cell>
          <cell r="J1757" t="str">
            <v>Mant EJ-135 A   Eyector</v>
          </cell>
          <cell r="K1757">
            <v>0.6</v>
          </cell>
          <cell r="L1757" t="str">
            <v>GL</v>
          </cell>
          <cell r="M1757">
            <v>5148002</v>
          </cell>
          <cell r="N1757" t="str">
            <v>CLP</v>
          </cell>
          <cell r="O1757">
            <v>3088801</v>
          </cell>
          <cell r="P1757" t="str">
            <v>CLP</v>
          </cell>
          <cell r="Q1757">
            <v>50118720</v>
          </cell>
          <cell r="R1757">
            <v>3278.25</v>
          </cell>
        </row>
        <row r="1758">
          <cell r="A1758">
            <v>1001853611</v>
          </cell>
          <cell r="B1758" t="str">
            <v>Liberado</v>
          </cell>
          <cell r="C1758" t="str">
            <v>P25_ERA_G1_TOP1 EJ-135B 60% MANTENCIÓN</v>
          </cell>
          <cell r="D1758" t="str">
            <v>S3_05_4500355937</v>
          </cell>
          <cell r="E1758">
            <v>3088801</v>
          </cell>
          <cell r="F1758" t="str">
            <v>CLP</v>
          </cell>
          <cell r="G1758">
            <v>73525</v>
          </cell>
          <cell r="H1758" t="str">
            <v>Compensado</v>
          </cell>
          <cell r="I1758">
            <v>6007223</v>
          </cell>
          <cell r="J1758" t="str">
            <v>Mant EJ-135 B   Eyector</v>
          </cell>
          <cell r="K1758">
            <v>0.6</v>
          </cell>
          <cell r="L1758" t="str">
            <v>GL</v>
          </cell>
          <cell r="M1758">
            <v>5148002</v>
          </cell>
          <cell r="N1758" t="str">
            <v>CLP</v>
          </cell>
          <cell r="O1758">
            <v>3088801</v>
          </cell>
          <cell r="P1758" t="str">
            <v>CLP</v>
          </cell>
          <cell r="Q1758">
            <v>50118721</v>
          </cell>
          <cell r="R1758">
            <v>3278.25</v>
          </cell>
        </row>
        <row r="1759">
          <cell r="A1759">
            <v>1001853613</v>
          </cell>
          <cell r="B1759" t="str">
            <v>Liberado</v>
          </cell>
          <cell r="C1759" t="str">
            <v>P25_ERA_G1_TOP1 EJ-135C 60% MANTENCIÓN</v>
          </cell>
          <cell r="D1759" t="str">
            <v>S3_05_4500355937</v>
          </cell>
          <cell r="E1759">
            <v>2899333</v>
          </cell>
          <cell r="F1759" t="str">
            <v>CLP</v>
          </cell>
          <cell r="G1759">
            <v>73525</v>
          </cell>
          <cell r="H1759" t="str">
            <v>Compensado</v>
          </cell>
          <cell r="I1759">
            <v>6007224</v>
          </cell>
          <cell r="J1759" t="str">
            <v>Mant EJ-135 C   Eyector</v>
          </cell>
          <cell r="K1759">
            <v>0.6</v>
          </cell>
          <cell r="L1759" t="str">
            <v>GL</v>
          </cell>
          <cell r="M1759">
            <v>4832222</v>
          </cell>
          <cell r="N1759" t="str">
            <v>CLP</v>
          </cell>
          <cell r="O1759">
            <v>2899333</v>
          </cell>
          <cell r="P1759" t="str">
            <v>CLP</v>
          </cell>
          <cell r="Q1759">
            <v>50118722</v>
          </cell>
          <cell r="R1759">
            <v>3077.16</v>
          </cell>
        </row>
        <row r="1760">
          <cell r="A1760">
            <v>1001853614</v>
          </cell>
          <cell r="B1760" t="str">
            <v>Liberado</v>
          </cell>
          <cell r="C1760" t="str">
            <v>P25_ERA_G1_TOP1 EJ-136A 60% MANTENCIÓN</v>
          </cell>
          <cell r="D1760" t="str">
            <v>S3_05_4500355937</v>
          </cell>
          <cell r="E1760">
            <v>2447662</v>
          </cell>
          <cell r="F1760" t="str">
            <v>CLP</v>
          </cell>
          <cell r="G1760">
            <v>73525</v>
          </cell>
          <cell r="H1760" t="str">
            <v>Compensado</v>
          </cell>
          <cell r="I1760">
            <v>6007225</v>
          </cell>
          <cell r="J1760" t="str">
            <v>Mant EJ-136 A   Eyector</v>
          </cell>
          <cell r="K1760">
            <v>0.6</v>
          </cell>
          <cell r="L1760" t="str">
            <v>GL</v>
          </cell>
          <cell r="M1760">
            <v>4079436</v>
          </cell>
          <cell r="N1760" t="str">
            <v>CLP</v>
          </cell>
          <cell r="O1760">
            <v>2447662</v>
          </cell>
          <cell r="P1760" t="str">
            <v>CLP</v>
          </cell>
          <cell r="Q1760">
            <v>50118725</v>
          </cell>
          <cell r="R1760">
            <v>2597.79</v>
          </cell>
        </row>
        <row r="1761">
          <cell r="A1761">
            <v>1001853615</v>
          </cell>
          <cell r="B1761" t="str">
            <v>Liberado</v>
          </cell>
          <cell r="C1761" t="str">
            <v>P25_ERA_G1_TOP1 EJ-136B 60% MANTENCIÓN</v>
          </cell>
          <cell r="D1761" t="str">
            <v>S3_05_4500355937</v>
          </cell>
          <cell r="E1761">
            <v>2447662</v>
          </cell>
          <cell r="F1761" t="str">
            <v>CLP</v>
          </cell>
          <cell r="G1761">
            <v>73525</v>
          </cell>
          <cell r="H1761" t="str">
            <v>Compensado</v>
          </cell>
          <cell r="I1761">
            <v>6007226</v>
          </cell>
          <cell r="J1761" t="str">
            <v>Mant EJ-136 B   Eyector</v>
          </cell>
          <cell r="K1761">
            <v>0.6</v>
          </cell>
          <cell r="L1761" t="str">
            <v>GL</v>
          </cell>
          <cell r="M1761">
            <v>4079436</v>
          </cell>
          <cell r="N1761" t="str">
            <v>CLP</v>
          </cell>
          <cell r="O1761">
            <v>2447662</v>
          </cell>
          <cell r="P1761" t="str">
            <v>CLP</v>
          </cell>
          <cell r="Q1761">
            <v>50118726</v>
          </cell>
          <cell r="R1761">
            <v>2597.79</v>
          </cell>
        </row>
        <row r="1762">
          <cell r="A1762">
            <v>1001853616</v>
          </cell>
          <cell r="B1762" t="str">
            <v>Liberado</v>
          </cell>
          <cell r="C1762" t="str">
            <v>P25_ERA_G1_TOP1 EJ-136C 60% MANTENCIÓN</v>
          </cell>
          <cell r="D1762" t="str">
            <v>S3_05_4500355937</v>
          </cell>
          <cell r="E1762">
            <v>2447662</v>
          </cell>
          <cell r="F1762" t="str">
            <v>CLP</v>
          </cell>
          <cell r="G1762">
            <v>73525</v>
          </cell>
          <cell r="H1762" t="str">
            <v>Compensado</v>
          </cell>
          <cell r="I1762">
            <v>6007227</v>
          </cell>
          <cell r="J1762" t="str">
            <v>Mant EJ-136 C   Eyector</v>
          </cell>
          <cell r="K1762">
            <v>0.6</v>
          </cell>
          <cell r="L1762" t="str">
            <v>GL</v>
          </cell>
          <cell r="M1762">
            <v>4079436</v>
          </cell>
          <cell r="N1762" t="str">
            <v>CLP</v>
          </cell>
          <cell r="O1762">
            <v>2447662</v>
          </cell>
          <cell r="P1762" t="str">
            <v>CLP</v>
          </cell>
          <cell r="Q1762">
            <v>50118728</v>
          </cell>
          <cell r="R1762">
            <v>2597.79</v>
          </cell>
        </row>
        <row r="1763">
          <cell r="A1763">
            <v>1001853617</v>
          </cell>
          <cell r="B1763" t="str">
            <v>Liberado</v>
          </cell>
          <cell r="C1763" t="str">
            <v>P25_ERA_G1_SPLIT C-20 60% MANTENCIÓN</v>
          </cell>
          <cell r="D1763" t="str">
            <v>S3_05_4500355937</v>
          </cell>
          <cell r="E1763">
            <v>18000650</v>
          </cell>
          <cell r="F1763" t="str">
            <v>CLP</v>
          </cell>
          <cell r="G1763">
            <v>73525</v>
          </cell>
          <cell r="H1763" t="str">
            <v>Compensado</v>
          </cell>
          <cell r="I1763">
            <v>6007335</v>
          </cell>
          <cell r="J1763" t="str">
            <v>Mant C-20 - Gasoline Striper Reboiler</v>
          </cell>
          <cell r="K1763">
            <v>0.6</v>
          </cell>
          <cell r="L1763" t="str">
            <v>GL</v>
          </cell>
          <cell r="M1763">
            <v>30001084</v>
          </cell>
          <cell r="N1763" t="str">
            <v>CLP</v>
          </cell>
          <cell r="O1763">
            <v>18000650</v>
          </cell>
          <cell r="P1763" t="str">
            <v>CLP</v>
          </cell>
          <cell r="Q1763">
            <v>50100957</v>
          </cell>
          <cell r="R1763">
            <v>19104.71</v>
          </cell>
        </row>
        <row r="1764">
          <cell r="A1764">
            <v>1001853618</v>
          </cell>
          <cell r="B1764" t="str">
            <v>Liberado</v>
          </cell>
          <cell r="C1764" t="str">
            <v>P25_ERA_G2_ U3600_L-3624A 10% CIERRE</v>
          </cell>
          <cell r="D1764" t="str">
            <v>S3_07_4500355937</v>
          </cell>
          <cell r="E1764">
            <v>968007</v>
          </cell>
          <cell r="F1764" t="str">
            <v>CLP</v>
          </cell>
          <cell r="G1764">
            <v>73721</v>
          </cell>
          <cell r="H1764" t="str">
            <v>Compensado</v>
          </cell>
          <cell r="I1764">
            <v>6019933</v>
          </cell>
          <cell r="J1764" t="str">
            <v>L-3624 A CONTENEDOR FANGOS DESHIDRAT</v>
          </cell>
          <cell r="K1764">
            <v>0.1</v>
          </cell>
          <cell r="L1764" t="str">
            <v>GL</v>
          </cell>
          <cell r="M1764">
            <v>9680074</v>
          </cell>
          <cell r="N1764" t="str">
            <v>CLP</v>
          </cell>
          <cell r="O1764">
            <v>968007</v>
          </cell>
          <cell r="P1764" t="str">
            <v>CLP</v>
          </cell>
          <cell r="Q1764">
            <v>50118246</v>
          </cell>
          <cell r="R1764">
            <v>1027.3800000000001</v>
          </cell>
        </row>
        <row r="1765">
          <cell r="A1765">
            <v>1001853619</v>
          </cell>
          <cell r="B1765" t="str">
            <v>Liberado</v>
          </cell>
          <cell r="C1765" t="str">
            <v>P25_ERA_G2_ U3600_L-3624B 10% CIERRE</v>
          </cell>
          <cell r="D1765" t="str">
            <v>S3_07_4500355937</v>
          </cell>
          <cell r="E1765">
            <v>968007</v>
          </cell>
          <cell r="F1765" t="str">
            <v>CLP</v>
          </cell>
          <cell r="G1765">
            <v>73721</v>
          </cell>
          <cell r="H1765" t="str">
            <v>Compensado</v>
          </cell>
          <cell r="I1765">
            <v>6019934</v>
          </cell>
          <cell r="J1765" t="str">
            <v>L-3624 B CONTENED FANGOS DESHIDRATAD</v>
          </cell>
          <cell r="K1765">
            <v>0.1</v>
          </cell>
          <cell r="L1765" t="str">
            <v>GL</v>
          </cell>
          <cell r="M1765">
            <v>9680074</v>
          </cell>
          <cell r="N1765" t="str">
            <v>CLP</v>
          </cell>
          <cell r="O1765">
            <v>968007</v>
          </cell>
          <cell r="P1765" t="str">
            <v>CLP</v>
          </cell>
          <cell r="Q1765">
            <v>50118248</v>
          </cell>
          <cell r="R1765">
            <v>1027.3800000000001</v>
          </cell>
        </row>
        <row r="1766">
          <cell r="A1766">
            <v>1001853620</v>
          </cell>
          <cell r="B1766" t="str">
            <v>Liberado</v>
          </cell>
          <cell r="C1766" t="str">
            <v>P25_ERA_G2_ U3600_L-3628 10% CIERRE</v>
          </cell>
          <cell r="D1766" t="str">
            <v>S4_09_4500355937</v>
          </cell>
          <cell r="E1766">
            <v>554183</v>
          </cell>
          <cell r="F1766" t="str">
            <v>CLP</v>
          </cell>
          <cell r="G1766">
            <v>73942</v>
          </cell>
          <cell r="H1766" t="str">
            <v>Compensado</v>
          </cell>
          <cell r="I1766">
            <v>6019935</v>
          </cell>
          <cell r="J1766" t="str">
            <v>L-3628 ARQUETA DE SLOP OIL</v>
          </cell>
          <cell r="K1766">
            <v>0.1</v>
          </cell>
          <cell r="L1766" t="str">
            <v>GL</v>
          </cell>
          <cell r="M1766">
            <v>5541832</v>
          </cell>
          <cell r="N1766" t="str">
            <v>CLP</v>
          </cell>
          <cell r="O1766">
            <v>554183</v>
          </cell>
          <cell r="P1766" t="str">
            <v>CLP</v>
          </cell>
          <cell r="Q1766">
            <v>50118257</v>
          </cell>
          <cell r="R1766">
            <v>588.16999999999996</v>
          </cell>
        </row>
        <row r="1767">
          <cell r="A1767">
            <v>1001853621</v>
          </cell>
          <cell r="B1767" t="str">
            <v>Liberado</v>
          </cell>
          <cell r="C1767" t="str">
            <v>P25_ERA_G2_ URA3_C-3515B 10% CIERRE</v>
          </cell>
          <cell r="D1767" t="str">
            <v>S3_07_4500355937</v>
          </cell>
          <cell r="E1767">
            <v>477347</v>
          </cell>
          <cell r="F1767" t="str">
            <v>CLP</v>
          </cell>
          <cell r="G1767">
            <v>73721</v>
          </cell>
          <cell r="H1767" t="str">
            <v>Compensado</v>
          </cell>
          <cell r="I1767">
            <v>6019961</v>
          </cell>
          <cell r="J1767" t="str">
            <v>C-3515-B CALEFACTOR VAPOR PIT</v>
          </cell>
          <cell r="K1767">
            <v>0.1</v>
          </cell>
          <cell r="L1767" t="str">
            <v>GL</v>
          </cell>
          <cell r="M1767">
            <v>4773473</v>
          </cell>
          <cell r="N1767" t="str">
            <v>CLP</v>
          </cell>
          <cell r="O1767">
            <v>477347</v>
          </cell>
          <cell r="P1767" t="str">
            <v>CLP</v>
          </cell>
          <cell r="Q1767">
            <v>50106953</v>
          </cell>
          <cell r="R1767">
            <v>506.62</v>
          </cell>
        </row>
        <row r="1768">
          <cell r="A1768">
            <v>1001853622</v>
          </cell>
          <cell r="B1768" t="str">
            <v>Liberado</v>
          </cell>
          <cell r="C1768" t="str">
            <v>P25_ERA_G2_ URA3_C-3515C 10% CIERRE</v>
          </cell>
          <cell r="D1768" t="str">
            <v>S3_07_4500355937</v>
          </cell>
          <cell r="E1768">
            <v>477347</v>
          </cell>
          <cell r="F1768" t="str">
            <v>CLP</v>
          </cell>
          <cell r="G1768">
            <v>73721</v>
          </cell>
          <cell r="H1768" t="str">
            <v>Compensado</v>
          </cell>
          <cell r="I1768">
            <v>6019962</v>
          </cell>
          <cell r="J1768" t="str">
            <v>C-3515-C CALEFACTOR VAPOR PIT</v>
          </cell>
          <cell r="K1768">
            <v>0.1</v>
          </cell>
          <cell r="L1768" t="str">
            <v>GL</v>
          </cell>
          <cell r="M1768">
            <v>4773473</v>
          </cell>
          <cell r="N1768" t="str">
            <v>CLP</v>
          </cell>
          <cell r="O1768">
            <v>477347</v>
          </cell>
          <cell r="P1768" t="str">
            <v>CLP</v>
          </cell>
          <cell r="Q1768">
            <v>50106953</v>
          </cell>
          <cell r="R1768">
            <v>506.62</v>
          </cell>
        </row>
        <row r="1769">
          <cell r="A1769">
            <v>1001853623</v>
          </cell>
          <cell r="B1769" t="str">
            <v>Liberado</v>
          </cell>
          <cell r="C1769" t="str">
            <v>P25_ERA_G2_ URA3_C-3515D 10% CIERRE</v>
          </cell>
          <cell r="D1769" t="str">
            <v>S3_07_4500355937</v>
          </cell>
          <cell r="E1769">
            <v>477347</v>
          </cell>
          <cell r="F1769" t="str">
            <v>CLP</v>
          </cell>
          <cell r="G1769">
            <v>73721</v>
          </cell>
          <cell r="H1769" t="str">
            <v>Compensado</v>
          </cell>
          <cell r="I1769">
            <v>6019963</v>
          </cell>
          <cell r="J1769" t="str">
            <v>C-3515-D CALEFACTOR VAPOR PIT</v>
          </cell>
          <cell r="K1769">
            <v>0.1</v>
          </cell>
          <cell r="L1769" t="str">
            <v>GL</v>
          </cell>
          <cell r="M1769">
            <v>4773473</v>
          </cell>
          <cell r="N1769" t="str">
            <v>CLP</v>
          </cell>
          <cell r="O1769">
            <v>477347</v>
          </cell>
          <cell r="P1769" t="str">
            <v>CLP</v>
          </cell>
          <cell r="Q1769">
            <v>50106953</v>
          </cell>
          <cell r="R1769">
            <v>506.62</v>
          </cell>
        </row>
        <row r="1770">
          <cell r="A1770">
            <v>1001853624</v>
          </cell>
          <cell r="B1770" t="str">
            <v>Liberado</v>
          </cell>
          <cell r="C1770" t="str">
            <v>P25_ERA_G2_ HDT_C-1813B 10% CIERRE</v>
          </cell>
          <cell r="D1770" t="str">
            <v>S4_09_4500355937</v>
          </cell>
          <cell r="E1770">
            <v>1484374</v>
          </cell>
          <cell r="F1770" t="str">
            <v>CLP</v>
          </cell>
          <cell r="G1770">
            <v>73942</v>
          </cell>
          <cell r="H1770" t="str">
            <v>Compensado</v>
          </cell>
          <cell r="I1770">
            <v>6020030</v>
          </cell>
          <cell r="J1770" t="str">
            <v>HDT-C-1813 B</v>
          </cell>
          <cell r="K1770">
            <v>0.1</v>
          </cell>
          <cell r="L1770" t="str">
            <v>GL</v>
          </cell>
          <cell r="M1770">
            <v>14843738</v>
          </cell>
          <cell r="N1770" t="str">
            <v>CLP</v>
          </cell>
          <cell r="O1770">
            <v>1484374</v>
          </cell>
          <cell r="P1770" t="str">
            <v>CLP</v>
          </cell>
          <cell r="Q1770">
            <v>50118573</v>
          </cell>
          <cell r="R1770">
            <v>1575.42</v>
          </cell>
        </row>
        <row r="1771">
          <cell r="A1771">
            <v>1001853625</v>
          </cell>
          <cell r="B1771" t="str">
            <v>Liberado</v>
          </cell>
          <cell r="C1771" t="str">
            <v>P25_ERA_G2_ RAM_C-3204B 10% CIERRE</v>
          </cell>
          <cell r="D1771" t="str">
            <v>S3_07_4500355937</v>
          </cell>
          <cell r="E1771">
            <v>1448764</v>
          </cell>
          <cell r="F1771" t="str">
            <v>CLP</v>
          </cell>
          <cell r="G1771">
            <v>73721</v>
          </cell>
          <cell r="H1771" t="str">
            <v>Compensado</v>
          </cell>
          <cell r="I1771">
            <v>6020035</v>
          </cell>
          <cell r="J1771" t="str">
            <v>RAM-C-3204 B</v>
          </cell>
          <cell r="K1771">
            <v>0.1</v>
          </cell>
          <cell r="L1771" t="str">
            <v>GL</v>
          </cell>
          <cell r="M1771">
            <v>14487641</v>
          </cell>
          <cell r="N1771" t="str">
            <v>CLP</v>
          </cell>
          <cell r="O1771">
            <v>1448764</v>
          </cell>
          <cell r="P1771" t="str">
            <v>CLP</v>
          </cell>
          <cell r="Q1771">
            <v>50118011</v>
          </cell>
          <cell r="R1771">
            <v>1537.62</v>
          </cell>
        </row>
        <row r="1772">
          <cell r="A1772">
            <v>1001853626</v>
          </cell>
          <cell r="B1772" t="str">
            <v>Liberado</v>
          </cell>
          <cell r="C1772" t="str">
            <v>P25_ERA_G2_ RAM_C-3204C 10% CIERRE</v>
          </cell>
          <cell r="D1772" t="str">
            <v>S3_07_4500355937</v>
          </cell>
          <cell r="E1772">
            <v>1448764</v>
          </cell>
          <cell r="F1772" t="str">
            <v>CLP</v>
          </cell>
          <cell r="G1772">
            <v>73721</v>
          </cell>
          <cell r="H1772" t="str">
            <v>Compensado</v>
          </cell>
          <cell r="I1772">
            <v>6020036</v>
          </cell>
          <cell r="J1772" t="str">
            <v>RAM-C-3204 C</v>
          </cell>
          <cell r="K1772">
            <v>0.1</v>
          </cell>
          <cell r="L1772" t="str">
            <v>GL</v>
          </cell>
          <cell r="M1772">
            <v>14487641</v>
          </cell>
          <cell r="N1772" t="str">
            <v>CLP</v>
          </cell>
          <cell r="O1772">
            <v>1448764</v>
          </cell>
          <cell r="P1772" t="str">
            <v>CLP</v>
          </cell>
          <cell r="Q1772">
            <v>50118012</v>
          </cell>
          <cell r="R1772">
            <v>1537.62</v>
          </cell>
        </row>
        <row r="1773">
          <cell r="A1773">
            <v>1001853627</v>
          </cell>
          <cell r="B1773" t="str">
            <v>Liberado</v>
          </cell>
          <cell r="C1773" t="str">
            <v>P25_ERA_G1_SPLIT F-23 10% CIERRE</v>
          </cell>
          <cell r="D1773" t="str">
            <v>S3_07_4500355937</v>
          </cell>
          <cell r="E1773">
            <v>576750</v>
          </cell>
          <cell r="F1773" t="str">
            <v>CLP</v>
          </cell>
          <cell r="G1773">
            <v>73720</v>
          </cell>
          <cell r="H1773" t="str">
            <v>Compensado</v>
          </cell>
          <cell r="I1773">
            <v>6007199</v>
          </cell>
          <cell r="J1773" t="str">
            <v>Mant F-23 - Separador Liquido</v>
          </cell>
          <cell r="K1773">
            <v>0.1</v>
          </cell>
          <cell r="L1773" t="str">
            <v>GL</v>
          </cell>
          <cell r="M1773">
            <v>5767501</v>
          </cell>
          <cell r="N1773" t="str">
            <v>CLP</v>
          </cell>
          <cell r="O1773">
            <v>576750</v>
          </cell>
          <cell r="P1773" t="str">
            <v>CLP</v>
          </cell>
          <cell r="Q1773">
            <v>50118058</v>
          </cell>
          <cell r="R1773">
            <v>612.12</v>
          </cell>
        </row>
        <row r="1774">
          <cell r="A1774">
            <v>1001853628</v>
          </cell>
          <cell r="B1774" t="str">
            <v>Liberado</v>
          </cell>
          <cell r="C1774" t="str">
            <v>P25_ERA_G1_TOP1 EJ-134A 10% CIERRE</v>
          </cell>
          <cell r="D1774" t="str">
            <v>S3_07_4500355937</v>
          </cell>
          <cell r="E1774">
            <v>850132</v>
          </cell>
          <cell r="F1774" t="str">
            <v>CLP</v>
          </cell>
          <cell r="G1774">
            <v>73720</v>
          </cell>
          <cell r="H1774" t="str">
            <v>Compensado</v>
          </cell>
          <cell r="I1774">
            <v>6007221</v>
          </cell>
          <cell r="J1774" t="str">
            <v>Mant EJ-134 A   Eyector</v>
          </cell>
          <cell r="K1774">
            <v>0.1</v>
          </cell>
          <cell r="L1774" t="str">
            <v>GL</v>
          </cell>
          <cell r="M1774">
            <v>8501321</v>
          </cell>
          <cell r="N1774" t="str">
            <v>CLP</v>
          </cell>
          <cell r="O1774">
            <v>850132</v>
          </cell>
          <cell r="P1774" t="str">
            <v>CLP</v>
          </cell>
          <cell r="Q1774">
            <v>50118717</v>
          </cell>
          <cell r="R1774">
            <v>902.27</v>
          </cell>
        </row>
        <row r="1775">
          <cell r="A1775">
            <v>1001853629</v>
          </cell>
          <cell r="B1775" t="str">
            <v>Liberado</v>
          </cell>
          <cell r="C1775" t="str">
            <v>P25_ERA_G1_SPLIT F-130 10% CIERRE</v>
          </cell>
          <cell r="D1775" t="str">
            <v>S3_07_4500355937</v>
          </cell>
          <cell r="E1775">
            <v>1522085</v>
          </cell>
          <cell r="F1775" t="str">
            <v>CLP</v>
          </cell>
          <cell r="G1775">
            <v>73720</v>
          </cell>
          <cell r="H1775" t="str">
            <v>Compensado</v>
          </cell>
          <cell r="I1775">
            <v>6007233</v>
          </cell>
          <cell r="J1775" t="str">
            <v>Mant F-130 Naphtha Splitter Overhead Dru</v>
          </cell>
          <cell r="K1775">
            <v>0.1</v>
          </cell>
          <cell r="L1775" t="str">
            <v>GL</v>
          </cell>
          <cell r="M1775">
            <v>15220845</v>
          </cell>
          <cell r="N1775" t="str">
            <v>CLP</v>
          </cell>
          <cell r="O1775">
            <v>1522085</v>
          </cell>
          <cell r="P1775" t="str">
            <v>CLP</v>
          </cell>
          <cell r="Q1775">
            <v>50111644</v>
          </cell>
          <cell r="R1775">
            <v>1615.44</v>
          </cell>
        </row>
        <row r="1776">
          <cell r="A1776">
            <v>1001853630</v>
          </cell>
          <cell r="B1776" t="str">
            <v>Liberado</v>
          </cell>
          <cell r="C1776" t="str">
            <v>P25_ERA_G1_TOP1 EJ-134B 10% CIERRE</v>
          </cell>
          <cell r="D1776" t="str">
            <v>S3_07_4500355937</v>
          </cell>
          <cell r="E1776">
            <v>850132</v>
          </cell>
          <cell r="F1776" t="str">
            <v>CLP</v>
          </cell>
          <cell r="G1776">
            <v>73720</v>
          </cell>
          <cell r="H1776" t="str">
            <v>Compensado</v>
          </cell>
          <cell r="I1776">
            <v>6007220</v>
          </cell>
          <cell r="J1776" t="str">
            <v>Mant EJ-134    Eyector</v>
          </cell>
          <cell r="K1776">
            <v>0.1</v>
          </cell>
          <cell r="L1776" t="str">
            <v>GL</v>
          </cell>
          <cell r="M1776">
            <v>8501321</v>
          </cell>
          <cell r="N1776" t="str">
            <v>CLP</v>
          </cell>
          <cell r="O1776">
            <v>850132</v>
          </cell>
          <cell r="P1776" t="str">
            <v>CLP</v>
          </cell>
          <cell r="Q1776">
            <v>50118718</v>
          </cell>
          <cell r="R1776">
            <v>902.27</v>
          </cell>
        </row>
        <row r="1777">
          <cell r="A1777">
            <v>1001853631</v>
          </cell>
          <cell r="B1777" t="str">
            <v>Liberado</v>
          </cell>
          <cell r="C1777" t="str">
            <v>P25_ERA_G1_TOP1 EJ-135A 10% CIERRE</v>
          </cell>
          <cell r="D1777" t="str">
            <v>S3_07_4500355937</v>
          </cell>
          <cell r="E1777">
            <v>514800</v>
          </cell>
          <cell r="F1777" t="str">
            <v>CLP</v>
          </cell>
          <cell r="G1777">
            <v>73720</v>
          </cell>
          <cell r="H1777" t="str">
            <v>Compensado</v>
          </cell>
          <cell r="I1777">
            <v>6007222</v>
          </cell>
          <cell r="J1777" t="str">
            <v>Mant EJ-135 A   Eyector</v>
          </cell>
          <cell r="K1777">
            <v>0.1</v>
          </cell>
          <cell r="L1777" t="str">
            <v>GL</v>
          </cell>
          <cell r="M1777">
            <v>5148002</v>
          </cell>
          <cell r="N1777" t="str">
            <v>CLP</v>
          </cell>
          <cell r="O1777">
            <v>514800</v>
          </cell>
          <cell r="P1777" t="str">
            <v>CLP</v>
          </cell>
          <cell r="Q1777">
            <v>50118720</v>
          </cell>
          <cell r="R1777">
            <v>546.38</v>
          </cell>
        </row>
        <row r="1778">
          <cell r="A1778">
            <v>1001853633</v>
          </cell>
          <cell r="B1778" t="str">
            <v>Liberado</v>
          </cell>
          <cell r="C1778" t="str">
            <v>P25_ERA_G1_TOP1 EJ-135B 10% CIERRE</v>
          </cell>
          <cell r="D1778" t="str">
            <v>S3_07_4500355937</v>
          </cell>
          <cell r="E1778">
            <v>514800</v>
          </cell>
          <cell r="F1778" t="str">
            <v>CLP</v>
          </cell>
          <cell r="G1778">
            <v>73720</v>
          </cell>
          <cell r="H1778" t="str">
            <v>Compensado</v>
          </cell>
          <cell r="I1778">
            <v>6007223</v>
          </cell>
          <cell r="J1778" t="str">
            <v>Mant EJ-135 B   Eyector</v>
          </cell>
          <cell r="K1778">
            <v>0.1</v>
          </cell>
          <cell r="L1778" t="str">
            <v>GL</v>
          </cell>
          <cell r="M1778">
            <v>5148002</v>
          </cell>
          <cell r="N1778" t="str">
            <v>CLP</v>
          </cell>
          <cell r="O1778">
            <v>514800</v>
          </cell>
          <cell r="P1778" t="str">
            <v>CLP</v>
          </cell>
          <cell r="Q1778">
            <v>50118721</v>
          </cell>
          <cell r="R1778">
            <v>546.38</v>
          </cell>
        </row>
        <row r="1779">
          <cell r="A1779">
            <v>1001853634</v>
          </cell>
          <cell r="B1779" t="str">
            <v>Liberado</v>
          </cell>
          <cell r="C1779" t="str">
            <v>P25_ERA_G1_TOP1 EJ-135C 10% CIERRE</v>
          </cell>
          <cell r="D1779" t="str">
            <v>S3_07_4500355937</v>
          </cell>
          <cell r="E1779">
            <v>483222</v>
          </cell>
          <cell r="F1779" t="str">
            <v>CLP</v>
          </cell>
          <cell r="G1779">
            <v>73720</v>
          </cell>
          <cell r="H1779" t="str">
            <v>Compensado</v>
          </cell>
          <cell r="I1779">
            <v>6007224</v>
          </cell>
          <cell r="J1779" t="str">
            <v>Mant EJ-135 C   Eyector</v>
          </cell>
          <cell r="K1779">
            <v>0.1</v>
          </cell>
          <cell r="L1779" t="str">
            <v>GL</v>
          </cell>
          <cell r="M1779">
            <v>4832222</v>
          </cell>
          <cell r="N1779" t="str">
            <v>CLP</v>
          </cell>
          <cell r="O1779">
            <v>483222</v>
          </cell>
          <cell r="P1779" t="str">
            <v>CLP</v>
          </cell>
          <cell r="Q1779">
            <v>50118722</v>
          </cell>
          <cell r="R1779">
            <v>512.86</v>
          </cell>
        </row>
        <row r="1780">
          <cell r="A1780">
            <v>1001853635</v>
          </cell>
          <cell r="B1780" t="str">
            <v>Liberado</v>
          </cell>
          <cell r="C1780" t="str">
            <v>P25_ERA_G1_TOP1 EJ-136A 10% CIERRE</v>
          </cell>
          <cell r="D1780" t="str">
            <v>S3_07_4500355937</v>
          </cell>
          <cell r="E1780">
            <v>407944</v>
          </cell>
          <cell r="F1780" t="str">
            <v>CLP</v>
          </cell>
          <cell r="G1780">
            <v>73720</v>
          </cell>
          <cell r="H1780" t="str">
            <v>Compensado</v>
          </cell>
          <cell r="I1780">
            <v>6007225</v>
          </cell>
          <cell r="J1780" t="str">
            <v>Mant EJ-136 A   Eyector</v>
          </cell>
          <cell r="K1780">
            <v>0.1</v>
          </cell>
          <cell r="L1780" t="str">
            <v>GL</v>
          </cell>
          <cell r="M1780">
            <v>4079436</v>
          </cell>
          <cell r="N1780" t="str">
            <v>CLP</v>
          </cell>
          <cell r="O1780">
            <v>407944</v>
          </cell>
          <cell r="P1780" t="str">
            <v>CLP</v>
          </cell>
          <cell r="Q1780">
            <v>50118725</v>
          </cell>
          <cell r="R1780">
            <v>432.97</v>
          </cell>
        </row>
        <row r="1781">
          <cell r="A1781">
            <v>1001853636</v>
          </cell>
          <cell r="B1781" t="str">
            <v>Liberado</v>
          </cell>
          <cell r="C1781" t="str">
            <v>P25_ERA_G1_TOP1 EJ-136B 10% CIERRE</v>
          </cell>
          <cell r="D1781" t="str">
            <v>S3_07_4500355937</v>
          </cell>
          <cell r="E1781">
            <v>407944</v>
          </cell>
          <cell r="F1781" t="str">
            <v>CLP</v>
          </cell>
          <cell r="G1781">
            <v>73720</v>
          </cell>
          <cell r="H1781" t="str">
            <v>Compensado</v>
          </cell>
          <cell r="I1781">
            <v>6007226</v>
          </cell>
          <cell r="J1781" t="str">
            <v>Mant EJ-136 B   Eyector</v>
          </cell>
          <cell r="K1781">
            <v>0.1</v>
          </cell>
          <cell r="L1781" t="str">
            <v>GL</v>
          </cell>
          <cell r="M1781">
            <v>4079436</v>
          </cell>
          <cell r="N1781" t="str">
            <v>CLP</v>
          </cell>
          <cell r="O1781">
            <v>407944</v>
          </cell>
          <cell r="P1781" t="str">
            <v>CLP</v>
          </cell>
          <cell r="Q1781">
            <v>50118726</v>
          </cell>
          <cell r="R1781">
            <v>432.97</v>
          </cell>
        </row>
        <row r="1782">
          <cell r="A1782">
            <v>1001853637</v>
          </cell>
          <cell r="B1782" t="str">
            <v>Liberado</v>
          </cell>
          <cell r="C1782" t="str">
            <v>P25_ERA_G1_TOP1 EJ-136C 10% CIERRE</v>
          </cell>
          <cell r="D1782" t="str">
            <v>S3_07_4500355937</v>
          </cell>
          <cell r="E1782">
            <v>407944</v>
          </cell>
          <cell r="F1782" t="str">
            <v>CLP</v>
          </cell>
          <cell r="G1782">
            <v>73720</v>
          </cell>
          <cell r="H1782" t="str">
            <v>Compensado</v>
          </cell>
          <cell r="I1782">
            <v>6007227</v>
          </cell>
          <cell r="J1782" t="str">
            <v>Mant EJ-136 C   Eyector</v>
          </cell>
          <cell r="K1782">
            <v>0.1</v>
          </cell>
          <cell r="L1782" t="str">
            <v>GL</v>
          </cell>
          <cell r="M1782">
            <v>4079436</v>
          </cell>
          <cell r="N1782" t="str">
            <v>CLP</v>
          </cell>
          <cell r="O1782">
            <v>407944</v>
          </cell>
          <cell r="P1782" t="str">
            <v>CLP</v>
          </cell>
          <cell r="Q1782">
            <v>50118728</v>
          </cell>
          <cell r="R1782">
            <v>432.97</v>
          </cell>
        </row>
        <row r="1783">
          <cell r="A1783">
            <v>1001853638</v>
          </cell>
          <cell r="B1783" t="str">
            <v>Liberado</v>
          </cell>
          <cell r="C1783" t="str">
            <v>P25_ERA_G1_SPLIT C-20 10% CIERRE</v>
          </cell>
          <cell r="D1783" t="str">
            <v>S3_07_4500355937</v>
          </cell>
          <cell r="E1783">
            <v>3000108</v>
          </cell>
          <cell r="F1783" t="str">
            <v>CLP</v>
          </cell>
          <cell r="G1783">
            <v>73720</v>
          </cell>
          <cell r="H1783" t="str">
            <v>Compensado</v>
          </cell>
          <cell r="I1783">
            <v>6007335</v>
          </cell>
          <cell r="J1783" t="str">
            <v>Mant C-20 - Gasoline Striper Reboiler</v>
          </cell>
          <cell r="K1783">
            <v>0.1</v>
          </cell>
          <cell r="L1783" t="str">
            <v>GL</v>
          </cell>
          <cell r="M1783">
            <v>30001084</v>
          </cell>
          <cell r="N1783" t="str">
            <v>CLP</v>
          </cell>
          <cell r="O1783">
            <v>3000108</v>
          </cell>
          <cell r="P1783" t="str">
            <v>CLP</v>
          </cell>
          <cell r="Q1783">
            <v>50100957</v>
          </cell>
          <cell r="R1783">
            <v>3184.12</v>
          </cell>
        </row>
        <row r="1784">
          <cell r="A1784">
            <v>1001854363</v>
          </cell>
          <cell r="B1784" t="str">
            <v>Liberado</v>
          </cell>
          <cell r="C1784" t="str">
            <v>P25_ERA_G2_URA3_B-3503 60% MANTENCIÓN</v>
          </cell>
          <cell r="D1784" t="str">
            <v>S4_05_4500355937</v>
          </cell>
          <cell r="E1784">
            <v>5530813</v>
          </cell>
          <cell r="F1784" t="str">
            <v>CLP</v>
          </cell>
          <cell r="G1784">
            <v>73576</v>
          </cell>
          <cell r="H1784" t="str">
            <v>Compensado</v>
          </cell>
          <cell r="I1784">
            <v>6019936</v>
          </cell>
          <cell r="J1784" t="str">
            <v>B-3501/B-3503 QUEM PPAL/CÁMARA COMB</v>
          </cell>
          <cell r="K1784">
            <v>0.6</v>
          </cell>
          <cell r="L1784" t="str">
            <v>GL</v>
          </cell>
          <cell r="M1784">
            <v>9218021</v>
          </cell>
          <cell r="N1784" t="str">
            <v>CLP</v>
          </cell>
          <cell r="O1784">
            <v>5530813</v>
          </cell>
          <cell r="P1784" t="str">
            <v>CLP</v>
          </cell>
          <cell r="Q1784">
            <v>50111636</v>
          </cell>
          <cell r="R1784">
            <v>5853.7</v>
          </cell>
        </row>
        <row r="1785">
          <cell r="A1785">
            <v>1001854365</v>
          </cell>
          <cell r="B1785" t="str">
            <v>Liberado</v>
          </cell>
          <cell r="C1785" t="str">
            <v>P25_ERA_G2_URA3_B-3504 60% MANTENCIÓN</v>
          </cell>
          <cell r="D1785" t="str">
            <v>S4_05_4500355937</v>
          </cell>
          <cell r="E1785">
            <v>5070737</v>
          </cell>
          <cell r="F1785" t="str">
            <v>CLP</v>
          </cell>
          <cell r="G1785">
            <v>73576</v>
          </cell>
          <cell r="H1785" t="str">
            <v>Compensado</v>
          </cell>
          <cell r="I1785">
            <v>6019937</v>
          </cell>
          <cell r="J1785" t="str">
            <v>B-3502/B-3504 QUEM INCIN/INCIN TÉRMICO</v>
          </cell>
          <cell r="K1785">
            <v>0.6</v>
          </cell>
          <cell r="L1785" t="str">
            <v>GL</v>
          </cell>
          <cell r="M1785">
            <v>8451228</v>
          </cell>
          <cell r="N1785" t="str">
            <v>CLP</v>
          </cell>
          <cell r="O1785">
            <v>5070737</v>
          </cell>
          <cell r="P1785" t="str">
            <v>CLP</v>
          </cell>
          <cell r="Q1785">
            <v>50111638</v>
          </cell>
          <cell r="R1785">
            <v>5366.77</v>
          </cell>
        </row>
        <row r="1786">
          <cell r="A1786">
            <v>1001855440</v>
          </cell>
          <cell r="B1786" t="str">
            <v>Liberado</v>
          </cell>
          <cell r="C1786" t="str">
            <v>P25_ERA_G1_TV1_C-142 PU MECANICOS</v>
          </cell>
          <cell r="D1786" t="str">
            <v>S2_06_4500355937</v>
          </cell>
          <cell r="E1786">
            <v>21036854</v>
          </cell>
          <cell r="F1786" t="str">
            <v>CLP</v>
          </cell>
          <cell r="G1786">
            <v>73595</v>
          </cell>
          <cell r="H1786" t="str">
            <v>Compensado</v>
          </cell>
          <cell r="I1786">
            <v>29012</v>
          </cell>
          <cell r="J1786" t="str">
            <v>Acero carbono</v>
          </cell>
          <cell r="K1786">
            <v>39.21</v>
          </cell>
          <cell r="L1786" t="str">
            <v>IN2</v>
          </cell>
          <cell r="M1786">
            <v>78748</v>
          </cell>
          <cell r="N1786" t="str">
            <v>CLP</v>
          </cell>
          <cell r="O1786">
            <v>3087709</v>
          </cell>
          <cell r="P1786" t="str">
            <v>CLP</v>
          </cell>
          <cell r="Q1786">
            <v>50105731</v>
          </cell>
          <cell r="R1786">
            <v>3292.05</v>
          </cell>
        </row>
        <row r="1787">
          <cell r="A1787">
            <v>1001855440</v>
          </cell>
          <cell r="B1787" t="str">
            <v>Liberado</v>
          </cell>
          <cell r="C1787" t="str">
            <v>P25_ERA_G1_TV1_C-142 PU MECANICOS</v>
          </cell>
          <cell r="D1787" t="str">
            <v>S2_06_4500355937</v>
          </cell>
          <cell r="E1787">
            <v>21036854</v>
          </cell>
          <cell r="F1787" t="str">
            <v>CLP</v>
          </cell>
          <cell r="G1787">
            <v>73595</v>
          </cell>
          <cell r="H1787" t="str">
            <v>Compensado</v>
          </cell>
          <cell r="I1787">
            <v>6019905</v>
          </cell>
          <cell r="J1787" t="str">
            <v>DIMENS, CORTE Y BISELADO DE ESPARRAGOS</v>
          </cell>
          <cell r="K1787">
            <v>72</v>
          </cell>
          <cell r="L1787" t="str">
            <v>C/U</v>
          </cell>
          <cell r="M1787">
            <v>29373</v>
          </cell>
          <cell r="N1787" t="str">
            <v>CLP</v>
          </cell>
          <cell r="O1787">
            <v>2114856</v>
          </cell>
          <cell r="P1787" t="str">
            <v>CLP</v>
          </cell>
          <cell r="Q1787">
            <v>50105731</v>
          </cell>
          <cell r="R1787">
            <v>2254.81</v>
          </cell>
        </row>
        <row r="1788">
          <cell r="A1788">
            <v>1001855440</v>
          </cell>
          <cell r="B1788" t="str">
            <v>Liberado</v>
          </cell>
          <cell r="C1788" t="str">
            <v>P25_ERA_G1_TV1_C-142 PU MECANICOS</v>
          </cell>
          <cell r="D1788" t="str">
            <v>S2_06_4500355937</v>
          </cell>
          <cell r="E1788">
            <v>21036854</v>
          </cell>
          <cell r="F1788" t="str">
            <v>CLP</v>
          </cell>
          <cell r="G1788">
            <v>73595</v>
          </cell>
          <cell r="H1788" t="str">
            <v>Compensado</v>
          </cell>
          <cell r="I1788">
            <v>6019907</v>
          </cell>
          <cell r="J1788" t="str">
            <v>"REFRENTADO DE FLANGES DE 10"" A 36"""</v>
          </cell>
          <cell r="K1788">
            <v>1</v>
          </cell>
          <cell r="L1788" t="str">
            <v>C/U</v>
          </cell>
          <cell r="M1788">
            <v>15834289</v>
          </cell>
          <cell r="N1788" t="str">
            <v>CLP</v>
          </cell>
          <cell r="O1788">
            <v>15834289</v>
          </cell>
          <cell r="P1788" t="str">
            <v>CLP</v>
          </cell>
          <cell r="Q1788">
            <v>50105731</v>
          </cell>
          <cell r="R1788">
            <v>16882.16</v>
          </cell>
        </row>
        <row r="1789">
          <cell r="A1789">
            <v>1001855445</v>
          </cell>
          <cell r="B1789" t="str">
            <v>Liberado</v>
          </cell>
          <cell r="C1789" t="str">
            <v>P25_ERA_G1_TV1_C-149 PU MECANICOS</v>
          </cell>
          <cell r="D1789" t="str">
            <v>S5_07_4500355937</v>
          </cell>
          <cell r="E1789">
            <v>9358700</v>
          </cell>
          <cell r="F1789" t="str">
            <v>CLP</v>
          </cell>
          <cell r="G1789">
            <v>73780</v>
          </cell>
          <cell r="H1789" t="str">
            <v>Compensado</v>
          </cell>
          <cell r="I1789">
            <v>6004050</v>
          </cell>
          <cell r="J1789" t="str">
            <v>tapón para tub entre 3/4" y 1.1/2" diám</v>
          </cell>
          <cell r="K1789">
            <v>68</v>
          </cell>
          <cell r="L1789" t="str">
            <v>C/U</v>
          </cell>
          <cell r="M1789">
            <v>97888</v>
          </cell>
          <cell r="N1789" t="str">
            <v>CLP</v>
          </cell>
          <cell r="O1789">
            <v>6656384</v>
          </cell>
          <cell r="P1789" t="str">
            <v>CLP</v>
          </cell>
          <cell r="Q1789">
            <v>50105740</v>
          </cell>
          <cell r="R1789">
            <v>7096.89</v>
          </cell>
        </row>
        <row r="1790">
          <cell r="A1790">
            <v>1001855445</v>
          </cell>
          <cell r="B1790" t="str">
            <v>Liberado</v>
          </cell>
          <cell r="C1790" t="str">
            <v>P25_ERA_G1_TV1_C-149 PU MECANICOS</v>
          </cell>
          <cell r="D1790" t="str">
            <v>S5_07_4500355937</v>
          </cell>
          <cell r="E1790">
            <v>9358700</v>
          </cell>
          <cell r="F1790" t="str">
            <v>CLP</v>
          </cell>
          <cell r="G1790">
            <v>73780</v>
          </cell>
          <cell r="H1790" t="str">
            <v>Compensado</v>
          </cell>
          <cell r="I1790">
            <v>6019905</v>
          </cell>
          <cell r="J1790" t="str">
            <v>DIMENS, CORTE Y BISELADO DE ESPARRAGOS</v>
          </cell>
          <cell r="K1790">
            <v>92</v>
          </cell>
          <cell r="L1790" t="str">
            <v>C/U</v>
          </cell>
          <cell r="M1790">
            <v>29373</v>
          </cell>
          <cell r="N1790" t="str">
            <v>CLP</v>
          </cell>
          <cell r="O1790">
            <v>2702316</v>
          </cell>
          <cell r="P1790" t="str">
            <v>CLP</v>
          </cell>
          <cell r="Q1790">
            <v>50105740</v>
          </cell>
          <cell r="R1790">
            <v>2881.15</v>
          </cell>
        </row>
        <row r="1791">
          <cell r="A1791">
            <v>1001855446</v>
          </cell>
          <cell r="B1791" t="str">
            <v>Liberado</v>
          </cell>
          <cell r="C1791" t="str">
            <v>P25_ERA_G1_TV1_C-154 PU MECANICOS</v>
          </cell>
          <cell r="D1791" t="str">
            <v>S4_08_4500355937</v>
          </cell>
          <cell r="E1791">
            <v>37527382</v>
          </cell>
          <cell r="F1791" t="str">
            <v>CLP</v>
          </cell>
          <cell r="G1791">
            <v>73877</v>
          </cell>
          <cell r="H1791" t="str">
            <v>Compensado</v>
          </cell>
          <cell r="I1791">
            <v>6004050</v>
          </cell>
          <cell r="J1791" t="str">
            <v>tapón para tub entre 3/4" y 1.1/2" diám</v>
          </cell>
          <cell r="K1791">
            <v>100</v>
          </cell>
          <cell r="L1791" t="str">
            <v>C/U</v>
          </cell>
          <cell r="M1791">
            <v>97888</v>
          </cell>
          <cell r="N1791" t="str">
            <v>CLP</v>
          </cell>
          <cell r="O1791">
            <v>9788800</v>
          </cell>
          <cell r="P1791" t="str">
            <v>CLP</v>
          </cell>
          <cell r="Q1791">
            <v>50105973</v>
          </cell>
          <cell r="R1791">
            <v>10436.6</v>
          </cell>
        </row>
        <row r="1792">
          <cell r="A1792">
            <v>1001855446</v>
          </cell>
          <cell r="B1792" t="str">
            <v>Liberado</v>
          </cell>
          <cell r="C1792" t="str">
            <v>P25_ERA_G1_TV1_C-154 PU MECANICOS</v>
          </cell>
          <cell r="D1792" t="str">
            <v>S4_08_4500355937</v>
          </cell>
          <cell r="E1792">
            <v>37527382</v>
          </cell>
          <cell r="F1792" t="str">
            <v>CLP</v>
          </cell>
          <cell r="G1792">
            <v>73877</v>
          </cell>
          <cell r="H1792" t="str">
            <v>Compensado</v>
          </cell>
          <cell r="I1792">
            <v>6019906</v>
          </cell>
          <cell r="J1792" t="str">
            <v>"REFRENTADO DE FLANGES DE 2"" A 10"""</v>
          </cell>
          <cell r="K1792">
            <v>2</v>
          </cell>
          <cell r="L1792" t="str">
            <v>C/U</v>
          </cell>
          <cell r="M1792">
            <v>13555794</v>
          </cell>
          <cell r="N1792" t="str">
            <v>CLP</v>
          </cell>
          <cell r="O1792">
            <v>27111588</v>
          </cell>
          <cell r="P1792" t="str">
            <v>CLP</v>
          </cell>
          <cell r="Q1792">
            <v>50105973</v>
          </cell>
          <cell r="R1792">
            <v>28905.77</v>
          </cell>
        </row>
        <row r="1793">
          <cell r="A1793">
            <v>1001855446</v>
          </cell>
          <cell r="B1793" t="str">
            <v>Liberado</v>
          </cell>
          <cell r="C1793" t="str">
            <v>P25_ERA_G1_TV1_C-154 PU MECANICOS</v>
          </cell>
          <cell r="D1793" t="str">
            <v>S4_08_4500355937</v>
          </cell>
          <cell r="E1793">
            <v>37527382</v>
          </cell>
          <cell r="F1793" t="str">
            <v>CLP</v>
          </cell>
          <cell r="G1793">
            <v>73877</v>
          </cell>
          <cell r="H1793" t="str">
            <v>Compensado</v>
          </cell>
          <cell r="I1793">
            <v>6004069</v>
          </cell>
          <cell r="J1793" t="str">
            <v>lana mineral o manteas térmicas</v>
          </cell>
          <cell r="K1793">
            <v>3.4</v>
          </cell>
          <cell r="L1793" t="str">
            <v>M2</v>
          </cell>
          <cell r="M1793">
            <v>184410</v>
          </cell>
          <cell r="N1793" t="str">
            <v>CLP</v>
          </cell>
          <cell r="O1793">
            <v>626994</v>
          </cell>
          <cell r="P1793" t="str">
            <v>CLP</v>
          </cell>
          <cell r="Q1793">
            <v>50105973</v>
          </cell>
          <cell r="R1793">
            <v>668.49</v>
          </cell>
        </row>
        <row r="1794">
          <cell r="A1794">
            <v>1001855447</v>
          </cell>
          <cell r="B1794" t="str">
            <v>Liberado</v>
          </cell>
          <cell r="C1794" t="str">
            <v>P25_ERA_G1_TV1_C-158 PU MECANICOS</v>
          </cell>
          <cell r="D1794" t="str">
            <v>S2_06_4500355937</v>
          </cell>
          <cell r="E1794">
            <v>27698916</v>
          </cell>
          <cell r="F1794" t="str">
            <v>CLP</v>
          </cell>
          <cell r="G1794">
            <v>73595</v>
          </cell>
          <cell r="H1794" t="str">
            <v>Compensado</v>
          </cell>
          <cell r="I1794">
            <v>6004050</v>
          </cell>
          <cell r="J1794" t="str">
            <v>tapón para tub entre 3/4" y 1.1/2" diám</v>
          </cell>
          <cell r="K1794">
            <v>6</v>
          </cell>
          <cell r="L1794" t="str">
            <v>C/U</v>
          </cell>
          <cell r="M1794">
            <v>97888</v>
          </cell>
          <cell r="N1794" t="str">
            <v>CLP</v>
          </cell>
          <cell r="O1794">
            <v>587328</v>
          </cell>
          <cell r="P1794" t="str">
            <v>CLP</v>
          </cell>
          <cell r="Q1794">
            <v>50105979</v>
          </cell>
          <cell r="R1794">
            <v>626.20000000000005</v>
          </cell>
        </row>
        <row r="1795">
          <cell r="A1795">
            <v>1001855447</v>
          </cell>
          <cell r="B1795" t="str">
            <v>Liberado</v>
          </cell>
          <cell r="C1795" t="str">
            <v>P25_ERA_G1_TV1_C-158 PU MECANICOS</v>
          </cell>
          <cell r="D1795" t="str">
            <v>S2_06_4500355937</v>
          </cell>
          <cell r="E1795">
            <v>27698916</v>
          </cell>
          <cell r="F1795" t="str">
            <v>CLP</v>
          </cell>
          <cell r="G1795">
            <v>73595</v>
          </cell>
          <cell r="H1795" t="str">
            <v>Compensado</v>
          </cell>
          <cell r="I1795">
            <v>6019906</v>
          </cell>
          <cell r="J1795" t="str">
            <v>"REFRENTADO DE FLANGES DE 2"" A 10"""</v>
          </cell>
          <cell r="K1795">
            <v>2</v>
          </cell>
          <cell r="L1795" t="str">
            <v>C/U</v>
          </cell>
          <cell r="M1795">
            <v>13555794</v>
          </cell>
          <cell r="N1795" t="str">
            <v>CLP</v>
          </cell>
          <cell r="O1795">
            <v>27111588</v>
          </cell>
          <cell r="P1795" t="str">
            <v>CLP</v>
          </cell>
          <cell r="Q1795">
            <v>50105979</v>
          </cell>
          <cell r="R1795">
            <v>28905.77</v>
          </cell>
        </row>
        <row r="1796">
          <cell r="A1796">
            <v>1001855448</v>
          </cell>
          <cell r="B1796" t="str">
            <v>Liberado</v>
          </cell>
          <cell r="C1796" t="str">
            <v>P25_ERA_G1_SPLI_C-20 PU MECANICOS</v>
          </cell>
          <cell r="D1796" t="str">
            <v>S2_06_4500355937</v>
          </cell>
          <cell r="E1796">
            <v>1724340</v>
          </cell>
          <cell r="F1796" t="str">
            <v>CLP</v>
          </cell>
          <cell r="G1796">
            <v>73595</v>
          </cell>
          <cell r="H1796" t="str">
            <v>Compensado</v>
          </cell>
          <cell r="I1796">
            <v>6004016</v>
          </cell>
          <cell r="J1796" t="str">
            <v>cañería de 3" a 4" de diámetro</v>
          </cell>
          <cell r="K1796">
            <v>2.8</v>
          </cell>
          <cell r="L1796" t="str">
            <v>ML</v>
          </cell>
          <cell r="M1796">
            <v>88536</v>
          </cell>
          <cell r="N1796" t="str">
            <v>CLP</v>
          </cell>
          <cell r="O1796">
            <v>247901</v>
          </cell>
          <cell r="P1796" t="str">
            <v>CLP</v>
          </cell>
          <cell r="Q1796">
            <v>50100957</v>
          </cell>
          <cell r="R1796">
            <v>264.31</v>
          </cell>
        </row>
        <row r="1797">
          <cell r="A1797">
            <v>1001855448</v>
          </cell>
          <cell r="B1797" t="str">
            <v>Liberado</v>
          </cell>
          <cell r="C1797" t="str">
            <v>P25_ERA_G1_SPLI_C-20 PU MECANICOS</v>
          </cell>
          <cell r="D1797" t="str">
            <v>S2_06_4500355937</v>
          </cell>
          <cell r="E1797">
            <v>1724340</v>
          </cell>
          <cell r="F1797" t="str">
            <v>CLP</v>
          </cell>
          <cell r="G1797">
            <v>73595</v>
          </cell>
          <cell r="H1797" t="str">
            <v>Compensado</v>
          </cell>
          <cell r="I1797">
            <v>6004017</v>
          </cell>
          <cell r="J1797" t="str">
            <v>cañería de 6" a 8" de diámetro</v>
          </cell>
          <cell r="K1797">
            <v>8.9</v>
          </cell>
          <cell r="L1797" t="str">
            <v>ML</v>
          </cell>
          <cell r="M1797">
            <v>165892</v>
          </cell>
          <cell r="N1797" t="str">
            <v>CLP</v>
          </cell>
          <cell r="O1797">
            <v>1476439</v>
          </cell>
          <cell r="P1797" t="str">
            <v>CLP</v>
          </cell>
          <cell r="Q1797">
            <v>50100957</v>
          </cell>
          <cell r="R1797">
            <v>1574.15</v>
          </cell>
        </row>
        <row r="1798">
          <cell r="A1798">
            <v>1001855451</v>
          </cell>
          <cell r="B1798" t="str">
            <v>Liberado</v>
          </cell>
          <cell r="C1798" t="str">
            <v>P25_ERA_G1_SPLI_C-24-1 PU MECANICOS</v>
          </cell>
          <cell r="D1798" t="str">
            <v>S3_06_4500336314</v>
          </cell>
          <cell r="E1798">
            <v>55795440</v>
          </cell>
          <cell r="F1798" t="str">
            <v>CLP</v>
          </cell>
          <cell r="G1798">
            <v>73641</v>
          </cell>
          <cell r="H1798" t="str">
            <v>Compensado</v>
          </cell>
          <cell r="I1798">
            <v>6004024</v>
          </cell>
          <cell r="J1798" t="str">
            <v>cañería de 1.1/2" a 2.1/2" de diámetro</v>
          </cell>
          <cell r="K1798">
            <v>1</v>
          </cell>
          <cell r="L1798" t="str">
            <v>C/U</v>
          </cell>
          <cell r="M1798">
            <v>95458</v>
          </cell>
          <cell r="N1798" t="str">
            <v>CLP</v>
          </cell>
          <cell r="O1798">
            <v>95458</v>
          </cell>
          <cell r="P1798" t="str">
            <v>CLP</v>
          </cell>
          <cell r="Q1798">
            <v>50100962</v>
          </cell>
          <cell r="R1798">
            <v>101.78</v>
          </cell>
        </row>
        <row r="1799">
          <cell r="A1799">
            <v>1001855451</v>
          </cell>
          <cell r="B1799" t="str">
            <v>Liberado</v>
          </cell>
          <cell r="C1799" t="str">
            <v>P25_ERA_G1_SPLI_C-24-1 PU MECANICOS</v>
          </cell>
          <cell r="D1799" t="str">
            <v>S3_06_4500336314</v>
          </cell>
          <cell r="E1799">
            <v>55795440</v>
          </cell>
          <cell r="F1799" t="str">
            <v>CLP</v>
          </cell>
          <cell r="G1799">
            <v>73641</v>
          </cell>
          <cell r="H1799" t="str">
            <v>Compensado</v>
          </cell>
          <cell r="I1799">
            <v>29012</v>
          </cell>
          <cell r="J1799" t="str">
            <v>Acero carbono</v>
          </cell>
          <cell r="K1799">
            <v>81.34</v>
          </cell>
          <cell r="L1799" t="str">
            <v>IN2</v>
          </cell>
          <cell r="M1799">
            <v>78748</v>
          </cell>
          <cell r="N1799" t="str">
            <v>CLP</v>
          </cell>
          <cell r="O1799">
            <v>6405362</v>
          </cell>
          <cell r="P1799" t="str">
            <v>CLP</v>
          </cell>
          <cell r="Q1799">
            <v>50100962</v>
          </cell>
          <cell r="R1799">
            <v>6829.25</v>
          </cell>
        </row>
        <row r="1800">
          <cell r="A1800">
            <v>1001855451</v>
          </cell>
          <cell r="B1800" t="str">
            <v>Liberado</v>
          </cell>
          <cell r="C1800" t="str">
            <v>P25_ERA_G1_SPLI_C-24-1 PU MECANICOS</v>
          </cell>
          <cell r="D1800" t="str">
            <v>S3_06_4500336314</v>
          </cell>
          <cell r="E1800">
            <v>55795440</v>
          </cell>
          <cell r="F1800" t="str">
            <v>CLP</v>
          </cell>
          <cell r="G1800">
            <v>73641</v>
          </cell>
          <cell r="H1800" t="str">
            <v>Compensado</v>
          </cell>
          <cell r="I1800">
            <v>6019905</v>
          </cell>
          <cell r="J1800" t="str">
            <v>DIMENS, CORTE Y BISELADO DE ESPARRAGOS</v>
          </cell>
          <cell r="K1800">
            <v>61</v>
          </cell>
          <cell r="L1800" t="str">
            <v>C/U</v>
          </cell>
          <cell r="M1800">
            <v>29373</v>
          </cell>
          <cell r="N1800" t="str">
            <v>CLP</v>
          </cell>
          <cell r="O1800">
            <v>1791753</v>
          </cell>
          <cell r="P1800" t="str">
            <v>CLP</v>
          </cell>
          <cell r="Q1800">
            <v>50100962</v>
          </cell>
          <cell r="R1800">
            <v>1910.33</v>
          </cell>
        </row>
        <row r="1801">
          <cell r="A1801">
            <v>1001855451</v>
          </cell>
          <cell r="B1801" t="str">
            <v>Liberado</v>
          </cell>
          <cell r="C1801" t="str">
            <v>P25_ERA_G1_SPLI_C-24-1 PU MECANICOS</v>
          </cell>
          <cell r="D1801" t="str">
            <v>S3_06_4500336314</v>
          </cell>
          <cell r="E1801">
            <v>55795440</v>
          </cell>
          <cell r="F1801" t="str">
            <v>CLP</v>
          </cell>
          <cell r="G1801">
            <v>73641</v>
          </cell>
          <cell r="H1801" t="str">
            <v>Compensado</v>
          </cell>
          <cell r="I1801">
            <v>6019907</v>
          </cell>
          <cell r="J1801" t="str">
            <v>"REFRENTADO DE FLANGES DE 10"" A 36"""</v>
          </cell>
          <cell r="K1801">
            <v>3</v>
          </cell>
          <cell r="L1801" t="str">
            <v>C/U</v>
          </cell>
          <cell r="M1801">
            <v>15834289</v>
          </cell>
          <cell r="N1801" t="str">
            <v>CLP</v>
          </cell>
          <cell r="O1801">
            <v>47502867</v>
          </cell>
          <cell r="P1801" t="str">
            <v>CLP</v>
          </cell>
          <cell r="Q1801">
            <v>50100962</v>
          </cell>
          <cell r="R1801">
            <v>50646.49</v>
          </cell>
        </row>
        <row r="1802">
          <cell r="A1802">
            <v>1001855452</v>
          </cell>
          <cell r="B1802" t="str">
            <v>Liberado</v>
          </cell>
          <cell r="C1802" t="str">
            <v>P25_ERA_G1_SPLI_C-24-2 PU MECANICOS</v>
          </cell>
          <cell r="D1802" t="str">
            <v>S3_06_4500336314</v>
          </cell>
          <cell r="E1802">
            <v>34541275</v>
          </cell>
          <cell r="F1802" t="str">
            <v>CLP</v>
          </cell>
          <cell r="G1802">
            <v>73641</v>
          </cell>
          <cell r="H1802" t="str">
            <v>Compensado</v>
          </cell>
          <cell r="I1802">
            <v>6004024</v>
          </cell>
          <cell r="J1802" t="str">
            <v>cañería de 1.1/2" a 2.1/2" de diámetro</v>
          </cell>
          <cell r="K1802">
            <v>2</v>
          </cell>
          <cell r="L1802" t="str">
            <v>C/U</v>
          </cell>
          <cell r="M1802">
            <v>95458</v>
          </cell>
          <cell r="N1802" t="str">
            <v>CLP</v>
          </cell>
          <cell r="O1802">
            <v>190916</v>
          </cell>
          <cell r="P1802" t="str">
            <v>CLP</v>
          </cell>
          <cell r="Q1802">
            <v>50100963</v>
          </cell>
          <cell r="R1802">
            <v>203.55</v>
          </cell>
        </row>
        <row r="1803">
          <cell r="A1803">
            <v>1001855452</v>
          </cell>
          <cell r="B1803" t="str">
            <v>Liberado</v>
          </cell>
          <cell r="C1803" t="str">
            <v>P25_ERA_G1_SPLI_C-24-2 PU MECANICOS</v>
          </cell>
          <cell r="D1803" t="str">
            <v>S3_06_4500336314</v>
          </cell>
          <cell r="E1803">
            <v>34541275</v>
          </cell>
          <cell r="F1803" t="str">
            <v>CLP</v>
          </cell>
          <cell r="G1803">
            <v>73641</v>
          </cell>
          <cell r="H1803" t="str">
            <v>Compensado</v>
          </cell>
          <cell r="I1803">
            <v>6004031</v>
          </cell>
          <cell r="J1803" t="str">
            <v>cañería de 8" de diámetro</v>
          </cell>
          <cell r="K1803">
            <v>1</v>
          </cell>
          <cell r="L1803" t="str">
            <v>C/U</v>
          </cell>
          <cell r="M1803">
            <v>341154</v>
          </cell>
          <cell r="N1803" t="str">
            <v>CLP</v>
          </cell>
          <cell r="O1803">
            <v>341154</v>
          </cell>
          <cell r="P1803" t="str">
            <v>CLP</v>
          </cell>
          <cell r="Q1803">
            <v>50100963</v>
          </cell>
          <cell r="R1803">
            <v>363.73</v>
          </cell>
        </row>
        <row r="1804">
          <cell r="A1804">
            <v>1001855452</v>
          </cell>
          <cell r="B1804" t="str">
            <v>Liberado</v>
          </cell>
          <cell r="C1804" t="str">
            <v>P25_ERA_G1_SPLI_C-24-2 PU MECANICOS</v>
          </cell>
          <cell r="D1804" t="str">
            <v>S3_06_4500336314</v>
          </cell>
          <cell r="E1804">
            <v>34541275</v>
          </cell>
          <cell r="F1804" t="str">
            <v>CLP</v>
          </cell>
          <cell r="G1804">
            <v>73641</v>
          </cell>
          <cell r="H1804" t="str">
            <v>Compensado</v>
          </cell>
          <cell r="I1804">
            <v>29012</v>
          </cell>
          <cell r="J1804" t="str">
            <v>Acero carbono</v>
          </cell>
          <cell r="K1804">
            <v>6.97</v>
          </cell>
          <cell r="L1804" t="str">
            <v>IN2</v>
          </cell>
          <cell r="M1804">
            <v>78748</v>
          </cell>
          <cell r="N1804" t="str">
            <v>CLP</v>
          </cell>
          <cell r="O1804">
            <v>548874</v>
          </cell>
          <cell r="P1804" t="str">
            <v>CLP</v>
          </cell>
          <cell r="Q1804">
            <v>50100963</v>
          </cell>
          <cell r="R1804">
            <v>585.20000000000005</v>
          </cell>
        </row>
        <row r="1805">
          <cell r="A1805">
            <v>1001855452</v>
          </cell>
          <cell r="B1805" t="str">
            <v>Liberado</v>
          </cell>
          <cell r="C1805" t="str">
            <v>P25_ERA_G1_SPLI_C-24-2 PU MECANICOS</v>
          </cell>
          <cell r="D1805" t="str">
            <v>S3_06_4500336314</v>
          </cell>
          <cell r="E1805">
            <v>34541275</v>
          </cell>
          <cell r="F1805" t="str">
            <v>CLP</v>
          </cell>
          <cell r="G1805">
            <v>73641</v>
          </cell>
          <cell r="H1805" t="str">
            <v>Compensado</v>
          </cell>
          <cell r="I1805">
            <v>6019905</v>
          </cell>
          <cell r="J1805" t="str">
            <v>DIMENS, CORTE Y BISELADO DE ESPARRAGOS</v>
          </cell>
          <cell r="K1805">
            <v>61</v>
          </cell>
          <cell r="L1805" t="str">
            <v>C/U</v>
          </cell>
          <cell r="M1805">
            <v>29373</v>
          </cell>
          <cell r="N1805" t="str">
            <v>CLP</v>
          </cell>
          <cell r="O1805">
            <v>1791753</v>
          </cell>
          <cell r="P1805" t="str">
            <v>CLP</v>
          </cell>
          <cell r="Q1805">
            <v>50100963</v>
          </cell>
          <cell r="R1805">
            <v>1910.33</v>
          </cell>
        </row>
        <row r="1806">
          <cell r="A1806">
            <v>1001855452</v>
          </cell>
          <cell r="B1806" t="str">
            <v>Liberado</v>
          </cell>
          <cell r="C1806" t="str">
            <v>P25_ERA_G1_SPLI_C-24-2 PU MECANICOS</v>
          </cell>
          <cell r="D1806" t="str">
            <v>S3_06_4500336314</v>
          </cell>
          <cell r="E1806">
            <v>34541275</v>
          </cell>
          <cell r="F1806" t="str">
            <v>CLP</v>
          </cell>
          <cell r="G1806">
            <v>73641</v>
          </cell>
          <cell r="H1806" t="str">
            <v>Compensado</v>
          </cell>
          <cell r="I1806">
            <v>6019907</v>
          </cell>
          <cell r="J1806" t="str">
            <v>"REFRENTADO DE FLANGES DE 10"" A 36"""</v>
          </cell>
          <cell r="K1806">
            <v>2</v>
          </cell>
          <cell r="L1806" t="str">
            <v>C/U</v>
          </cell>
          <cell r="M1806">
            <v>15834289</v>
          </cell>
          <cell r="N1806" t="str">
            <v>CLP</v>
          </cell>
          <cell r="O1806">
            <v>31668578</v>
          </cell>
          <cell r="P1806" t="str">
            <v>CLP</v>
          </cell>
          <cell r="Q1806">
            <v>50100963</v>
          </cell>
          <cell r="R1806">
            <v>33764.33</v>
          </cell>
        </row>
        <row r="1807">
          <cell r="A1807">
            <v>1001855453</v>
          </cell>
          <cell r="B1807" t="str">
            <v>Liberado</v>
          </cell>
          <cell r="C1807" t="str">
            <v>P25_ERA_G1_SPLI_C-25 PU MECANICOS</v>
          </cell>
          <cell r="D1807" t="str">
            <v>S4_09_4500355937</v>
          </cell>
          <cell r="E1807">
            <v>2491681</v>
          </cell>
          <cell r="F1807" t="str">
            <v>CLP</v>
          </cell>
          <cell r="G1807">
            <v>73941</v>
          </cell>
          <cell r="H1807" t="str">
            <v>Compensado</v>
          </cell>
          <cell r="I1807">
            <v>6004050</v>
          </cell>
          <cell r="J1807" t="str">
            <v>tapón para tub entre 3/4" y 1.1/2" diám</v>
          </cell>
          <cell r="K1807">
            <v>2</v>
          </cell>
          <cell r="L1807" t="str">
            <v>C/U</v>
          </cell>
          <cell r="M1807">
            <v>97888</v>
          </cell>
          <cell r="N1807" t="str">
            <v>CLP</v>
          </cell>
          <cell r="O1807">
            <v>195776</v>
          </cell>
          <cell r="P1807" t="str">
            <v>CLP</v>
          </cell>
          <cell r="Q1807">
            <v>50106000</v>
          </cell>
          <cell r="R1807">
            <v>208.73</v>
          </cell>
        </row>
        <row r="1808">
          <cell r="A1808">
            <v>1001855453</v>
          </cell>
          <cell r="B1808" t="str">
            <v>Liberado</v>
          </cell>
          <cell r="C1808" t="str">
            <v>P25_ERA_G1_SPLI_C-25 PU MECANICOS</v>
          </cell>
          <cell r="D1808" t="str">
            <v>S4_09_4500355937</v>
          </cell>
          <cell r="E1808">
            <v>2491681</v>
          </cell>
          <cell r="F1808" t="str">
            <v>CLP</v>
          </cell>
          <cell r="G1808">
            <v>73941</v>
          </cell>
          <cell r="H1808" t="str">
            <v>Compensado</v>
          </cell>
          <cell r="I1808">
            <v>6004069</v>
          </cell>
          <cell r="J1808" t="str">
            <v>lana mineral o manteas térmicas</v>
          </cell>
          <cell r="K1808">
            <v>12.45</v>
          </cell>
          <cell r="L1808" t="str">
            <v>M2</v>
          </cell>
          <cell r="M1808">
            <v>184410</v>
          </cell>
          <cell r="N1808" t="str">
            <v>CLP</v>
          </cell>
          <cell r="O1808">
            <v>2295905</v>
          </cell>
          <cell r="P1808" t="str">
            <v>CLP</v>
          </cell>
          <cell r="Q1808">
            <v>50106000</v>
          </cell>
          <cell r="R1808">
            <v>2447.84</v>
          </cell>
        </row>
        <row r="1809">
          <cell r="A1809">
            <v>1001855454</v>
          </cell>
          <cell r="B1809" t="str">
            <v>Liberado</v>
          </cell>
          <cell r="C1809" t="str">
            <v>P25_ERA_G1_COK_C-3003 PU MECANICOS</v>
          </cell>
          <cell r="D1809" t="str">
            <v>25_11_4500355937</v>
          </cell>
          <cell r="E1809">
            <v>848334</v>
          </cell>
          <cell r="F1809" t="str">
            <v>CLP</v>
          </cell>
          <cell r="G1809">
            <v>74177</v>
          </cell>
          <cell r="H1809" t="str">
            <v>Compensado</v>
          </cell>
          <cell r="I1809">
            <v>6018828</v>
          </cell>
          <cell r="J1809" t="str">
            <v>DESMONT Y MONT DE ESTRUCTURA EXISTENTE.</v>
          </cell>
          <cell r="K1809">
            <v>72.599999999999994</v>
          </cell>
          <cell r="L1809" t="str">
            <v>KG</v>
          </cell>
          <cell r="M1809">
            <v>4268</v>
          </cell>
          <cell r="N1809" t="str">
            <v>CLP</v>
          </cell>
          <cell r="O1809">
            <v>309857</v>
          </cell>
          <cell r="P1809" t="str">
            <v>CLP</v>
          </cell>
          <cell r="Q1809">
            <v>50106014</v>
          </cell>
          <cell r="R1809">
            <v>330.36</v>
          </cell>
        </row>
        <row r="1810">
          <cell r="A1810">
            <v>1001855454</v>
          </cell>
          <cell r="B1810" t="str">
            <v>Liberado</v>
          </cell>
          <cell r="C1810" t="str">
            <v>P25_ERA_G1_COK_C-3003 PU MECANICOS</v>
          </cell>
          <cell r="D1810" t="str">
            <v>25_11_4500355937</v>
          </cell>
          <cell r="E1810">
            <v>848334</v>
          </cell>
          <cell r="F1810" t="str">
            <v>CLP</v>
          </cell>
          <cell r="G1810">
            <v>74177</v>
          </cell>
          <cell r="H1810" t="str">
            <v>Compensado</v>
          </cell>
          <cell r="I1810">
            <v>6004069</v>
          </cell>
          <cell r="J1810" t="str">
            <v>lana mineral o manteas térmicas</v>
          </cell>
          <cell r="K1810">
            <v>2.92</v>
          </cell>
          <cell r="L1810" t="str">
            <v>M2</v>
          </cell>
          <cell r="M1810">
            <v>184410</v>
          </cell>
          <cell r="N1810" t="str">
            <v>CLP</v>
          </cell>
          <cell r="O1810">
            <v>538477</v>
          </cell>
          <cell r="P1810" t="str">
            <v>CLP</v>
          </cell>
          <cell r="Q1810">
            <v>50106014</v>
          </cell>
          <cell r="R1810">
            <v>574.11</v>
          </cell>
        </row>
        <row r="1811">
          <cell r="A1811">
            <v>1001855456</v>
          </cell>
          <cell r="B1811" t="str">
            <v>Liberado</v>
          </cell>
          <cell r="C1811" t="str">
            <v>P25_ERA_G1_COK_C-3006 PU MECANICOS</v>
          </cell>
          <cell r="D1811" t="str">
            <v>S4_09_4500355937</v>
          </cell>
          <cell r="E1811">
            <v>8055701</v>
          </cell>
          <cell r="F1811" t="str">
            <v>CLP</v>
          </cell>
          <cell r="G1811">
            <v>73941</v>
          </cell>
          <cell r="H1811" t="str">
            <v>Compensado</v>
          </cell>
          <cell r="I1811">
            <v>6019905</v>
          </cell>
          <cell r="J1811" t="str">
            <v>DIMENS, CORTE Y BISELADO DE ESPARRAGOS</v>
          </cell>
          <cell r="K1811">
            <v>228</v>
          </cell>
          <cell r="L1811" t="str">
            <v>C/U</v>
          </cell>
          <cell r="M1811">
            <v>29373</v>
          </cell>
          <cell r="N1811" t="str">
            <v>CLP</v>
          </cell>
          <cell r="O1811">
            <v>6697044</v>
          </cell>
          <cell r="P1811" t="str">
            <v>CLP</v>
          </cell>
          <cell r="Q1811">
            <v>50106015</v>
          </cell>
          <cell r="R1811">
            <v>7140.24</v>
          </cell>
        </row>
        <row r="1812">
          <cell r="A1812">
            <v>1001855456</v>
          </cell>
          <cell r="B1812" t="str">
            <v>Liberado</v>
          </cell>
          <cell r="C1812" t="str">
            <v>P25_ERA_G1_COK_C-3006 PU MECANICOS</v>
          </cell>
          <cell r="D1812" t="str">
            <v>S4_09_4500355937</v>
          </cell>
          <cell r="E1812">
            <v>8055701</v>
          </cell>
          <cell r="F1812" t="str">
            <v>CLP</v>
          </cell>
          <cell r="G1812">
            <v>73941</v>
          </cell>
          <cell r="H1812" t="str">
            <v>Compensado</v>
          </cell>
          <cell r="I1812">
            <v>6004069</v>
          </cell>
          <cell r="J1812" t="str">
            <v>lana mineral o manteas térmicas</v>
          </cell>
          <cell r="K1812">
            <v>6.09</v>
          </cell>
          <cell r="L1812" t="str">
            <v>M2</v>
          </cell>
          <cell r="M1812">
            <v>184410</v>
          </cell>
          <cell r="N1812" t="str">
            <v>CLP</v>
          </cell>
          <cell r="O1812">
            <v>1123057</v>
          </cell>
          <cell r="P1812" t="str">
            <v>CLP</v>
          </cell>
          <cell r="Q1812">
            <v>50106015</v>
          </cell>
          <cell r="R1812">
            <v>1197.3800000000001</v>
          </cell>
        </row>
        <row r="1813">
          <cell r="A1813">
            <v>1001855456</v>
          </cell>
          <cell r="B1813" t="str">
            <v>Liberado</v>
          </cell>
          <cell r="C1813" t="str">
            <v>P25_ERA_G1_COK_C-3006 PU MECANICOS</v>
          </cell>
          <cell r="D1813" t="str">
            <v>S4_09_4500355937</v>
          </cell>
          <cell r="E1813">
            <v>8055701</v>
          </cell>
          <cell r="F1813" t="str">
            <v>CLP</v>
          </cell>
          <cell r="G1813">
            <v>73941</v>
          </cell>
          <cell r="H1813" t="str">
            <v>Compensado</v>
          </cell>
          <cell r="I1813">
            <v>6018842</v>
          </cell>
          <cell r="J1813" t="str">
            <v>PROV TRABAJOS ADICIONALES (8% ÍTEM C)</v>
          </cell>
          <cell r="K1813">
            <v>1</v>
          </cell>
          <cell r="L1813" t="str">
            <v>GL</v>
          </cell>
          <cell r="M1813">
            <v>235600</v>
          </cell>
          <cell r="N1813" t="str">
            <v>CLP</v>
          </cell>
          <cell r="O1813">
            <v>235600</v>
          </cell>
          <cell r="P1813" t="str">
            <v>CLP</v>
          </cell>
          <cell r="Q1813">
            <v>50106015</v>
          </cell>
          <cell r="R1813">
            <v>251.19</v>
          </cell>
        </row>
        <row r="1814">
          <cell r="A1814">
            <v>1001855457</v>
          </cell>
          <cell r="B1814" t="str">
            <v>Liberado</v>
          </cell>
          <cell r="C1814" t="str">
            <v>P25_ERA_G1_COK_C-3009 PU MECANICOS</v>
          </cell>
          <cell r="D1814" t="str">
            <v>S4_09_4500355937</v>
          </cell>
          <cell r="E1814">
            <v>8115526</v>
          </cell>
          <cell r="F1814" t="str">
            <v>CLP</v>
          </cell>
          <cell r="G1814">
            <v>73941</v>
          </cell>
          <cell r="H1814" t="str">
            <v>Compensado</v>
          </cell>
          <cell r="I1814">
            <v>6018842</v>
          </cell>
          <cell r="J1814" t="str">
            <v>PROV TRABAJOS ADICIONALES (8% ÍTEM C)</v>
          </cell>
          <cell r="K1814">
            <v>1</v>
          </cell>
          <cell r="L1814" t="str">
            <v>GL</v>
          </cell>
          <cell r="M1814">
            <v>684000</v>
          </cell>
          <cell r="N1814" t="str">
            <v>CLP</v>
          </cell>
          <cell r="O1814">
            <v>684000</v>
          </cell>
          <cell r="P1814" t="str">
            <v>CLP</v>
          </cell>
          <cell r="Q1814">
            <v>50106017</v>
          </cell>
          <cell r="R1814">
            <v>729.27</v>
          </cell>
        </row>
        <row r="1815">
          <cell r="A1815">
            <v>1001855457</v>
          </cell>
          <cell r="B1815" t="str">
            <v>Liberado</v>
          </cell>
          <cell r="C1815" t="str">
            <v>P25_ERA_G1_COK_C-3009 PU MECANICOS</v>
          </cell>
          <cell r="D1815" t="str">
            <v>S4_09_4500355937</v>
          </cell>
          <cell r="E1815">
            <v>8115526</v>
          </cell>
          <cell r="F1815" t="str">
            <v>CLP</v>
          </cell>
          <cell r="G1815">
            <v>73941</v>
          </cell>
          <cell r="H1815" t="str">
            <v>Compensado</v>
          </cell>
          <cell r="I1815">
            <v>6019905</v>
          </cell>
          <cell r="J1815" t="str">
            <v>DIMENS, CORTE Y BISELADO DE ESPARRAGOS</v>
          </cell>
          <cell r="K1815">
            <v>224</v>
          </cell>
          <cell r="L1815" t="str">
            <v>C/U</v>
          </cell>
          <cell r="M1815">
            <v>29373</v>
          </cell>
          <cell r="N1815" t="str">
            <v>CLP</v>
          </cell>
          <cell r="O1815">
            <v>6579552</v>
          </cell>
          <cell r="P1815" t="str">
            <v>CLP</v>
          </cell>
          <cell r="Q1815">
            <v>50106017</v>
          </cell>
          <cell r="R1815">
            <v>7014.97</v>
          </cell>
        </row>
        <row r="1816">
          <cell r="A1816">
            <v>1001855457</v>
          </cell>
          <cell r="B1816" t="str">
            <v>Liberado</v>
          </cell>
          <cell r="C1816" t="str">
            <v>P25_ERA_G1_COK_C-3009 PU MECANICOS</v>
          </cell>
          <cell r="D1816" t="str">
            <v>S4_09_4500355937</v>
          </cell>
          <cell r="E1816">
            <v>8115526</v>
          </cell>
          <cell r="F1816" t="str">
            <v>CLP</v>
          </cell>
          <cell r="G1816">
            <v>73941</v>
          </cell>
          <cell r="H1816" t="str">
            <v>Compensado</v>
          </cell>
          <cell r="I1816">
            <v>6004069</v>
          </cell>
          <cell r="J1816" t="str">
            <v>lana mineral o manteas térmicas</v>
          </cell>
          <cell r="K1816">
            <v>4.62</v>
          </cell>
          <cell r="L1816" t="str">
            <v>M2</v>
          </cell>
          <cell r="M1816">
            <v>184410</v>
          </cell>
          <cell r="N1816" t="str">
            <v>CLP</v>
          </cell>
          <cell r="O1816">
            <v>851974</v>
          </cell>
          <cell r="P1816" t="str">
            <v>CLP</v>
          </cell>
          <cell r="Q1816">
            <v>50106017</v>
          </cell>
          <cell r="R1816">
            <v>908.36</v>
          </cell>
        </row>
        <row r="1817">
          <cell r="A1817">
            <v>1001855458</v>
          </cell>
          <cell r="B1817" t="str">
            <v>Liberado</v>
          </cell>
          <cell r="C1817" t="str">
            <v>P25_ERA_G1_LPG1_C-35 PU MECANICOS</v>
          </cell>
          <cell r="D1817" t="str">
            <v>S1_07_4500355937</v>
          </cell>
          <cell r="E1817">
            <v>607420</v>
          </cell>
          <cell r="F1817" t="str">
            <v>CLP</v>
          </cell>
          <cell r="G1817">
            <v>73684</v>
          </cell>
          <cell r="H1817" t="str">
            <v>Compensado</v>
          </cell>
          <cell r="I1817">
            <v>6018441</v>
          </cell>
          <cell r="J1817" t="str">
            <v>INST PLANCH REF - CARSTE ESP&lt;=12MM</v>
          </cell>
          <cell r="K1817">
            <v>0.02</v>
          </cell>
          <cell r="L1817" t="str">
            <v>M2</v>
          </cell>
          <cell r="M1817">
            <v>1004596</v>
          </cell>
          <cell r="N1817" t="str">
            <v>CLP</v>
          </cell>
          <cell r="O1817">
            <v>20092</v>
          </cell>
          <cell r="P1817" t="str">
            <v>CLP</v>
          </cell>
          <cell r="Q1817">
            <v>50106010</v>
          </cell>
          <cell r="R1817">
            <v>21.42</v>
          </cell>
        </row>
        <row r="1818">
          <cell r="A1818">
            <v>1001855458</v>
          </cell>
          <cell r="B1818" t="str">
            <v>Liberado</v>
          </cell>
          <cell r="C1818" t="str">
            <v>P25_ERA_G1_LPG1_C-35 PU MECANICOS</v>
          </cell>
          <cell r="D1818" t="str">
            <v>S1_07_4500355937</v>
          </cell>
          <cell r="E1818">
            <v>607420</v>
          </cell>
          <cell r="F1818" t="str">
            <v>CLP</v>
          </cell>
          <cell r="G1818">
            <v>73684</v>
          </cell>
          <cell r="H1818" t="str">
            <v>Compensado</v>
          </cell>
          <cell r="I1818">
            <v>6004050</v>
          </cell>
          <cell r="J1818" t="str">
            <v>tapón para tub entre 3/4" y 1.1/2" diám</v>
          </cell>
          <cell r="K1818">
            <v>6</v>
          </cell>
          <cell r="L1818" t="str">
            <v>C/U</v>
          </cell>
          <cell r="M1818">
            <v>97888</v>
          </cell>
          <cell r="N1818" t="str">
            <v>CLP</v>
          </cell>
          <cell r="O1818">
            <v>587328</v>
          </cell>
          <cell r="P1818" t="str">
            <v>CLP</v>
          </cell>
          <cell r="Q1818">
            <v>50106010</v>
          </cell>
          <cell r="R1818">
            <v>626.20000000000005</v>
          </cell>
        </row>
        <row r="1819">
          <cell r="A1819">
            <v>1001855459</v>
          </cell>
          <cell r="B1819" t="str">
            <v>Liberado</v>
          </cell>
          <cell r="C1819" t="str">
            <v>P25_ERA_G1_SPLI_C-39-2 PU MECANICOS</v>
          </cell>
          <cell r="D1819" t="str">
            <v>S4_09_4500355937</v>
          </cell>
          <cell r="E1819">
            <v>1699775</v>
          </cell>
          <cell r="F1819" t="str">
            <v>CLP</v>
          </cell>
          <cell r="G1819">
            <v>73941</v>
          </cell>
          <cell r="H1819" t="str">
            <v>Compensado</v>
          </cell>
          <cell r="I1819">
            <v>29012</v>
          </cell>
          <cell r="J1819" t="str">
            <v>Acero carbono</v>
          </cell>
          <cell r="K1819">
            <v>1.07</v>
          </cell>
          <cell r="L1819" t="str">
            <v>IN2</v>
          </cell>
          <cell r="M1819">
            <v>78748</v>
          </cell>
          <cell r="N1819" t="str">
            <v>CLP</v>
          </cell>
          <cell r="O1819">
            <v>84260</v>
          </cell>
          <cell r="P1819" t="str">
            <v>CLP</v>
          </cell>
          <cell r="Q1819">
            <v>50106002</v>
          </cell>
          <cell r="R1819">
            <v>89.84</v>
          </cell>
        </row>
        <row r="1820">
          <cell r="A1820">
            <v>1001855459</v>
          </cell>
          <cell r="B1820" t="str">
            <v>Liberado</v>
          </cell>
          <cell r="C1820" t="str">
            <v>P25_ERA_G1_SPLI_C-39-2 PU MECANICOS</v>
          </cell>
          <cell r="D1820" t="str">
            <v>S4_09_4500355937</v>
          </cell>
          <cell r="E1820">
            <v>1699775</v>
          </cell>
          <cell r="F1820" t="str">
            <v>CLP</v>
          </cell>
          <cell r="G1820">
            <v>73941</v>
          </cell>
          <cell r="H1820" t="str">
            <v>Compensado</v>
          </cell>
          <cell r="I1820">
            <v>6019905</v>
          </cell>
          <cell r="J1820" t="str">
            <v>DIMENS, CORTE Y BISELADO DE ESPARRAGOS</v>
          </cell>
          <cell r="K1820">
            <v>55</v>
          </cell>
          <cell r="L1820" t="str">
            <v>C/U</v>
          </cell>
          <cell r="M1820">
            <v>29373</v>
          </cell>
          <cell r="N1820" t="str">
            <v>CLP</v>
          </cell>
          <cell r="O1820">
            <v>1615515</v>
          </cell>
          <cell r="P1820" t="str">
            <v>CLP</v>
          </cell>
          <cell r="Q1820">
            <v>50106002</v>
          </cell>
          <cell r="R1820">
            <v>1722.43</v>
          </cell>
        </row>
        <row r="1821">
          <cell r="A1821">
            <v>1001855460</v>
          </cell>
          <cell r="B1821" t="str">
            <v>Liberado</v>
          </cell>
          <cell r="C1821" t="str">
            <v>P25_ERA_G1_SPLI_C-39-1 PU MECANICOS</v>
          </cell>
          <cell r="D1821" t="str">
            <v>S1_07_4500355937</v>
          </cell>
          <cell r="E1821">
            <v>2162959</v>
          </cell>
          <cell r="F1821" t="str">
            <v>CLP</v>
          </cell>
          <cell r="G1821">
            <v>73684</v>
          </cell>
          <cell r="H1821" t="str">
            <v>Compensado</v>
          </cell>
          <cell r="I1821">
            <v>6004017</v>
          </cell>
          <cell r="J1821" t="str">
            <v>cañería de 6" a 8" de diámetro</v>
          </cell>
          <cell r="K1821">
            <v>3.3</v>
          </cell>
          <cell r="L1821" t="str">
            <v>ML</v>
          </cell>
          <cell r="M1821">
            <v>165892</v>
          </cell>
          <cell r="N1821" t="str">
            <v>CLP</v>
          </cell>
          <cell r="O1821">
            <v>547444</v>
          </cell>
          <cell r="P1821" t="str">
            <v>CLP</v>
          </cell>
          <cell r="Q1821">
            <v>50106001</v>
          </cell>
          <cell r="R1821">
            <v>583.66999999999996</v>
          </cell>
        </row>
        <row r="1822">
          <cell r="A1822">
            <v>1001855460</v>
          </cell>
          <cell r="B1822" t="str">
            <v>Liberado</v>
          </cell>
          <cell r="C1822" t="str">
            <v>P25_ERA_G1_SPLI_C-39-1 PU MECANICOS</v>
          </cell>
          <cell r="D1822" t="str">
            <v>S1_07_4500355937</v>
          </cell>
          <cell r="E1822">
            <v>2162959</v>
          </cell>
          <cell r="F1822" t="str">
            <v>CLP</v>
          </cell>
          <cell r="G1822">
            <v>73684</v>
          </cell>
          <cell r="H1822" t="str">
            <v>Compensado</v>
          </cell>
          <cell r="I1822">
            <v>6019905</v>
          </cell>
          <cell r="J1822" t="str">
            <v>DIMENS, CORTE Y BISELADO DE ESPARRAGOS</v>
          </cell>
          <cell r="K1822">
            <v>55</v>
          </cell>
          <cell r="L1822" t="str">
            <v>C/U</v>
          </cell>
          <cell r="M1822">
            <v>29373</v>
          </cell>
          <cell r="N1822" t="str">
            <v>CLP</v>
          </cell>
          <cell r="O1822">
            <v>1615515</v>
          </cell>
          <cell r="P1822" t="str">
            <v>CLP</v>
          </cell>
          <cell r="Q1822">
            <v>50106001</v>
          </cell>
          <cell r="R1822">
            <v>1722.43</v>
          </cell>
        </row>
        <row r="1823">
          <cell r="A1823">
            <v>1001855461</v>
          </cell>
          <cell r="B1823" t="str">
            <v>Liberado</v>
          </cell>
          <cell r="C1823" t="str">
            <v>P25_ERA_G1_TV1_C-5-1B PU MECANICOS</v>
          </cell>
          <cell r="D1823" t="str">
            <v>25_10_4500355937</v>
          </cell>
          <cell r="E1823">
            <v>13606432</v>
          </cell>
          <cell r="F1823" t="str">
            <v>CLP</v>
          </cell>
          <cell r="G1823">
            <v>74054</v>
          </cell>
          <cell r="H1823" t="str">
            <v>Compensado</v>
          </cell>
          <cell r="I1823">
            <v>6004050</v>
          </cell>
          <cell r="J1823" t="str">
            <v>tapón para tub entre 3/4" y 1.1/2" diám</v>
          </cell>
          <cell r="K1823">
            <v>139</v>
          </cell>
          <cell r="L1823" t="str">
            <v>C/U</v>
          </cell>
          <cell r="M1823">
            <v>97888</v>
          </cell>
          <cell r="N1823" t="str">
            <v>CLP</v>
          </cell>
          <cell r="O1823">
            <v>13606432</v>
          </cell>
          <cell r="P1823" t="str">
            <v>CLP</v>
          </cell>
          <cell r="Q1823">
            <v>50108187</v>
          </cell>
          <cell r="R1823">
            <v>14506.87</v>
          </cell>
        </row>
        <row r="1824">
          <cell r="A1824">
            <v>1001855462</v>
          </cell>
          <cell r="B1824" t="str">
            <v>Liberado</v>
          </cell>
          <cell r="C1824" t="str">
            <v>P25_ERA_G1_SPLI_C-67 PU MECANICOS</v>
          </cell>
          <cell r="D1824" t="str">
            <v>S4_09_4500355937</v>
          </cell>
          <cell r="E1824">
            <v>5634331</v>
          </cell>
          <cell r="F1824" t="str">
            <v>CLP</v>
          </cell>
          <cell r="G1824">
            <v>73941</v>
          </cell>
          <cell r="H1824" t="str">
            <v>Compensado</v>
          </cell>
          <cell r="I1824">
            <v>29012</v>
          </cell>
          <cell r="J1824" t="str">
            <v>Acero carbono</v>
          </cell>
          <cell r="K1824">
            <v>44.07</v>
          </cell>
          <cell r="L1824" t="str">
            <v>IN2</v>
          </cell>
          <cell r="M1824">
            <v>78748</v>
          </cell>
          <cell r="N1824" t="str">
            <v>CLP</v>
          </cell>
          <cell r="O1824">
            <v>3470424</v>
          </cell>
          <cell r="P1824" t="str">
            <v>CLP</v>
          </cell>
          <cell r="Q1824">
            <v>50106003</v>
          </cell>
          <cell r="R1824">
            <v>3700.09</v>
          </cell>
        </row>
        <row r="1825">
          <cell r="A1825">
            <v>1001855462</v>
          </cell>
          <cell r="B1825" t="str">
            <v>Liberado</v>
          </cell>
          <cell r="C1825" t="str">
            <v>P25_ERA_G1_SPLI_C-67 PU MECANICOS</v>
          </cell>
          <cell r="D1825" t="str">
            <v>S4_09_4500355937</v>
          </cell>
          <cell r="E1825">
            <v>5634331</v>
          </cell>
          <cell r="F1825" t="str">
            <v>CLP</v>
          </cell>
          <cell r="G1825">
            <v>73941</v>
          </cell>
          <cell r="H1825" t="str">
            <v>Compensado</v>
          </cell>
          <cell r="I1825">
            <v>6018828</v>
          </cell>
          <cell r="J1825" t="str">
            <v>DESMONT Y MONT DE ESTRUCTURA EXISTENTE.</v>
          </cell>
          <cell r="K1825">
            <v>162.9</v>
          </cell>
          <cell r="L1825" t="str">
            <v>KG</v>
          </cell>
          <cell r="M1825">
            <v>4268</v>
          </cell>
          <cell r="N1825" t="str">
            <v>CLP</v>
          </cell>
          <cell r="O1825">
            <v>695257</v>
          </cell>
          <cell r="P1825" t="str">
            <v>CLP</v>
          </cell>
          <cell r="Q1825">
            <v>50106003</v>
          </cell>
          <cell r="R1825">
            <v>741.27</v>
          </cell>
        </row>
        <row r="1826">
          <cell r="A1826">
            <v>1001855462</v>
          </cell>
          <cell r="B1826" t="str">
            <v>Liberado</v>
          </cell>
          <cell r="C1826" t="str">
            <v>P25_ERA_G1_SPLI_C-67 PU MECANICOS</v>
          </cell>
          <cell r="D1826" t="str">
            <v>S4_09_4500355937</v>
          </cell>
          <cell r="E1826">
            <v>5634331</v>
          </cell>
          <cell r="F1826" t="str">
            <v>CLP</v>
          </cell>
          <cell r="G1826">
            <v>73941</v>
          </cell>
          <cell r="H1826" t="str">
            <v>Compensado</v>
          </cell>
          <cell r="I1826">
            <v>6019905</v>
          </cell>
          <cell r="J1826" t="str">
            <v>DIMENS, CORTE Y BISELADO DE ESPARRAGOS</v>
          </cell>
          <cell r="K1826">
            <v>50</v>
          </cell>
          <cell r="L1826" t="str">
            <v>C/U</v>
          </cell>
          <cell r="M1826">
            <v>29373</v>
          </cell>
          <cell r="N1826" t="str">
            <v>CLP</v>
          </cell>
          <cell r="O1826">
            <v>1468650</v>
          </cell>
          <cell r="P1826" t="str">
            <v>CLP</v>
          </cell>
          <cell r="Q1826">
            <v>50106003</v>
          </cell>
          <cell r="R1826">
            <v>1565.84</v>
          </cell>
        </row>
        <row r="1827">
          <cell r="A1827">
            <v>1001855463</v>
          </cell>
          <cell r="B1827" t="str">
            <v>Liberado</v>
          </cell>
          <cell r="C1827" t="str">
            <v>P25_ERA_G1_TV1_C-81 PU MECANICOS</v>
          </cell>
          <cell r="D1827" t="str">
            <v>S4_09_4500355937</v>
          </cell>
          <cell r="E1827">
            <v>13773832</v>
          </cell>
          <cell r="F1827" t="str">
            <v>CLP</v>
          </cell>
          <cell r="G1827">
            <v>73941</v>
          </cell>
          <cell r="H1827" t="str">
            <v>Compensado</v>
          </cell>
          <cell r="I1827">
            <v>6004017</v>
          </cell>
          <cell r="J1827" t="str">
            <v>cañería de 6" a 8" de diámetro</v>
          </cell>
          <cell r="K1827">
            <v>4.0999999999999996</v>
          </cell>
          <cell r="L1827" t="str">
            <v>ML</v>
          </cell>
          <cell r="M1827">
            <v>165892</v>
          </cell>
          <cell r="N1827" t="str">
            <v>CLP</v>
          </cell>
          <cell r="O1827">
            <v>680157</v>
          </cell>
          <cell r="P1827" t="str">
            <v>CLP</v>
          </cell>
          <cell r="Q1827">
            <v>50105991</v>
          </cell>
          <cell r="R1827">
            <v>725.17</v>
          </cell>
        </row>
        <row r="1828">
          <cell r="A1828">
            <v>1001855463</v>
          </cell>
          <cell r="B1828" t="str">
            <v>Liberado</v>
          </cell>
          <cell r="C1828" t="str">
            <v>P25_ERA_G1_TV1_C-81 PU MECANICOS</v>
          </cell>
          <cell r="D1828" t="str">
            <v>S4_09_4500355937</v>
          </cell>
          <cell r="E1828">
            <v>13773832</v>
          </cell>
          <cell r="F1828" t="str">
            <v>CLP</v>
          </cell>
          <cell r="G1828">
            <v>73941</v>
          </cell>
          <cell r="H1828" t="str">
            <v>Compensado</v>
          </cell>
          <cell r="I1828">
            <v>6004018</v>
          </cell>
          <cell r="J1828" t="str">
            <v>cañería de 10" a 12" de diámetro</v>
          </cell>
          <cell r="K1828">
            <v>2.2000000000000002</v>
          </cell>
          <cell r="L1828" t="str">
            <v>ML</v>
          </cell>
          <cell r="M1828">
            <v>251281</v>
          </cell>
          <cell r="N1828" t="str">
            <v>CLP</v>
          </cell>
          <cell r="O1828">
            <v>552818</v>
          </cell>
          <cell r="P1828" t="str">
            <v>CLP</v>
          </cell>
          <cell r="Q1828">
            <v>50105991</v>
          </cell>
          <cell r="R1828">
            <v>589.4</v>
          </cell>
        </row>
        <row r="1829">
          <cell r="A1829">
            <v>1001855463</v>
          </cell>
          <cell r="B1829" t="str">
            <v>Liberado</v>
          </cell>
          <cell r="C1829" t="str">
            <v>P25_ERA_G1_TV1_C-81 PU MECANICOS</v>
          </cell>
          <cell r="D1829" t="str">
            <v>S4_09_4500355937</v>
          </cell>
          <cell r="E1829">
            <v>13773832</v>
          </cell>
          <cell r="F1829" t="str">
            <v>CLP</v>
          </cell>
          <cell r="G1829">
            <v>73941</v>
          </cell>
          <cell r="H1829" t="str">
            <v>Compensado</v>
          </cell>
          <cell r="I1829">
            <v>6004029</v>
          </cell>
          <cell r="J1829" t="str">
            <v>cañería de  4" de diámetro</v>
          </cell>
          <cell r="K1829">
            <v>6</v>
          </cell>
          <cell r="L1829" t="str">
            <v>C/U</v>
          </cell>
          <cell r="M1829">
            <v>192667</v>
          </cell>
          <cell r="N1829" t="str">
            <v>CLP</v>
          </cell>
          <cell r="O1829">
            <v>1156002</v>
          </cell>
          <cell r="P1829" t="str">
            <v>CLP</v>
          </cell>
          <cell r="Q1829">
            <v>50105991</v>
          </cell>
          <cell r="R1829">
            <v>1232.5</v>
          </cell>
        </row>
        <row r="1830">
          <cell r="A1830">
            <v>1001855463</v>
          </cell>
          <cell r="B1830" t="str">
            <v>Liberado</v>
          </cell>
          <cell r="C1830" t="str">
            <v>P25_ERA_G1_TV1_C-81 PU MECANICOS</v>
          </cell>
          <cell r="D1830" t="str">
            <v>S4_09_4500355937</v>
          </cell>
          <cell r="E1830">
            <v>13773832</v>
          </cell>
          <cell r="F1830" t="str">
            <v>CLP</v>
          </cell>
          <cell r="G1830">
            <v>73941</v>
          </cell>
          <cell r="H1830" t="str">
            <v>Compensado</v>
          </cell>
          <cell r="I1830">
            <v>6004030</v>
          </cell>
          <cell r="J1830" t="str">
            <v>cañería de  6" de diámetro</v>
          </cell>
          <cell r="K1830">
            <v>1</v>
          </cell>
          <cell r="L1830" t="str">
            <v>C/U</v>
          </cell>
          <cell r="M1830">
            <v>259174</v>
          </cell>
          <cell r="N1830" t="str">
            <v>CLP</v>
          </cell>
          <cell r="O1830">
            <v>259174</v>
          </cell>
          <cell r="P1830" t="str">
            <v>CLP</v>
          </cell>
          <cell r="Q1830">
            <v>50105991</v>
          </cell>
          <cell r="R1830">
            <v>276.33</v>
          </cell>
        </row>
        <row r="1831">
          <cell r="A1831">
            <v>1001855463</v>
          </cell>
          <cell r="B1831" t="str">
            <v>Liberado</v>
          </cell>
          <cell r="C1831" t="str">
            <v>P25_ERA_G1_TV1_C-81 PU MECANICOS</v>
          </cell>
          <cell r="D1831" t="str">
            <v>S4_09_4500355937</v>
          </cell>
          <cell r="E1831">
            <v>13773832</v>
          </cell>
          <cell r="F1831" t="str">
            <v>CLP</v>
          </cell>
          <cell r="G1831">
            <v>73941</v>
          </cell>
          <cell r="H1831" t="str">
            <v>Compensado</v>
          </cell>
          <cell r="I1831">
            <v>6004031</v>
          </cell>
          <cell r="J1831" t="str">
            <v>cañería de 8" de diámetro</v>
          </cell>
          <cell r="K1831">
            <v>1</v>
          </cell>
          <cell r="L1831" t="str">
            <v>C/U</v>
          </cell>
          <cell r="M1831">
            <v>341154</v>
          </cell>
          <cell r="N1831" t="str">
            <v>CLP</v>
          </cell>
          <cell r="O1831">
            <v>341154</v>
          </cell>
          <cell r="P1831" t="str">
            <v>CLP</v>
          </cell>
          <cell r="Q1831">
            <v>50105991</v>
          </cell>
          <cell r="R1831">
            <v>363.73</v>
          </cell>
        </row>
        <row r="1832">
          <cell r="A1832">
            <v>1001855463</v>
          </cell>
          <cell r="B1832" t="str">
            <v>Liberado</v>
          </cell>
          <cell r="C1832" t="str">
            <v>P25_ERA_G1_TV1_C-81 PU MECANICOS</v>
          </cell>
          <cell r="D1832" t="str">
            <v>S4_09_4500355937</v>
          </cell>
          <cell r="E1832">
            <v>13773832</v>
          </cell>
          <cell r="F1832" t="str">
            <v>CLP</v>
          </cell>
          <cell r="G1832">
            <v>73941</v>
          </cell>
          <cell r="H1832" t="str">
            <v>Compensado</v>
          </cell>
          <cell r="I1832">
            <v>24170</v>
          </cell>
          <cell r="J1832" t="str">
            <v>Fabricación y montaje de estructura.</v>
          </cell>
          <cell r="K1832">
            <v>125.8</v>
          </cell>
          <cell r="L1832" t="str">
            <v>KG</v>
          </cell>
          <cell r="M1832">
            <v>10085</v>
          </cell>
          <cell r="N1832" t="str">
            <v>CLP</v>
          </cell>
          <cell r="O1832">
            <v>1268693</v>
          </cell>
          <cell r="P1832" t="str">
            <v>CLP</v>
          </cell>
          <cell r="Q1832">
            <v>50105991</v>
          </cell>
          <cell r="R1832">
            <v>1352.65</v>
          </cell>
        </row>
        <row r="1833">
          <cell r="A1833">
            <v>1001855463</v>
          </cell>
          <cell r="B1833" t="str">
            <v>Liberado</v>
          </cell>
          <cell r="C1833" t="str">
            <v>P25_ERA_G1_TV1_C-81 PU MECANICOS</v>
          </cell>
          <cell r="D1833" t="str">
            <v>S4_09_4500355937</v>
          </cell>
          <cell r="E1833">
            <v>13773832</v>
          </cell>
          <cell r="F1833" t="str">
            <v>CLP</v>
          </cell>
          <cell r="G1833">
            <v>73941</v>
          </cell>
          <cell r="H1833" t="str">
            <v>Compensado</v>
          </cell>
          <cell r="I1833">
            <v>6011690</v>
          </cell>
          <cell r="J1833" t="str">
            <v>Pint Equip Cañ Sop&amp;EstrGral T°hasta60°C</v>
          </cell>
          <cell r="K1833">
            <v>72.209999999999994</v>
          </cell>
          <cell r="L1833" t="str">
            <v>M2</v>
          </cell>
          <cell r="M1833">
            <v>131780</v>
          </cell>
          <cell r="N1833" t="str">
            <v>CLP</v>
          </cell>
          <cell r="O1833">
            <v>9515834</v>
          </cell>
          <cell r="P1833" t="str">
            <v>CLP</v>
          </cell>
          <cell r="Q1833">
            <v>50105991</v>
          </cell>
          <cell r="R1833">
            <v>10145.57</v>
          </cell>
        </row>
        <row r="1834">
          <cell r="A1834">
            <v>1001855464</v>
          </cell>
          <cell r="B1834" t="str">
            <v>Liberado</v>
          </cell>
          <cell r="C1834" t="str">
            <v>P25_ERA_G1_LPG1_E-10 PU MECANICOS</v>
          </cell>
          <cell r="D1834" t="str">
            <v>S1_07_4500355937</v>
          </cell>
          <cell r="E1834">
            <v>4996686</v>
          </cell>
          <cell r="F1834" t="str">
            <v>CLP</v>
          </cell>
          <cell r="G1834">
            <v>73684</v>
          </cell>
          <cell r="H1834" t="str">
            <v>Compensado</v>
          </cell>
          <cell r="I1834">
            <v>6018441</v>
          </cell>
          <cell r="J1834" t="str">
            <v>INST PLANCH REF - CARSTE ESP&lt;=12MM</v>
          </cell>
          <cell r="K1834">
            <v>3.61</v>
          </cell>
          <cell r="L1834" t="str">
            <v>M2</v>
          </cell>
          <cell r="M1834">
            <v>1004596</v>
          </cell>
          <cell r="N1834" t="str">
            <v>CLP</v>
          </cell>
          <cell r="O1834">
            <v>3626592</v>
          </cell>
          <cell r="P1834" t="str">
            <v>CLP</v>
          </cell>
          <cell r="Q1834">
            <v>50104431</v>
          </cell>
          <cell r="R1834">
            <v>3866.59</v>
          </cell>
        </row>
        <row r="1835">
          <cell r="A1835">
            <v>1001855464</v>
          </cell>
          <cell r="B1835" t="str">
            <v>Liberado</v>
          </cell>
          <cell r="C1835" t="str">
            <v>P25_ERA_G1_LPG1_E-10 PU MECANICOS</v>
          </cell>
          <cell r="D1835" t="str">
            <v>S1_07_4500355937</v>
          </cell>
          <cell r="E1835">
            <v>4996686</v>
          </cell>
          <cell r="F1835" t="str">
            <v>CLP</v>
          </cell>
          <cell r="G1835">
            <v>73684</v>
          </cell>
          <cell r="H1835" t="str">
            <v>Compensado</v>
          </cell>
          <cell r="I1835">
            <v>6019905</v>
          </cell>
          <cell r="J1835" t="str">
            <v>DIMENS, CORTE Y BISELADO DE ESPARRAGOS</v>
          </cell>
          <cell r="K1835">
            <v>30</v>
          </cell>
          <cell r="L1835" t="str">
            <v>C/U</v>
          </cell>
          <cell r="M1835">
            <v>29373</v>
          </cell>
          <cell r="N1835" t="str">
            <v>CLP</v>
          </cell>
          <cell r="O1835">
            <v>881190</v>
          </cell>
          <cell r="P1835" t="str">
            <v>CLP</v>
          </cell>
          <cell r="Q1835">
            <v>50104431</v>
          </cell>
          <cell r="R1835">
            <v>939.51</v>
          </cell>
        </row>
        <row r="1836">
          <cell r="A1836">
            <v>1001855464</v>
          </cell>
          <cell r="B1836" t="str">
            <v>Liberado</v>
          </cell>
          <cell r="C1836" t="str">
            <v>P25_ERA_G1_LPG1_E-10 PU MECANICOS</v>
          </cell>
          <cell r="D1836" t="str">
            <v>S1_07_4500355937</v>
          </cell>
          <cell r="E1836">
            <v>4996686</v>
          </cell>
          <cell r="F1836" t="str">
            <v>CLP</v>
          </cell>
          <cell r="G1836">
            <v>73684</v>
          </cell>
          <cell r="H1836" t="str">
            <v>Compensado</v>
          </cell>
          <cell r="I1836">
            <v>6011690</v>
          </cell>
          <cell r="J1836" t="str">
            <v>Pint Equip Cañ Sop&amp;EstrGral T°hasta60°C</v>
          </cell>
          <cell r="K1836">
            <v>3.71</v>
          </cell>
          <cell r="L1836" t="str">
            <v>M2</v>
          </cell>
          <cell r="M1836">
            <v>131780</v>
          </cell>
          <cell r="N1836" t="str">
            <v>CLP</v>
          </cell>
          <cell r="O1836">
            <v>488904</v>
          </cell>
          <cell r="P1836" t="str">
            <v>CLP</v>
          </cell>
          <cell r="Q1836">
            <v>50104431</v>
          </cell>
          <cell r="R1836">
            <v>521.26</v>
          </cell>
        </row>
        <row r="1837">
          <cell r="A1837">
            <v>1001855465</v>
          </cell>
          <cell r="B1837" t="str">
            <v>Liberado</v>
          </cell>
          <cell r="C1837" t="str">
            <v>P25_ERA_G1_TV1_E-130 PU MECANICOS</v>
          </cell>
          <cell r="D1837" t="str">
            <v>S4_09_4500355937</v>
          </cell>
          <cell r="E1837">
            <v>14298510</v>
          </cell>
          <cell r="F1837" t="str">
            <v>CLP</v>
          </cell>
          <cell r="G1837">
            <v>73941</v>
          </cell>
          <cell r="H1837" t="str">
            <v>Compensado</v>
          </cell>
          <cell r="I1837">
            <v>29012</v>
          </cell>
          <cell r="J1837" t="str">
            <v>Acero carbono</v>
          </cell>
          <cell r="K1837">
            <v>162.03</v>
          </cell>
          <cell r="L1837" t="str">
            <v>IN2</v>
          </cell>
          <cell r="M1837">
            <v>78748</v>
          </cell>
          <cell r="N1837" t="str">
            <v>CLP</v>
          </cell>
          <cell r="O1837">
            <v>12759538</v>
          </cell>
          <cell r="P1837" t="str">
            <v>CLP</v>
          </cell>
          <cell r="Q1837">
            <v>50100953</v>
          </cell>
          <cell r="R1837">
            <v>13603.93</v>
          </cell>
        </row>
        <row r="1838">
          <cell r="A1838">
            <v>1001855465</v>
          </cell>
          <cell r="B1838" t="str">
            <v>Liberado</v>
          </cell>
          <cell r="C1838" t="str">
            <v>P25_ERA_G1_TV1_E-130 PU MECANICOS</v>
          </cell>
          <cell r="D1838" t="str">
            <v>S4_09_4500355937</v>
          </cell>
          <cell r="E1838">
            <v>14298510</v>
          </cell>
          <cell r="F1838" t="str">
            <v>CLP</v>
          </cell>
          <cell r="G1838">
            <v>73941</v>
          </cell>
          <cell r="H1838" t="str">
            <v>Compensado</v>
          </cell>
          <cell r="I1838">
            <v>6018441</v>
          </cell>
          <cell r="J1838" t="str">
            <v>INST PLANCH REF - CARSTE ESP&lt;=12MM</v>
          </cell>
          <cell r="K1838">
            <v>7.0000000000000007E-2</v>
          </cell>
          <cell r="L1838" t="str">
            <v>M2</v>
          </cell>
          <cell r="M1838">
            <v>1004596</v>
          </cell>
          <cell r="N1838" t="str">
            <v>CLP</v>
          </cell>
          <cell r="O1838">
            <v>70322</v>
          </cell>
          <cell r="P1838" t="str">
            <v>CLP</v>
          </cell>
          <cell r="Q1838">
            <v>50100953</v>
          </cell>
          <cell r="R1838">
            <v>74.98</v>
          </cell>
        </row>
        <row r="1839">
          <cell r="A1839">
            <v>1001855465</v>
          </cell>
          <cell r="B1839" t="str">
            <v>Liberado</v>
          </cell>
          <cell r="C1839" t="str">
            <v>P25_ERA_G1_TV1_E-130 PU MECANICOS</v>
          </cell>
          <cell r="D1839" t="str">
            <v>S4_09_4500355937</v>
          </cell>
          <cell r="E1839">
            <v>14298510</v>
          </cell>
          <cell r="F1839" t="str">
            <v>CLP</v>
          </cell>
          <cell r="G1839">
            <v>73941</v>
          </cell>
          <cell r="H1839" t="str">
            <v>Compensado</v>
          </cell>
          <cell r="I1839">
            <v>6019905</v>
          </cell>
          <cell r="J1839" t="str">
            <v>DIMENS, CORTE Y BISELADO DE ESPARRAGOS</v>
          </cell>
          <cell r="K1839">
            <v>50</v>
          </cell>
          <cell r="L1839" t="str">
            <v>C/U</v>
          </cell>
          <cell r="M1839">
            <v>29373</v>
          </cell>
          <cell r="N1839" t="str">
            <v>CLP</v>
          </cell>
          <cell r="O1839">
            <v>1468650</v>
          </cell>
          <cell r="P1839" t="str">
            <v>CLP</v>
          </cell>
          <cell r="Q1839">
            <v>50100953</v>
          </cell>
          <cell r="R1839">
            <v>1565.84</v>
          </cell>
        </row>
        <row r="1840">
          <cell r="A1840">
            <v>1001855468</v>
          </cell>
          <cell r="B1840" t="str">
            <v>Liberado</v>
          </cell>
          <cell r="C1840" t="str">
            <v>P25_ERA_G1_COK_E-3002 PU MECANICOS</v>
          </cell>
          <cell r="D1840" t="str">
            <v>S1_07_4500355937</v>
          </cell>
          <cell r="E1840">
            <v>14268350</v>
          </cell>
          <cell r="F1840" t="str">
            <v>CLP</v>
          </cell>
          <cell r="G1840">
            <v>73684</v>
          </cell>
          <cell r="H1840" t="str">
            <v>Compensado</v>
          </cell>
          <cell r="I1840">
            <v>29012</v>
          </cell>
          <cell r="J1840" t="str">
            <v>Acero carbono</v>
          </cell>
          <cell r="K1840">
            <v>166.27</v>
          </cell>
          <cell r="L1840" t="str">
            <v>IN2</v>
          </cell>
          <cell r="M1840">
            <v>78748</v>
          </cell>
          <cell r="N1840" t="str">
            <v>CLP</v>
          </cell>
          <cell r="O1840">
            <v>13093430</v>
          </cell>
          <cell r="P1840" t="str">
            <v>CLP</v>
          </cell>
          <cell r="Q1840">
            <v>50104450</v>
          </cell>
          <cell r="R1840">
            <v>13959.92</v>
          </cell>
        </row>
        <row r="1841">
          <cell r="A1841">
            <v>1001855468</v>
          </cell>
          <cell r="B1841" t="str">
            <v>Liberado</v>
          </cell>
          <cell r="C1841" t="str">
            <v>P25_ERA_G1_COK_E-3002 PU MECANICOS</v>
          </cell>
          <cell r="D1841" t="str">
            <v>S1_07_4500355937</v>
          </cell>
          <cell r="E1841">
            <v>14268350</v>
          </cell>
          <cell r="F1841" t="str">
            <v>CLP</v>
          </cell>
          <cell r="G1841">
            <v>73684</v>
          </cell>
          <cell r="H1841" t="str">
            <v>Compensado</v>
          </cell>
          <cell r="I1841">
            <v>6019905</v>
          </cell>
          <cell r="J1841" t="str">
            <v>DIMENS, CORTE Y BISELADO DE ESPARRAGOS</v>
          </cell>
          <cell r="K1841">
            <v>40</v>
          </cell>
          <cell r="L1841" t="str">
            <v>C/U</v>
          </cell>
          <cell r="M1841">
            <v>29373</v>
          </cell>
          <cell r="N1841" t="str">
            <v>CLP</v>
          </cell>
          <cell r="O1841">
            <v>1174920</v>
          </cell>
          <cell r="P1841" t="str">
            <v>CLP</v>
          </cell>
          <cell r="Q1841">
            <v>50104450</v>
          </cell>
          <cell r="R1841">
            <v>1252.67</v>
          </cell>
        </row>
        <row r="1842">
          <cell r="A1842">
            <v>1001855471</v>
          </cell>
          <cell r="B1842" t="str">
            <v>Liberado</v>
          </cell>
          <cell r="C1842" t="str">
            <v>P25_ERA_G1_SPLI_F-130 PU MECANICOS</v>
          </cell>
          <cell r="D1842" t="str">
            <v>S1_09_4500355937</v>
          </cell>
          <cell r="E1842">
            <v>69339291</v>
          </cell>
          <cell r="F1842" t="str">
            <v>CLP</v>
          </cell>
          <cell r="G1842">
            <v>73908</v>
          </cell>
          <cell r="H1842" t="str">
            <v>Compensado</v>
          </cell>
          <cell r="I1842">
            <v>6004024</v>
          </cell>
          <cell r="J1842" t="str">
            <v>cañería de 1.1/2" a 2.1/2" de diámetro</v>
          </cell>
          <cell r="K1842">
            <v>13</v>
          </cell>
          <cell r="L1842" t="str">
            <v>C/U</v>
          </cell>
          <cell r="M1842">
            <v>95458</v>
          </cell>
          <cell r="N1842" t="str">
            <v>CLP</v>
          </cell>
          <cell r="O1842">
            <v>1240954</v>
          </cell>
          <cell r="P1842" t="str">
            <v>CLP</v>
          </cell>
          <cell r="Q1842">
            <v>50111644</v>
          </cell>
          <cell r="R1842">
            <v>1323.08</v>
          </cell>
        </row>
        <row r="1843">
          <cell r="A1843">
            <v>1001855471</v>
          </cell>
          <cell r="B1843" t="str">
            <v>Liberado</v>
          </cell>
          <cell r="C1843" t="str">
            <v>P25_ERA_G1_SPLI_F-130 PU MECANICOS</v>
          </cell>
          <cell r="D1843" t="str">
            <v>S1_09_4500355937</v>
          </cell>
          <cell r="E1843">
            <v>69339291</v>
          </cell>
          <cell r="F1843" t="str">
            <v>CLP</v>
          </cell>
          <cell r="G1843">
            <v>73908</v>
          </cell>
          <cell r="H1843" t="str">
            <v>Compensado</v>
          </cell>
          <cell r="I1843">
            <v>6004028</v>
          </cell>
          <cell r="J1843" t="str">
            <v>cañería de 3" de diámetro</v>
          </cell>
          <cell r="K1843">
            <v>1</v>
          </cell>
          <cell r="L1843" t="str">
            <v>C/U</v>
          </cell>
          <cell r="M1843">
            <v>163329</v>
          </cell>
          <cell r="N1843" t="str">
            <v>CLP</v>
          </cell>
          <cell r="O1843">
            <v>163329</v>
          </cell>
          <cell r="P1843" t="str">
            <v>CLP</v>
          </cell>
          <cell r="Q1843">
            <v>50111644</v>
          </cell>
          <cell r="R1843">
            <v>174.14</v>
          </cell>
        </row>
        <row r="1844">
          <cell r="A1844">
            <v>1001855471</v>
          </cell>
          <cell r="B1844" t="str">
            <v>Liberado</v>
          </cell>
          <cell r="C1844" t="str">
            <v>P25_ERA_G1_SPLI_F-130 PU MECANICOS</v>
          </cell>
          <cell r="D1844" t="str">
            <v>S1_09_4500355937</v>
          </cell>
          <cell r="E1844">
            <v>69339291</v>
          </cell>
          <cell r="F1844" t="str">
            <v>CLP</v>
          </cell>
          <cell r="G1844">
            <v>73908</v>
          </cell>
          <cell r="H1844" t="str">
            <v>Compensado</v>
          </cell>
          <cell r="I1844">
            <v>6004029</v>
          </cell>
          <cell r="J1844" t="str">
            <v>cañería de  4" de diámetro</v>
          </cell>
          <cell r="K1844">
            <v>1</v>
          </cell>
          <cell r="L1844" t="str">
            <v>C/U</v>
          </cell>
          <cell r="M1844">
            <v>192667</v>
          </cell>
          <cell r="N1844" t="str">
            <v>CLP</v>
          </cell>
          <cell r="O1844">
            <v>192667</v>
          </cell>
          <cell r="P1844" t="str">
            <v>CLP</v>
          </cell>
          <cell r="Q1844">
            <v>50111644</v>
          </cell>
          <cell r="R1844">
            <v>205.42</v>
          </cell>
        </row>
        <row r="1845">
          <cell r="A1845">
            <v>1001855471</v>
          </cell>
          <cell r="B1845" t="str">
            <v>Liberado</v>
          </cell>
          <cell r="C1845" t="str">
            <v>P25_ERA_G1_SPLI_F-130 PU MECANICOS</v>
          </cell>
          <cell r="D1845" t="str">
            <v>S1_09_4500355937</v>
          </cell>
          <cell r="E1845">
            <v>69339291</v>
          </cell>
          <cell r="F1845" t="str">
            <v>CLP</v>
          </cell>
          <cell r="G1845">
            <v>73908</v>
          </cell>
          <cell r="H1845" t="str">
            <v>Compensado</v>
          </cell>
          <cell r="I1845">
            <v>29032</v>
          </cell>
          <cell r="J1845" t="str">
            <v>SOLO DESMONTAJE de estructura</v>
          </cell>
          <cell r="K1845">
            <v>173.8</v>
          </cell>
          <cell r="L1845" t="str">
            <v>KG</v>
          </cell>
          <cell r="M1845">
            <v>2078</v>
          </cell>
          <cell r="N1845" t="str">
            <v>CLP</v>
          </cell>
          <cell r="O1845">
            <v>361156</v>
          </cell>
          <cell r="P1845" t="str">
            <v>CLP</v>
          </cell>
          <cell r="Q1845">
            <v>50111644</v>
          </cell>
          <cell r="R1845">
            <v>385.06</v>
          </cell>
        </row>
        <row r="1846">
          <cell r="A1846">
            <v>1001855471</v>
          </cell>
          <cell r="B1846" t="str">
            <v>Liberado</v>
          </cell>
          <cell r="C1846" t="str">
            <v>P25_ERA_G1_SPLI_F-130 PU MECANICOS</v>
          </cell>
          <cell r="D1846" t="str">
            <v>S1_09_4500355937</v>
          </cell>
          <cell r="E1846">
            <v>69339291</v>
          </cell>
          <cell r="F1846" t="str">
            <v>CLP</v>
          </cell>
          <cell r="G1846">
            <v>73908</v>
          </cell>
          <cell r="H1846" t="str">
            <v>Compensado</v>
          </cell>
          <cell r="I1846">
            <v>6018441</v>
          </cell>
          <cell r="J1846" t="str">
            <v>INST PLANCH REF - CARSTE ESP&lt;=12MM</v>
          </cell>
          <cell r="K1846">
            <v>18</v>
          </cell>
          <cell r="L1846" t="str">
            <v>M2</v>
          </cell>
          <cell r="M1846">
            <v>1004596</v>
          </cell>
          <cell r="N1846" t="str">
            <v>CLP</v>
          </cell>
          <cell r="O1846">
            <v>18082728</v>
          </cell>
          <cell r="P1846" t="str">
            <v>CLP</v>
          </cell>
          <cell r="Q1846">
            <v>50111644</v>
          </cell>
          <cell r="R1846">
            <v>19279.400000000001</v>
          </cell>
        </row>
        <row r="1847">
          <cell r="A1847">
            <v>1001855471</v>
          </cell>
          <cell r="B1847" t="str">
            <v>Liberado</v>
          </cell>
          <cell r="C1847" t="str">
            <v>P25_ERA_G1_SPLI_F-130 PU MECANICOS</v>
          </cell>
          <cell r="D1847" t="str">
            <v>S1_09_4500355937</v>
          </cell>
          <cell r="E1847">
            <v>69339291</v>
          </cell>
          <cell r="F1847" t="str">
            <v>CLP</v>
          </cell>
          <cell r="G1847">
            <v>73908</v>
          </cell>
          <cell r="H1847" t="str">
            <v>Compensado</v>
          </cell>
          <cell r="I1847">
            <v>6019907</v>
          </cell>
          <cell r="J1847" t="str">
            <v>"REFRENTADO DE FLANGES DE 10"" A 36"""</v>
          </cell>
          <cell r="K1847">
            <v>1</v>
          </cell>
          <cell r="L1847" t="str">
            <v>C/U</v>
          </cell>
          <cell r="M1847">
            <v>15834289</v>
          </cell>
          <cell r="N1847" t="str">
            <v>CLP</v>
          </cell>
          <cell r="O1847">
            <v>15834289</v>
          </cell>
          <cell r="P1847" t="str">
            <v>CLP</v>
          </cell>
          <cell r="Q1847">
            <v>50111644</v>
          </cell>
          <cell r="R1847">
            <v>16882.16</v>
          </cell>
        </row>
        <row r="1848">
          <cell r="A1848">
            <v>1001855471</v>
          </cell>
          <cell r="B1848" t="str">
            <v>Liberado</v>
          </cell>
          <cell r="C1848" t="str">
            <v>P25_ERA_G1_SPLI_F-130 PU MECANICOS</v>
          </cell>
          <cell r="D1848" t="str">
            <v>S1_09_4500355937</v>
          </cell>
          <cell r="E1848">
            <v>69339291</v>
          </cell>
          <cell r="F1848" t="str">
            <v>CLP</v>
          </cell>
          <cell r="G1848">
            <v>73908</v>
          </cell>
          <cell r="H1848" t="str">
            <v>Compensado</v>
          </cell>
          <cell r="I1848">
            <v>6004070</v>
          </cell>
          <cell r="J1848" t="str">
            <v>Instalación de pisos de andamios</v>
          </cell>
          <cell r="K1848">
            <v>12</v>
          </cell>
          <cell r="L1848" t="str">
            <v>C/U</v>
          </cell>
          <cell r="M1848">
            <v>203344</v>
          </cell>
          <cell r="N1848" t="str">
            <v>CLP</v>
          </cell>
          <cell r="O1848">
            <v>2440128</v>
          </cell>
          <cell r="P1848" t="str">
            <v>CLP</v>
          </cell>
          <cell r="Q1848">
            <v>50111644</v>
          </cell>
          <cell r="R1848">
            <v>2601.61</v>
          </cell>
        </row>
        <row r="1849">
          <cell r="A1849">
            <v>1001855471</v>
          </cell>
          <cell r="B1849" t="str">
            <v>Liberado</v>
          </cell>
          <cell r="C1849" t="str">
            <v>P25_ERA_G1_SPLI_F-130 PU MECANICOS</v>
          </cell>
          <cell r="D1849" t="str">
            <v>S1_09_4500355937</v>
          </cell>
          <cell r="E1849">
            <v>69339291</v>
          </cell>
          <cell r="F1849" t="str">
            <v>CLP</v>
          </cell>
          <cell r="G1849">
            <v>73908</v>
          </cell>
          <cell r="H1849" t="str">
            <v>Compensado</v>
          </cell>
          <cell r="I1849">
            <v>6011690</v>
          </cell>
          <cell r="J1849" t="str">
            <v>Pint Equip Cañ Sop&amp;EstrGral T°hasta60°C</v>
          </cell>
          <cell r="K1849">
            <v>18</v>
          </cell>
          <cell r="L1849" t="str">
            <v>M2</v>
          </cell>
          <cell r="M1849">
            <v>131780</v>
          </cell>
          <cell r="N1849" t="str">
            <v>CLP</v>
          </cell>
          <cell r="O1849">
            <v>2372040</v>
          </cell>
          <cell r="P1849" t="str">
            <v>CLP</v>
          </cell>
          <cell r="Q1849">
            <v>50111644</v>
          </cell>
          <cell r="R1849">
            <v>2529.02</v>
          </cell>
        </row>
        <row r="1850">
          <cell r="A1850">
            <v>1001855471</v>
          </cell>
          <cell r="B1850" t="str">
            <v>Liberado</v>
          </cell>
          <cell r="C1850" t="str">
            <v>P25_ERA_G1_SPLI_F-130 PU MECANICOS</v>
          </cell>
          <cell r="D1850" t="str">
            <v>S1_09_4500355937</v>
          </cell>
          <cell r="E1850">
            <v>69339291</v>
          </cell>
          <cell r="F1850" t="str">
            <v>CLP</v>
          </cell>
          <cell r="G1850">
            <v>73908</v>
          </cell>
          <cell r="H1850" t="str">
            <v>Compensado</v>
          </cell>
          <cell r="I1850">
            <v>6018842</v>
          </cell>
          <cell r="J1850" t="str">
            <v>PROV TRABAJOS ADICIONALES (8% ÍTEM C)</v>
          </cell>
          <cell r="K1850">
            <v>1</v>
          </cell>
          <cell r="L1850" t="str">
            <v>GL</v>
          </cell>
          <cell r="M1850">
            <v>28652000</v>
          </cell>
          <cell r="N1850" t="str">
            <v>CLP</v>
          </cell>
          <cell r="O1850">
            <v>28652000</v>
          </cell>
          <cell r="P1850" t="str">
            <v>CLP</v>
          </cell>
          <cell r="Q1850">
            <v>50111644</v>
          </cell>
          <cell r="R1850">
            <v>30548.12</v>
          </cell>
        </row>
        <row r="1851">
          <cell r="A1851">
            <v>1001855472</v>
          </cell>
          <cell r="B1851" t="str">
            <v>Liberado</v>
          </cell>
          <cell r="C1851" t="str">
            <v>P25_ERA_G1_SPLI_F-143 PU MECANICOS</v>
          </cell>
          <cell r="D1851" t="str">
            <v>S4_09_4500355937</v>
          </cell>
          <cell r="E1851">
            <v>2344774</v>
          </cell>
          <cell r="F1851" t="str">
            <v>CLP</v>
          </cell>
          <cell r="G1851">
            <v>73941</v>
          </cell>
          <cell r="H1851" t="str">
            <v>Compensado</v>
          </cell>
          <cell r="I1851">
            <v>24170</v>
          </cell>
          <cell r="J1851" t="str">
            <v>Fabricación y montaje de estructura.</v>
          </cell>
          <cell r="K1851">
            <v>81.8</v>
          </cell>
          <cell r="L1851" t="str">
            <v>KG</v>
          </cell>
          <cell r="M1851">
            <v>10085</v>
          </cell>
          <cell r="N1851" t="str">
            <v>CLP</v>
          </cell>
          <cell r="O1851">
            <v>824953</v>
          </cell>
          <cell r="P1851" t="str">
            <v>CLP</v>
          </cell>
          <cell r="Q1851">
            <v>50105583</v>
          </cell>
          <cell r="R1851">
            <v>879.55</v>
          </cell>
        </row>
        <row r="1852">
          <cell r="A1852">
            <v>1001855472</v>
          </cell>
          <cell r="B1852" t="str">
            <v>Liberado</v>
          </cell>
          <cell r="C1852" t="str">
            <v>P25_ERA_G1_SPLI_F-143 PU MECANICOS</v>
          </cell>
          <cell r="D1852" t="str">
            <v>S4_09_4500355937</v>
          </cell>
          <cell r="E1852">
            <v>2344774</v>
          </cell>
          <cell r="F1852" t="str">
            <v>CLP</v>
          </cell>
          <cell r="G1852">
            <v>73941</v>
          </cell>
          <cell r="H1852" t="str">
            <v>Compensado</v>
          </cell>
          <cell r="I1852">
            <v>6011690</v>
          </cell>
          <cell r="J1852" t="str">
            <v>Pint Equip Cañ Sop&amp;EstrGral T°hasta60°C</v>
          </cell>
          <cell r="K1852">
            <v>11.36</v>
          </cell>
          <cell r="L1852" t="str">
            <v>M2</v>
          </cell>
          <cell r="M1852">
            <v>131780</v>
          </cell>
          <cell r="N1852" t="str">
            <v>CLP</v>
          </cell>
          <cell r="O1852">
            <v>1497021</v>
          </cell>
          <cell r="P1852" t="str">
            <v>CLP</v>
          </cell>
          <cell r="Q1852">
            <v>50105583</v>
          </cell>
          <cell r="R1852">
            <v>1596.09</v>
          </cell>
        </row>
        <row r="1853">
          <cell r="A1853">
            <v>1001855472</v>
          </cell>
          <cell r="B1853" t="str">
            <v>Liberado</v>
          </cell>
          <cell r="C1853" t="str">
            <v>P25_ERA_G1_SPLI_F-143 PU MECANICOS</v>
          </cell>
          <cell r="D1853" t="str">
            <v>S4_09_4500355937</v>
          </cell>
          <cell r="E1853">
            <v>2344774</v>
          </cell>
          <cell r="F1853" t="str">
            <v>CLP</v>
          </cell>
          <cell r="G1853">
            <v>73941</v>
          </cell>
          <cell r="H1853" t="str">
            <v>Compensado</v>
          </cell>
          <cell r="I1853">
            <v>6018842</v>
          </cell>
          <cell r="J1853" t="str">
            <v>PROV TRABAJOS ADICIONALES (8% ÍTEM C)</v>
          </cell>
          <cell r="K1853">
            <v>1</v>
          </cell>
          <cell r="L1853" t="str">
            <v>GL</v>
          </cell>
          <cell r="M1853">
            <v>22800</v>
          </cell>
          <cell r="N1853" t="str">
            <v>CLP</v>
          </cell>
          <cell r="O1853">
            <v>22800</v>
          </cell>
          <cell r="P1853" t="str">
            <v>CLP</v>
          </cell>
          <cell r="Q1853">
            <v>50105583</v>
          </cell>
          <cell r="R1853">
            <v>24.31</v>
          </cell>
        </row>
        <row r="1854">
          <cell r="A1854">
            <v>1001855473</v>
          </cell>
          <cell r="B1854" t="str">
            <v>Liberado</v>
          </cell>
          <cell r="C1854" t="str">
            <v>P25_ERA_G1_TV1_F-150 PU MECANICOS</v>
          </cell>
          <cell r="D1854" t="str">
            <v>S5_07_4500355937</v>
          </cell>
          <cell r="E1854">
            <v>2211514</v>
          </cell>
          <cell r="F1854" t="str">
            <v>CLP</v>
          </cell>
          <cell r="G1854">
            <v>73780</v>
          </cell>
          <cell r="H1854" t="str">
            <v>Compensado</v>
          </cell>
          <cell r="I1854">
            <v>6004016</v>
          </cell>
          <cell r="J1854" t="str">
            <v>cañería de 3" a 4" de diámetro</v>
          </cell>
          <cell r="K1854">
            <v>4.26</v>
          </cell>
          <cell r="L1854" t="str">
            <v>ML</v>
          </cell>
          <cell r="M1854">
            <v>88536</v>
          </cell>
          <cell r="N1854" t="str">
            <v>CLP</v>
          </cell>
          <cell r="O1854">
            <v>377163</v>
          </cell>
          <cell r="P1854" t="str">
            <v>CLP</v>
          </cell>
          <cell r="Q1854">
            <v>50105565</v>
          </cell>
          <cell r="R1854">
            <v>402.12</v>
          </cell>
        </row>
        <row r="1855">
          <cell r="A1855">
            <v>1001855473</v>
          </cell>
          <cell r="B1855" t="str">
            <v>Liberado</v>
          </cell>
          <cell r="C1855" t="str">
            <v>P25_ERA_G1_TV1_F-150 PU MECANICOS</v>
          </cell>
          <cell r="D1855" t="str">
            <v>S5_07_4500355937</v>
          </cell>
          <cell r="E1855">
            <v>2211514</v>
          </cell>
          <cell r="F1855" t="str">
            <v>CLP</v>
          </cell>
          <cell r="G1855">
            <v>73780</v>
          </cell>
          <cell r="H1855" t="str">
            <v>Compensado</v>
          </cell>
          <cell r="I1855">
            <v>6004018</v>
          </cell>
          <cell r="J1855" t="str">
            <v>cañería de 10" a 12" de diámetro</v>
          </cell>
          <cell r="K1855">
            <v>7.3</v>
          </cell>
          <cell r="L1855" t="str">
            <v>ML</v>
          </cell>
          <cell r="M1855">
            <v>251281</v>
          </cell>
          <cell r="N1855" t="str">
            <v>CLP</v>
          </cell>
          <cell r="O1855">
            <v>1834351</v>
          </cell>
          <cell r="P1855" t="str">
            <v>CLP</v>
          </cell>
          <cell r="Q1855">
            <v>50105565</v>
          </cell>
          <cell r="R1855">
            <v>1955.74</v>
          </cell>
        </row>
        <row r="1856">
          <cell r="A1856">
            <v>1001855475</v>
          </cell>
          <cell r="B1856" t="str">
            <v>Liberado</v>
          </cell>
          <cell r="C1856" t="str">
            <v>P25_ERA_G1_SPLI_F-20A PU MECANICOS</v>
          </cell>
          <cell r="D1856" t="str">
            <v>S4_09_4500355937</v>
          </cell>
          <cell r="E1856">
            <v>831158</v>
          </cell>
          <cell r="F1856" t="str">
            <v>CLP</v>
          </cell>
          <cell r="G1856">
            <v>73941</v>
          </cell>
          <cell r="H1856" t="str">
            <v>Compensado</v>
          </cell>
          <cell r="I1856">
            <v>6004024</v>
          </cell>
          <cell r="J1856" t="str">
            <v>cañería de 1.1/2" a 2.1/2" de diámetro</v>
          </cell>
          <cell r="K1856">
            <v>3</v>
          </cell>
          <cell r="L1856" t="str">
            <v>C/U</v>
          </cell>
          <cell r="M1856">
            <v>95458</v>
          </cell>
          <cell r="N1856" t="str">
            <v>CLP</v>
          </cell>
          <cell r="O1856">
            <v>286374</v>
          </cell>
          <cell r="P1856" t="str">
            <v>CLP</v>
          </cell>
          <cell r="Q1856">
            <v>50105584</v>
          </cell>
          <cell r="R1856">
            <v>305.33</v>
          </cell>
        </row>
        <row r="1857">
          <cell r="A1857">
            <v>1001855475</v>
          </cell>
          <cell r="B1857" t="str">
            <v>Liberado</v>
          </cell>
          <cell r="C1857" t="str">
            <v>P25_ERA_G1_SPLI_F-20A PU MECANICOS</v>
          </cell>
          <cell r="D1857" t="str">
            <v>S4_09_4500355937</v>
          </cell>
          <cell r="E1857">
            <v>831158</v>
          </cell>
          <cell r="F1857" t="str">
            <v>CLP</v>
          </cell>
          <cell r="G1857">
            <v>73941</v>
          </cell>
          <cell r="H1857" t="str">
            <v>Compensado</v>
          </cell>
          <cell r="I1857">
            <v>6004028</v>
          </cell>
          <cell r="J1857" t="str">
            <v>cañería de 3" de diámetro</v>
          </cell>
          <cell r="K1857">
            <v>1</v>
          </cell>
          <cell r="L1857" t="str">
            <v>C/U</v>
          </cell>
          <cell r="M1857">
            <v>163329</v>
          </cell>
          <cell r="N1857" t="str">
            <v>CLP</v>
          </cell>
          <cell r="O1857">
            <v>163329</v>
          </cell>
          <cell r="P1857" t="str">
            <v>CLP</v>
          </cell>
          <cell r="Q1857">
            <v>50105584</v>
          </cell>
          <cell r="R1857">
            <v>174.14</v>
          </cell>
        </row>
        <row r="1858">
          <cell r="A1858">
            <v>1001855475</v>
          </cell>
          <cell r="B1858" t="str">
            <v>Liberado</v>
          </cell>
          <cell r="C1858" t="str">
            <v>P25_ERA_G1_SPLI_F-20A PU MECANICOS</v>
          </cell>
          <cell r="D1858" t="str">
            <v>S4_09_4500355937</v>
          </cell>
          <cell r="E1858">
            <v>831158</v>
          </cell>
          <cell r="F1858" t="str">
            <v>CLP</v>
          </cell>
          <cell r="G1858">
            <v>73941</v>
          </cell>
          <cell r="H1858" t="str">
            <v>Compensado</v>
          </cell>
          <cell r="I1858">
            <v>29012</v>
          </cell>
          <cell r="J1858" t="str">
            <v>Acero carbono</v>
          </cell>
          <cell r="K1858">
            <v>1.86</v>
          </cell>
          <cell r="L1858" t="str">
            <v>IN2</v>
          </cell>
          <cell r="M1858">
            <v>78748</v>
          </cell>
          <cell r="N1858" t="str">
            <v>CLP</v>
          </cell>
          <cell r="O1858">
            <v>146471</v>
          </cell>
          <cell r="P1858" t="str">
            <v>CLP</v>
          </cell>
          <cell r="Q1858">
            <v>50105584</v>
          </cell>
          <cell r="R1858">
            <v>156.16</v>
          </cell>
        </row>
        <row r="1859">
          <cell r="A1859">
            <v>1001855475</v>
          </cell>
          <cell r="B1859" t="str">
            <v>Liberado</v>
          </cell>
          <cell r="C1859" t="str">
            <v>P25_ERA_G1_SPLI_F-20A PU MECANICOS</v>
          </cell>
          <cell r="D1859" t="str">
            <v>S4_09_4500355937</v>
          </cell>
          <cell r="E1859">
            <v>831158</v>
          </cell>
          <cell r="F1859" t="str">
            <v>CLP</v>
          </cell>
          <cell r="G1859">
            <v>73941</v>
          </cell>
          <cell r="H1859" t="str">
            <v>Compensado</v>
          </cell>
          <cell r="I1859">
            <v>6019905</v>
          </cell>
          <cell r="J1859" t="str">
            <v>DIMENS, CORTE Y BISELADO DE ESPARRAGOS</v>
          </cell>
          <cell r="K1859">
            <v>8</v>
          </cell>
          <cell r="L1859" t="str">
            <v>C/U</v>
          </cell>
          <cell r="M1859">
            <v>29373</v>
          </cell>
          <cell r="N1859" t="str">
            <v>CLP</v>
          </cell>
          <cell r="O1859">
            <v>234984</v>
          </cell>
          <cell r="P1859" t="str">
            <v>CLP</v>
          </cell>
          <cell r="Q1859">
            <v>50105584</v>
          </cell>
          <cell r="R1859">
            <v>250.53</v>
          </cell>
        </row>
        <row r="1860">
          <cell r="A1860">
            <v>1001855477</v>
          </cell>
          <cell r="B1860" t="str">
            <v>Liberado</v>
          </cell>
          <cell r="C1860" t="str">
            <v>P25_ERA_G1_COK_F-3002 PU MECANICOS</v>
          </cell>
          <cell r="D1860" t="str">
            <v>S1_07_4500355937</v>
          </cell>
          <cell r="E1860">
            <v>335806</v>
          </cell>
          <cell r="F1860" t="str">
            <v>CLP</v>
          </cell>
          <cell r="G1860">
            <v>73684</v>
          </cell>
          <cell r="H1860" t="str">
            <v>Compensado</v>
          </cell>
          <cell r="I1860">
            <v>6018828</v>
          </cell>
          <cell r="J1860" t="str">
            <v>DESMONT Y MONT DE ESTRUCTURA EXISTENTE.</v>
          </cell>
          <cell r="K1860">
            <v>78.680000000000007</v>
          </cell>
          <cell r="L1860" t="str">
            <v>KG</v>
          </cell>
          <cell r="M1860">
            <v>4268</v>
          </cell>
          <cell r="N1860" t="str">
            <v>CLP</v>
          </cell>
          <cell r="O1860">
            <v>335806</v>
          </cell>
          <cell r="P1860" t="str">
            <v>CLP</v>
          </cell>
          <cell r="Q1860">
            <v>50105639</v>
          </cell>
          <cell r="R1860">
            <v>358.03</v>
          </cell>
        </row>
        <row r="1861">
          <cell r="A1861">
            <v>1001855478</v>
          </cell>
          <cell r="B1861" t="str">
            <v>Liberado</v>
          </cell>
          <cell r="C1861" t="str">
            <v>P25_ERA_G1_COK_F-3004 PU MECANICOS</v>
          </cell>
          <cell r="D1861" t="str">
            <v>S1_09_4500355937</v>
          </cell>
          <cell r="E1861">
            <v>26260136</v>
          </cell>
          <cell r="F1861" t="str">
            <v>CLP</v>
          </cell>
          <cell r="G1861">
            <v>73908</v>
          </cell>
          <cell r="H1861" t="str">
            <v>Compensado</v>
          </cell>
          <cell r="I1861">
            <v>29012</v>
          </cell>
          <cell r="J1861" t="str">
            <v>Acero carbono</v>
          </cell>
          <cell r="K1861">
            <v>328.9</v>
          </cell>
          <cell r="L1861" t="str">
            <v>IN2</v>
          </cell>
          <cell r="M1861">
            <v>78748</v>
          </cell>
          <cell r="N1861" t="str">
            <v>CLP</v>
          </cell>
          <cell r="O1861">
            <v>25900217</v>
          </cell>
          <cell r="P1861" t="str">
            <v>CLP</v>
          </cell>
          <cell r="Q1861">
            <v>50105641</v>
          </cell>
          <cell r="R1861">
            <v>27614.23</v>
          </cell>
        </row>
        <row r="1862">
          <cell r="A1862">
            <v>1001855478</v>
          </cell>
          <cell r="B1862" t="str">
            <v>Liberado</v>
          </cell>
          <cell r="C1862" t="str">
            <v>P25_ERA_G1_COK_F-3004 PU MECANICOS</v>
          </cell>
          <cell r="D1862" t="str">
            <v>S1_09_4500355937</v>
          </cell>
          <cell r="E1862">
            <v>26260136</v>
          </cell>
          <cell r="F1862" t="str">
            <v>CLP</v>
          </cell>
          <cell r="G1862">
            <v>73908</v>
          </cell>
          <cell r="H1862" t="str">
            <v>Compensado</v>
          </cell>
          <cell r="I1862">
            <v>6004070</v>
          </cell>
          <cell r="J1862" t="str">
            <v>Instalación de pisos de andamios</v>
          </cell>
          <cell r="K1862">
            <v>1.77</v>
          </cell>
          <cell r="L1862" t="str">
            <v>C/U</v>
          </cell>
          <cell r="M1862">
            <v>203344</v>
          </cell>
          <cell r="N1862" t="str">
            <v>CLP</v>
          </cell>
          <cell r="O1862">
            <v>359919</v>
          </cell>
          <cell r="P1862" t="str">
            <v>CLP</v>
          </cell>
          <cell r="Q1862">
            <v>50105641</v>
          </cell>
          <cell r="R1862">
            <v>383.74</v>
          </cell>
        </row>
        <row r="1863">
          <cell r="A1863">
            <v>1001855479</v>
          </cell>
          <cell r="B1863" t="str">
            <v>Liberado</v>
          </cell>
          <cell r="C1863" t="str">
            <v>P25_ERA_G1_LPG1_F-51 PU MECANICOS</v>
          </cell>
          <cell r="D1863" t="str">
            <v>S1_09_4500355937</v>
          </cell>
          <cell r="E1863">
            <v>21660758</v>
          </cell>
          <cell r="F1863" t="str">
            <v>CLP</v>
          </cell>
          <cell r="G1863">
            <v>73908</v>
          </cell>
          <cell r="H1863" t="str">
            <v>Compensado</v>
          </cell>
          <cell r="I1863">
            <v>6004024</v>
          </cell>
          <cell r="J1863" t="str">
            <v>cañería de 1.1/2" a 2.1/2" de diámetro</v>
          </cell>
          <cell r="K1863">
            <v>4</v>
          </cell>
          <cell r="L1863" t="str">
            <v>C/U</v>
          </cell>
          <cell r="M1863">
            <v>95458</v>
          </cell>
          <cell r="N1863" t="str">
            <v>CLP</v>
          </cell>
          <cell r="O1863">
            <v>381832</v>
          </cell>
          <cell r="P1863" t="str">
            <v>CLP</v>
          </cell>
          <cell r="Q1863">
            <v>50105624</v>
          </cell>
          <cell r="R1863">
            <v>407.1</v>
          </cell>
        </row>
        <row r="1864">
          <cell r="A1864">
            <v>1001855479</v>
          </cell>
          <cell r="B1864" t="str">
            <v>Liberado</v>
          </cell>
          <cell r="C1864" t="str">
            <v>P25_ERA_G1_LPG1_F-51 PU MECANICOS</v>
          </cell>
          <cell r="D1864" t="str">
            <v>S1_09_4500355937</v>
          </cell>
          <cell r="E1864">
            <v>21660758</v>
          </cell>
          <cell r="F1864" t="str">
            <v>CLP</v>
          </cell>
          <cell r="G1864">
            <v>73908</v>
          </cell>
          <cell r="H1864" t="str">
            <v>Compensado</v>
          </cell>
          <cell r="I1864">
            <v>29012</v>
          </cell>
          <cell r="J1864" t="str">
            <v>Acero carbono</v>
          </cell>
          <cell r="K1864">
            <v>69.14</v>
          </cell>
          <cell r="L1864" t="str">
            <v>IN2</v>
          </cell>
          <cell r="M1864">
            <v>78748</v>
          </cell>
          <cell r="N1864" t="str">
            <v>CLP</v>
          </cell>
          <cell r="O1864">
            <v>5444637</v>
          </cell>
          <cell r="P1864" t="str">
            <v>CLP</v>
          </cell>
          <cell r="Q1864">
            <v>50105624</v>
          </cell>
          <cell r="R1864">
            <v>5804.95</v>
          </cell>
        </row>
        <row r="1865">
          <cell r="A1865">
            <v>1001855479</v>
          </cell>
          <cell r="B1865" t="str">
            <v>Liberado</v>
          </cell>
          <cell r="C1865" t="str">
            <v>P25_ERA_G1_LPG1_F-51 PU MECANICOS</v>
          </cell>
          <cell r="D1865" t="str">
            <v>S1_09_4500355937</v>
          </cell>
          <cell r="E1865">
            <v>21660758</v>
          </cell>
          <cell r="F1865" t="str">
            <v>CLP</v>
          </cell>
          <cell r="G1865">
            <v>73908</v>
          </cell>
          <cell r="H1865" t="str">
            <v>Compensado</v>
          </cell>
          <cell r="I1865">
            <v>6019907</v>
          </cell>
          <cell r="J1865" t="str">
            <v>"REFRENTADO DE FLANGES DE 10"" A 36"""</v>
          </cell>
          <cell r="K1865">
            <v>1</v>
          </cell>
          <cell r="L1865" t="str">
            <v>C/U</v>
          </cell>
          <cell r="M1865">
            <v>15834289</v>
          </cell>
          <cell r="N1865" t="str">
            <v>CLP</v>
          </cell>
          <cell r="O1865">
            <v>15834289</v>
          </cell>
          <cell r="P1865" t="str">
            <v>CLP</v>
          </cell>
          <cell r="Q1865">
            <v>50105624</v>
          </cell>
          <cell r="R1865">
            <v>16882.16</v>
          </cell>
        </row>
        <row r="1866">
          <cell r="A1866">
            <v>1001855480</v>
          </cell>
          <cell r="B1866" t="str">
            <v>Liberado</v>
          </cell>
          <cell r="C1866" t="str">
            <v>P25_ERA_G1_LPG1_F-6 PU MECANICOS</v>
          </cell>
          <cell r="D1866" t="str">
            <v>S4_09_4500355937</v>
          </cell>
          <cell r="E1866">
            <v>12445242</v>
          </cell>
          <cell r="F1866" t="str">
            <v>CLP</v>
          </cell>
          <cell r="G1866">
            <v>73941</v>
          </cell>
          <cell r="H1866" t="str">
            <v>Compensado</v>
          </cell>
          <cell r="I1866">
            <v>6004015</v>
          </cell>
          <cell r="J1866" t="str">
            <v>cañería de 1/2" hasta 2.1/2" de diámetro</v>
          </cell>
          <cell r="K1866">
            <v>3.1</v>
          </cell>
          <cell r="L1866" t="str">
            <v>ML</v>
          </cell>
          <cell r="M1866">
            <v>66499</v>
          </cell>
          <cell r="N1866" t="str">
            <v>CLP</v>
          </cell>
          <cell r="O1866">
            <v>206147</v>
          </cell>
          <cell r="P1866" t="str">
            <v>CLP</v>
          </cell>
          <cell r="Q1866">
            <v>50105588</v>
          </cell>
          <cell r="R1866">
            <v>219.79</v>
          </cell>
        </row>
        <row r="1867">
          <cell r="A1867">
            <v>1001855480</v>
          </cell>
          <cell r="B1867" t="str">
            <v>Liberado</v>
          </cell>
          <cell r="C1867" t="str">
            <v>P25_ERA_G1_LPG1_F-6 PU MECANICOS</v>
          </cell>
          <cell r="D1867" t="str">
            <v>S4_09_4500355937</v>
          </cell>
          <cell r="E1867">
            <v>12445242</v>
          </cell>
          <cell r="F1867" t="str">
            <v>CLP</v>
          </cell>
          <cell r="G1867">
            <v>73941</v>
          </cell>
          <cell r="H1867" t="str">
            <v>Compensado</v>
          </cell>
          <cell r="I1867">
            <v>6004016</v>
          </cell>
          <cell r="J1867" t="str">
            <v>cañería de 3" a 4" de diámetro</v>
          </cell>
          <cell r="K1867">
            <v>9</v>
          </cell>
          <cell r="L1867" t="str">
            <v>ML</v>
          </cell>
          <cell r="M1867">
            <v>88536</v>
          </cell>
          <cell r="N1867" t="str">
            <v>CLP</v>
          </cell>
          <cell r="O1867">
            <v>796824</v>
          </cell>
          <cell r="P1867" t="str">
            <v>CLP</v>
          </cell>
          <cell r="Q1867">
            <v>50105588</v>
          </cell>
          <cell r="R1867">
            <v>849.56</v>
          </cell>
        </row>
        <row r="1868">
          <cell r="A1868">
            <v>1001855480</v>
          </cell>
          <cell r="B1868" t="str">
            <v>Liberado</v>
          </cell>
          <cell r="C1868" t="str">
            <v>P25_ERA_G1_LPG1_F-6 PU MECANICOS</v>
          </cell>
          <cell r="D1868" t="str">
            <v>S4_09_4500355937</v>
          </cell>
          <cell r="E1868">
            <v>12445242</v>
          </cell>
          <cell r="F1868" t="str">
            <v>CLP</v>
          </cell>
          <cell r="G1868">
            <v>73941</v>
          </cell>
          <cell r="H1868" t="str">
            <v>Compensado</v>
          </cell>
          <cell r="I1868">
            <v>6004017</v>
          </cell>
          <cell r="J1868" t="str">
            <v>cañería de 6" a 8" de diámetro</v>
          </cell>
          <cell r="K1868">
            <v>8</v>
          </cell>
          <cell r="L1868" t="str">
            <v>ML</v>
          </cell>
          <cell r="M1868">
            <v>165892</v>
          </cell>
          <cell r="N1868" t="str">
            <v>CLP</v>
          </cell>
          <cell r="O1868">
            <v>1327136</v>
          </cell>
          <cell r="P1868" t="str">
            <v>CLP</v>
          </cell>
          <cell r="Q1868">
            <v>50105588</v>
          </cell>
          <cell r="R1868">
            <v>1414.96</v>
          </cell>
        </row>
        <row r="1869">
          <cell r="A1869">
            <v>1001855480</v>
          </cell>
          <cell r="B1869" t="str">
            <v>Liberado</v>
          </cell>
          <cell r="C1869" t="str">
            <v>P25_ERA_G1_LPG1_F-6 PU MECANICOS</v>
          </cell>
          <cell r="D1869" t="str">
            <v>S4_09_4500355937</v>
          </cell>
          <cell r="E1869">
            <v>12445242</v>
          </cell>
          <cell r="F1869" t="str">
            <v>CLP</v>
          </cell>
          <cell r="G1869">
            <v>73941</v>
          </cell>
          <cell r="H1869" t="str">
            <v>Compensado</v>
          </cell>
          <cell r="I1869">
            <v>24170</v>
          </cell>
          <cell r="J1869" t="str">
            <v>Fabricación y montaje de estructura.</v>
          </cell>
          <cell r="K1869">
            <v>16.2</v>
          </cell>
          <cell r="L1869" t="str">
            <v>KG</v>
          </cell>
          <cell r="M1869">
            <v>10085</v>
          </cell>
          <cell r="N1869" t="str">
            <v>CLP</v>
          </cell>
          <cell r="O1869">
            <v>163377</v>
          </cell>
          <cell r="P1869" t="str">
            <v>CLP</v>
          </cell>
          <cell r="Q1869">
            <v>50105588</v>
          </cell>
          <cell r="R1869">
            <v>174.19</v>
          </cell>
        </row>
        <row r="1870">
          <cell r="A1870">
            <v>1001855480</v>
          </cell>
          <cell r="B1870" t="str">
            <v>Liberado</v>
          </cell>
          <cell r="C1870" t="str">
            <v>P25_ERA_G1_LPG1_F-6 PU MECANICOS</v>
          </cell>
          <cell r="D1870" t="str">
            <v>S4_09_4500355937</v>
          </cell>
          <cell r="E1870">
            <v>12445242</v>
          </cell>
          <cell r="F1870" t="str">
            <v>CLP</v>
          </cell>
          <cell r="G1870">
            <v>73941</v>
          </cell>
          <cell r="H1870" t="str">
            <v>Compensado</v>
          </cell>
          <cell r="I1870">
            <v>29032</v>
          </cell>
          <cell r="J1870" t="str">
            <v>SOLO DESMONTAJE de estructura</v>
          </cell>
          <cell r="K1870">
            <v>286.60000000000002</v>
          </cell>
          <cell r="L1870" t="str">
            <v>KG</v>
          </cell>
          <cell r="M1870">
            <v>2078</v>
          </cell>
          <cell r="N1870" t="str">
            <v>CLP</v>
          </cell>
          <cell r="O1870">
            <v>595555</v>
          </cell>
          <cell r="P1870" t="str">
            <v>CLP</v>
          </cell>
          <cell r="Q1870">
            <v>50105588</v>
          </cell>
          <cell r="R1870">
            <v>634.97</v>
          </cell>
        </row>
        <row r="1871">
          <cell r="A1871">
            <v>1001855480</v>
          </cell>
          <cell r="B1871" t="str">
            <v>Liberado</v>
          </cell>
          <cell r="C1871" t="str">
            <v>P25_ERA_G1_LPG1_F-6 PU MECANICOS</v>
          </cell>
          <cell r="D1871" t="str">
            <v>S4_09_4500355937</v>
          </cell>
          <cell r="E1871">
            <v>12445242</v>
          </cell>
          <cell r="F1871" t="str">
            <v>CLP</v>
          </cell>
          <cell r="G1871">
            <v>73941</v>
          </cell>
          <cell r="H1871" t="str">
            <v>Compensado</v>
          </cell>
          <cell r="I1871">
            <v>6018828</v>
          </cell>
          <cell r="J1871" t="str">
            <v>DESMONT Y MONT DE ESTRUCTURA EXISTENTE.</v>
          </cell>
          <cell r="K1871">
            <v>694.24</v>
          </cell>
          <cell r="L1871" t="str">
            <v>KG</v>
          </cell>
          <cell r="M1871">
            <v>4268</v>
          </cell>
          <cell r="N1871" t="str">
            <v>CLP</v>
          </cell>
          <cell r="O1871">
            <v>2963016</v>
          </cell>
          <cell r="P1871" t="str">
            <v>CLP</v>
          </cell>
          <cell r="Q1871">
            <v>50105588</v>
          </cell>
          <cell r="R1871">
            <v>3159.1</v>
          </cell>
        </row>
        <row r="1872">
          <cell r="A1872">
            <v>1001855480</v>
          </cell>
          <cell r="B1872" t="str">
            <v>Liberado</v>
          </cell>
          <cell r="C1872" t="str">
            <v>P25_ERA_G1_LPG1_F-6 PU MECANICOS</v>
          </cell>
          <cell r="D1872" t="str">
            <v>S4_09_4500355937</v>
          </cell>
          <cell r="E1872">
            <v>12445242</v>
          </cell>
          <cell r="F1872" t="str">
            <v>CLP</v>
          </cell>
          <cell r="G1872">
            <v>73941</v>
          </cell>
          <cell r="H1872" t="str">
            <v>Compensado</v>
          </cell>
          <cell r="I1872">
            <v>6018441</v>
          </cell>
          <cell r="J1872" t="str">
            <v>INST PLANCH REF - CARSTE ESP&lt;=12MM</v>
          </cell>
          <cell r="K1872">
            <v>0.36</v>
          </cell>
          <cell r="L1872" t="str">
            <v>M2</v>
          </cell>
          <cell r="M1872">
            <v>1004596</v>
          </cell>
          <cell r="N1872" t="str">
            <v>CLP</v>
          </cell>
          <cell r="O1872">
            <v>361655</v>
          </cell>
          <cell r="P1872" t="str">
            <v>CLP</v>
          </cell>
          <cell r="Q1872">
            <v>50105588</v>
          </cell>
          <cell r="R1872">
            <v>385.59</v>
          </cell>
        </row>
        <row r="1873">
          <cell r="A1873">
            <v>1001855480</v>
          </cell>
          <cell r="B1873" t="str">
            <v>Liberado</v>
          </cell>
          <cell r="C1873" t="str">
            <v>P25_ERA_G1_LPG1_F-6 PU MECANICOS</v>
          </cell>
          <cell r="D1873" t="str">
            <v>S4_09_4500355937</v>
          </cell>
          <cell r="E1873">
            <v>12445242</v>
          </cell>
          <cell r="F1873" t="str">
            <v>CLP</v>
          </cell>
          <cell r="G1873">
            <v>73941</v>
          </cell>
          <cell r="H1873" t="str">
            <v>Compensado</v>
          </cell>
          <cell r="I1873">
            <v>6011690</v>
          </cell>
          <cell r="J1873" t="str">
            <v>Pint Equip Cañ Sop&amp;EstrGral T°hasta60°C</v>
          </cell>
          <cell r="K1873">
            <v>23.22</v>
          </cell>
          <cell r="L1873" t="str">
            <v>M2</v>
          </cell>
          <cell r="M1873">
            <v>131780</v>
          </cell>
          <cell r="N1873" t="str">
            <v>CLP</v>
          </cell>
          <cell r="O1873">
            <v>3059932</v>
          </cell>
          <cell r="P1873" t="str">
            <v>CLP</v>
          </cell>
          <cell r="Q1873">
            <v>50105588</v>
          </cell>
          <cell r="R1873">
            <v>3262.43</v>
          </cell>
        </row>
        <row r="1874">
          <cell r="A1874">
            <v>1001855480</v>
          </cell>
          <cell r="B1874" t="str">
            <v>Liberado</v>
          </cell>
          <cell r="C1874" t="str">
            <v>P25_ERA_G1_LPG1_F-6 PU MECANICOS</v>
          </cell>
          <cell r="D1874" t="str">
            <v>S4_09_4500355937</v>
          </cell>
          <cell r="E1874">
            <v>12445242</v>
          </cell>
          <cell r="F1874" t="str">
            <v>CLP</v>
          </cell>
          <cell r="G1874">
            <v>73941</v>
          </cell>
          <cell r="H1874" t="str">
            <v>Compensado</v>
          </cell>
          <cell r="I1874">
            <v>6018842</v>
          </cell>
          <cell r="J1874" t="str">
            <v>PROV TRABAJOS ADICIONALES (8% ÍTEM C)</v>
          </cell>
          <cell r="K1874">
            <v>3.91</v>
          </cell>
          <cell r="L1874" t="str">
            <v>GL</v>
          </cell>
          <cell r="M1874">
            <v>760000</v>
          </cell>
          <cell r="N1874" t="str">
            <v>CLP</v>
          </cell>
          <cell r="O1874">
            <v>2971600</v>
          </cell>
          <cell r="P1874" t="str">
            <v>CLP</v>
          </cell>
          <cell r="Q1874">
            <v>50105588</v>
          </cell>
          <cell r="R1874">
            <v>3168.25</v>
          </cell>
        </row>
        <row r="1875">
          <cell r="A1875">
            <v>1001855481</v>
          </cell>
          <cell r="B1875" t="str">
            <v>Liberado</v>
          </cell>
          <cell r="C1875" t="str">
            <v>P25_ERA_G1_TV1_L-11 PU MECANICOS</v>
          </cell>
          <cell r="D1875" t="str">
            <v>S1_09_4500355937</v>
          </cell>
          <cell r="E1875">
            <v>32036690</v>
          </cell>
          <cell r="F1875" t="str">
            <v>CLP</v>
          </cell>
          <cell r="G1875">
            <v>73908</v>
          </cell>
          <cell r="H1875" t="str">
            <v>Compensado</v>
          </cell>
          <cell r="I1875">
            <v>29012</v>
          </cell>
          <cell r="J1875" t="str">
            <v>Acero carbono</v>
          </cell>
          <cell r="K1875">
            <v>205.75</v>
          </cell>
          <cell r="L1875" t="str">
            <v>IN2</v>
          </cell>
          <cell r="M1875">
            <v>78748</v>
          </cell>
          <cell r="N1875" t="str">
            <v>CLP</v>
          </cell>
          <cell r="O1875">
            <v>16202401</v>
          </cell>
          <cell r="P1875" t="str">
            <v>CLP</v>
          </cell>
          <cell r="Q1875">
            <v>50105570</v>
          </cell>
          <cell r="R1875">
            <v>17274.64</v>
          </cell>
        </row>
        <row r="1876">
          <cell r="A1876">
            <v>1001855481</v>
          </cell>
          <cell r="B1876" t="str">
            <v>Liberado</v>
          </cell>
          <cell r="C1876" t="str">
            <v>P25_ERA_G1_TV1_L-11 PU MECANICOS</v>
          </cell>
          <cell r="D1876" t="str">
            <v>S1_09_4500355937</v>
          </cell>
          <cell r="E1876">
            <v>32036690</v>
          </cell>
          <cell r="F1876" t="str">
            <v>CLP</v>
          </cell>
          <cell r="G1876">
            <v>73908</v>
          </cell>
          <cell r="H1876" t="str">
            <v>Compensado</v>
          </cell>
          <cell r="I1876">
            <v>6019907</v>
          </cell>
          <cell r="J1876" t="str">
            <v>"REFRENTADO DE FLANGES DE 10"" A 36"""</v>
          </cell>
          <cell r="K1876">
            <v>1</v>
          </cell>
          <cell r="L1876" t="str">
            <v>C/U</v>
          </cell>
          <cell r="M1876">
            <v>15834289</v>
          </cell>
          <cell r="N1876" t="str">
            <v>CLP</v>
          </cell>
          <cell r="O1876">
            <v>15834289</v>
          </cell>
          <cell r="P1876" t="str">
            <v>CLP</v>
          </cell>
          <cell r="Q1876">
            <v>50105570</v>
          </cell>
          <cell r="R1876">
            <v>16882.16</v>
          </cell>
        </row>
        <row r="1877">
          <cell r="A1877">
            <v>1001855482</v>
          </cell>
          <cell r="B1877" t="str">
            <v>Liberado</v>
          </cell>
          <cell r="C1877" t="str">
            <v>P25_ERA_G1_ACOK_L-3741 PU MECANICOS</v>
          </cell>
          <cell r="D1877" t="str">
            <v>S4_09_4500355937</v>
          </cell>
          <cell r="E1877">
            <v>2188891</v>
          </cell>
          <cell r="F1877" t="str">
            <v>CLP</v>
          </cell>
          <cell r="G1877">
            <v>73941</v>
          </cell>
          <cell r="H1877" t="str">
            <v>Compensado</v>
          </cell>
          <cell r="I1877">
            <v>6018842</v>
          </cell>
          <cell r="J1877" t="str">
            <v>PROV TRABAJOS ADICIONALES (8% ÍTEM C)</v>
          </cell>
          <cell r="K1877">
            <v>1</v>
          </cell>
          <cell r="L1877" t="str">
            <v>GL</v>
          </cell>
          <cell r="M1877">
            <v>2029200</v>
          </cell>
          <cell r="N1877" t="str">
            <v>CLP</v>
          </cell>
          <cell r="O1877">
            <v>2029200</v>
          </cell>
          <cell r="P1877" t="str">
            <v>CLP</v>
          </cell>
          <cell r="Q1877">
            <v>50105707</v>
          </cell>
          <cell r="R1877">
            <v>2163.4899999999998</v>
          </cell>
        </row>
        <row r="1878">
          <cell r="A1878">
            <v>1001855482</v>
          </cell>
          <cell r="B1878" t="str">
            <v>Liberado</v>
          </cell>
          <cell r="C1878" t="str">
            <v>P25_ERA_G1_ACOK_L-3741 PU MECANICOS</v>
          </cell>
          <cell r="D1878" t="str">
            <v>S4_09_4500355937</v>
          </cell>
          <cell r="E1878">
            <v>2188891</v>
          </cell>
          <cell r="F1878" t="str">
            <v>CLP</v>
          </cell>
          <cell r="G1878">
            <v>73941</v>
          </cell>
          <cell r="H1878" t="str">
            <v>Compensado</v>
          </cell>
          <cell r="I1878">
            <v>6018516</v>
          </cell>
          <cell r="J1878" t="str">
            <v>REEMP PLANCHA CAR STEEL- 6 MM&lt;ESP&lt;=8 MM</v>
          </cell>
          <cell r="K1878">
            <v>0.17</v>
          </cell>
          <cell r="L1878" t="str">
            <v>M2</v>
          </cell>
          <cell r="M1878">
            <v>939356</v>
          </cell>
          <cell r="N1878" t="str">
            <v>CLP</v>
          </cell>
          <cell r="O1878">
            <v>159691</v>
          </cell>
          <cell r="P1878" t="str">
            <v>CLP</v>
          </cell>
          <cell r="Q1878">
            <v>50105707</v>
          </cell>
          <cell r="R1878">
            <v>170.26</v>
          </cell>
        </row>
        <row r="1879">
          <cell r="A1879">
            <v>1001855484</v>
          </cell>
          <cell r="B1879" t="str">
            <v>Liberado</v>
          </cell>
          <cell r="C1879" t="str">
            <v>P25_ERA_G1_TV1_B-130 PU CIVIL</v>
          </cell>
          <cell r="D1879" t="str">
            <v>S5_07_4500355937</v>
          </cell>
          <cell r="E1879">
            <v>4234119</v>
          </cell>
          <cell r="F1879" t="str">
            <v>CLP</v>
          </cell>
          <cell r="G1879">
            <v>73780</v>
          </cell>
          <cell r="H1879" t="str">
            <v>Compensado</v>
          </cell>
          <cell r="I1879">
            <v>6019908</v>
          </cell>
          <cell r="J1879" t="str">
            <v>DEMOL E INST CONCR REFR AIS ANTIÁC VACIA</v>
          </cell>
          <cell r="K1879">
            <v>0.91100000000000003</v>
          </cell>
          <cell r="L1879" t="str">
            <v>M3</v>
          </cell>
          <cell r="M1879">
            <v>4647771</v>
          </cell>
          <cell r="N1879" t="str">
            <v>CLP</v>
          </cell>
          <cell r="O1879">
            <v>4234119</v>
          </cell>
          <cell r="P1879" t="str">
            <v>CLP</v>
          </cell>
          <cell r="Q1879">
            <v>50100956</v>
          </cell>
          <cell r="R1879">
            <v>4514.32</v>
          </cell>
        </row>
        <row r="1880">
          <cell r="A1880">
            <v>1001855486</v>
          </cell>
          <cell r="B1880" t="str">
            <v>Liberado</v>
          </cell>
          <cell r="C1880" t="str">
            <v>P25_ERA_G1_TV1_B-51 PU CIVIL</v>
          </cell>
          <cell r="D1880" t="str">
            <v>S1_07_4500355937</v>
          </cell>
          <cell r="E1880">
            <v>10026450</v>
          </cell>
          <cell r="F1880" t="str">
            <v>CLP</v>
          </cell>
          <cell r="G1880">
            <v>73684</v>
          </cell>
          <cell r="H1880" t="str">
            <v>Compensado</v>
          </cell>
          <cell r="I1880">
            <v>6004069</v>
          </cell>
          <cell r="J1880" t="str">
            <v>lana mineral o manteas térmicas</v>
          </cell>
          <cell r="K1880">
            <v>13.44</v>
          </cell>
          <cell r="L1880" t="str">
            <v>M2</v>
          </cell>
          <cell r="M1880">
            <v>184410</v>
          </cell>
          <cell r="N1880" t="str">
            <v>CLP</v>
          </cell>
          <cell r="O1880">
            <v>2478470</v>
          </cell>
          <cell r="P1880" t="str">
            <v>CLP</v>
          </cell>
          <cell r="Q1880">
            <v>50100955</v>
          </cell>
          <cell r="R1880">
            <v>2642.49</v>
          </cell>
        </row>
        <row r="1881">
          <cell r="A1881">
            <v>1001855486</v>
          </cell>
          <cell r="B1881" t="str">
            <v>Liberado</v>
          </cell>
          <cell r="C1881" t="str">
            <v>P25_ERA_G1_TV1_B-51 PU CIVIL</v>
          </cell>
          <cell r="D1881" t="str">
            <v>S1_07_4500355937</v>
          </cell>
          <cell r="E1881">
            <v>10026450</v>
          </cell>
          <cell r="F1881" t="str">
            <v>CLP</v>
          </cell>
          <cell r="G1881">
            <v>73684</v>
          </cell>
          <cell r="H1881" t="str">
            <v>Compensado</v>
          </cell>
          <cell r="I1881">
            <v>6019908</v>
          </cell>
          <cell r="J1881" t="str">
            <v>DEMOL E INST CONCR REFR AIS ANTIÁC VACIA</v>
          </cell>
          <cell r="K1881">
            <v>1.6240000000000001</v>
          </cell>
          <cell r="L1881" t="str">
            <v>M3</v>
          </cell>
          <cell r="M1881">
            <v>4647771</v>
          </cell>
          <cell r="N1881" t="str">
            <v>CLP</v>
          </cell>
          <cell r="O1881">
            <v>7547980</v>
          </cell>
          <cell r="P1881" t="str">
            <v>CLP</v>
          </cell>
          <cell r="Q1881">
            <v>50100955</v>
          </cell>
          <cell r="R1881">
            <v>8047.49</v>
          </cell>
        </row>
        <row r="1882">
          <cell r="A1882">
            <v>1001855487</v>
          </cell>
          <cell r="B1882" t="str">
            <v>Liberado</v>
          </cell>
          <cell r="C1882" t="str">
            <v>P25_ERA_G1_TV1_B-52 PU CIVIL</v>
          </cell>
          <cell r="D1882" t="str">
            <v>S3_06_4500336314</v>
          </cell>
          <cell r="E1882">
            <v>5184152</v>
          </cell>
          <cell r="F1882" t="str">
            <v>CLP</v>
          </cell>
          <cell r="G1882">
            <v>73641</v>
          </cell>
          <cell r="H1882" t="str">
            <v>Compensado</v>
          </cell>
          <cell r="I1882">
            <v>6004069</v>
          </cell>
          <cell r="J1882" t="str">
            <v>lana mineral o manteas térmicas</v>
          </cell>
          <cell r="K1882">
            <v>1.22</v>
          </cell>
          <cell r="L1882" t="str">
            <v>M2</v>
          </cell>
          <cell r="M1882">
            <v>184410</v>
          </cell>
          <cell r="N1882" t="str">
            <v>CLP</v>
          </cell>
          <cell r="O1882">
            <v>224980</v>
          </cell>
          <cell r="P1882" t="str">
            <v>CLP</v>
          </cell>
          <cell r="Q1882">
            <v>50108474</v>
          </cell>
          <cell r="R1882">
            <v>239.87</v>
          </cell>
        </row>
        <row r="1883">
          <cell r="A1883">
            <v>1001855487</v>
          </cell>
          <cell r="B1883" t="str">
            <v>Liberado</v>
          </cell>
          <cell r="C1883" t="str">
            <v>P25_ERA_G1_TV1_B-52 PU CIVIL</v>
          </cell>
          <cell r="D1883" t="str">
            <v>S3_06_4500336314</v>
          </cell>
          <cell r="E1883">
            <v>5184152</v>
          </cell>
          <cell r="F1883" t="str">
            <v>CLP</v>
          </cell>
          <cell r="G1883">
            <v>73641</v>
          </cell>
          <cell r="H1883" t="str">
            <v>Compensado</v>
          </cell>
          <cell r="I1883">
            <v>6019908</v>
          </cell>
          <cell r="J1883" t="str">
            <v>DEMOL E INST CONCR REFR AIS ANTIÁC VACIA</v>
          </cell>
          <cell r="K1883">
            <v>0.99</v>
          </cell>
          <cell r="L1883" t="str">
            <v>M3</v>
          </cell>
          <cell r="M1883">
            <v>4647771</v>
          </cell>
          <cell r="N1883" t="str">
            <v>CLP</v>
          </cell>
          <cell r="O1883">
            <v>4601293</v>
          </cell>
          <cell r="P1883" t="str">
            <v>CLP</v>
          </cell>
          <cell r="Q1883">
            <v>50108474</v>
          </cell>
          <cell r="R1883">
            <v>4905.8</v>
          </cell>
        </row>
        <row r="1884">
          <cell r="A1884">
            <v>1001855487</v>
          </cell>
          <cell r="B1884" t="str">
            <v>Liberado</v>
          </cell>
          <cell r="C1884" t="str">
            <v>P25_ERA_G1_TV1_B-52 PU CIVIL</v>
          </cell>
          <cell r="D1884" t="str">
            <v>S3_06_4500336314</v>
          </cell>
          <cell r="E1884">
            <v>5184152</v>
          </cell>
          <cell r="F1884" t="str">
            <v>CLP</v>
          </cell>
          <cell r="G1884">
            <v>73641</v>
          </cell>
          <cell r="H1884" t="str">
            <v>Compensado</v>
          </cell>
          <cell r="I1884">
            <v>6019910</v>
          </cell>
          <cell r="J1884" t="str">
            <v>DEMOL E INST MAMPOS LADRILLOS INT EQ.</v>
          </cell>
          <cell r="K1884">
            <v>0.14000000000000001</v>
          </cell>
          <cell r="L1884" t="str">
            <v>M3</v>
          </cell>
          <cell r="M1884">
            <v>2556275</v>
          </cell>
          <cell r="N1884" t="str">
            <v>CLP</v>
          </cell>
          <cell r="O1884">
            <v>357879</v>
          </cell>
          <cell r="P1884" t="str">
            <v>CLP</v>
          </cell>
          <cell r="Q1884">
            <v>50108474</v>
          </cell>
          <cell r="R1884">
            <v>381.56</v>
          </cell>
        </row>
        <row r="1885">
          <cell r="A1885">
            <v>1001855490</v>
          </cell>
          <cell r="B1885" t="str">
            <v>Liberado</v>
          </cell>
          <cell r="C1885" t="str">
            <v>P25_ERA_G1_SPLI_C-121 PU CIVIL</v>
          </cell>
          <cell r="D1885" t="str">
            <v>S4_06_4500355937</v>
          </cell>
          <cell r="E1885">
            <v>928619</v>
          </cell>
          <cell r="F1885" t="str">
            <v>CLP</v>
          </cell>
          <cell r="G1885">
            <v>73676</v>
          </cell>
          <cell r="H1885" t="str">
            <v>Compensado</v>
          </cell>
          <cell r="I1885">
            <v>6019905</v>
          </cell>
          <cell r="J1885" t="str">
            <v>DIMENS, CORTE Y BISELADO DE ESPARRAGOS</v>
          </cell>
          <cell r="K1885">
            <v>20</v>
          </cell>
          <cell r="L1885" t="str">
            <v>C/U</v>
          </cell>
          <cell r="M1885">
            <v>29373</v>
          </cell>
          <cell r="N1885" t="str">
            <v>CLP</v>
          </cell>
          <cell r="O1885">
            <v>587460</v>
          </cell>
          <cell r="P1885" t="str">
            <v>CLP</v>
          </cell>
          <cell r="Q1885">
            <v>50105996</v>
          </cell>
          <cell r="R1885">
            <v>626.34</v>
          </cell>
        </row>
        <row r="1886">
          <cell r="A1886">
            <v>1001855490</v>
          </cell>
          <cell r="B1886" t="str">
            <v>Liberado</v>
          </cell>
          <cell r="C1886" t="str">
            <v>P25_ERA_G1_SPLI_C-121 PU CIVIL</v>
          </cell>
          <cell r="D1886" t="str">
            <v>S4_06_4500355937</v>
          </cell>
          <cell r="E1886">
            <v>928619</v>
          </cell>
          <cell r="F1886" t="str">
            <v>CLP</v>
          </cell>
          <cell r="G1886">
            <v>73676</v>
          </cell>
          <cell r="H1886" t="str">
            <v>Compensado</v>
          </cell>
          <cell r="I1886">
            <v>6004069</v>
          </cell>
          <cell r="J1886" t="str">
            <v>lana mineral o manteas térmicas</v>
          </cell>
          <cell r="K1886">
            <v>1.85</v>
          </cell>
          <cell r="L1886" t="str">
            <v>M2</v>
          </cell>
          <cell r="M1886">
            <v>184410</v>
          </cell>
          <cell r="N1886" t="str">
            <v>CLP</v>
          </cell>
          <cell r="O1886">
            <v>341159</v>
          </cell>
          <cell r="P1886" t="str">
            <v>CLP</v>
          </cell>
          <cell r="Q1886">
            <v>50105996</v>
          </cell>
          <cell r="R1886">
            <v>363.74</v>
          </cell>
        </row>
        <row r="1887">
          <cell r="A1887">
            <v>1001855491</v>
          </cell>
          <cell r="B1887" t="str">
            <v>Liberado</v>
          </cell>
          <cell r="C1887" t="str">
            <v>P25_ERA_G1_SPLI_C-122 PU CIVIL</v>
          </cell>
          <cell r="D1887" t="str">
            <v>S5_07_4500355937</v>
          </cell>
          <cell r="E1887">
            <v>4066880</v>
          </cell>
          <cell r="F1887" t="str">
            <v>CLP</v>
          </cell>
          <cell r="G1887">
            <v>73780</v>
          </cell>
          <cell r="H1887" t="str">
            <v>Compensado</v>
          </cell>
          <cell r="I1887">
            <v>6004070</v>
          </cell>
          <cell r="J1887" t="str">
            <v>Instalación de pisos de andamios</v>
          </cell>
          <cell r="K1887">
            <v>20</v>
          </cell>
          <cell r="L1887" t="str">
            <v>C/U</v>
          </cell>
          <cell r="M1887">
            <v>203344</v>
          </cell>
          <cell r="N1887" t="str">
            <v>CLP</v>
          </cell>
          <cell r="O1887">
            <v>4066880</v>
          </cell>
          <cell r="P1887" t="str">
            <v>CLP</v>
          </cell>
          <cell r="Q1887">
            <v>50114970</v>
          </cell>
          <cell r="R1887">
            <v>4336.0200000000004</v>
          </cell>
        </row>
        <row r="1888">
          <cell r="A1888">
            <v>1001855493</v>
          </cell>
          <cell r="B1888" t="str">
            <v>Liberado</v>
          </cell>
          <cell r="C1888" t="str">
            <v>P25_ERA_G1_TV1_C-129A PU CIVIL</v>
          </cell>
          <cell r="D1888" t="str">
            <v>S5_07_4500355937</v>
          </cell>
          <cell r="E1888">
            <v>682317</v>
          </cell>
          <cell r="F1888" t="str">
            <v>CLP</v>
          </cell>
          <cell r="G1888">
            <v>73780</v>
          </cell>
          <cell r="H1888" t="str">
            <v>Compensado</v>
          </cell>
          <cell r="I1888">
            <v>6004069</v>
          </cell>
          <cell r="J1888" t="str">
            <v>lana mineral o manteas térmicas</v>
          </cell>
          <cell r="K1888">
            <v>3.7</v>
          </cell>
          <cell r="L1888" t="str">
            <v>M2</v>
          </cell>
          <cell r="M1888">
            <v>184410</v>
          </cell>
          <cell r="N1888" t="str">
            <v>CLP</v>
          </cell>
          <cell r="O1888">
            <v>682317</v>
          </cell>
          <cell r="P1888" t="str">
            <v>CLP</v>
          </cell>
          <cell r="Q1888">
            <v>50105716</v>
          </cell>
          <cell r="R1888">
            <v>727.47</v>
          </cell>
        </row>
        <row r="1889">
          <cell r="A1889">
            <v>1001855494</v>
          </cell>
          <cell r="B1889" t="str">
            <v>Liberado</v>
          </cell>
          <cell r="C1889" t="str">
            <v>P25_ERA_G1_TV1_C-131 PU CIVIL</v>
          </cell>
          <cell r="D1889" t="str">
            <v>S5_07_4500355937</v>
          </cell>
          <cell r="E1889">
            <v>8027281</v>
          </cell>
          <cell r="F1889" t="str">
            <v>CLP</v>
          </cell>
          <cell r="G1889">
            <v>73780</v>
          </cell>
          <cell r="H1889" t="str">
            <v>Compensado</v>
          </cell>
          <cell r="I1889">
            <v>6004024</v>
          </cell>
          <cell r="J1889" t="str">
            <v>cañería de 1.1/2" a 2.1/2" de diámetro</v>
          </cell>
          <cell r="K1889">
            <v>1</v>
          </cell>
          <cell r="L1889" t="str">
            <v>C/U</v>
          </cell>
          <cell r="M1889">
            <v>95458</v>
          </cell>
          <cell r="N1889" t="str">
            <v>CLP</v>
          </cell>
          <cell r="O1889">
            <v>95458</v>
          </cell>
          <cell r="P1889" t="str">
            <v>CLP</v>
          </cell>
          <cell r="Q1889">
            <v>50105718</v>
          </cell>
          <cell r="R1889">
            <v>101.78</v>
          </cell>
        </row>
        <row r="1890">
          <cell r="A1890">
            <v>1001855494</v>
          </cell>
          <cell r="B1890" t="str">
            <v>Liberado</v>
          </cell>
          <cell r="C1890" t="str">
            <v>P25_ERA_G1_TV1_C-131 PU CIVIL</v>
          </cell>
          <cell r="D1890" t="str">
            <v>S5_07_4500355937</v>
          </cell>
          <cell r="E1890">
            <v>8027281</v>
          </cell>
          <cell r="F1890" t="str">
            <v>CLP</v>
          </cell>
          <cell r="G1890">
            <v>73780</v>
          </cell>
          <cell r="H1890" t="str">
            <v>Compensado</v>
          </cell>
          <cell r="I1890">
            <v>6019905</v>
          </cell>
          <cell r="J1890" t="str">
            <v>DIMENS, CORTE Y BISELADO DE ESPARRAGOS</v>
          </cell>
          <cell r="K1890">
            <v>53</v>
          </cell>
          <cell r="L1890" t="str">
            <v>C/U</v>
          </cell>
          <cell r="M1890">
            <v>29373</v>
          </cell>
          <cell r="N1890" t="str">
            <v>CLP</v>
          </cell>
          <cell r="O1890">
            <v>1556769</v>
          </cell>
          <cell r="P1890" t="str">
            <v>CLP</v>
          </cell>
          <cell r="Q1890">
            <v>50105718</v>
          </cell>
          <cell r="R1890">
            <v>1659.79</v>
          </cell>
        </row>
        <row r="1891">
          <cell r="A1891">
            <v>1001855494</v>
          </cell>
          <cell r="B1891" t="str">
            <v>Liberado</v>
          </cell>
          <cell r="C1891" t="str">
            <v>P25_ERA_G1_TV1_C-131 PU CIVIL</v>
          </cell>
          <cell r="D1891" t="str">
            <v>S5_07_4500355937</v>
          </cell>
          <cell r="E1891">
            <v>8027281</v>
          </cell>
          <cell r="F1891" t="str">
            <v>CLP</v>
          </cell>
          <cell r="G1891">
            <v>73780</v>
          </cell>
          <cell r="H1891" t="str">
            <v>Compensado</v>
          </cell>
          <cell r="I1891">
            <v>6004069</v>
          </cell>
          <cell r="J1891" t="str">
            <v>lana mineral o manteas térmicas</v>
          </cell>
          <cell r="K1891">
            <v>34.57</v>
          </cell>
          <cell r="L1891" t="str">
            <v>M2</v>
          </cell>
          <cell r="M1891">
            <v>184410</v>
          </cell>
          <cell r="N1891" t="str">
            <v>CLP</v>
          </cell>
          <cell r="O1891">
            <v>6375054</v>
          </cell>
          <cell r="P1891" t="str">
            <v>CLP</v>
          </cell>
          <cell r="Q1891">
            <v>50105718</v>
          </cell>
          <cell r="R1891">
            <v>6796.94</v>
          </cell>
        </row>
        <row r="1892">
          <cell r="A1892">
            <v>1001855496</v>
          </cell>
          <cell r="B1892" t="str">
            <v>Liberado</v>
          </cell>
          <cell r="C1892" t="str">
            <v>P25_ERA_G1_TV1_C-132A PU CIVIL</v>
          </cell>
          <cell r="D1892" t="str">
            <v>S4_09_4500355937</v>
          </cell>
          <cell r="E1892">
            <v>8569098</v>
          </cell>
          <cell r="F1892" t="str">
            <v>CLP</v>
          </cell>
          <cell r="G1892">
            <v>73941</v>
          </cell>
          <cell r="H1892" t="str">
            <v>Compensado</v>
          </cell>
          <cell r="I1892">
            <v>6004024</v>
          </cell>
          <cell r="J1892" t="str">
            <v>cañería de 1.1/2" a 2.1/2" de diámetro</v>
          </cell>
          <cell r="K1892">
            <v>1</v>
          </cell>
          <cell r="L1892" t="str">
            <v>C/U</v>
          </cell>
          <cell r="M1892">
            <v>95458</v>
          </cell>
          <cell r="N1892" t="str">
            <v>CLP</v>
          </cell>
          <cell r="O1892">
            <v>95458</v>
          </cell>
          <cell r="P1892" t="str">
            <v>CLP</v>
          </cell>
          <cell r="Q1892">
            <v>50105719</v>
          </cell>
          <cell r="R1892">
            <v>101.78</v>
          </cell>
        </row>
        <row r="1893">
          <cell r="A1893">
            <v>1001855496</v>
          </cell>
          <cell r="B1893" t="str">
            <v>Liberado</v>
          </cell>
          <cell r="C1893" t="str">
            <v>P25_ERA_G1_TV1_C-132A PU CIVIL</v>
          </cell>
          <cell r="D1893" t="str">
            <v>S4_09_4500355937</v>
          </cell>
          <cell r="E1893">
            <v>8569098</v>
          </cell>
          <cell r="F1893" t="str">
            <v>CLP</v>
          </cell>
          <cell r="G1893">
            <v>73941</v>
          </cell>
          <cell r="H1893" t="str">
            <v>Compensado</v>
          </cell>
          <cell r="I1893">
            <v>6004069</v>
          </cell>
          <cell r="J1893" t="str">
            <v>lana mineral o manteas térmicas</v>
          </cell>
          <cell r="K1893">
            <v>45.95</v>
          </cell>
          <cell r="L1893" t="str">
            <v>M2</v>
          </cell>
          <cell r="M1893">
            <v>184410</v>
          </cell>
          <cell r="N1893" t="str">
            <v>CLP</v>
          </cell>
          <cell r="O1893">
            <v>8473640</v>
          </cell>
          <cell r="P1893" t="str">
            <v>CLP</v>
          </cell>
          <cell r="Q1893">
            <v>50105719</v>
          </cell>
          <cell r="R1893">
            <v>9034.41</v>
          </cell>
        </row>
        <row r="1894">
          <cell r="A1894">
            <v>1001855497</v>
          </cell>
          <cell r="B1894" t="str">
            <v>Liberado</v>
          </cell>
          <cell r="C1894" t="str">
            <v>P25_ERA_G1_TV1_C-132B PU CIVIL</v>
          </cell>
          <cell r="D1894" t="str">
            <v>S5_07_4500355937</v>
          </cell>
          <cell r="E1894">
            <v>8473640</v>
          </cell>
          <cell r="F1894" t="str">
            <v>CLP</v>
          </cell>
          <cell r="G1894">
            <v>73780</v>
          </cell>
          <cell r="H1894" t="str">
            <v>Compensado</v>
          </cell>
          <cell r="I1894">
            <v>6004069</v>
          </cell>
          <cell r="J1894" t="str">
            <v>lana mineral o manteas térmicas</v>
          </cell>
          <cell r="K1894">
            <v>45.95</v>
          </cell>
          <cell r="L1894" t="str">
            <v>M2</v>
          </cell>
          <cell r="M1894">
            <v>184410</v>
          </cell>
          <cell r="N1894" t="str">
            <v>CLP</v>
          </cell>
          <cell r="O1894">
            <v>8473640</v>
          </cell>
          <cell r="P1894" t="str">
            <v>CLP</v>
          </cell>
          <cell r="Q1894">
            <v>50105720</v>
          </cell>
          <cell r="R1894">
            <v>9034.41</v>
          </cell>
        </row>
        <row r="1895">
          <cell r="A1895">
            <v>1001855498</v>
          </cell>
          <cell r="B1895" t="str">
            <v>Liberado</v>
          </cell>
          <cell r="C1895" t="str">
            <v>P25_ERA_G1_TV1_C-134 PU CIVIL</v>
          </cell>
          <cell r="D1895" t="str">
            <v>S5_07_4500355937</v>
          </cell>
          <cell r="E1895">
            <v>724731</v>
          </cell>
          <cell r="F1895" t="str">
            <v>CLP</v>
          </cell>
          <cell r="G1895">
            <v>73780</v>
          </cell>
          <cell r="H1895" t="str">
            <v>Compensado</v>
          </cell>
          <cell r="I1895">
            <v>6004069</v>
          </cell>
          <cell r="J1895" t="str">
            <v>lana mineral o manteas térmicas</v>
          </cell>
          <cell r="K1895">
            <v>3.93</v>
          </cell>
          <cell r="L1895" t="str">
            <v>M2</v>
          </cell>
          <cell r="M1895">
            <v>184410</v>
          </cell>
          <cell r="N1895" t="str">
            <v>CLP</v>
          </cell>
          <cell r="O1895">
            <v>724731</v>
          </cell>
          <cell r="P1895" t="str">
            <v>CLP</v>
          </cell>
          <cell r="Q1895">
            <v>50105721</v>
          </cell>
          <cell r="R1895">
            <v>772.69</v>
          </cell>
        </row>
        <row r="1896">
          <cell r="A1896">
            <v>1001855500</v>
          </cell>
          <cell r="B1896" t="str">
            <v>Liberado</v>
          </cell>
          <cell r="C1896" t="str">
            <v>P25_ERA_G1_TV1_C-143A PU CIVIL</v>
          </cell>
          <cell r="D1896" t="str">
            <v>S5_07_4500355937</v>
          </cell>
          <cell r="E1896">
            <v>461947</v>
          </cell>
          <cell r="F1896" t="str">
            <v>CLP</v>
          </cell>
          <cell r="G1896">
            <v>73780</v>
          </cell>
          <cell r="H1896" t="str">
            <v>Compensado</v>
          </cell>
          <cell r="I1896">
            <v>6004069</v>
          </cell>
          <cell r="J1896" t="str">
            <v>lana mineral o manteas térmicas</v>
          </cell>
          <cell r="K1896">
            <v>2.5049999999999999</v>
          </cell>
          <cell r="L1896" t="str">
            <v>M2</v>
          </cell>
          <cell r="M1896">
            <v>184410</v>
          </cell>
          <cell r="N1896" t="str">
            <v>CLP</v>
          </cell>
          <cell r="O1896">
            <v>461947</v>
          </cell>
          <cell r="P1896" t="str">
            <v>CLP</v>
          </cell>
          <cell r="Q1896">
            <v>50105732</v>
          </cell>
          <cell r="R1896">
            <v>492.52</v>
          </cell>
        </row>
        <row r="1897">
          <cell r="A1897">
            <v>1001855521</v>
          </cell>
          <cell r="B1897" t="str">
            <v>Liberado</v>
          </cell>
          <cell r="C1897" t="str">
            <v>P25_ERA_G1_TV1_C-155A PU CIVIL</v>
          </cell>
          <cell r="D1897" t="str">
            <v>S5_07_4500355937</v>
          </cell>
          <cell r="E1897">
            <v>1438398</v>
          </cell>
          <cell r="F1897" t="str">
            <v>CLP</v>
          </cell>
          <cell r="G1897">
            <v>73780</v>
          </cell>
          <cell r="H1897" t="str">
            <v>Compensado</v>
          </cell>
          <cell r="I1897">
            <v>6004069</v>
          </cell>
          <cell r="J1897" t="str">
            <v>lana mineral o manteas térmicas</v>
          </cell>
          <cell r="K1897">
            <v>7.8</v>
          </cell>
          <cell r="L1897" t="str">
            <v>M2</v>
          </cell>
          <cell r="M1897">
            <v>184410</v>
          </cell>
          <cell r="N1897" t="str">
            <v>CLP</v>
          </cell>
          <cell r="O1897">
            <v>1438398</v>
          </cell>
          <cell r="P1897" t="str">
            <v>CLP</v>
          </cell>
          <cell r="Q1897">
            <v>50105974</v>
          </cell>
          <cell r="R1897">
            <v>1533.59</v>
          </cell>
        </row>
        <row r="1898">
          <cell r="A1898">
            <v>1001855522</v>
          </cell>
          <cell r="B1898" t="str">
            <v>Liberado</v>
          </cell>
          <cell r="C1898" t="str">
            <v>P25_ERA_G1_TV1_C-155B PU CIVIL</v>
          </cell>
          <cell r="D1898" t="str">
            <v>S5_07_4500355937</v>
          </cell>
          <cell r="E1898">
            <v>1438398</v>
          </cell>
          <cell r="F1898" t="str">
            <v>CLP</v>
          </cell>
          <cell r="G1898">
            <v>73780</v>
          </cell>
          <cell r="H1898" t="str">
            <v>Compensado</v>
          </cell>
          <cell r="I1898">
            <v>6004069</v>
          </cell>
          <cell r="J1898" t="str">
            <v>lana mineral o manteas térmicas</v>
          </cell>
          <cell r="K1898">
            <v>7.8</v>
          </cell>
          <cell r="L1898" t="str">
            <v>M2</v>
          </cell>
          <cell r="M1898">
            <v>184410</v>
          </cell>
          <cell r="N1898" t="str">
            <v>CLP</v>
          </cell>
          <cell r="O1898">
            <v>1438398</v>
          </cell>
          <cell r="P1898" t="str">
            <v>CLP</v>
          </cell>
          <cell r="Q1898">
            <v>50105975</v>
          </cell>
          <cell r="R1898">
            <v>1533.59</v>
          </cell>
        </row>
        <row r="1899">
          <cell r="A1899">
            <v>1001855523</v>
          </cell>
          <cell r="B1899" t="str">
            <v>Liberado</v>
          </cell>
          <cell r="C1899" t="str">
            <v>P25_ERA_G1_TV1_C-155C PU CIVIL</v>
          </cell>
          <cell r="D1899" t="str">
            <v>S5_07_4500355937</v>
          </cell>
          <cell r="E1899">
            <v>1340661</v>
          </cell>
          <cell r="F1899" t="str">
            <v>CLP</v>
          </cell>
          <cell r="G1899">
            <v>73780</v>
          </cell>
          <cell r="H1899" t="str">
            <v>Compensado</v>
          </cell>
          <cell r="I1899">
            <v>6004069</v>
          </cell>
          <cell r="J1899" t="str">
            <v>lana mineral o manteas térmicas</v>
          </cell>
          <cell r="K1899">
            <v>7.27</v>
          </cell>
          <cell r="L1899" t="str">
            <v>M2</v>
          </cell>
          <cell r="M1899">
            <v>184410</v>
          </cell>
          <cell r="N1899" t="str">
            <v>CLP</v>
          </cell>
          <cell r="O1899">
            <v>1340661</v>
          </cell>
          <cell r="P1899" t="str">
            <v>CLP</v>
          </cell>
          <cell r="Q1899">
            <v>50105976</v>
          </cell>
          <cell r="R1899">
            <v>1429.38</v>
          </cell>
        </row>
        <row r="1900">
          <cell r="A1900">
            <v>1001855524</v>
          </cell>
          <cell r="B1900" t="str">
            <v>Liberado</v>
          </cell>
          <cell r="C1900" t="str">
            <v>P25_ERA_G1_TV1_C-65 PU CIVIL</v>
          </cell>
          <cell r="D1900" t="str">
            <v>S1_07_4500355937</v>
          </cell>
          <cell r="E1900">
            <v>2232348</v>
          </cell>
          <cell r="F1900" t="str">
            <v>CLP</v>
          </cell>
          <cell r="G1900">
            <v>73684</v>
          </cell>
          <cell r="H1900" t="str">
            <v>Compensado</v>
          </cell>
          <cell r="I1900">
            <v>6019905</v>
          </cell>
          <cell r="J1900" t="str">
            <v>DIMENS, CORTE Y BISELADO DE ESPARRAGOS</v>
          </cell>
          <cell r="K1900">
            <v>76</v>
          </cell>
          <cell r="L1900" t="str">
            <v>C/U</v>
          </cell>
          <cell r="M1900">
            <v>29373</v>
          </cell>
          <cell r="N1900" t="str">
            <v>CLP</v>
          </cell>
          <cell r="O1900">
            <v>2232348</v>
          </cell>
          <cell r="P1900" t="str">
            <v>CLP</v>
          </cell>
          <cell r="Q1900">
            <v>50105987</v>
          </cell>
          <cell r="R1900">
            <v>2380.08</v>
          </cell>
        </row>
        <row r="1901">
          <cell r="A1901">
            <v>1001855526</v>
          </cell>
          <cell r="B1901" t="str">
            <v>Liberado</v>
          </cell>
          <cell r="C1901" t="str">
            <v>P25_ERA_G1_TV1_E-131 PU CIVIL</v>
          </cell>
          <cell r="D1901" t="str">
            <v>S4_09_4500355937</v>
          </cell>
          <cell r="E1901">
            <v>16715479</v>
          </cell>
          <cell r="F1901" t="str">
            <v>CLP</v>
          </cell>
          <cell r="G1901">
            <v>73941</v>
          </cell>
          <cell r="H1901" t="str">
            <v>Compensado</v>
          </cell>
          <cell r="I1901">
            <v>6019905</v>
          </cell>
          <cell r="J1901" t="str">
            <v>DIMENS, CORTE Y BISELADO DE ESPARRAGOS</v>
          </cell>
          <cell r="K1901">
            <v>30</v>
          </cell>
          <cell r="L1901" t="str">
            <v>C/U</v>
          </cell>
          <cell r="M1901">
            <v>29373</v>
          </cell>
          <cell r="N1901" t="str">
            <v>CLP</v>
          </cell>
          <cell r="O1901">
            <v>881190</v>
          </cell>
          <cell r="P1901" t="str">
            <v>CLP</v>
          </cell>
          <cell r="Q1901">
            <v>50104360</v>
          </cell>
          <cell r="R1901">
            <v>939.51</v>
          </cell>
        </row>
        <row r="1902">
          <cell r="A1902">
            <v>1001855526</v>
          </cell>
          <cell r="B1902" t="str">
            <v>Liberado</v>
          </cell>
          <cell r="C1902" t="str">
            <v>P25_ERA_G1_TV1_E-131 PU CIVIL</v>
          </cell>
          <cell r="D1902" t="str">
            <v>S4_09_4500355937</v>
          </cell>
          <cell r="E1902">
            <v>16715479</v>
          </cell>
          <cell r="F1902" t="str">
            <v>CLP</v>
          </cell>
          <cell r="G1902">
            <v>73941</v>
          </cell>
          <cell r="H1902" t="str">
            <v>Compensado</v>
          </cell>
          <cell r="I1902">
            <v>6019907</v>
          </cell>
          <cell r="J1902" t="str">
            <v>"REFRENTADO DE FLANGES DE 10"" A 36"""</v>
          </cell>
          <cell r="K1902">
            <v>1</v>
          </cell>
          <cell r="L1902" t="str">
            <v>C/U</v>
          </cell>
          <cell r="M1902">
            <v>15834289</v>
          </cell>
          <cell r="N1902" t="str">
            <v>CLP</v>
          </cell>
          <cell r="O1902">
            <v>15834289</v>
          </cell>
          <cell r="P1902" t="str">
            <v>CLP</v>
          </cell>
          <cell r="Q1902">
            <v>50104360</v>
          </cell>
          <cell r="R1902">
            <v>16882.16</v>
          </cell>
        </row>
        <row r="1903">
          <cell r="A1903">
            <v>1001855527</v>
          </cell>
          <cell r="B1903" t="str">
            <v>Liberado</v>
          </cell>
          <cell r="C1903" t="str">
            <v>P25_ERA_G1_TV1_E-132  PU CIVIL</v>
          </cell>
          <cell r="D1903" t="str">
            <v>S1_09_4500355937</v>
          </cell>
          <cell r="E1903">
            <v>18033021</v>
          </cell>
          <cell r="F1903" t="str">
            <v>CLP</v>
          </cell>
          <cell r="G1903">
            <v>73908</v>
          </cell>
          <cell r="H1903" t="str">
            <v>Compensado</v>
          </cell>
          <cell r="I1903">
            <v>29012</v>
          </cell>
          <cell r="J1903" t="str">
            <v>Acero carbono</v>
          </cell>
          <cell r="K1903">
            <v>226.19</v>
          </cell>
          <cell r="L1903" t="str">
            <v>IN2</v>
          </cell>
          <cell r="M1903">
            <v>78748</v>
          </cell>
          <cell r="N1903" t="str">
            <v>CLP</v>
          </cell>
          <cell r="O1903">
            <v>17812010</v>
          </cell>
          <cell r="P1903" t="str">
            <v>CLP</v>
          </cell>
          <cell r="Q1903">
            <v>50100954</v>
          </cell>
          <cell r="R1903">
            <v>18990.77</v>
          </cell>
        </row>
        <row r="1904">
          <cell r="A1904">
            <v>1001855527</v>
          </cell>
          <cell r="B1904" t="str">
            <v>Liberado</v>
          </cell>
          <cell r="C1904" t="str">
            <v>P25_ERA_G1_TV1_E-132  PU CIVIL</v>
          </cell>
          <cell r="D1904" t="str">
            <v>S1_09_4500355937</v>
          </cell>
          <cell r="E1904">
            <v>18033021</v>
          </cell>
          <cell r="F1904" t="str">
            <v>CLP</v>
          </cell>
          <cell r="G1904">
            <v>73908</v>
          </cell>
          <cell r="H1904" t="str">
            <v>Compensado</v>
          </cell>
          <cell r="I1904">
            <v>6018441</v>
          </cell>
          <cell r="J1904" t="str">
            <v>INST PLANCH REF - CARSTE ESP&lt;=12MM</v>
          </cell>
          <cell r="K1904">
            <v>0.22</v>
          </cell>
          <cell r="L1904" t="str">
            <v>M2</v>
          </cell>
          <cell r="M1904">
            <v>1004596</v>
          </cell>
          <cell r="N1904" t="str">
            <v>CLP</v>
          </cell>
          <cell r="O1904">
            <v>221011</v>
          </cell>
          <cell r="P1904" t="str">
            <v>CLP</v>
          </cell>
          <cell r="Q1904">
            <v>50100954</v>
          </cell>
          <cell r="R1904">
            <v>235.64</v>
          </cell>
        </row>
        <row r="1905">
          <cell r="A1905">
            <v>1001855529</v>
          </cell>
          <cell r="B1905" t="str">
            <v>Liberado</v>
          </cell>
          <cell r="C1905" t="str">
            <v>P25_ERA_G1_TV1_C-159 PU MECANICOS</v>
          </cell>
          <cell r="D1905" t="str">
            <v>S2_06_4500355937</v>
          </cell>
          <cell r="E1905">
            <v>67723</v>
          </cell>
          <cell r="F1905" t="str">
            <v>CLP</v>
          </cell>
          <cell r="G1905">
            <v>73595</v>
          </cell>
          <cell r="H1905" t="str">
            <v>Compensado</v>
          </cell>
          <cell r="I1905">
            <v>29012</v>
          </cell>
          <cell r="J1905" t="str">
            <v>Acero carbono</v>
          </cell>
          <cell r="K1905">
            <v>0.86</v>
          </cell>
          <cell r="L1905" t="str">
            <v>IN2</v>
          </cell>
          <cell r="M1905">
            <v>78748</v>
          </cell>
          <cell r="N1905" t="str">
            <v>CLP</v>
          </cell>
          <cell r="O1905">
            <v>67723</v>
          </cell>
          <cell r="P1905" t="str">
            <v>CLP</v>
          </cell>
          <cell r="Q1905">
            <v>50105980</v>
          </cell>
          <cell r="R1905">
            <v>72.2</v>
          </cell>
        </row>
        <row r="1906">
          <cell r="A1906">
            <v>1001855530</v>
          </cell>
          <cell r="B1906" t="str">
            <v>Liberado</v>
          </cell>
          <cell r="C1906" t="str">
            <v>P25_ERA_G1_TOP1_AD-G1-038 C-159 ADICIONA</v>
          </cell>
          <cell r="D1906" t="str">
            <v>S4_09_4500355937</v>
          </cell>
          <cell r="E1906">
            <v>22801376</v>
          </cell>
          <cell r="F1906" t="str">
            <v>CLP</v>
          </cell>
          <cell r="G1906">
            <v>73941</v>
          </cell>
          <cell r="H1906" t="str">
            <v>Compensado</v>
          </cell>
          <cell r="I1906">
            <v>6018842</v>
          </cell>
          <cell r="J1906" t="str">
            <v>PROV TRABAJOS ADICIONALES (8% ÍTEM C)</v>
          </cell>
          <cell r="K1906">
            <v>1</v>
          </cell>
          <cell r="L1906" t="str">
            <v>GL</v>
          </cell>
          <cell r="M1906">
            <v>22801376</v>
          </cell>
          <cell r="N1906" t="str">
            <v>CLP</v>
          </cell>
          <cell r="O1906">
            <v>22801376</v>
          </cell>
          <cell r="P1906" t="str">
            <v>CLP</v>
          </cell>
          <cell r="Q1906">
            <v>50105980</v>
          </cell>
          <cell r="R1906">
            <v>24310.32</v>
          </cell>
        </row>
        <row r="1907">
          <cell r="A1907">
            <v>1001855542</v>
          </cell>
          <cell r="B1907" t="str">
            <v>Liberado</v>
          </cell>
          <cell r="C1907" t="str">
            <v>P25_ERA_G1_TV1_C-147A PU MECANICOS</v>
          </cell>
          <cell r="D1907" t="str">
            <v>S3_09_4500355937</v>
          </cell>
          <cell r="E1907">
            <v>9096872</v>
          </cell>
          <cell r="F1907" t="str">
            <v>CLP</v>
          </cell>
          <cell r="G1907">
            <v>73922</v>
          </cell>
          <cell r="H1907" t="str">
            <v>Compensado</v>
          </cell>
          <cell r="I1907">
            <v>6004017</v>
          </cell>
          <cell r="J1907" t="str">
            <v>cañería de 6" a 8" de diámetro</v>
          </cell>
          <cell r="K1907">
            <v>22.8</v>
          </cell>
          <cell r="L1907" t="str">
            <v>ML</v>
          </cell>
          <cell r="M1907">
            <v>165892</v>
          </cell>
          <cell r="N1907" t="str">
            <v>CLP</v>
          </cell>
          <cell r="O1907">
            <v>3782338</v>
          </cell>
          <cell r="P1907" t="str">
            <v>CLP</v>
          </cell>
          <cell r="Q1907">
            <v>50110962</v>
          </cell>
          <cell r="R1907">
            <v>4032.64</v>
          </cell>
        </row>
        <row r="1908">
          <cell r="A1908">
            <v>1001855542</v>
          </cell>
          <cell r="B1908" t="str">
            <v>Liberado</v>
          </cell>
          <cell r="C1908" t="str">
            <v>P25_ERA_G1_TV1_C-147A PU MECANICOS</v>
          </cell>
          <cell r="D1908" t="str">
            <v>S3_09_4500355937</v>
          </cell>
          <cell r="E1908">
            <v>9096872</v>
          </cell>
          <cell r="F1908" t="str">
            <v>CLP</v>
          </cell>
          <cell r="G1908">
            <v>73922</v>
          </cell>
          <cell r="H1908" t="str">
            <v>Compensado</v>
          </cell>
          <cell r="I1908">
            <v>6004069</v>
          </cell>
          <cell r="J1908" t="str">
            <v>lana mineral o manteas térmicas</v>
          </cell>
          <cell r="K1908">
            <v>17.95</v>
          </cell>
          <cell r="L1908" t="str">
            <v>M2</v>
          </cell>
          <cell r="M1908">
            <v>184410</v>
          </cell>
          <cell r="N1908" t="str">
            <v>CLP</v>
          </cell>
          <cell r="O1908">
            <v>3310160</v>
          </cell>
          <cell r="P1908" t="str">
            <v>CLP</v>
          </cell>
          <cell r="Q1908">
            <v>50110962</v>
          </cell>
          <cell r="R1908">
            <v>3529.22</v>
          </cell>
        </row>
        <row r="1909">
          <cell r="A1909">
            <v>1001855542</v>
          </cell>
          <cell r="B1909" t="str">
            <v>Liberado</v>
          </cell>
          <cell r="C1909" t="str">
            <v>P25_ERA_G1_TV1_C-147A PU MECANICOS</v>
          </cell>
          <cell r="D1909" t="str">
            <v>S3_09_4500355937</v>
          </cell>
          <cell r="E1909">
            <v>9096872</v>
          </cell>
          <cell r="F1909" t="str">
            <v>CLP</v>
          </cell>
          <cell r="G1909">
            <v>73922</v>
          </cell>
          <cell r="H1909" t="str">
            <v>Compensado</v>
          </cell>
          <cell r="I1909">
            <v>6011690</v>
          </cell>
          <cell r="J1909" t="str">
            <v>Pint Equip Cañ Sop&amp;EstrGral T°hasta60°C</v>
          </cell>
          <cell r="K1909">
            <v>15.21</v>
          </cell>
          <cell r="L1909" t="str">
            <v>M2</v>
          </cell>
          <cell r="M1909">
            <v>131780</v>
          </cell>
          <cell r="N1909" t="str">
            <v>CLP</v>
          </cell>
          <cell r="O1909">
            <v>2004374</v>
          </cell>
          <cell r="P1909" t="str">
            <v>CLP</v>
          </cell>
          <cell r="Q1909">
            <v>50110962</v>
          </cell>
          <cell r="R1909">
            <v>2137.02</v>
          </cell>
        </row>
        <row r="1910">
          <cell r="A1910">
            <v>1001855546</v>
          </cell>
          <cell r="B1910" t="str">
            <v>Liberado</v>
          </cell>
          <cell r="C1910" t="str">
            <v>P25_ERA_G1_TV1_C-157 PU CIVIL</v>
          </cell>
          <cell r="D1910" t="str">
            <v>S5_07_4500355937</v>
          </cell>
          <cell r="E1910">
            <v>461025</v>
          </cell>
          <cell r="F1910" t="str">
            <v>CLP</v>
          </cell>
          <cell r="G1910">
            <v>73780</v>
          </cell>
          <cell r="H1910" t="str">
            <v>Compensado</v>
          </cell>
          <cell r="I1910">
            <v>6004069</v>
          </cell>
          <cell r="J1910" t="str">
            <v>lana mineral o manteas térmicas</v>
          </cell>
          <cell r="K1910">
            <v>2.5</v>
          </cell>
          <cell r="L1910" t="str">
            <v>M2</v>
          </cell>
          <cell r="M1910">
            <v>184410</v>
          </cell>
          <cell r="N1910" t="str">
            <v>CLP</v>
          </cell>
          <cell r="O1910">
            <v>461025</v>
          </cell>
          <cell r="P1910" t="str">
            <v>CLP</v>
          </cell>
          <cell r="Q1910">
            <v>50105978</v>
          </cell>
          <cell r="R1910">
            <v>491.53</v>
          </cell>
        </row>
        <row r="1911">
          <cell r="A1911">
            <v>1001855609</v>
          </cell>
          <cell r="B1911" t="str">
            <v>Liberado</v>
          </cell>
          <cell r="C1911" t="str">
            <v>P25_ERA_G1_COKER_APOYO DETENCIÓN</v>
          </cell>
          <cell r="D1911" t="str">
            <v>S3_07_4500355937</v>
          </cell>
          <cell r="E1911">
            <v>70167140</v>
          </cell>
          <cell r="F1911" t="str">
            <v>CLP</v>
          </cell>
          <cell r="G1911">
            <v>73720</v>
          </cell>
          <cell r="H1911" t="str">
            <v>Compensado</v>
          </cell>
          <cell r="I1911">
            <v>6019912</v>
          </cell>
          <cell r="J1911" t="str">
            <v>APOYO DETENCIÓN Y PARTIDA COK (TURNO)</v>
          </cell>
          <cell r="K1911">
            <v>13.72</v>
          </cell>
          <cell r="L1911" t="str">
            <v>C/U</v>
          </cell>
          <cell r="M1911">
            <v>5114223</v>
          </cell>
          <cell r="N1911" t="str">
            <v>CLP</v>
          </cell>
          <cell r="O1911">
            <v>70167140</v>
          </cell>
          <cell r="P1911" t="str">
            <v>CLP</v>
          </cell>
          <cell r="Q1911">
            <v>50109695</v>
          </cell>
          <cell r="R1911">
            <v>74810.64</v>
          </cell>
        </row>
        <row r="1912">
          <cell r="A1912">
            <v>1001855610</v>
          </cell>
          <cell r="B1912" t="str">
            <v>Liberado</v>
          </cell>
          <cell r="C1912" t="str">
            <v>P25_ERA_G1_COKER_APOYO PARTIDA</v>
          </cell>
          <cell r="D1912" t="str">
            <v>S3_07_4500355937</v>
          </cell>
          <cell r="E1912">
            <v>120849089</v>
          </cell>
          <cell r="F1912" t="str">
            <v>CLP</v>
          </cell>
          <cell r="G1912">
            <v>73720</v>
          </cell>
          <cell r="H1912" t="str">
            <v>Compensado</v>
          </cell>
          <cell r="I1912">
            <v>6019912</v>
          </cell>
          <cell r="J1912" t="str">
            <v>APOYO DETENCIÓN Y PARTIDA COK (TURNO)</v>
          </cell>
          <cell r="K1912">
            <v>23.63</v>
          </cell>
          <cell r="L1912" t="str">
            <v>C/U</v>
          </cell>
          <cell r="M1912">
            <v>5114223</v>
          </cell>
          <cell r="N1912" t="str">
            <v>CLP</v>
          </cell>
          <cell r="O1912">
            <v>120849089</v>
          </cell>
          <cell r="P1912" t="str">
            <v>CLP</v>
          </cell>
          <cell r="Q1912">
            <v>50109695</v>
          </cell>
          <cell r="R1912">
            <v>128846.6</v>
          </cell>
        </row>
        <row r="1913">
          <cell r="A1913">
            <v>1001857208</v>
          </cell>
          <cell r="B1913" t="str">
            <v>Liberado</v>
          </cell>
          <cell r="C1913" t="str">
            <v>P25_ERA_G1_TV1_CIRCUTOS CALIENTES TV1</v>
          </cell>
          <cell r="D1913" t="str">
            <v>S1_09_4500355937</v>
          </cell>
          <cell r="E1913">
            <v>61651867</v>
          </cell>
          <cell r="F1913" t="str">
            <v>CLP</v>
          </cell>
          <cell r="G1913">
            <v>73908</v>
          </cell>
          <cell r="H1913" t="str">
            <v>Compensado</v>
          </cell>
          <cell r="I1913">
            <v>6004070</v>
          </cell>
          <cell r="J1913" t="str">
            <v>Instalación de pisos de andamios</v>
          </cell>
          <cell r="K1913">
            <v>303.19</v>
          </cell>
          <cell r="L1913" t="str">
            <v>C/U</v>
          </cell>
          <cell r="M1913">
            <v>203344</v>
          </cell>
          <cell r="N1913" t="str">
            <v>CLP</v>
          </cell>
          <cell r="O1913">
            <v>61651867</v>
          </cell>
          <cell r="P1913" t="str">
            <v>CLP</v>
          </cell>
          <cell r="Q1913">
            <v>50117541</v>
          </cell>
          <cell r="R1913">
            <v>65611.520000000004</v>
          </cell>
        </row>
        <row r="1914">
          <cell r="A1914">
            <v>1001857218</v>
          </cell>
          <cell r="B1914" t="str">
            <v>Liberado</v>
          </cell>
          <cell r="C1914" t="str">
            <v>P25_ERA_G1_COKER_CIRCUITO_COKER_DRUM_OVE</v>
          </cell>
          <cell r="D1914" t="str">
            <v>S1_08_4500355937</v>
          </cell>
          <cell r="E1914">
            <v>3505651</v>
          </cell>
          <cell r="F1914" t="str">
            <v>CLP</v>
          </cell>
          <cell r="G1914">
            <v>73813</v>
          </cell>
          <cell r="H1914" t="str">
            <v>Compensado</v>
          </cell>
          <cell r="I1914">
            <v>6004070</v>
          </cell>
          <cell r="J1914" t="str">
            <v>Instalación de pisos de andamios</v>
          </cell>
          <cell r="K1914">
            <v>17.239999999999998</v>
          </cell>
          <cell r="L1914" t="str">
            <v>C/U</v>
          </cell>
          <cell r="M1914">
            <v>203344</v>
          </cell>
          <cell r="N1914" t="str">
            <v>CLP</v>
          </cell>
          <cell r="O1914">
            <v>3505651</v>
          </cell>
          <cell r="P1914" t="str">
            <v>CLP</v>
          </cell>
          <cell r="Q1914">
            <v>50117544</v>
          </cell>
          <cell r="R1914">
            <v>3730.81</v>
          </cell>
        </row>
        <row r="1915">
          <cell r="A1915">
            <v>1001857221</v>
          </cell>
          <cell r="B1915" t="str">
            <v>Liberado</v>
          </cell>
          <cell r="C1915" t="str">
            <v>P25_ERA_G1_COKER_CIRCUITO_HEATER_EFFLUEN</v>
          </cell>
          <cell r="D1915" t="str">
            <v>S1_09_4500355937</v>
          </cell>
          <cell r="E1915">
            <v>23536568</v>
          </cell>
          <cell r="F1915" t="str">
            <v>CLP</v>
          </cell>
          <cell r="G1915">
            <v>73908</v>
          </cell>
          <cell r="H1915" t="str">
            <v>Compensado</v>
          </cell>
          <cell r="I1915">
            <v>6004063</v>
          </cell>
          <cell r="J1915" t="str">
            <v>de 8" a 10" de diámetro</v>
          </cell>
          <cell r="K1915">
            <v>25.46</v>
          </cell>
          <cell r="L1915" t="str">
            <v>ML</v>
          </cell>
          <cell r="M1915">
            <v>53760</v>
          </cell>
          <cell r="N1915" t="str">
            <v>CLP</v>
          </cell>
          <cell r="O1915">
            <v>1368730</v>
          </cell>
          <cell r="P1915" t="str">
            <v>CLP</v>
          </cell>
          <cell r="Q1915">
            <v>50117544</v>
          </cell>
          <cell r="R1915">
            <v>1456.64</v>
          </cell>
        </row>
        <row r="1916">
          <cell r="A1916">
            <v>1001857221</v>
          </cell>
          <cell r="B1916" t="str">
            <v>Liberado</v>
          </cell>
          <cell r="C1916" t="str">
            <v>P25_ERA_G1_COKER_CIRCUITO_HEATER_EFFLUEN</v>
          </cell>
          <cell r="D1916" t="str">
            <v>S1_09_4500355937</v>
          </cell>
          <cell r="E1916">
            <v>23536568</v>
          </cell>
          <cell r="F1916" t="str">
            <v>CLP</v>
          </cell>
          <cell r="G1916">
            <v>73908</v>
          </cell>
          <cell r="H1916" t="str">
            <v>Compensado</v>
          </cell>
          <cell r="I1916">
            <v>6004064</v>
          </cell>
          <cell r="J1916" t="str">
            <v>de 12" a 14" de diámetro</v>
          </cell>
          <cell r="K1916">
            <v>4.26</v>
          </cell>
          <cell r="L1916" t="str">
            <v>ML</v>
          </cell>
          <cell r="M1916">
            <v>70954</v>
          </cell>
          <cell r="N1916" t="str">
            <v>CLP</v>
          </cell>
          <cell r="O1916">
            <v>302264</v>
          </cell>
          <cell r="P1916" t="str">
            <v>CLP</v>
          </cell>
          <cell r="Q1916">
            <v>50117544</v>
          </cell>
          <cell r="R1916">
            <v>321.68</v>
          </cell>
        </row>
        <row r="1917">
          <cell r="A1917">
            <v>1001857221</v>
          </cell>
          <cell r="B1917" t="str">
            <v>Liberado</v>
          </cell>
          <cell r="C1917" t="str">
            <v>P25_ERA_G1_COKER_CIRCUITO_HEATER_EFFLUEN</v>
          </cell>
          <cell r="D1917" t="str">
            <v>S1_09_4500355937</v>
          </cell>
          <cell r="E1917">
            <v>23536568</v>
          </cell>
          <cell r="F1917" t="str">
            <v>CLP</v>
          </cell>
          <cell r="G1917">
            <v>73908</v>
          </cell>
          <cell r="H1917" t="str">
            <v>Compensado</v>
          </cell>
          <cell r="I1917">
            <v>6004063</v>
          </cell>
          <cell r="J1917" t="str">
            <v>de 8" a 10" de diámetro</v>
          </cell>
          <cell r="K1917">
            <v>25.46</v>
          </cell>
          <cell r="L1917" t="str">
            <v>ML</v>
          </cell>
          <cell r="M1917">
            <v>118090</v>
          </cell>
          <cell r="N1917" t="str">
            <v>CLP</v>
          </cell>
          <cell r="O1917">
            <v>3006571</v>
          </cell>
          <cell r="P1917" t="str">
            <v>CLP</v>
          </cell>
          <cell r="Q1917">
            <v>50117544</v>
          </cell>
          <cell r="R1917">
            <v>3199.67</v>
          </cell>
        </row>
        <row r="1918">
          <cell r="A1918">
            <v>1001857221</v>
          </cell>
          <cell r="B1918" t="str">
            <v>Liberado</v>
          </cell>
          <cell r="C1918" t="str">
            <v>P25_ERA_G1_COKER_CIRCUITO_HEATER_EFFLUEN</v>
          </cell>
          <cell r="D1918" t="str">
            <v>S1_09_4500355937</v>
          </cell>
          <cell r="E1918">
            <v>23536568</v>
          </cell>
          <cell r="F1918" t="str">
            <v>CLP</v>
          </cell>
          <cell r="G1918">
            <v>73908</v>
          </cell>
          <cell r="H1918" t="str">
            <v>Compensado</v>
          </cell>
          <cell r="I1918">
            <v>6004064</v>
          </cell>
          <cell r="J1918" t="str">
            <v>de 12" a 14" de diámetro</v>
          </cell>
          <cell r="K1918">
            <v>4.26</v>
          </cell>
          <cell r="L1918" t="str">
            <v>ML</v>
          </cell>
          <cell r="M1918">
            <v>145316</v>
          </cell>
          <cell r="N1918" t="str">
            <v>CLP</v>
          </cell>
          <cell r="O1918">
            <v>619046</v>
          </cell>
          <cell r="P1918" t="str">
            <v>CLP</v>
          </cell>
          <cell r="Q1918">
            <v>50117544</v>
          </cell>
          <cell r="R1918">
            <v>658.8</v>
          </cell>
        </row>
        <row r="1919">
          <cell r="A1919">
            <v>1001857221</v>
          </cell>
          <cell r="B1919" t="str">
            <v>Liberado</v>
          </cell>
          <cell r="C1919" t="str">
            <v>P25_ERA_G1_COKER_CIRCUITO_HEATER_EFFLUEN</v>
          </cell>
          <cell r="D1919" t="str">
            <v>S1_09_4500355937</v>
          </cell>
          <cell r="E1919">
            <v>23536568</v>
          </cell>
          <cell r="F1919" t="str">
            <v>CLP</v>
          </cell>
          <cell r="G1919">
            <v>73908</v>
          </cell>
          <cell r="H1919" t="str">
            <v>Compensado</v>
          </cell>
          <cell r="I1919">
            <v>6004070</v>
          </cell>
          <cell r="J1919" t="str">
            <v>Instalación de pisos de andamios</v>
          </cell>
          <cell r="K1919">
            <v>89.7</v>
          </cell>
          <cell r="L1919" t="str">
            <v>C/U</v>
          </cell>
          <cell r="M1919">
            <v>203344</v>
          </cell>
          <cell r="N1919" t="str">
            <v>CLP</v>
          </cell>
          <cell r="O1919">
            <v>18239957</v>
          </cell>
          <cell r="P1919" t="str">
            <v>CLP</v>
          </cell>
          <cell r="Q1919">
            <v>50117544</v>
          </cell>
          <cell r="R1919">
            <v>19411.439999999999</v>
          </cell>
        </row>
        <row r="1920">
          <cell r="A1920">
            <v>1001857225</v>
          </cell>
          <cell r="B1920" t="str">
            <v>Liberado</v>
          </cell>
          <cell r="C1920" t="str">
            <v>P25_ERA_G1_COKER_CIRCUITO_WASH_QUENCH-OI</v>
          </cell>
          <cell r="D1920" t="str">
            <v>S4_09_4500355937</v>
          </cell>
          <cell r="E1920">
            <v>5237334</v>
          </cell>
          <cell r="F1920" t="str">
            <v>CLP</v>
          </cell>
          <cell r="G1920">
            <v>73941</v>
          </cell>
          <cell r="H1920" t="str">
            <v>Compensado</v>
          </cell>
          <cell r="I1920">
            <v>6004061</v>
          </cell>
          <cell r="J1920" t="str">
            <v>de 3/4" a 3" de diámetro</v>
          </cell>
          <cell r="K1920">
            <v>21.69</v>
          </cell>
          <cell r="L1920" t="str">
            <v>ML</v>
          </cell>
          <cell r="M1920">
            <v>32414</v>
          </cell>
          <cell r="N1920" t="str">
            <v>CLP</v>
          </cell>
          <cell r="O1920">
            <v>703060</v>
          </cell>
          <cell r="P1920" t="str">
            <v>CLP</v>
          </cell>
          <cell r="Q1920">
            <v>50117544</v>
          </cell>
          <cell r="R1920">
            <v>748.21</v>
          </cell>
        </row>
        <row r="1921">
          <cell r="A1921">
            <v>1001857225</v>
          </cell>
          <cell r="B1921" t="str">
            <v>Liberado</v>
          </cell>
          <cell r="C1921" t="str">
            <v>P25_ERA_G1_COKER_CIRCUITO_WASH_QUENCH-OI</v>
          </cell>
          <cell r="D1921" t="str">
            <v>S4_09_4500355937</v>
          </cell>
          <cell r="E1921">
            <v>5237334</v>
          </cell>
          <cell r="F1921" t="str">
            <v>CLP</v>
          </cell>
          <cell r="G1921">
            <v>73941</v>
          </cell>
          <cell r="H1921" t="str">
            <v>Compensado</v>
          </cell>
          <cell r="I1921">
            <v>6004062</v>
          </cell>
          <cell r="J1921" t="str">
            <v>de 4" a 6" de diámetro</v>
          </cell>
          <cell r="K1921">
            <v>5.84</v>
          </cell>
          <cell r="L1921" t="str">
            <v>ML</v>
          </cell>
          <cell r="M1921">
            <v>41506</v>
          </cell>
          <cell r="N1921" t="str">
            <v>CLP</v>
          </cell>
          <cell r="O1921">
            <v>242395</v>
          </cell>
          <cell r="P1921" t="str">
            <v>CLP</v>
          </cell>
          <cell r="Q1921">
            <v>50117544</v>
          </cell>
          <cell r="R1921">
            <v>257.95999999999998</v>
          </cell>
        </row>
        <row r="1922">
          <cell r="A1922">
            <v>1001857225</v>
          </cell>
          <cell r="B1922" t="str">
            <v>Liberado</v>
          </cell>
          <cell r="C1922" t="str">
            <v>P25_ERA_G1_COKER_CIRCUITO_WASH_QUENCH-OI</v>
          </cell>
          <cell r="D1922" t="str">
            <v>S4_09_4500355937</v>
          </cell>
          <cell r="E1922">
            <v>5237334</v>
          </cell>
          <cell r="F1922" t="str">
            <v>CLP</v>
          </cell>
          <cell r="G1922">
            <v>73941</v>
          </cell>
          <cell r="H1922" t="str">
            <v>Compensado</v>
          </cell>
          <cell r="I1922">
            <v>6004061</v>
          </cell>
          <cell r="J1922" t="str">
            <v>de 3/4" a 3" de diámetro</v>
          </cell>
          <cell r="K1922">
            <v>21.69</v>
          </cell>
          <cell r="L1922" t="str">
            <v>ML</v>
          </cell>
          <cell r="M1922">
            <v>51896</v>
          </cell>
          <cell r="N1922" t="str">
            <v>CLP</v>
          </cell>
          <cell r="O1922">
            <v>1125624</v>
          </cell>
          <cell r="P1922" t="str">
            <v>CLP</v>
          </cell>
          <cell r="Q1922">
            <v>50117544</v>
          </cell>
          <cell r="R1922">
            <v>1197.92</v>
          </cell>
        </row>
        <row r="1923">
          <cell r="A1923">
            <v>1001857225</v>
          </cell>
          <cell r="B1923" t="str">
            <v>Liberado</v>
          </cell>
          <cell r="C1923" t="str">
            <v>P25_ERA_G1_COKER_CIRCUITO_WASH_QUENCH-OI</v>
          </cell>
          <cell r="D1923" t="str">
            <v>S4_09_4500355937</v>
          </cell>
          <cell r="E1923">
            <v>5237334</v>
          </cell>
          <cell r="F1923" t="str">
            <v>CLP</v>
          </cell>
          <cell r="G1923">
            <v>73941</v>
          </cell>
          <cell r="H1923" t="str">
            <v>Compensado</v>
          </cell>
          <cell r="I1923">
            <v>6004062</v>
          </cell>
          <cell r="J1923" t="str">
            <v>de 4" a 6" de diámetro</v>
          </cell>
          <cell r="K1923">
            <v>5.84</v>
          </cell>
          <cell r="L1923" t="str">
            <v>ML</v>
          </cell>
          <cell r="M1923">
            <v>79420</v>
          </cell>
          <cell r="N1923" t="str">
            <v>CLP</v>
          </cell>
          <cell r="O1923">
            <v>463813</v>
          </cell>
          <cell r="P1923" t="str">
            <v>CLP</v>
          </cell>
          <cell r="Q1923">
            <v>50117544</v>
          </cell>
          <cell r="R1923">
            <v>493.6</v>
          </cell>
        </row>
        <row r="1924">
          <cell r="A1924">
            <v>1001857225</v>
          </cell>
          <cell r="B1924" t="str">
            <v>Liberado</v>
          </cell>
          <cell r="C1924" t="str">
            <v>P25_ERA_G1_COKER_CIRCUITO_WASH_QUENCH-OI</v>
          </cell>
          <cell r="D1924" t="str">
            <v>S4_09_4500355937</v>
          </cell>
          <cell r="E1924">
            <v>5237334</v>
          </cell>
          <cell r="F1924" t="str">
            <v>CLP</v>
          </cell>
          <cell r="G1924">
            <v>73941</v>
          </cell>
          <cell r="H1924" t="str">
            <v>Compensado</v>
          </cell>
          <cell r="I1924">
            <v>6004070</v>
          </cell>
          <cell r="J1924" t="str">
            <v>Instalación de pisos de andamios</v>
          </cell>
          <cell r="K1924">
            <v>13.29</v>
          </cell>
          <cell r="L1924" t="str">
            <v>C/U</v>
          </cell>
          <cell r="M1924">
            <v>203344</v>
          </cell>
          <cell r="N1924" t="str">
            <v>CLP</v>
          </cell>
          <cell r="O1924">
            <v>2702442</v>
          </cell>
          <cell r="P1924" t="str">
            <v>CLP</v>
          </cell>
          <cell r="Q1924">
            <v>50117544</v>
          </cell>
          <cell r="R1924">
            <v>2876.01</v>
          </cell>
        </row>
        <row r="1925">
          <cell r="A1925">
            <v>1001857226</v>
          </cell>
          <cell r="B1925" t="str">
            <v>Liberado</v>
          </cell>
          <cell r="C1925" t="str">
            <v>P25_ERA_G1_COKER_CIRCUITO_WAX_TAILING-ST</v>
          </cell>
          <cell r="D1925" t="str">
            <v>S1_08_4500355937</v>
          </cell>
          <cell r="E1925">
            <v>8326937</v>
          </cell>
          <cell r="F1925" t="str">
            <v>CLP</v>
          </cell>
          <cell r="G1925">
            <v>73813</v>
          </cell>
          <cell r="H1925" t="str">
            <v>Compensado</v>
          </cell>
          <cell r="I1925">
            <v>6004070</v>
          </cell>
          <cell r="J1925" t="str">
            <v>Instalación de pisos de andamios</v>
          </cell>
          <cell r="K1925">
            <v>40.950000000000003</v>
          </cell>
          <cell r="L1925" t="str">
            <v>C/U</v>
          </cell>
          <cell r="M1925">
            <v>203344</v>
          </cell>
          <cell r="N1925" t="str">
            <v>CLP</v>
          </cell>
          <cell r="O1925">
            <v>8326937</v>
          </cell>
          <cell r="P1925" t="str">
            <v>CLP</v>
          </cell>
          <cell r="Q1925">
            <v>50117544</v>
          </cell>
          <cell r="R1925">
            <v>8861.74</v>
          </cell>
        </row>
        <row r="1926">
          <cell r="A1926">
            <v>1001858621</v>
          </cell>
          <cell r="B1926" t="str">
            <v>Liberado</v>
          </cell>
          <cell r="C1926" t="str">
            <v>P25_ERA_G1_COK_B-3001 TRABAJOS UNITARIOS</v>
          </cell>
          <cell r="D1926" t="str">
            <v>S3_08_4500355937</v>
          </cell>
          <cell r="E1926">
            <v>63652686</v>
          </cell>
          <cell r="F1926" t="str">
            <v>CLP</v>
          </cell>
          <cell r="G1926">
            <v>73845</v>
          </cell>
          <cell r="H1926" t="str">
            <v>Compensado</v>
          </cell>
          <cell r="I1926">
            <v>6004016</v>
          </cell>
          <cell r="J1926" t="str">
            <v>cañería de 3" a 4" de diámetro</v>
          </cell>
          <cell r="K1926">
            <v>72.02</v>
          </cell>
          <cell r="L1926" t="str">
            <v>ML</v>
          </cell>
          <cell r="M1926">
            <v>88536</v>
          </cell>
          <cell r="N1926" t="str">
            <v>CLP</v>
          </cell>
          <cell r="O1926">
            <v>6376363</v>
          </cell>
          <cell r="P1926" t="str">
            <v>CLP</v>
          </cell>
          <cell r="Q1926">
            <v>50109001</v>
          </cell>
          <cell r="R1926">
            <v>6804.43</v>
          </cell>
        </row>
        <row r="1927">
          <cell r="A1927">
            <v>1001858621</v>
          </cell>
          <cell r="B1927" t="str">
            <v>Liberado</v>
          </cell>
          <cell r="C1927" t="str">
            <v>P25_ERA_G1_COK_B-3001 TRABAJOS UNITARIOS</v>
          </cell>
          <cell r="D1927" t="str">
            <v>S3_08_4500355937</v>
          </cell>
          <cell r="E1927">
            <v>63652686</v>
          </cell>
          <cell r="F1927" t="str">
            <v>CLP</v>
          </cell>
          <cell r="G1927">
            <v>73845</v>
          </cell>
          <cell r="H1927" t="str">
            <v>Compensado</v>
          </cell>
          <cell r="I1927">
            <v>6004016</v>
          </cell>
          <cell r="J1927" t="str">
            <v>cañería de 3" a 4" de diámetro</v>
          </cell>
          <cell r="K1927">
            <v>72.02</v>
          </cell>
          <cell r="L1927" t="str">
            <v>ML</v>
          </cell>
          <cell r="M1927">
            <v>100766</v>
          </cell>
          <cell r="N1927" t="str">
            <v>CLP</v>
          </cell>
          <cell r="O1927">
            <v>7257167</v>
          </cell>
          <cell r="P1927" t="str">
            <v>CLP</v>
          </cell>
          <cell r="Q1927">
            <v>50109001</v>
          </cell>
          <cell r="R1927">
            <v>7744.37</v>
          </cell>
        </row>
        <row r="1928">
          <cell r="A1928">
            <v>1001858621</v>
          </cell>
          <cell r="B1928" t="str">
            <v>Liberado</v>
          </cell>
          <cell r="C1928" t="str">
            <v>P25_ERA_G1_COK_B-3001 TRABAJOS UNITARIOS</v>
          </cell>
          <cell r="D1928" t="str">
            <v>S3_08_4500355937</v>
          </cell>
          <cell r="E1928">
            <v>63652686</v>
          </cell>
          <cell r="F1928" t="str">
            <v>CLP</v>
          </cell>
          <cell r="G1928">
            <v>73845</v>
          </cell>
          <cell r="H1928" t="str">
            <v>Compensado</v>
          </cell>
          <cell r="I1928">
            <v>6004030</v>
          </cell>
          <cell r="J1928" t="str">
            <v>cañería de  6" de diámetro</v>
          </cell>
          <cell r="K1928">
            <v>2</v>
          </cell>
          <cell r="L1928" t="str">
            <v>C/U</v>
          </cell>
          <cell r="M1928">
            <v>259174</v>
          </cell>
          <cell r="N1928" t="str">
            <v>CLP</v>
          </cell>
          <cell r="O1928">
            <v>518348</v>
          </cell>
          <cell r="P1928" t="str">
            <v>CLP</v>
          </cell>
          <cell r="Q1928">
            <v>50109001</v>
          </cell>
          <cell r="R1928">
            <v>553.15</v>
          </cell>
        </row>
        <row r="1929">
          <cell r="A1929">
            <v>1001858621</v>
          </cell>
          <cell r="B1929" t="str">
            <v>Liberado</v>
          </cell>
          <cell r="C1929" t="str">
            <v>P25_ERA_G1_COK_B-3001 TRABAJOS UNITARIOS</v>
          </cell>
          <cell r="D1929" t="str">
            <v>S3_08_4500355937</v>
          </cell>
          <cell r="E1929">
            <v>63652686</v>
          </cell>
          <cell r="F1929" t="str">
            <v>CLP</v>
          </cell>
          <cell r="G1929">
            <v>73845</v>
          </cell>
          <cell r="H1929" t="str">
            <v>Compensado</v>
          </cell>
          <cell r="I1929">
            <v>6004029</v>
          </cell>
          <cell r="J1929" t="str">
            <v>cañería de  4" de diámetro</v>
          </cell>
          <cell r="K1929">
            <v>13</v>
          </cell>
          <cell r="L1929" t="str">
            <v>C/U</v>
          </cell>
          <cell r="M1929">
            <v>380380</v>
          </cell>
          <cell r="N1929" t="str">
            <v>CLP</v>
          </cell>
          <cell r="O1929">
            <v>4944940</v>
          </cell>
          <cell r="P1929" t="str">
            <v>CLP</v>
          </cell>
          <cell r="Q1929">
            <v>50109001</v>
          </cell>
          <cell r="R1929">
            <v>5276.91</v>
          </cell>
        </row>
        <row r="1930">
          <cell r="A1930">
            <v>1001858621</v>
          </cell>
          <cell r="B1930" t="str">
            <v>Liberado</v>
          </cell>
          <cell r="C1930" t="str">
            <v>P25_ERA_G1_COK_B-3001 TRABAJOS UNITARIOS</v>
          </cell>
          <cell r="D1930" t="str">
            <v>S3_08_4500355937</v>
          </cell>
          <cell r="E1930">
            <v>63652686</v>
          </cell>
          <cell r="F1930" t="str">
            <v>CLP</v>
          </cell>
          <cell r="G1930">
            <v>73845</v>
          </cell>
          <cell r="H1930" t="str">
            <v>Compensado</v>
          </cell>
          <cell r="I1930">
            <v>6019908</v>
          </cell>
          <cell r="J1930" t="str">
            <v>DEMOL E INST CONCR REFR AIS ANTIÁC VACIA</v>
          </cell>
          <cell r="K1930">
            <v>2.64</v>
          </cell>
          <cell r="L1930" t="str">
            <v>M3</v>
          </cell>
          <cell r="M1930">
            <v>4647771</v>
          </cell>
          <cell r="N1930" t="str">
            <v>CLP</v>
          </cell>
          <cell r="O1930">
            <v>12270115</v>
          </cell>
          <cell r="P1930" t="str">
            <v>CLP</v>
          </cell>
          <cell r="Q1930">
            <v>50109001</v>
          </cell>
          <cell r="R1930">
            <v>13093.85</v>
          </cell>
        </row>
        <row r="1931">
          <cell r="A1931">
            <v>1001858621</v>
          </cell>
          <cell r="B1931" t="str">
            <v>Liberado</v>
          </cell>
          <cell r="C1931" t="str">
            <v>P25_ERA_G1_COK_B-3001 TRABAJOS UNITARIOS</v>
          </cell>
          <cell r="D1931" t="str">
            <v>S3_08_4500355937</v>
          </cell>
          <cell r="E1931">
            <v>63652686</v>
          </cell>
          <cell r="F1931" t="str">
            <v>CLP</v>
          </cell>
          <cell r="G1931">
            <v>73845</v>
          </cell>
          <cell r="H1931" t="str">
            <v>Compensado</v>
          </cell>
          <cell r="I1931">
            <v>6019910</v>
          </cell>
          <cell r="J1931" t="str">
            <v>DEMOL E INST MAMPOS LADRILLOS INT EQ.</v>
          </cell>
          <cell r="K1931">
            <v>12.63</v>
          </cell>
          <cell r="L1931" t="str">
            <v>M3</v>
          </cell>
          <cell r="M1931">
            <v>2556275</v>
          </cell>
          <cell r="N1931" t="str">
            <v>CLP</v>
          </cell>
          <cell r="O1931">
            <v>32285753</v>
          </cell>
          <cell r="P1931" t="str">
            <v>CLP</v>
          </cell>
          <cell r="Q1931">
            <v>50109001</v>
          </cell>
          <cell r="R1931">
            <v>34453.199999999997</v>
          </cell>
        </row>
        <row r="1932">
          <cell r="A1932">
            <v>1001858622</v>
          </cell>
          <cell r="B1932" t="str">
            <v>Liberado</v>
          </cell>
          <cell r="C1932" t="str">
            <v>P25_ERA_G1_TOP1_B-51 TRABAJOS UNITARIOS</v>
          </cell>
          <cell r="D1932" t="str">
            <v>S4_07_4500355937</v>
          </cell>
          <cell r="E1932">
            <v>27111588</v>
          </cell>
          <cell r="F1932" t="str">
            <v>CLP</v>
          </cell>
          <cell r="G1932">
            <v>73754</v>
          </cell>
          <cell r="H1932" t="str">
            <v>Compensado</v>
          </cell>
          <cell r="I1932">
            <v>6019906</v>
          </cell>
          <cell r="J1932" t="str">
            <v>"REFRENTADO DE FLANGES DE 2"" A 10"""</v>
          </cell>
          <cell r="K1932">
            <v>2</v>
          </cell>
          <cell r="L1932" t="str">
            <v>C/U</v>
          </cell>
          <cell r="M1932">
            <v>13555794</v>
          </cell>
          <cell r="N1932" t="str">
            <v>CLP</v>
          </cell>
          <cell r="O1932">
            <v>27111588</v>
          </cell>
          <cell r="P1932" t="str">
            <v>CLP</v>
          </cell>
          <cell r="Q1932">
            <v>50100955</v>
          </cell>
          <cell r="R1932">
            <v>28931.68</v>
          </cell>
        </row>
        <row r="1933">
          <cell r="A1933">
            <v>1001858623</v>
          </cell>
          <cell r="B1933" t="str">
            <v>Liberado</v>
          </cell>
          <cell r="C1933" t="str">
            <v>P25_ERA_G1_TOP1_BL-130 TRABAJOS UNITARIO</v>
          </cell>
          <cell r="D1933" t="str">
            <v>S1_07_4500355937</v>
          </cell>
          <cell r="E1933">
            <v>518348</v>
          </cell>
          <cell r="F1933" t="str">
            <v>CLP</v>
          </cell>
          <cell r="G1933">
            <v>73684</v>
          </cell>
          <cell r="H1933" t="str">
            <v>Compensado</v>
          </cell>
          <cell r="I1933">
            <v>6004030</v>
          </cell>
          <cell r="J1933" t="str">
            <v>cañería de  6" de diámetro</v>
          </cell>
          <cell r="K1933">
            <v>2</v>
          </cell>
          <cell r="L1933" t="str">
            <v>C/U</v>
          </cell>
          <cell r="M1933">
            <v>259174</v>
          </cell>
          <cell r="N1933" t="str">
            <v>CLP</v>
          </cell>
          <cell r="O1933">
            <v>518348</v>
          </cell>
          <cell r="P1933" t="str">
            <v>CLP</v>
          </cell>
          <cell r="Q1933">
            <v>50105533</v>
          </cell>
          <cell r="R1933">
            <v>553.15</v>
          </cell>
        </row>
        <row r="1934">
          <cell r="A1934">
            <v>1001858624</v>
          </cell>
          <cell r="B1934" t="str">
            <v>Liberado</v>
          </cell>
          <cell r="C1934" t="str">
            <v>P25_ERA_G1_SPLIT_C-120 TRABAJOS UNITARIO</v>
          </cell>
          <cell r="D1934" t="str">
            <v>S3_06_4500336314</v>
          </cell>
          <cell r="E1934">
            <v>682918</v>
          </cell>
          <cell r="F1934" t="str">
            <v>CLP</v>
          </cell>
          <cell r="G1934">
            <v>73641</v>
          </cell>
          <cell r="H1934" t="str">
            <v>Compensado</v>
          </cell>
          <cell r="I1934">
            <v>6004024</v>
          </cell>
          <cell r="J1934" t="str">
            <v>cañería de 1.1/2" a 2.1/2" de diámetro</v>
          </cell>
          <cell r="K1934">
            <v>1</v>
          </cell>
          <cell r="L1934" t="str">
            <v>C/U</v>
          </cell>
          <cell r="M1934">
            <v>95458</v>
          </cell>
          <cell r="N1934" t="str">
            <v>CLP</v>
          </cell>
          <cell r="O1934">
            <v>95458</v>
          </cell>
          <cell r="P1934" t="str">
            <v>CLP</v>
          </cell>
          <cell r="Q1934">
            <v>50105995</v>
          </cell>
          <cell r="R1934">
            <v>101.87</v>
          </cell>
        </row>
        <row r="1935">
          <cell r="A1935">
            <v>1001858624</v>
          </cell>
          <cell r="B1935" t="str">
            <v>Liberado</v>
          </cell>
          <cell r="C1935" t="str">
            <v>P25_ERA_G1_SPLIT_C-120 TRABAJOS UNITARIO</v>
          </cell>
          <cell r="D1935" t="str">
            <v>S3_06_4500336314</v>
          </cell>
          <cell r="E1935">
            <v>682918</v>
          </cell>
          <cell r="F1935" t="str">
            <v>CLP</v>
          </cell>
          <cell r="G1935">
            <v>73641</v>
          </cell>
          <cell r="H1935" t="str">
            <v>Compensado</v>
          </cell>
          <cell r="I1935">
            <v>6019905</v>
          </cell>
          <cell r="J1935" t="str">
            <v>DIMENS, CORTE Y BISELADO DE ESPARRAGOS</v>
          </cell>
          <cell r="K1935">
            <v>20</v>
          </cell>
          <cell r="L1935" t="str">
            <v>C/U</v>
          </cell>
          <cell r="M1935">
            <v>29373</v>
          </cell>
          <cell r="N1935" t="str">
            <v>CLP</v>
          </cell>
          <cell r="O1935">
            <v>587460</v>
          </cell>
          <cell r="P1935" t="str">
            <v>CLP</v>
          </cell>
          <cell r="Q1935">
            <v>50105995</v>
          </cell>
          <cell r="R1935">
            <v>626.9</v>
          </cell>
        </row>
        <row r="1936">
          <cell r="A1936">
            <v>1001858627</v>
          </cell>
          <cell r="B1936" t="str">
            <v>Liberado</v>
          </cell>
          <cell r="C1936" t="str">
            <v>P25_ERA_G1_TOP1_C-130D TRABAJOS UNITARIO</v>
          </cell>
          <cell r="D1936" t="str">
            <v>S4_06_4500355937</v>
          </cell>
          <cell r="E1936">
            <v>293664</v>
          </cell>
          <cell r="F1936" t="str">
            <v>CLP</v>
          </cell>
          <cell r="G1936">
            <v>73676</v>
          </cell>
          <cell r="H1936" t="str">
            <v>Compensado</v>
          </cell>
          <cell r="I1936">
            <v>6004050</v>
          </cell>
          <cell r="J1936" t="str">
            <v>tapón para tub entre 3/4" y 1.1/2" diám</v>
          </cell>
          <cell r="K1936">
            <v>3</v>
          </cell>
          <cell r="L1936" t="str">
            <v>C/U</v>
          </cell>
          <cell r="M1936">
            <v>97888</v>
          </cell>
          <cell r="N1936" t="str">
            <v>CLP</v>
          </cell>
          <cell r="O1936">
            <v>293664</v>
          </cell>
          <cell r="P1936" t="str">
            <v>CLP</v>
          </cell>
          <cell r="Q1936">
            <v>50104809</v>
          </cell>
          <cell r="R1936">
            <v>313.38</v>
          </cell>
        </row>
        <row r="1937">
          <cell r="A1937">
            <v>1001858628</v>
          </cell>
          <cell r="B1937" t="str">
            <v>Liberado</v>
          </cell>
          <cell r="C1937" t="str">
            <v>P25_ERA_G1_TOP1_C-139 TRABAJOS UNITARIOS</v>
          </cell>
          <cell r="D1937" t="str">
            <v>S4_07_4500355937</v>
          </cell>
          <cell r="E1937">
            <v>31859494</v>
          </cell>
          <cell r="F1937" t="str">
            <v>CLP</v>
          </cell>
          <cell r="G1937">
            <v>73754</v>
          </cell>
          <cell r="H1937" t="str">
            <v>Compensado</v>
          </cell>
          <cell r="I1937">
            <v>6004024</v>
          </cell>
          <cell r="J1937" t="str">
            <v>cañería de 1.1/2" a 2.1/2" de diámetro</v>
          </cell>
          <cell r="K1937">
            <v>2</v>
          </cell>
          <cell r="L1937" t="str">
            <v>C/U</v>
          </cell>
          <cell r="M1937">
            <v>95458</v>
          </cell>
          <cell r="N1937" t="str">
            <v>CLP</v>
          </cell>
          <cell r="O1937">
            <v>190916</v>
          </cell>
          <cell r="P1937" t="str">
            <v>CLP</v>
          </cell>
          <cell r="Q1937">
            <v>50105727</v>
          </cell>
          <cell r="R1937">
            <v>203.73</v>
          </cell>
        </row>
        <row r="1938">
          <cell r="A1938">
            <v>1001858628</v>
          </cell>
          <cell r="B1938" t="str">
            <v>Liberado</v>
          </cell>
          <cell r="C1938" t="str">
            <v>P25_ERA_G1_TOP1_C-139 TRABAJOS UNITARIOS</v>
          </cell>
          <cell r="D1938" t="str">
            <v>S4_07_4500355937</v>
          </cell>
          <cell r="E1938">
            <v>31859494</v>
          </cell>
          <cell r="F1938" t="str">
            <v>CLP</v>
          </cell>
          <cell r="G1938">
            <v>73754</v>
          </cell>
          <cell r="H1938" t="str">
            <v>Compensado</v>
          </cell>
          <cell r="I1938">
            <v>6019907</v>
          </cell>
          <cell r="J1938" t="str">
            <v>"REFRENTADO DE FLANGES DE 10"" A 36"""</v>
          </cell>
          <cell r="K1938">
            <v>2</v>
          </cell>
          <cell r="L1938" t="str">
            <v>C/U</v>
          </cell>
          <cell r="M1938">
            <v>15834289</v>
          </cell>
          <cell r="N1938" t="str">
            <v>CLP</v>
          </cell>
          <cell r="O1938">
            <v>31668578</v>
          </cell>
          <cell r="P1938" t="str">
            <v>CLP</v>
          </cell>
          <cell r="Q1938">
            <v>50105727</v>
          </cell>
          <cell r="R1938">
            <v>33794.6</v>
          </cell>
        </row>
        <row r="1939">
          <cell r="A1939">
            <v>1001858629</v>
          </cell>
          <cell r="B1939" t="str">
            <v>Liberado</v>
          </cell>
          <cell r="C1939" t="str">
            <v>P25_ERA_G1_TOP1_C-140A TRABAJOS UNITARIO</v>
          </cell>
          <cell r="D1939" t="str">
            <v>S4_09_4500355937</v>
          </cell>
          <cell r="E1939">
            <v>12711533</v>
          </cell>
          <cell r="F1939" t="str">
            <v>CLP</v>
          </cell>
          <cell r="G1939">
            <v>73941</v>
          </cell>
          <cell r="H1939" t="str">
            <v>Compensado</v>
          </cell>
          <cell r="I1939">
            <v>6004024</v>
          </cell>
          <cell r="J1939" t="str">
            <v>cañería de 1.1/2" a 2.1/2" de diámetro</v>
          </cell>
          <cell r="K1939">
            <v>2</v>
          </cell>
          <cell r="L1939" t="str">
            <v>C/U</v>
          </cell>
          <cell r="M1939">
            <v>95458</v>
          </cell>
          <cell r="N1939" t="str">
            <v>CLP</v>
          </cell>
          <cell r="O1939">
            <v>190916</v>
          </cell>
          <cell r="P1939" t="str">
            <v>CLP</v>
          </cell>
          <cell r="Q1939">
            <v>50105728</v>
          </cell>
          <cell r="R1939">
            <v>203.73</v>
          </cell>
        </row>
        <row r="1940">
          <cell r="A1940">
            <v>1001858629</v>
          </cell>
          <cell r="B1940" t="str">
            <v>Liberado</v>
          </cell>
          <cell r="C1940" t="str">
            <v>P25_ERA_G1_TOP1_C-140A TRABAJOS UNITARIO</v>
          </cell>
          <cell r="D1940" t="str">
            <v>S4_09_4500355937</v>
          </cell>
          <cell r="E1940">
            <v>12711533</v>
          </cell>
          <cell r="F1940" t="str">
            <v>CLP</v>
          </cell>
          <cell r="G1940">
            <v>73941</v>
          </cell>
          <cell r="H1940" t="str">
            <v>Compensado</v>
          </cell>
          <cell r="I1940">
            <v>29012</v>
          </cell>
          <cell r="J1940" t="str">
            <v>Acero carbono</v>
          </cell>
          <cell r="K1940">
            <v>120.95</v>
          </cell>
          <cell r="L1940" t="str">
            <v>IN2</v>
          </cell>
          <cell r="M1940">
            <v>78748</v>
          </cell>
          <cell r="N1940" t="str">
            <v>CLP</v>
          </cell>
          <cell r="O1940">
            <v>9524571</v>
          </cell>
          <cell r="P1940" t="str">
            <v>CLP</v>
          </cell>
          <cell r="Q1940">
            <v>50105728</v>
          </cell>
          <cell r="R1940">
            <v>10163.99</v>
          </cell>
        </row>
        <row r="1941">
          <cell r="A1941">
            <v>1001858629</v>
          </cell>
          <cell r="B1941" t="str">
            <v>Liberado</v>
          </cell>
          <cell r="C1941" t="str">
            <v>P25_ERA_G1_TOP1_C-140A TRABAJOS UNITARIO</v>
          </cell>
          <cell r="D1941" t="str">
            <v>S4_09_4500355937</v>
          </cell>
          <cell r="E1941">
            <v>12711533</v>
          </cell>
          <cell r="F1941" t="str">
            <v>CLP</v>
          </cell>
          <cell r="G1941">
            <v>73941</v>
          </cell>
          <cell r="H1941" t="str">
            <v>Compensado</v>
          </cell>
          <cell r="I1941">
            <v>6019905</v>
          </cell>
          <cell r="J1941" t="str">
            <v>DIMENS, CORTE Y BISELADO DE ESPARRAGOS</v>
          </cell>
          <cell r="K1941">
            <v>102</v>
          </cell>
          <cell r="L1941" t="str">
            <v>C/U</v>
          </cell>
          <cell r="M1941">
            <v>29373</v>
          </cell>
          <cell r="N1941" t="str">
            <v>CLP</v>
          </cell>
          <cell r="O1941">
            <v>2996046</v>
          </cell>
          <cell r="P1941" t="str">
            <v>CLP</v>
          </cell>
          <cell r="Q1941">
            <v>50105728</v>
          </cell>
          <cell r="R1941">
            <v>3197.18</v>
          </cell>
        </row>
        <row r="1942">
          <cell r="A1942">
            <v>1001858630</v>
          </cell>
          <cell r="B1942" t="str">
            <v>Liberado</v>
          </cell>
          <cell r="C1942" t="str">
            <v>P25_ERA_G1_TOP1_C-140B TRABAJOS UNITARIO</v>
          </cell>
          <cell r="D1942" t="str">
            <v>S4_09_4500355937</v>
          </cell>
          <cell r="E1942">
            <v>12029133</v>
          </cell>
          <cell r="F1942" t="str">
            <v>CLP</v>
          </cell>
          <cell r="G1942">
            <v>73941</v>
          </cell>
          <cell r="H1942" t="str">
            <v>Compensado</v>
          </cell>
          <cell r="I1942">
            <v>6004024</v>
          </cell>
          <cell r="J1942" t="str">
            <v>cañería de 1.1/2" a 2.1/2" de diámetro</v>
          </cell>
          <cell r="K1942">
            <v>4</v>
          </cell>
          <cell r="L1942" t="str">
            <v>C/U</v>
          </cell>
          <cell r="M1942">
            <v>95458</v>
          </cell>
          <cell r="N1942" t="str">
            <v>CLP</v>
          </cell>
          <cell r="O1942">
            <v>381832</v>
          </cell>
          <cell r="P1942" t="str">
            <v>CLP</v>
          </cell>
          <cell r="Q1942">
            <v>50105729</v>
          </cell>
          <cell r="R1942">
            <v>407.47</v>
          </cell>
        </row>
        <row r="1943">
          <cell r="A1943">
            <v>1001858630</v>
          </cell>
          <cell r="B1943" t="str">
            <v>Liberado</v>
          </cell>
          <cell r="C1943" t="str">
            <v>P25_ERA_G1_TOP1_C-140B TRABAJOS UNITARIO</v>
          </cell>
          <cell r="D1943" t="str">
            <v>S4_09_4500355937</v>
          </cell>
          <cell r="E1943">
            <v>12029133</v>
          </cell>
          <cell r="F1943" t="str">
            <v>CLP</v>
          </cell>
          <cell r="G1943">
            <v>73941</v>
          </cell>
          <cell r="H1943" t="str">
            <v>Compensado</v>
          </cell>
          <cell r="I1943">
            <v>29012</v>
          </cell>
          <cell r="J1943" t="str">
            <v>Acero carbono</v>
          </cell>
          <cell r="K1943">
            <v>109.86</v>
          </cell>
          <cell r="L1943" t="str">
            <v>IN2</v>
          </cell>
          <cell r="M1943">
            <v>78748</v>
          </cell>
          <cell r="N1943" t="str">
            <v>CLP</v>
          </cell>
          <cell r="O1943">
            <v>8651255</v>
          </cell>
          <cell r="P1943" t="str">
            <v>CLP</v>
          </cell>
          <cell r="Q1943">
            <v>50105729</v>
          </cell>
          <cell r="R1943">
            <v>9232.0400000000009</v>
          </cell>
        </row>
        <row r="1944">
          <cell r="A1944">
            <v>1001858630</v>
          </cell>
          <cell r="B1944" t="str">
            <v>Liberado</v>
          </cell>
          <cell r="C1944" t="str">
            <v>P25_ERA_G1_TOP1_C-140B TRABAJOS UNITARIO</v>
          </cell>
          <cell r="D1944" t="str">
            <v>S4_09_4500355937</v>
          </cell>
          <cell r="E1944">
            <v>12029133</v>
          </cell>
          <cell r="F1944" t="str">
            <v>CLP</v>
          </cell>
          <cell r="G1944">
            <v>73941</v>
          </cell>
          <cell r="H1944" t="str">
            <v>Compensado</v>
          </cell>
          <cell r="I1944">
            <v>6019905</v>
          </cell>
          <cell r="J1944" t="str">
            <v>DIMENS, CORTE Y BISELADO DE ESPARRAGOS</v>
          </cell>
          <cell r="K1944">
            <v>102</v>
          </cell>
          <cell r="L1944" t="str">
            <v>C/U</v>
          </cell>
          <cell r="M1944">
            <v>29373</v>
          </cell>
          <cell r="N1944" t="str">
            <v>CLP</v>
          </cell>
          <cell r="O1944">
            <v>2996046</v>
          </cell>
          <cell r="P1944" t="str">
            <v>CLP</v>
          </cell>
          <cell r="Q1944">
            <v>50105729</v>
          </cell>
          <cell r="R1944">
            <v>3197.18</v>
          </cell>
        </row>
        <row r="1945">
          <cell r="A1945">
            <v>1001858632</v>
          </cell>
          <cell r="B1945" t="str">
            <v>Liberado</v>
          </cell>
          <cell r="C1945" t="str">
            <v>P25_ERA_G1_TOP1_C-141 TRABAJOS UNITARIOS</v>
          </cell>
          <cell r="D1945" t="str">
            <v>S1_07_4500355937</v>
          </cell>
          <cell r="E1945">
            <v>2349840</v>
          </cell>
          <cell r="F1945" t="str">
            <v>CLP</v>
          </cell>
          <cell r="G1945">
            <v>73684</v>
          </cell>
          <cell r="H1945" t="str">
            <v>Compensado</v>
          </cell>
          <cell r="I1945">
            <v>6019905</v>
          </cell>
          <cell r="J1945" t="str">
            <v>DIMENS, CORTE Y BISELADO DE ESPARRAGOS</v>
          </cell>
          <cell r="K1945">
            <v>80</v>
          </cell>
          <cell r="L1945" t="str">
            <v>C/U</v>
          </cell>
          <cell r="M1945">
            <v>29373</v>
          </cell>
          <cell r="N1945" t="str">
            <v>CLP</v>
          </cell>
          <cell r="O1945">
            <v>2349840</v>
          </cell>
          <cell r="P1945" t="str">
            <v>CLP</v>
          </cell>
          <cell r="Q1945">
            <v>50105730</v>
          </cell>
          <cell r="R1945">
            <v>2507.59</v>
          </cell>
        </row>
        <row r="1946">
          <cell r="A1946">
            <v>1001858633</v>
          </cell>
          <cell r="B1946" t="str">
            <v>Liberado</v>
          </cell>
          <cell r="C1946" t="str">
            <v>P25_ERA_G1_BEN_C-145A TRABAJOS UNITARIOS</v>
          </cell>
          <cell r="D1946" t="str">
            <v>S1_07_4500355937</v>
          </cell>
          <cell r="E1946">
            <v>195776</v>
          </cell>
          <cell r="F1946" t="str">
            <v>CLP</v>
          </cell>
          <cell r="G1946">
            <v>73684</v>
          </cell>
          <cell r="H1946" t="str">
            <v>Compensado</v>
          </cell>
          <cell r="I1946">
            <v>6004050</v>
          </cell>
          <cell r="J1946" t="str">
            <v>tapón para tub entre 3/4" y 1.1/2" diám</v>
          </cell>
          <cell r="K1946">
            <v>2</v>
          </cell>
          <cell r="L1946" t="str">
            <v>C/U</v>
          </cell>
          <cell r="M1946">
            <v>97888</v>
          </cell>
          <cell r="N1946" t="str">
            <v>CLP</v>
          </cell>
          <cell r="O1946">
            <v>195776</v>
          </cell>
          <cell r="P1946" t="str">
            <v>CLP</v>
          </cell>
          <cell r="Q1946">
            <v>50104810</v>
          </cell>
          <cell r="R1946">
            <v>208.92</v>
          </cell>
        </row>
        <row r="1947">
          <cell r="A1947">
            <v>1001858634</v>
          </cell>
          <cell r="B1947" t="str">
            <v>Liberado</v>
          </cell>
          <cell r="C1947" t="str">
            <v>P25_ERA_G1_BEN_C-145B TRABAJOS UNITARIOS</v>
          </cell>
          <cell r="D1947" t="str">
            <v>S1_07_4500355937</v>
          </cell>
          <cell r="E1947">
            <v>293664</v>
          </cell>
          <cell r="F1947" t="str">
            <v>CLP</v>
          </cell>
          <cell r="G1947">
            <v>73684</v>
          </cell>
          <cell r="H1947" t="str">
            <v>Compensado</v>
          </cell>
          <cell r="I1947">
            <v>6004050</v>
          </cell>
          <cell r="J1947" t="str">
            <v>tapón para tub entre 3/4" y 1.1/2" diám</v>
          </cell>
          <cell r="K1947">
            <v>3</v>
          </cell>
          <cell r="L1947" t="str">
            <v>C/U</v>
          </cell>
          <cell r="M1947">
            <v>97888</v>
          </cell>
          <cell r="N1947" t="str">
            <v>CLP</v>
          </cell>
          <cell r="O1947">
            <v>293664</v>
          </cell>
          <cell r="P1947" t="str">
            <v>CLP</v>
          </cell>
          <cell r="Q1947">
            <v>50104812</v>
          </cell>
          <cell r="R1947">
            <v>313.38</v>
          </cell>
        </row>
        <row r="1948">
          <cell r="A1948">
            <v>1001858637</v>
          </cell>
          <cell r="B1948" t="str">
            <v>Liberado</v>
          </cell>
          <cell r="C1948" t="str">
            <v>P25_ERA_G1_COK_C-3001-D1 TRABAJOS UNITAR</v>
          </cell>
          <cell r="D1948" t="str">
            <v>S4_06_4500355937</v>
          </cell>
          <cell r="E1948">
            <v>473792</v>
          </cell>
          <cell r="F1948" t="str">
            <v>CLP</v>
          </cell>
          <cell r="G1948">
            <v>73676</v>
          </cell>
          <cell r="H1948" t="str">
            <v>Compensado</v>
          </cell>
          <cell r="I1948">
            <v>6004070</v>
          </cell>
          <cell r="J1948" t="str">
            <v>Instalación de pisos de andamios</v>
          </cell>
          <cell r="K1948">
            <v>2.33</v>
          </cell>
          <cell r="L1948" t="str">
            <v>C/U</v>
          </cell>
          <cell r="M1948">
            <v>203344</v>
          </cell>
          <cell r="N1948" t="str">
            <v>CLP</v>
          </cell>
          <cell r="O1948">
            <v>473792</v>
          </cell>
          <cell r="P1948" t="str">
            <v>CLP</v>
          </cell>
          <cell r="Q1948">
            <v>50105517</v>
          </cell>
          <cell r="R1948">
            <v>505.6</v>
          </cell>
        </row>
        <row r="1949">
          <cell r="A1949">
            <v>1001858638</v>
          </cell>
          <cell r="B1949" t="str">
            <v>Liberado</v>
          </cell>
          <cell r="C1949" t="str">
            <v>P25_ERA_G1_COK_C-3001-D2 TRABAJOS UNITAR</v>
          </cell>
          <cell r="D1949" t="str">
            <v>S1_07_4500355937</v>
          </cell>
          <cell r="E1949">
            <v>473792</v>
          </cell>
          <cell r="F1949" t="str">
            <v>CLP</v>
          </cell>
          <cell r="G1949">
            <v>73684</v>
          </cell>
          <cell r="H1949" t="str">
            <v>Compensado</v>
          </cell>
          <cell r="I1949">
            <v>6004070</v>
          </cell>
          <cell r="J1949" t="str">
            <v>Instalación de pisos de andamios</v>
          </cell>
          <cell r="K1949">
            <v>2.33</v>
          </cell>
          <cell r="L1949" t="str">
            <v>C/U</v>
          </cell>
          <cell r="M1949">
            <v>203344</v>
          </cell>
          <cell r="N1949" t="str">
            <v>CLP</v>
          </cell>
          <cell r="O1949">
            <v>473792</v>
          </cell>
          <cell r="P1949" t="str">
            <v>CLP</v>
          </cell>
          <cell r="Q1949">
            <v>50105517</v>
          </cell>
          <cell r="R1949">
            <v>505.6</v>
          </cell>
        </row>
        <row r="1950">
          <cell r="A1950">
            <v>1001858640</v>
          </cell>
          <cell r="B1950" t="str">
            <v>Liberado</v>
          </cell>
          <cell r="C1950" t="str">
            <v>P25_ERA_G1_COK_C-3001-E1 TRABAJOS UNITAR</v>
          </cell>
          <cell r="D1950" t="str">
            <v>S1_07_4500355937</v>
          </cell>
          <cell r="E1950">
            <v>589698</v>
          </cell>
          <cell r="F1950" t="str">
            <v>CLP</v>
          </cell>
          <cell r="G1950">
            <v>73684</v>
          </cell>
          <cell r="H1950" t="str">
            <v>Compensado</v>
          </cell>
          <cell r="I1950">
            <v>6004070</v>
          </cell>
          <cell r="J1950" t="str">
            <v>Instalación de pisos de andamios</v>
          </cell>
          <cell r="K1950">
            <v>2.9</v>
          </cell>
          <cell r="L1950" t="str">
            <v>C/U</v>
          </cell>
          <cell r="M1950">
            <v>203344</v>
          </cell>
          <cell r="N1950" t="str">
            <v>CLP</v>
          </cell>
          <cell r="O1950">
            <v>589698</v>
          </cell>
          <cell r="P1950" t="str">
            <v>CLP</v>
          </cell>
          <cell r="Q1950">
            <v>50105518</v>
          </cell>
          <cell r="R1950">
            <v>629.29</v>
          </cell>
        </row>
        <row r="1951">
          <cell r="A1951">
            <v>1001858641</v>
          </cell>
          <cell r="B1951" t="str">
            <v>Liberado</v>
          </cell>
          <cell r="C1951" t="str">
            <v>P25_ERA_G1_COK_C-3001-E2 TRABAJOS UNITAR</v>
          </cell>
          <cell r="D1951" t="str">
            <v>S1_07_4500355937</v>
          </cell>
          <cell r="E1951">
            <v>589698</v>
          </cell>
          <cell r="F1951" t="str">
            <v>CLP</v>
          </cell>
          <cell r="G1951">
            <v>73684</v>
          </cell>
          <cell r="H1951" t="str">
            <v>Compensado</v>
          </cell>
          <cell r="I1951">
            <v>6004070</v>
          </cell>
          <cell r="J1951" t="str">
            <v>Instalación de pisos de andamios</v>
          </cell>
          <cell r="K1951">
            <v>2.9</v>
          </cell>
          <cell r="L1951" t="str">
            <v>C/U</v>
          </cell>
          <cell r="M1951">
            <v>203344</v>
          </cell>
          <cell r="N1951" t="str">
            <v>CLP</v>
          </cell>
          <cell r="O1951">
            <v>589698</v>
          </cell>
          <cell r="P1951" t="str">
            <v>CLP</v>
          </cell>
          <cell r="Q1951">
            <v>50105518</v>
          </cell>
          <cell r="R1951">
            <v>629.29</v>
          </cell>
        </row>
        <row r="1952">
          <cell r="A1952">
            <v>1001858644</v>
          </cell>
          <cell r="B1952" t="str">
            <v>Liberado</v>
          </cell>
          <cell r="C1952" t="str">
            <v>P25_ERA_G1_COK_C-3005A TRABAJOS UNITARIO</v>
          </cell>
          <cell r="D1952" t="str">
            <v>S1_07_4500355937</v>
          </cell>
          <cell r="E1952">
            <v>589698</v>
          </cell>
          <cell r="F1952" t="str">
            <v>CLP</v>
          </cell>
          <cell r="G1952">
            <v>73684</v>
          </cell>
          <cell r="H1952" t="str">
            <v>Compensado</v>
          </cell>
          <cell r="I1952">
            <v>6004070</v>
          </cell>
          <cell r="J1952" t="str">
            <v>Instalación de pisos de andamios</v>
          </cell>
          <cell r="K1952">
            <v>2.9</v>
          </cell>
          <cell r="L1952" t="str">
            <v>C/U</v>
          </cell>
          <cell r="M1952">
            <v>203344</v>
          </cell>
          <cell r="N1952" t="str">
            <v>CLP</v>
          </cell>
          <cell r="O1952">
            <v>589698</v>
          </cell>
          <cell r="P1952" t="str">
            <v>CLP</v>
          </cell>
          <cell r="Q1952">
            <v>50104829</v>
          </cell>
          <cell r="R1952">
            <v>629.29</v>
          </cell>
        </row>
        <row r="1953">
          <cell r="A1953">
            <v>1001858645</v>
          </cell>
          <cell r="B1953" t="str">
            <v>Liberado</v>
          </cell>
          <cell r="C1953" t="str">
            <v>P25_ERA_G1_COK_C-3005B TRABAJOS UNITARIO</v>
          </cell>
          <cell r="D1953" t="str">
            <v>S1_07_4500355937</v>
          </cell>
          <cell r="E1953">
            <v>589698</v>
          </cell>
          <cell r="F1953" t="str">
            <v>CLP</v>
          </cell>
          <cell r="G1953">
            <v>73684</v>
          </cell>
          <cell r="H1953" t="str">
            <v>Compensado</v>
          </cell>
          <cell r="I1953">
            <v>6004070</v>
          </cell>
          <cell r="J1953" t="str">
            <v>Instalación de pisos de andamios</v>
          </cell>
          <cell r="K1953">
            <v>2.9</v>
          </cell>
          <cell r="L1953" t="str">
            <v>C/U</v>
          </cell>
          <cell r="M1953">
            <v>203344</v>
          </cell>
          <cell r="N1953" t="str">
            <v>CLP</v>
          </cell>
          <cell r="O1953">
            <v>589698</v>
          </cell>
          <cell r="P1953" t="str">
            <v>CLP</v>
          </cell>
          <cell r="Q1953">
            <v>50104830</v>
          </cell>
          <cell r="R1953">
            <v>629.29</v>
          </cell>
        </row>
        <row r="1954">
          <cell r="A1954">
            <v>1001858649</v>
          </cell>
          <cell r="B1954" t="str">
            <v>Liberado</v>
          </cell>
          <cell r="C1954" t="str">
            <v>P25_ERA_G1_COK_C-3008A TRABAJOS UNITARIO</v>
          </cell>
          <cell r="D1954" t="str">
            <v>S1_07_4500355937</v>
          </cell>
          <cell r="E1954">
            <v>3835068</v>
          </cell>
          <cell r="F1954" t="str">
            <v>CLP</v>
          </cell>
          <cell r="G1954">
            <v>73684</v>
          </cell>
          <cell r="H1954" t="str">
            <v>Compensado</v>
          </cell>
          <cell r="I1954">
            <v>6004070</v>
          </cell>
          <cell r="J1954" t="str">
            <v>Instalación de pisos de andamios</v>
          </cell>
          <cell r="K1954">
            <v>18.86</v>
          </cell>
          <cell r="L1954" t="str">
            <v>C/U</v>
          </cell>
          <cell r="M1954">
            <v>203344</v>
          </cell>
          <cell r="N1954" t="str">
            <v>CLP</v>
          </cell>
          <cell r="O1954">
            <v>3835068</v>
          </cell>
          <cell r="P1954" t="str">
            <v>CLP</v>
          </cell>
          <cell r="Q1954">
            <v>50104831</v>
          </cell>
          <cell r="R1954">
            <v>4092.53</v>
          </cell>
        </row>
        <row r="1955">
          <cell r="A1955">
            <v>1001858650</v>
          </cell>
          <cell r="B1955" t="str">
            <v>Liberado</v>
          </cell>
          <cell r="C1955" t="str">
            <v>P25_ERA_G1_COK_C-3008-B1 TRABAJOS UNITAR</v>
          </cell>
          <cell r="D1955" t="str">
            <v>S1_07_4500355937</v>
          </cell>
          <cell r="E1955">
            <v>589698</v>
          </cell>
          <cell r="F1955" t="str">
            <v>CLP</v>
          </cell>
          <cell r="G1955">
            <v>73684</v>
          </cell>
          <cell r="H1955" t="str">
            <v>Compensado</v>
          </cell>
          <cell r="I1955">
            <v>6004070</v>
          </cell>
          <cell r="J1955" t="str">
            <v>Instalación de pisos de andamios</v>
          </cell>
          <cell r="K1955">
            <v>2.9</v>
          </cell>
          <cell r="L1955" t="str">
            <v>C/U</v>
          </cell>
          <cell r="M1955">
            <v>203344</v>
          </cell>
          <cell r="N1955" t="str">
            <v>CLP</v>
          </cell>
          <cell r="O1955">
            <v>589698</v>
          </cell>
          <cell r="P1955" t="str">
            <v>CLP</v>
          </cell>
          <cell r="Q1955">
            <v>50104832</v>
          </cell>
          <cell r="R1955">
            <v>629.29</v>
          </cell>
        </row>
        <row r="1956">
          <cell r="A1956">
            <v>1001858651</v>
          </cell>
          <cell r="B1956" t="str">
            <v>Liberado</v>
          </cell>
          <cell r="C1956" t="str">
            <v>P25_ERA_G1_COK_C-3008-B2 TRABAJOS UNITAR</v>
          </cell>
          <cell r="D1956" t="str">
            <v>S1_07_4500355937</v>
          </cell>
          <cell r="E1956">
            <v>589698</v>
          </cell>
          <cell r="F1956" t="str">
            <v>CLP</v>
          </cell>
          <cell r="G1956">
            <v>73684</v>
          </cell>
          <cell r="H1956" t="str">
            <v>Compensado</v>
          </cell>
          <cell r="I1956">
            <v>6004070</v>
          </cell>
          <cell r="J1956" t="str">
            <v>Instalación de pisos de andamios</v>
          </cell>
          <cell r="K1956">
            <v>2.9</v>
          </cell>
          <cell r="L1956" t="str">
            <v>C/U</v>
          </cell>
          <cell r="M1956">
            <v>203344</v>
          </cell>
          <cell r="N1956" t="str">
            <v>CLP</v>
          </cell>
          <cell r="O1956">
            <v>589698</v>
          </cell>
          <cell r="P1956" t="str">
            <v>CLP</v>
          </cell>
          <cell r="Q1956">
            <v>50104833</v>
          </cell>
          <cell r="R1956">
            <v>629.29</v>
          </cell>
        </row>
        <row r="1957">
          <cell r="A1957">
            <v>1001858653</v>
          </cell>
          <cell r="B1957" t="str">
            <v>Liberado</v>
          </cell>
          <cell r="C1957" t="str">
            <v>P25_ERA_G1_COK_C-3052A TRABAJOS UNITARIO</v>
          </cell>
          <cell r="D1957" t="str">
            <v>S1_07_4500355937</v>
          </cell>
          <cell r="E1957">
            <v>589698</v>
          </cell>
          <cell r="F1957" t="str">
            <v>CLP</v>
          </cell>
          <cell r="G1957">
            <v>73684</v>
          </cell>
          <cell r="H1957" t="str">
            <v>Compensado</v>
          </cell>
          <cell r="I1957">
            <v>6004070</v>
          </cell>
          <cell r="J1957" t="str">
            <v>Instalación de pisos de andamios</v>
          </cell>
          <cell r="K1957">
            <v>2.9</v>
          </cell>
          <cell r="L1957" t="str">
            <v>C/U</v>
          </cell>
          <cell r="M1957">
            <v>203344</v>
          </cell>
          <cell r="N1957" t="str">
            <v>CLP</v>
          </cell>
          <cell r="O1957">
            <v>589698</v>
          </cell>
          <cell r="P1957" t="str">
            <v>CLP</v>
          </cell>
          <cell r="Q1957">
            <v>50104836</v>
          </cell>
          <cell r="R1957">
            <v>629.29</v>
          </cell>
        </row>
        <row r="1958">
          <cell r="A1958">
            <v>1001858655</v>
          </cell>
          <cell r="B1958" t="str">
            <v>Liberado</v>
          </cell>
          <cell r="C1958" t="str">
            <v>P25_ERA_G1_COK_C-3052B TRABAJOS UNITARIO</v>
          </cell>
          <cell r="D1958" t="str">
            <v>S1_07_4500355937</v>
          </cell>
          <cell r="E1958">
            <v>589698</v>
          </cell>
          <cell r="F1958" t="str">
            <v>CLP</v>
          </cell>
          <cell r="G1958">
            <v>73684</v>
          </cell>
          <cell r="H1958" t="str">
            <v>Compensado</v>
          </cell>
          <cell r="I1958">
            <v>6004070</v>
          </cell>
          <cell r="J1958" t="str">
            <v>Instalación de pisos de andamios</v>
          </cell>
          <cell r="K1958">
            <v>2.9</v>
          </cell>
          <cell r="L1958" t="str">
            <v>C/U</v>
          </cell>
          <cell r="M1958">
            <v>203344</v>
          </cell>
          <cell r="N1958" t="str">
            <v>CLP</v>
          </cell>
          <cell r="O1958">
            <v>589698</v>
          </cell>
          <cell r="P1958" t="str">
            <v>CLP</v>
          </cell>
          <cell r="Q1958">
            <v>50104837</v>
          </cell>
          <cell r="R1958">
            <v>629.29</v>
          </cell>
        </row>
        <row r="1959">
          <cell r="A1959">
            <v>1001858656</v>
          </cell>
          <cell r="B1959" t="str">
            <v>Liberado</v>
          </cell>
          <cell r="C1959" t="str">
            <v>P25_ERA_G1_COK_C-3054 TRABAJOS UNITARIOS</v>
          </cell>
          <cell r="D1959" t="str">
            <v>S1_07_4500355937</v>
          </cell>
          <cell r="E1959">
            <v>2702316</v>
          </cell>
          <cell r="F1959" t="str">
            <v>CLP</v>
          </cell>
          <cell r="G1959">
            <v>73684</v>
          </cell>
          <cell r="H1959" t="str">
            <v>Compensado</v>
          </cell>
          <cell r="I1959">
            <v>6019905</v>
          </cell>
          <cell r="J1959" t="str">
            <v>DIMENS, CORTE Y BISELADO DE ESPARRAGOS</v>
          </cell>
          <cell r="K1959">
            <v>92</v>
          </cell>
          <cell r="L1959" t="str">
            <v>C/U</v>
          </cell>
          <cell r="M1959">
            <v>29373</v>
          </cell>
          <cell r="N1959" t="str">
            <v>CLP</v>
          </cell>
          <cell r="O1959">
            <v>2702316</v>
          </cell>
          <cell r="P1959" t="str">
            <v>CLP</v>
          </cell>
          <cell r="Q1959">
            <v>50106019</v>
          </cell>
          <cell r="R1959">
            <v>2883.73</v>
          </cell>
        </row>
        <row r="1960">
          <cell r="A1960">
            <v>1001858658</v>
          </cell>
          <cell r="B1960" t="str">
            <v>Liberado</v>
          </cell>
          <cell r="C1960" t="str">
            <v>P25_ERA_G1_COK_C-3056 TRABAJOS UNITARIOS</v>
          </cell>
          <cell r="D1960" t="str">
            <v>S3_09_4500355937</v>
          </cell>
          <cell r="E1960">
            <v>6185494</v>
          </cell>
          <cell r="F1960" t="str">
            <v>CLP</v>
          </cell>
          <cell r="G1960">
            <v>73922</v>
          </cell>
          <cell r="H1960" t="str">
            <v>Compensado</v>
          </cell>
          <cell r="I1960">
            <v>6019905</v>
          </cell>
          <cell r="J1960" t="str">
            <v>DIMENS, CORTE Y BISELADO DE ESPARRAGOS</v>
          </cell>
          <cell r="K1960">
            <v>164</v>
          </cell>
          <cell r="L1960" t="str">
            <v>C/U</v>
          </cell>
          <cell r="M1960">
            <v>29373</v>
          </cell>
          <cell r="N1960" t="str">
            <v>CLP</v>
          </cell>
          <cell r="O1960">
            <v>4817172</v>
          </cell>
          <cell r="P1960" t="str">
            <v>CLP</v>
          </cell>
          <cell r="Q1960">
            <v>50106021</v>
          </cell>
          <cell r="R1960">
            <v>5140.5600000000004</v>
          </cell>
        </row>
        <row r="1961">
          <cell r="A1961">
            <v>1001858658</v>
          </cell>
          <cell r="B1961" t="str">
            <v>Liberado</v>
          </cell>
          <cell r="C1961" t="str">
            <v>P25_ERA_G1_COK_C-3056 TRABAJOS UNITARIOS</v>
          </cell>
          <cell r="D1961" t="str">
            <v>S3_09_4500355937</v>
          </cell>
          <cell r="E1961">
            <v>6185494</v>
          </cell>
          <cell r="F1961" t="str">
            <v>CLP</v>
          </cell>
          <cell r="G1961">
            <v>73922</v>
          </cell>
          <cell r="H1961" t="str">
            <v>Compensado</v>
          </cell>
          <cell r="I1961">
            <v>6004069</v>
          </cell>
          <cell r="J1961" t="str">
            <v>lana mineral o manteas térmicas</v>
          </cell>
          <cell r="K1961">
            <v>7.42</v>
          </cell>
          <cell r="L1961" t="str">
            <v>M2</v>
          </cell>
          <cell r="M1961">
            <v>184410</v>
          </cell>
          <cell r="N1961" t="str">
            <v>CLP</v>
          </cell>
          <cell r="O1961">
            <v>1368322</v>
          </cell>
          <cell r="P1961" t="str">
            <v>CLP</v>
          </cell>
          <cell r="Q1961">
            <v>50106021</v>
          </cell>
          <cell r="R1961">
            <v>1460.18</v>
          </cell>
        </row>
        <row r="1962">
          <cell r="A1962">
            <v>1001858660</v>
          </cell>
          <cell r="B1962" t="str">
            <v>Liberado</v>
          </cell>
          <cell r="C1962" t="str">
            <v>P25_ERA_G1_COK_C-3057 TRABAJOS UNITARIOS</v>
          </cell>
          <cell r="D1962" t="str">
            <v>S1_07_4500355937</v>
          </cell>
          <cell r="E1962">
            <v>1527396</v>
          </cell>
          <cell r="F1962" t="str">
            <v>CLP</v>
          </cell>
          <cell r="G1962">
            <v>73684</v>
          </cell>
          <cell r="H1962" t="str">
            <v>Compensado</v>
          </cell>
          <cell r="I1962">
            <v>6019905</v>
          </cell>
          <cell r="J1962" t="str">
            <v>DIMENS, CORTE Y BISELADO DE ESPARRAGOS</v>
          </cell>
          <cell r="K1962">
            <v>52</v>
          </cell>
          <cell r="L1962" t="str">
            <v>C/U</v>
          </cell>
          <cell r="M1962">
            <v>29373</v>
          </cell>
          <cell r="N1962" t="str">
            <v>CLP</v>
          </cell>
          <cell r="O1962">
            <v>1527396</v>
          </cell>
          <cell r="P1962" t="str">
            <v>CLP</v>
          </cell>
          <cell r="Q1962">
            <v>50106022</v>
          </cell>
          <cell r="R1962">
            <v>1629.94</v>
          </cell>
        </row>
        <row r="1963">
          <cell r="A1963">
            <v>1001858662</v>
          </cell>
          <cell r="B1963" t="str">
            <v>Liberado</v>
          </cell>
          <cell r="C1963" t="str">
            <v>P25_ERA_G1_COK_C-3058 TRABAJOS UNITARIOS</v>
          </cell>
          <cell r="D1963" t="str">
            <v>S4_09_4500355937</v>
          </cell>
          <cell r="E1963">
            <v>2687310</v>
          </cell>
          <cell r="F1963" t="str">
            <v>CLP</v>
          </cell>
          <cell r="G1963">
            <v>73941</v>
          </cell>
          <cell r="H1963" t="str">
            <v>Compensado</v>
          </cell>
          <cell r="I1963">
            <v>6019905</v>
          </cell>
          <cell r="J1963" t="str">
            <v>DIMENS, CORTE Y BISELADO DE ESPARRAGOS</v>
          </cell>
          <cell r="K1963">
            <v>80</v>
          </cell>
          <cell r="L1963" t="str">
            <v>C/U</v>
          </cell>
          <cell r="M1963">
            <v>29373</v>
          </cell>
          <cell r="N1963" t="str">
            <v>CLP</v>
          </cell>
          <cell r="O1963">
            <v>2349840</v>
          </cell>
          <cell r="P1963" t="str">
            <v>CLP</v>
          </cell>
          <cell r="Q1963">
            <v>50106023</v>
          </cell>
          <cell r="R1963">
            <v>2507.59</v>
          </cell>
        </row>
        <row r="1964">
          <cell r="A1964">
            <v>1001858662</v>
          </cell>
          <cell r="B1964" t="str">
            <v>Liberado</v>
          </cell>
          <cell r="C1964" t="str">
            <v>P25_ERA_G1_COK_C-3058 TRABAJOS UNITARIOS</v>
          </cell>
          <cell r="D1964" t="str">
            <v>S4_09_4500355937</v>
          </cell>
          <cell r="E1964">
            <v>2687310</v>
          </cell>
          <cell r="F1964" t="str">
            <v>CLP</v>
          </cell>
          <cell r="G1964">
            <v>73941</v>
          </cell>
          <cell r="H1964" t="str">
            <v>Compensado</v>
          </cell>
          <cell r="I1964">
            <v>6004069</v>
          </cell>
          <cell r="J1964" t="str">
            <v>lana mineral o manteas térmicas</v>
          </cell>
          <cell r="K1964">
            <v>1.83</v>
          </cell>
          <cell r="L1964" t="str">
            <v>M2</v>
          </cell>
          <cell r="M1964">
            <v>184410</v>
          </cell>
          <cell r="N1964" t="str">
            <v>CLP</v>
          </cell>
          <cell r="O1964">
            <v>337470</v>
          </cell>
          <cell r="P1964" t="str">
            <v>CLP</v>
          </cell>
          <cell r="Q1964">
            <v>50106023</v>
          </cell>
          <cell r="R1964">
            <v>360.13</v>
          </cell>
        </row>
        <row r="1965">
          <cell r="A1965">
            <v>1001858663</v>
          </cell>
          <cell r="B1965" t="str">
            <v>Liberado</v>
          </cell>
          <cell r="C1965" t="str">
            <v>P25_ERA_G1_COK_C-3060-1 TRABAJOS UNITARI</v>
          </cell>
          <cell r="D1965" t="str">
            <v>S5_07_4500355937</v>
          </cell>
          <cell r="E1965">
            <v>589698</v>
          </cell>
          <cell r="F1965" t="str">
            <v>CLP</v>
          </cell>
          <cell r="G1965">
            <v>73780</v>
          </cell>
          <cell r="H1965" t="str">
            <v>Compensado</v>
          </cell>
          <cell r="I1965">
            <v>6004070</v>
          </cell>
          <cell r="J1965" t="str">
            <v>Instalación de pisos de andamios</v>
          </cell>
          <cell r="K1965">
            <v>2.9</v>
          </cell>
          <cell r="L1965" t="str">
            <v>C/U</v>
          </cell>
          <cell r="M1965">
            <v>203344</v>
          </cell>
          <cell r="N1965" t="str">
            <v>CLP</v>
          </cell>
          <cell r="O1965">
            <v>589698</v>
          </cell>
          <cell r="P1965" t="str">
            <v>CLP</v>
          </cell>
          <cell r="Q1965">
            <v>50104840</v>
          </cell>
          <cell r="R1965">
            <v>629.29</v>
          </cell>
        </row>
        <row r="1966">
          <cell r="A1966">
            <v>1001858666</v>
          </cell>
          <cell r="B1966" t="str">
            <v>Liberado</v>
          </cell>
          <cell r="C1966" t="str">
            <v>P25_ERA_G1_COK_C-3062 TRABAJOS UNITARIOS</v>
          </cell>
          <cell r="D1966" t="str">
            <v>S4_09_4500355937</v>
          </cell>
          <cell r="E1966">
            <v>2510859</v>
          </cell>
          <cell r="F1966" t="str">
            <v>CLP</v>
          </cell>
          <cell r="G1966">
            <v>73941</v>
          </cell>
          <cell r="H1966" t="str">
            <v>Compensado</v>
          </cell>
          <cell r="I1966">
            <v>29013</v>
          </cell>
          <cell r="J1966" t="str">
            <v>Aceros inox. 304, 310, 316</v>
          </cell>
          <cell r="K1966">
            <v>2.48</v>
          </cell>
          <cell r="L1966" t="str">
            <v>IN2</v>
          </cell>
          <cell r="M1966">
            <v>112303</v>
          </cell>
          <cell r="N1966" t="str">
            <v>CLP</v>
          </cell>
          <cell r="O1966">
            <v>278511</v>
          </cell>
          <cell r="P1966" t="str">
            <v>CLP</v>
          </cell>
          <cell r="Q1966">
            <v>50106024</v>
          </cell>
          <cell r="R1966">
            <v>297.20999999999998</v>
          </cell>
        </row>
        <row r="1967">
          <cell r="A1967">
            <v>1001858666</v>
          </cell>
          <cell r="B1967" t="str">
            <v>Liberado</v>
          </cell>
          <cell r="C1967" t="str">
            <v>P25_ERA_G1_COK_C-3062 TRABAJOS UNITARIOS</v>
          </cell>
          <cell r="D1967" t="str">
            <v>S4_09_4500355937</v>
          </cell>
          <cell r="E1967">
            <v>2510859</v>
          </cell>
          <cell r="F1967" t="str">
            <v>CLP</v>
          </cell>
          <cell r="G1967">
            <v>73941</v>
          </cell>
          <cell r="H1967" t="str">
            <v>Compensado</v>
          </cell>
          <cell r="I1967">
            <v>6019905</v>
          </cell>
          <cell r="J1967" t="str">
            <v>DIMENS, CORTE Y BISELADO DE ESPARRAGOS</v>
          </cell>
          <cell r="K1967">
            <v>76</v>
          </cell>
          <cell r="L1967" t="str">
            <v>C/U</v>
          </cell>
          <cell r="M1967">
            <v>29373</v>
          </cell>
          <cell r="N1967" t="str">
            <v>CLP</v>
          </cell>
          <cell r="O1967">
            <v>2232348</v>
          </cell>
          <cell r="P1967" t="str">
            <v>CLP</v>
          </cell>
          <cell r="Q1967">
            <v>50106024</v>
          </cell>
          <cell r="R1967">
            <v>2382.21</v>
          </cell>
        </row>
        <row r="1968">
          <cell r="A1968">
            <v>1001858667</v>
          </cell>
          <cell r="B1968" t="str">
            <v>Liberado</v>
          </cell>
          <cell r="C1968" t="str">
            <v>P25_ERA_G1_COK_C-3063 TRABAJOS UNITARIOS</v>
          </cell>
          <cell r="D1968" t="str">
            <v>S1_07_4500355937</v>
          </cell>
          <cell r="E1968">
            <v>2232348</v>
          </cell>
          <cell r="F1968" t="str">
            <v>CLP</v>
          </cell>
          <cell r="G1968">
            <v>73684</v>
          </cell>
          <cell r="H1968" t="str">
            <v>Compensado</v>
          </cell>
          <cell r="I1968">
            <v>6019905</v>
          </cell>
          <cell r="J1968" t="str">
            <v>DIMENS, CORTE Y BISELADO DE ESPARRAGOS</v>
          </cell>
          <cell r="K1968">
            <v>76</v>
          </cell>
          <cell r="L1968" t="str">
            <v>C/U</v>
          </cell>
          <cell r="M1968">
            <v>29373</v>
          </cell>
          <cell r="N1968" t="str">
            <v>CLP</v>
          </cell>
          <cell r="O1968">
            <v>2232348</v>
          </cell>
          <cell r="P1968" t="str">
            <v>CLP</v>
          </cell>
          <cell r="Q1968">
            <v>50106026</v>
          </cell>
          <cell r="R1968">
            <v>2382.21</v>
          </cell>
        </row>
        <row r="1969">
          <cell r="A1969">
            <v>1001858668</v>
          </cell>
          <cell r="B1969" t="str">
            <v>Liberado</v>
          </cell>
          <cell r="C1969" t="str">
            <v>P25_ERA_G1_LPG1_C-36 TRABAJOS UNITARIOS</v>
          </cell>
          <cell r="D1969" t="str">
            <v>S1_07_4500355937</v>
          </cell>
          <cell r="E1969">
            <v>587460</v>
          </cell>
          <cell r="F1969" t="str">
            <v>CLP</v>
          </cell>
          <cell r="G1969">
            <v>73684</v>
          </cell>
          <cell r="H1969" t="str">
            <v>Compensado</v>
          </cell>
          <cell r="I1969">
            <v>6019905</v>
          </cell>
          <cell r="J1969" t="str">
            <v>DIMENS, CORTE Y BISELADO DE ESPARRAGOS</v>
          </cell>
          <cell r="K1969">
            <v>20</v>
          </cell>
          <cell r="L1969" t="str">
            <v>C/U</v>
          </cell>
          <cell r="M1969">
            <v>29373</v>
          </cell>
          <cell r="N1969" t="str">
            <v>CLP</v>
          </cell>
          <cell r="O1969">
            <v>587460</v>
          </cell>
          <cell r="P1969" t="str">
            <v>CLP</v>
          </cell>
          <cell r="Q1969">
            <v>50106011</v>
          </cell>
          <cell r="R1969">
            <v>626.9</v>
          </cell>
        </row>
        <row r="1970">
          <cell r="A1970">
            <v>1001858669</v>
          </cell>
          <cell r="B1970" t="str">
            <v>Liberado</v>
          </cell>
          <cell r="C1970" t="str">
            <v>P25_ERA_G1_LPG1_C-37 TRABAJOS UNITARIOS</v>
          </cell>
          <cell r="D1970" t="str">
            <v>S1_07_4500355937</v>
          </cell>
          <cell r="E1970">
            <v>293730</v>
          </cell>
          <cell r="F1970" t="str">
            <v>CLP</v>
          </cell>
          <cell r="G1970">
            <v>73684</v>
          </cell>
          <cell r="H1970" t="str">
            <v>Compensado</v>
          </cell>
          <cell r="I1970">
            <v>6019905</v>
          </cell>
          <cell r="J1970" t="str">
            <v>DIMENS, CORTE Y BISELADO DE ESPARRAGOS</v>
          </cell>
          <cell r="K1970">
            <v>10</v>
          </cell>
          <cell r="L1970" t="str">
            <v>C/U</v>
          </cell>
          <cell r="M1970">
            <v>29373</v>
          </cell>
          <cell r="N1970" t="str">
            <v>CLP</v>
          </cell>
          <cell r="O1970">
            <v>293730</v>
          </cell>
          <cell r="P1970" t="str">
            <v>CLP</v>
          </cell>
          <cell r="Q1970">
            <v>50106012</v>
          </cell>
          <cell r="R1970">
            <v>313.45</v>
          </cell>
        </row>
        <row r="1971">
          <cell r="A1971">
            <v>1001858673</v>
          </cell>
          <cell r="B1971" t="str">
            <v>Liberado</v>
          </cell>
          <cell r="C1971" t="str">
            <v>P25_ERA_G1_LPG1_C-38 TRABAJOS UNITARIOS</v>
          </cell>
          <cell r="D1971" t="str">
            <v>S1_07_4500355937</v>
          </cell>
          <cell r="E1971">
            <v>587460</v>
          </cell>
          <cell r="F1971" t="str">
            <v>CLP</v>
          </cell>
          <cell r="G1971">
            <v>73684</v>
          </cell>
          <cell r="H1971" t="str">
            <v>Compensado</v>
          </cell>
          <cell r="I1971">
            <v>6019905</v>
          </cell>
          <cell r="J1971" t="str">
            <v>DIMENS, CORTE Y BISELADO DE ESPARRAGOS</v>
          </cell>
          <cell r="K1971">
            <v>20</v>
          </cell>
          <cell r="L1971" t="str">
            <v>C/U</v>
          </cell>
          <cell r="M1971">
            <v>29373</v>
          </cell>
          <cell r="N1971" t="str">
            <v>CLP</v>
          </cell>
          <cell r="O1971">
            <v>587460</v>
          </cell>
          <cell r="P1971" t="str">
            <v>CLP</v>
          </cell>
          <cell r="Q1971">
            <v>50106013</v>
          </cell>
          <cell r="R1971">
            <v>626.9</v>
          </cell>
        </row>
        <row r="1972">
          <cell r="A1972">
            <v>1001858674</v>
          </cell>
          <cell r="B1972" t="str">
            <v>Liberado</v>
          </cell>
          <cell r="C1972" t="str">
            <v>P25_ERA_G1_TOP1_C-5-1A TRABAJOS UNITARIO</v>
          </cell>
          <cell r="D1972" t="str">
            <v>S1_07_4500355937</v>
          </cell>
          <cell r="E1972">
            <v>873224</v>
          </cell>
          <cell r="F1972" t="str">
            <v>CLP</v>
          </cell>
          <cell r="G1972">
            <v>73684</v>
          </cell>
          <cell r="H1972" t="str">
            <v>Compensado</v>
          </cell>
          <cell r="I1972">
            <v>6004024</v>
          </cell>
          <cell r="J1972" t="str">
            <v>cañería de 1.1/2" a 2.1/2" de diámetro</v>
          </cell>
          <cell r="K1972">
            <v>2</v>
          </cell>
          <cell r="L1972" t="str">
            <v>C/U</v>
          </cell>
          <cell r="M1972">
            <v>95458</v>
          </cell>
          <cell r="N1972" t="str">
            <v>CLP</v>
          </cell>
          <cell r="O1972">
            <v>190916</v>
          </cell>
          <cell r="P1972" t="str">
            <v>CLP</v>
          </cell>
          <cell r="Q1972">
            <v>50100950</v>
          </cell>
          <cell r="R1972">
            <v>203.73</v>
          </cell>
        </row>
        <row r="1973">
          <cell r="A1973">
            <v>1001858674</v>
          </cell>
          <cell r="B1973" t="str">
            <v>Liberado</v>
          </cell>
          <cell r="C1973" t="str">
            <v>P25_ERA_G1_TOP1_C-5-1A TRABAJOS UNITARIO</v>
          </cell>
          <cell r="D1973" t="str">
            <v>S1_07_4500355937</v>
          </cell>
          <cell r="E1973">
            <v>873224</v>
          </cell>
          <cell r="F1973" t="str">
            <v>CLP</v>
          </cell>
          <cell r="G1973">
            <v>73684</v>
          </cell>
          <cell r="H1973" t="str">
            <v>Compensado</v>
          </cell>
          <cell r="I1973">
            <v>6004031</v>
          </cell>
          <cell r="J1973" t="str">
            <v>cañería de 8" de diámetro</v>
          </cell>
          <cell r="K1973">
            <v>2</v>
          </cell>
          <cell r="L1973" t="str">
            <v>C/U</v>
          </cell>
          <cell r="M1973">
            <v>341154</v>
          </cell>
          <cell r="N1973" t="str">
            <v>CLP</v>
          </cell>
          <cell r="O1973">
            <v>682308</v>
          </cell>
          <cell r="P1973" t="str">
            <v>CLP</v>
          </cell>
          <cell r="Q1973">
            <v>50100950</v>
          </cell>
          <cell r="R1973">
            <v>728.11</v>
          </cell>
        </row>
        <row r="1974">
          <cell r="A1974">
            <v>1001858675</v>
          </cell>
          <cell r="B1974" t="str">
            <v>Liberado</v>
          </cell>
          <cell r="C1974" t="str">
            <v>P25_ERA_G1_TOP1_C-5-2A TRABAJOS UNITARIO</v>
          </cell>
          <cell r="D1974" t="str">
            <v>S4_09_4500355937</v>
          </cell>
          <cell r="E1974">
            <v>2068714</v>
          </cell>
          <cell r="F1974" t="str">
            <v>CLP</v>
          </cell>
          <cell r="G1974">
            <v>73941</v>
          </cell>
          <cell r="H1974" t="str">
            <v>Compensado</v>
          </cell>
          <cell r="I1974">
            <v>6004024</v>
          </cell>
          <cell r="J1974" t="str">
            <v>cañería de 1.1/2" a 2.1/2" de diámetro</v>
          </cell>
          <cell r="K1974">
            <v>4</v>
          </cell>
          <cell r="L1974" t="str">
            <v>C/U</v>
          </cell>
          <cell r="M1974">
            <v>95458</v>
          </cell>
          <cell r="N1974" t="str">
            <v>CLP</v>
          </cell>
          <cell r="O1974">
            <v>381832</v>
          </cell>
          <cell r="P1974" t="str">
            <v>CLP</v>
          </cell>
          <cell r="Q1974">
            <v>50100951</v>
          </cell>
          <cell r="R1974">
            <v>407.47</v>
          </cell>
        </row>
        <row r="1975">
          <cell r="A1975">
            <v>1001858675</v>
          </cell>
          <cell r="B1975" t="str">
            <v>Liberado</v>
          </cell>
          <cell r="C1975" t="str">
            <v>P25_ERA_G1_TOP1_C-5-2A TRABAJOS UNITARIO</v>
          </cell>
          <cell r="D1975" t="str">
            <v>S4_09_4500355937</v>
          </cell>
          <cell r="E1975">
            <v>2068714</v>
          </cell>
          <cell r="F1975" t="str">
            <v>CLP</v>
          </cell>
          <cell r="G1975">
            <v>73941</v>
          </cell>
          <cell r="H1975" t="str">
            <v>Compensado</v>
          </cell>
          <cell r="I1975">
            <v>6004031</v>
          </cell>
          <cell r="J1975" t="str">
            <v>cañería de 8" de diámetro</v>
          </cell>
          <cell r="K1975">
            <v>2</v>
          </cell>
          <cell r="L1975" t="str">
            <v>C/U</v>
          </cell>
          <cell r="M1975">
            <v>341154</v>
          </cell>
          <cell r="N1975" t="str">
            <v>CLP</v>
          </cell>
          <cell r="O1975">
            <v>682308</v>
          </cell>
          <cell r="P1975" t="str">
            <v>CLP</v>
          </cell>
          <cell r="Q1975">
            <v>50100951</v>
          </cell>
          <cell r="R1975">
            <v>728.11</v>
          </cell>
        </row>
        <row r="1976">
          <cell r="A1976">
            <v>1001858675</v>
          </cell>
          <cell r="B1976" t="str">
            <v>Liberado</v>
          </cell>
          <cell r="C1976" t="str">
            <v>P25_ERA_G1_TOP1_C-5-2A TRABAJOS UNITARIO</v>
          </cell>
          <cell r="D1976" t="str">
            <v>S4_09_4500355937</v>
          </cell>
          <cell r="E1976">
            <v>2068714</v>
          </cell>
          <cell r="F1976" t="str">
            <v>CLP</v>
          </cell>
          <cell r="G1976">
            <v>73941</v>
          </cell>
          <cell r="H1976" t="str">
            <v>Compensado</v>
          </cell>
          <cell r="I1976">
            <v>6004033</v>
          </cell>
          <cell r="J1976" t="str">
            <v>cañería de 12" de diámetro</v>
          </cell>
          <cell r="K1976">
            <v>2</v>
          </cell>
          <cell r="L1976" t="str">
            <v>C/U</v>
          </cell>
          <cell r="M1976">
            <v>502287</v>
          </cell>
          <cell r="N1976" t="str">
            <v>CLP</v>
          </cell>
          <cell r="O1976">
            <v>1004574</v>
          </cell>
          <cell r="P1976" t="str">
            <v>CLP</v>
          </cell>
          <cell r="Q1976">
            <v>50100951</v>
          </cell>
          <cell r="R1976">
            <v>1072.01</v>
          </cell>
        </row>
        <row r="1977">
          <cell r="A1977">
            <v>1001858679</v>
          </cell>
          <cell r="B1977" t="str">
            <v>Liberado</v>
          </cell>
          <cell r="C1977" t="str">
            <v>P25_ERA_G1_COK_D-3001 TRABAJOS UNITARIOS</v>
          </cell>
          <cell r="D1977" t="str">
            <v>S1_09_4500355937</v>
          </cell>
          <cell r="E1977">
            <v>17003386</v>
          </cell>
          <cell r="F1977" t="str">
            <v>CLP</v>
          </cell>
          <cell r="G1977">
            <v>73908</v>
          </cell>
          <cell r="H1977" t="str">
            <v>Compensado</v>
          </cell>
          <cell r="I1977">
            <v>6006345</v>
          </cell>
          <cell r="J1977" t="str">
            <v>Silicato de calcio</v>
          </cell>
          <cell r="K1977">
            <v>71.63</v>
          </cell>
          <cell r="L1977" t="str">
            <v>M2</v>
          </cell>
          <cell r="M1977">
            <v>237378</v>
          </cell>
          <cell r="N1977" t="str">
            <v>CLP</v>
          </cell>
          <cell r="O1977">
            <v>17003386</v>
          </cell>
          <cell r="P1977" t="str">
            <v>CLP</v>
          </cell>
          <cell r="Q1977">
            <v>50105636</v>
          </cell>
          <cell r="R1977">
            <v>18144.88</v>
          </cell>
        </row>
        <row r="1978">
          <cell r="A1978">
            <v>1001858680</v>
          </cell>
          <cell r="B1978" t="str">
            <v>Liberado</v>
          </cell>
          <cell r="C1978" t="str">
            <v>P25_ERA_G1_COK_D-3002 TRABAJOS UNITARIOS</v>
          </cell>
          <cell r="D1978" t="str">
            <v>S4_09_4500355937</v>
          </cell>
          <cell r="E1978">
            <v>21725034</v>
          </cell>
          <cell r="F1978" t="str">
            <v>CLP</v>
          </cell>
          <cell r="G1978">
            <v>73941</v>
          </cell>
          <cell r="H1978" t="str">
            <v>Compensado</v>
          </cell>
          <cell r="I1978">
            <v>6006345</v>
          </cell>
          <cell r="J1978" t="str">
            <v>Silicato de calcio</v>
          </cell>
          <cell r="K1978">
            <v>71.63</v>
          </cell>
          <cell r="L1978" t="str">
            <v>M2</v>
          </cell>
          <cell r="M1978">
            <v>237378</v>
          </cell>
          <cell r="N1978" t="str">
            <v>CLP</v>
          </cell>
          <cell r="O1978">
            <v>17003386</v>
          </cell>
          <cell r="P1978" t="str">
            <v>CLP</v>
          </cell>
          <cell r="Q1978">
            <v>50105637</v>
          </cell>
          <cell r="R1978">
            <v>18144.88</v>
          </cell>
        </row>
        <row r="1979">
          <cell r="A1979">
            <v>1001858680</v>
          </cell>
          <cell r="B1979" t="str">
            <v>Liberado</v>
          </cell>
          <cell r="C1979" t="str">
            <v>P25_ERA_G1_COK_D-3002 TRABAJOS UNITARIOS</v>
          </cell>
          <cell r="D1979" t="str">
            <v>S4_09_4500355937</v>
          </cell>
          <cell r="E1979">
            <v>21725034</v>
          </cell>
          <cell r="F1979" t="str">
            <v>CLP</v>
          </cell>
          <cell r="G1979">
            <v>73941</v>
          </cell>
          <cell r="H1979" t="str">
            <v>Compensado</v>
          </cell>
          <cell r="I1979">
            <v>6004070</v>
          </cell>
          <cell r="J1979" t="str">
            <v>Instalación de pisos de andamios</v>
          </cell>
          <cell r="K1979">
            <v>23.22</v>
          </cell>
          <cell r="L1979" t="str">
            <v>C/U</v>
          </cell>
          <cell r="M1979">
            <v>203344</v>
          </cell>
          <cell r="N1979" t="str">
            <v>CLP</v>
          </cell>
          <cell r="O1979">
            <v>4721648</v>
          </cell>
          <cell r="P1979" t="str">
            <v>CLP</v>
          </cell>
          <cell r="Q1979">
            <v>50105637</v>
          </cell>
          <cell r="R1979">
            <v>5038.63</v>
          </cell>
        </row>
        <row r="1980">
          <cell r="A1980">
            <v>1001858681</v>
          </cell>
          <cell r="B1980" t="str">
            <v>Liberado</v>
          </cell>
          <cell r="C1980" t="str">
            <v>P25_ERA_G1_LPG1_E-11 TRABAJOS UNITARIOS</v>
          </cell>
          <cell r="D1980" t="str">
            <v>S1_09_4500355937</v>
          </cell>
          <cell r="E1980">
            <v>16891717</v>
          </cell>
          <cell r="F1980" t="str">
            <v>CLP</v>
          </cell>
          <cell r="G1980">
            <v>73908</v>
          </cell>
          <cell r="H1980" t="str">
            <v>Compensado</v>
          </cell>
          <cell r="I1980">
            <v>6019905</v>
          </cell>
          <cell r="J1980" t="str">
            <v>DIMENS, CORTE Y BISELADO DE ESPARRAGOS</v>
          </cell>
          <cell r="K1980">
            <v>36</v>
          </cell>
          <cell r="L1980" t="str">
            <v>C/U</v>
          </cell>
          <cell r="M1980">
            <v>29373</v>
          </cell>
          <cell r="N1980" t="str">
            <v>CLP</v>
          </cell>
          <cell r="O1980">
            <v>1057428</v>
          </cell>
          <cell r="P1980" t="str">
            <v>CLP</v>
          </cell>
          <cell r="Q1980">
            <v>50104432</v>
          </cell>
          <cell r="R1980">
            <v>1128.42</v>
          </cell>
        </row>
        <row r="1981">
          <cell r="A1981">
            <v>1001858681</v>
          </cell>
          <cell r="B1981" t="str">
            <v>Liberado</v>
          </cell>
          <cell r="C1981" t="str">
            <v>P25_ERA_G1_LPG1_E-11 TRABAJOS UNITARIOS</v>
          </cell>
          <cell r="D1981" t="str">
            <v>S1_09_4500355937</v>
          </cell>
          <cell r="E1981">
            <v>16891717</v>
          </cell>
          <cell r="F1981" t="str">
            <v>CLP</v>
          </cell>
          <cell r="G1981">
            <v>73908</v>
          </cell>
          <cell r="H1981" t="str">
            <v>Compensado</v>
          </cell>
          <cell r="I1981">
            <v>6019907</v>
          </cell>
          <cell r="J1981" t="str">
            <v>"REFRENTADO DE FLANGES DE 10"" A 36"""</v>
          </cell>
          <cell r="K1981">
            <v>1</v>
          </cell>
          <cell r="L1981" t="str">
            <v>C/U</v>
          </cell>
          <cell r="M1981">
            <v>15834289</v>
          </cell>
          <cell r="N1981" t="str">
            <v>CLP</v>
          </cell>
          <cell r="O1981">
            <v>15834289</v>
          </cell>
          <cell r="P1981" t="str">
            <v>CLP</v>
          </cell>
          <cell r="Q1981">
            <v>50104432</v>
          </cell>
          <cell r="R1981">
            <v>16897.3</v>
          </cell>
        </row>
        <row r="1982">
          <cell r="A1982">
            <v>1001858684</v>
          </cell>
          <cell r="B1982" t="str">
            <v>Liberado</v>
          </cell>
          <cell r="C1982" t="str">
            <v>P25_ERA_G1_LPG1_E-13 TRABAJOS UNITARIOS</v>
          </cell>
          <cell r="D1982" t="str">
            <v>S4_07_4500355937</v>
          </cell>
          <cell r="E1982">
            <v>15834289</v>
          </cell>
          <cell r="F1982" t="str">
            <v>CLP</v>
          </cell>
          <cell r="G1982">
            <v>73754</v>
          </cell>
          <cell r="H1982" t="str">
            <v>Compensado</v>
          </cell>
          <cell r="I1982">
            <v>6019907</v>
          </cell>
          <cell r="J1982" t="str">
            <v>"REFRENTADO DE FLANGES DE 10"" A 36"""</v>
          </cell>
          <cell r="K1982">
            <v>1</v>
          </cell>
          <cell r="L1982" t="str">
            <v>C/U</v>
          </cell>
          <cell r="M1982">
            <v>15834289</v>
          </cell>
          <cell r="N1982" t="str">
            <v>CLP</v>
          </cell>
          <cell r="O1982">
            <v>15834289</v>
          </cell>
          <cell r="P1982" t="str">
            <v>CLP</v>
          </cell>
          <cell r="Q1982">
            <v>50104436</v>
          </cell>
          <cell r="R1982">
            <v>16897.3</v>
          </cell>
        </row>
        <row r="1983">
          <cell r="A1983">
            <v>1001858685</v>
          </cell>
          <cell r="B1983" t="str">
            <v>Liberado</v>
          </cell>
          <cell r="C1983" t="str">
            <v>P25_ERA_G1_TOP1_E-133 TRABAJOS UNITARIOS</v>
          </cell>
          <cell r="D1983" t="str">
            <v>S1_07_4500355937</v>
          </cell>
          <cell r="E1983">
            <v>587460</v>
          </cell>
          <cell r="F1983" t="str">
            <v>CLP</v>
          </cell>
          <cell r="G1983">
            <v>73684</v>
          </cell>
          <cell r="H1983" t="str">
            <v>Compensado</v>
          </cell>
          <cell r="I1983">
            <v>6019905</v>
          </cell>
          <cell r="J1983" t="str">
            <v>DIMENS, CORTE Y BISELADO DE ESPARRAGOS</v>
          </cell>
          <cell r="K1983">
            <v>20</v>
          </cell>
          <cell r="L1983" t="str">
            <v>C/U</v>
          </cell>
          <cell r="M1983">
            <v>29373</v>
          </cell>
          <cell r="N1983" t="str">
            <v>CLP</v>
          </cell>
          <cell r="O1983">
            <v>587460</v>
          </cell>
          <cell r="P1983" t="str">
            <v>CLP</v>
          </cell>
          <cell r="Q1983">
            <v>50104368</v>
          </cell>
          <cell r="R1983">
            <v>626.9</v>
          </cell>
        </row>
        <row r="1984">
          <cell r="A1984">
            <v>1001858687</v>
          </cell>
          <cell r="B1984" t="str">
            <v>Liberado</v>
          </cell>
          <cell r="C1984" t="str">
            <v>P25_ERA_G1_TOP1_E-134 TRABAJOS UNITARIOS</v>
          </cell>
          <cell r="D1984" t="str">
            <v>S1_07_4500355937</v>
          </cell>
          <cell r="E1984">
            <v>687920</v>
          </cell>
          <cell r="F1984" t="str">
            <v>CLP</v>
          </cell>
          <cell r="G1984">
            <v>73684</v>
          </cell>
          <cell r="H1984" t="str">
            <v>Compensado</v>
          </cell>
          <cell r="I1984">
            <v>6018441</v>
          </cell>
          <cell r="J1984" t="str">
            <v>INST PLANCH REF - CARSTE ESP&lt;=12MM</v>
          </cell>
          <cell r="K1984">
            <v>0.1</v>
          </cell>
          <cell r="L1984" t="str">
            <v>M2</v>
          </cell>
          <cell r="M1984">
            <v>1004596</v>
          </cell>
          <cell r="N1984" t="str">
            <v>CLP</v>
          </cell>
          <cell r="O1984">
            <v>100460</v>
          </cell>
          <cell r="P1984" t="str">
            <v>CLP</v>
          </cell>
          <cell r="Q1984">
            <v>50104428</v>
          </cell>
          <cell r="R1984">
            <v>107.2</v>
          </cell>
        </row>
        <row r="1985">
          <cell r="A1985">
            <v>1001858687</v>
          </cell>
          <cell r="B1985" t="str">
            <v>Liberado</v>
          </cell>
          <cell r="C1985" t="str">
            <v>P25_ERA_G1_TOP1_E-134 TRABAJOS UNITARIOS</v>
          </cell>
          <cell r="D1985" t="str">
            <v>S1_07_4500355937</v>
          </cell>
          <cell r="E1985">
            <v>687920</v>
          </cell>
          <cell r="F1985" t="str">
            <v>CLP</v>
          </cell>
          <cell r="G1985">
            <v>73684</v>
          </cell>
          <cell r="H1985" t="str">
            <v>Compensado</v>
          </cell>
          <cell r="I1985">
            <v>6019905</v>
          </cell>
          <cell r="J1985" t="str">
            <v>DIMENS, CORTE Y BISELADO DE ESPARRAGOS</v>
          </cell>
          <cell r="K1985">
            <v>20</v>
          </cell>
          <cell r="L1985" t="str">
            <v>C/U</v>
          </cell>
          <cell r="M1985">
            <v>29373</v>
          </cell>
          <cell r="N1985" t="str">
            <v>CLP</v>
          </cell>
          <cell r="O1985">
            <v>587460</v>
          </cell>
          <cell r="P1985" t="str">
            <v>CLP</v>
          </cell>
          <cell r="Q1985">
            <v>50104428</v>
          </cell>
          <cell r="R1985">
            <v>626.9</v>
          </cell>
        </row>
        <row r="1986">
          <cell r="A1986">
            <v>1001858688</v>
          </cell>
          <cell r="B1986" t="str">
            <v>Liberado</v>
          </cell>
          <cell r="C1986" t="str">
            <v>P25_ERA_G1_TOP1_E-2 TRABAJOS UNITARIOS</v>
          </cell>
          <cell r="D1986" t="str">
            <v>S1_07_4500355937</v>
          </cell>
          <cell r="E1986">
            <v>587460</v>
          </cell>
          <cell r="F1986" t="str">
            <v>CLP</v>
          </cell>
          <cell r="G1986">
            <v>73684</v>
          </cell>
          <cell r="H1986" t="str">
            <v>Compensado</v>
          </cell>
          <cell r="I1986">
            <v>6019905</v>
          </cell>
          <cell r="J1986" t="str">
            <v>DIMENS, CORTE Y BISELADO DE ESPARRAGOS</v>
          </cell>
          <cell r="K1986">
            <v>20</v>
          </cell>
          <cell r="L1986" t="str">
            <v>C/U</v>
          </cell>
          <cell r="M1986">
            <v>29373</v>
          </cell>
          <cell r="N1986" t="str">
            <v>CLP</v>
          </cell>
          <cell r="O1986">
            <v>587460</v>
          </cell>
          <cell r="P1986" t="str">
            <v>CLP</v>
          </cell>
          <cell r="Q1986">
            <v>50104429</v>
          </cell>
          <cell r="R1986">
            <v>626.9</v>
          </cell>
        </row>
        <row r="1987">
          <cell r="A1987">
            <v>1001858689</v>
          </cell>
          <cell r="B1987" t="str">
            <v>Liberado</v>
          </cell>
          <cell r="C1987" t="str">
            <v>P25_ERA_G1_SPLIT_E-3 TRABAJOS UNITARIOS</v>
          </cell>
          <cell r="D1987" t="str">
            <v>S1_07_4500355937</v>
          </cell>
          <cell r="E1987">
            <v>4187759</v>
          </cell>
          <cell r="F1987" t="str">
            <v>CLP</v>
          </cell>
          <cell r="G1987">
            <v>73684</v>
          </cell>
          <cell r="H1987" t="str">
            <v>Compensado</v>
          </cell>
          <cell r="I1987">
            <v>6018804</v>
          </cell>
          <cell r="J1987" t="str">
            <v>INST PLANCHA REF ALLOY STEEL &lt;= 12MM ESP</v>
          </cell>
          <cell r="K1987">
            <v>1.1599999999999999</v>
          </cell>
          <cell r="L1987" t="str">
            <v>M2</v>
          </cell>
          <cell r="M1987">
            <v>2141487</v>
          </cell>
          <cell r="N1987" t="str">
            <v>CLP</v>
          </cell>
          <cell r="O1987">
            <v>2484125</v>
          </cell>
          <cell r="P1987" t="str">
            <v>CLP</v>
          </cell>
          <cell r="Q1987">
            <v>50100965</v>
          </cell>
          <cell r="R1987">
            <v>2650.89</v>
          </cell>
        </row>
        <row r="1988">
          <cell r="A1988">
            <v>1001858689</v>
          </cell>
          <cell r="B1988" t="str">
            <v>Liberado</v>
          </cell>
          <cell r="C1988" t="str">
            <v>P25_ERA_G1_SPLIT_E-3 TRABAJOS UNITARIOS</v>
          </cell>
          <cell r="D1988" t="str">
            <v>S1_07_4500355937</v>
          </cell>
          <cell r="E1988">
            <v>4187759</v>
          </cell>
          <cell r="F1988" t="str">
            <v>CLP</v>
          </cell>
          <cell r="G1988">
            <v>73684</v>
          </cell>
          <cell r="H1988" t="str">
            <v>Compensado</v>
          </cell>
          <cell r="I1988">
            <v>6019905</v>
          </cell>
          <cell r="J1988" t="str">
            <v>DIMENS, CORTE Y BISELADO DE ESPARRAGOS</v>
          </cell>
          <cell r="K1988">
            <v>58</v>
          </cell>
          <cell r="L1988" t="str">
            <v>C/U</v>
          </cell>
          <cell r="M1988">
            <v>29373</v>
          </cell>
          <cell r="N1988" t="str">
            <v>CLP</v>
          </cell>
          <cell r="O1988">
            <v>1703634</v>
          </cell>
          <cell r="P1988" t="str">
            <v>CLP</v>
          </cell>
          <cell r="Q1988">
            <v>50100965</v>
          </cell>
          <cell r="R1988">
            <v>1818</v>
          </cell>
        </row>
        <row r="1989">
          <cell r="A1989">
            <v>1001858692</v>
          </cell>
          <cell r="B1989" t="str">
            <v>Liberado</v>
          </cell>
          <cell r="C1989" t="str">
            <v>P25_ERA_G1_COK_E-3001 TRABAJOS UNITARIOS</v>
          </cell>
          <cell r="D1989" t="str">
            <v>S1_07_4500355937</v>
          </cell>
          <cell r="E1989">
            <v>40998199</v>
          </cell>
          <cell r="F1989" t="str">
            <v>CLP</v>
          </cell>
          <cell r="G1989">
            <v>73684</v>
          </cell>
          <cell r="H1989" t="str">
            <v>Compensado</v>
          </cell>
          <cell r="I1989">
            <v>6004061</v>
          </cell>
          <cell r="J1989" t="str">
            <v>de 3/4" a 3" de diámetro</v>
          </cell>
          <cell r="K1989">
            <v>39.21</v>
          </cell>
          <cell r="L1989" t="str">
            <v>ML</v>
          </cell>
          <cell r="M1989">
            <v>32414</v>
          </cell>
          <cell r="N1989" t="str">
            <v>CLP</v>
          </cell>
          <cell r="O1989">
            <v>1270953</v>
          </cell>
          <cell r="P1989" t="str">
            <v>CLP</v>
          </cell>
          <cell r="Q1989">
            <v>50104440</v>
          </cell>
          <cell r="R1989">
            <v>1356.28</v>
          </cell>
        </row>
        <row r="1990">
          <cell r="A1990">
            <v>1001858692</v>
          </cell>
          <cell r="B1990" t="str">
            <v>Liberado</v>
          </cell>
          <cell r="C1990" t="str">
            <v>P25_ERA_G1_COK_E-3001 TRABAJOS UNITARIOS</v>
          </cell>
          <cell r="D1990" t="str">
            <v>S1_07_4500355937</v>
          </cell>
          <cell r="E1990">
            <v>40998199</v>
          </cell>
          <cell r="F1990" t="str">
            <v>CLP</v>
          </cell>
          <cell r="G1990">
            <v>73684</v>
          </cell>
          <cell r="H1990" t="str">
            <v>Compensado</v>
          </cell>
          <cell r="I1990">
            <v>6004062</v>
          </cell>
          <cell r="J1990" t="str">
            <v>de 4" a 6" de diámetro</v>
          </cell>
          <cell r="K1990">
            <v>29.07</v>
          </cell>
          <cell r="L1990" t="str">
            <v>ML</v>
          </cell>
          <cell r="M1990">
            <v>41506</v>
          </cell>
          <cell r="N1990" t="str">
            <v>CLP</v>
          </cell>
          <cell r="O1990">
            <v>1206579</v>
          </cell>
          <cell r="P1990" t="str">
            <v>CLP</v>
          </cell>
          <cell r="Q1990">
            <v>50104440</v>
          </cell>
          <cell r="R1990">
            <v>1287.58</v>
          </cell>
        </row>
        <row r="1991">
          <cell r="A1991">
            <v>1001858692</v>
          </cell>
          <cell r="B1991" t="str">
            <v>Liberado</v>
          </cell>
          <cell r="C1991" t="str">
            <v>P25_ERA_G1_COK_E-3001 TRABAJOS UNITARIOS</v>
          </cell>
          <cell r="D1991" t="str">
            <v>S1_07_4500355937</v>
          </cell>
          <cell r="E1991">
            <v>40998199</v>
          </cell>
          <cell r="F1991" t="str">
            <v>CLP</v>
          </cell>
          <cell r="G1991">
            <v>73684</v>
          </cell>
          <cell r="H1991" t="str">
            <v>Compensado</v>
          </cell>
          <cell r="I1991">
            <v>6004063</v>
          </cell>
          <cell r="J1991" t="str">
            <v>de 8" a 10" de diámetro</v>
          </cell>
          <cell r="K1991">
            <v>13.84</v>
          </cell>
          <cell r="L1991" t="str">
            <v>ML</v>
          </cell>
          <cell r="M1991">
            <v>53760</v>
          </cell>
          <cell r="N1991" t="str">
            <v>CLP</v>
          </cell>
          <cell r="O1991">
            <v>744038</v>
          </cell>
          <cell r="P1991" t="str">
            <v>CLP</v>
          </cell>
          <cell r="Q1991">
            <v>50104440</v>
          </cell>
          <cell r="R1991">
            <v>793.99</v>
          </cell>
        </row>
        <row r="1992">
          <cell r="A1992">
            <v>1001858692</v>
          </cell>
          <cell r="B1992" t="str">
            <v>Liberado</v>
          </cell>
          <cell r="C1992" t="str">
            <v>P25_ERA_G1_COK_E-3001 TRABAJOS UNITARIOS</v>
          </cell>
          <cell r="D1992" t="str">
            <v>S1_07_4500355937</v>
          </cell>
          <cell r="E1992">
            <v>40998199</v>
          </cell>
          <cell r="F1992" t="str">
            <v>CLP</v>
          </cell>
          <cell r="G1992">
            <v>73684</v>
          </cell>
          <cell r="H1992" t="str">
            <v>Compensado</v>
          </cell>
          <cell r="I1992">
            <v>6004064</v>
          </cell>
          <cell r="J1992" t="str">
            <v>de 12" a 14" de diámetro</v>
          </cell>
          <cell r="K1992">
            <v>2.72</v>
          </cell>
          <cell r="L1992" t="str">
            <v>ML</v>
          </cell>
          <cell r="M1992">
            <v>70954</v>
          </cell>
          <cell r="N1992" t="str">
            <v>CLP</v>
          </cell>
          <cell r="O1992">
            <v>192995</v>
          </cell>
          <cell r="P1992" t="str">
            <v>CLP</v>
          </cell>
          <cell r="Q1992">
            <v>50104440</v>
          </cell>
          <cell r="R1992">
            <v>205.95</v>
          </cell>
        </row>
        <row r="1993">
          <cell r="A1993">
            <v>1001858692</v>
          </cell>
          <cell r="B1993" t="str">
            <v>Liberado</v>
          </cell>
          <cell r="C1993" t="str">
            <v>P25_ERA_G1_COK_E-3001 TRABAJOS UNITARIOS</v>
          </cell>
          <cell r="D1993" t="str">
            <v>S1_07_4500355937</v>
          </cell>
          <cell r="E1993">
            <v>40998199</v>
          </cell>
          <cell r="F1993" t="str">
            <v>CLP</v>
          </cell>
          <cell r="G1993">
            <v>73684</v>
          </cell>
          <cell r="H1993" t="str">
            <v>Compensado</v>
          </cell>
          <cell r="I1993">
            <v>6004061</v>
          </cell>
          <cell r="J1993" t="str">
            <v>de 3/4" a 3" de diámetro</v>
          </cell>
          <cell r="K1993">
            <v>39.21</v>
          </cell>
          <cell r="L1993" t="str">
            <v>ML</v>
          </cell>
          <cell r="M1993">
            <v>51896</v>
          </cell>
          <cell r="N1993" t="str">
            <v>CLP</v>
          </cell>
          <cell r="O1993">
            <v>2034842</v>
          </cell>
          <cell r="P1993" t="str">
            <v>CLP</v>
          </cell>
          <cell r="Q1993">
            <v>50104440</v>
          </cell>
          <cell r="R1993">
            <v>2171.4499999999998</v>
          </cell>
        </row>
        <row r="1994">
          <cell r="A1994">
            <v>1001858692</v>
          </cell>
          <cell r="B1994" t="str">
            <v>Liberado</v>
          </cell>
          <cell r="C1994" t="str">
            <v>P25_ERA_G1_COK_E-3001 TRABAJOS UNITARIOS</v>
          </cell>
          <cell r="D1994" t="str">
            <v>S1_07_4500355937</v>
          </cell>
          <cell r="E1994">
            <v>40998199</v>
          </cell>
          <cell r="F1994" t="str">
            <v>CLP</v>
          </cell>
          <cell r="G1994">
            <v>73684</v>
          </cell>
          <cell r="H1994" t="str">
            <v>Compensado</v>
          </cell>
          <cell r="I1994">
            <v>6004062</v>
          </cell>
          <cell r="J1994" t="str">
            <v>de 4" a 6" de diámetro</v>
          </cell>
          <cell r="K1994">
            <v>29.07</v>
          </cell>
          <cell r="L1994" t="str">
            <v>ML</v>
          </cell>
          <cell r="M1994">
            <v>79420</v>
          </cell>
          <cell r="N1994" t="str">
            <v>CLP</v>
          </cell>
          <cell r="O1994">
            <v>2308739</v>
          </cell>
          <cell r="P1994" t="str">
            <v>CLP</v>
          </cell>
          <cell r="Q1994">
            <v>50104440</v>
          </cell>
          <cell r="R1994">
            <v>2463.73</v>
          </cell>
        </row>
        <row r="1995">
          <cell r="A1995">
            <v>1001858692</v>
          </cell>
          <cell r="B1995" t="str">
            <v>Liberado</v>
          </cell>
          <cell r="C1995" t="str">
            <v>P25_ERA_G1_COK_E-3001 TRABAJOS UNITARIOS</v>
          </cell>
          <cell r="D1995" t="str">
            <v>S1_07_4500355937</v>
          </cell>
          <cell r="E1995">
            <v>40998199</v>
          </cell>
          <cell r="F1995" t="str">
            <v>CLP</v>
          </cell>
          <cell r="G1995">
            <v>73684</v>
          </cell>
          <cell r="H1995" t="str">
            <v>Compensado</v>
          </cell>
          <cell r="I1995">
            <v>6004063</v>
          </cell>
          <cell r="J1995" t="str">
            <v>de 8" a 10" de diámetro</v>
          </cell>
          <cell r="K1995">
            <v>13.84</v>
          </cell>
          <cell r="L1995" t="str">
            <v>ML</v>
          </cell>
          <cell r="M1995">
            <v>118090</v>
          </cell>
          <cell r="N1995" t="str">
            <v>CLP</v>
          </cell>
          <cell r="O1995">
            <v>1634366</v>
          </cell>
          <cell r="P1995" t="str">
            <v>CLP</v>
          </cell>
          <cell r="Q1995">
            <v>50104440</v>
          </cell>
          <cell r="R1995">
            <v>1744.09</v>
          </cell>
        </row>
        <row r="1996">
          <cell r="A1996">
            <v>1001858692</v>
          </cell>
          <cell r="B1996" t="str">
            <v>Liberado</v>
          </cell>
          <cell r="C1996" t="str">
            <v>P25_ERA_G1_COK_E-3001 TRABAJOS UNITARIOS</v>
          </cell>
          <cell r="D1996" t="str">
            <v>S1_07_4500355937</v>
          </cell>
          <cell r="E1996">
            <v>40998199</v>
          </cell>
          <cell r="F1996" t="str">
            <v>CLP</v>
          </cell>
          <cell r="G1996">
            <v>73684</v>
          </cell>
          <cell r="H1996" t="str">
            <v>Compensado</v>
          </cell>
          <cell r="I1996">
            <v>6004064</v>
          </cell>
          <cell r="J1996" t="str">
            <v>de 12" a 14" de diámetro</v>
          </cell>
          <cell r="K1996">
            <v>2.72</v>
          </cell>
          <cell r="L1996" t="str">
            <v>ML</v>
          </cell>
          <cell r="M1996">
            <v>145316</v>
          </cell>
          <cell r="N1996" t="str">
            <v>CLP</v>
          </cell>
          <cell r="O1996">
            <v>395260</v>
          </cell>
          <cell r="P1996" t="str">
            <v>CLP</v>
          </cell>
          <cell r="Q1996">
            <v>50104440</v>
          </cell>
          <cell r="R1996">
            <v>421.8</v>
          </cell>
        </row>
        <row r="1997">
          <cell r="A1997">
            <v>1001858692</v>
          </cell>
          <cell r="B1997" t="str">
            <v>Liberado</v>
          </cell>
          <cell r="C1997" t="str">
            <v>P25_ERA_G1_COK_E-3001 TRABAJOS UNITARIOS</v>
          </cell>
          <cell r="D1997" t="str">
            <v>S1_07_4500355937</v>
          </cell>
          <cell r="E1997">
            <v>40998199</v>
          </cell>
          <cell r="F1997" t="str">
            <v>CLP</v>
          </cell>
          <cell r="G1997">
            <v>73684</v>
          </cell>
          <cell r="H1997" t="str">
            <v>Compensado</v>
          </cell>
          <cell r="I1997">
            <v>6004069</v>
          </cell>
          <cell r="J1997" t="str">
            <v>lana mineral o manteas térmicas</v>
          </cell>
          <cell r="K1997">
            <v>72</v>
          </cell>
          <cell r="L1997" t="str">
            <v>M2</v>
          </cell>
          <cell r="M1997">
            <v>184410</v>
          </cell>
          <cell r="N1997" t="str">
            <v>CLP</v>
          </cell>
          <cell r="O1997">
            <v>13277520</v>
          </cell>
          <cell r="P1997" t="str">
            <v>CLP</v>
          </cell>
          <cell r="Q1997">
            <v>50104440</v>
          </cell>
          <cell r="R1997">
            <v>14168.88</v>
          </cell>
        </row>
        <row r="1998">
          <cell r="A1998">
            <v>1001858692</v>
          </cell>
          <cell r="B1998" t="str">
            <v>Liberado</v>
          </cell>
          <cell r="C1998" t="str">
            <v>P25_ERA_G1_COK_E-3001 TRABAJOS UNITARIOS</v>
          </cell>
          <cell r="D1998" t="str">
            <v>S1_07_4500355937</v>
          </cell>
          <cell r="E1998">
            <v>40998199</v>
          </cell>
          <cell r="F1998" t="str">
            <v>CLP</v>
          </cell>
          <cell r="G1998">
            <v>73684</v>
          </cell>
          <cell r="H1998" t="str">
            <v>Compensado</v>
          </cell>
          <cell r="I1998">
            <v>6004070</v>
          </cell>
          <cell r="J1998" t="str">
            <v>Instalación de pisos de andamios</v>
          </cell>
          <cell r="K1998">
            <v>88.19</v>
          </cell>
          <cell r="L1998" t="str">
            <v>C/U</v>
          </cell>
          <cell r="M1998">
            <v>203344</v>
          </cell>
          <cell r="N1998" t="str">
            <v>CLP</v>
          </cell>
          <cell r="O1998">
            <v>17932907</v>
          </cell>
          <cell r="P1998" t="str">
            <v>CLP</v>
          </cell>
          <cell r="Q1998">
            <v>50104440</v>
          </cell>
          <cell r="R1998">
            <v>19136.8</v>
          </cell>
        </row>
        <row r="1999">
          <cell r="A1999">
            <v>1001858693</v>
          </cell>
          <cell r="B1999" t="str">
            <v>Liberado</v>
          </cell>
          <cell r="C1999" t="str">
            <v>P25_ERA_G1_COK_E-3003 TRABAJOS UNITARIOS</v>
          </cell>
          <cell r="D1999" t="str">
            <v>S1_07_4500355937</v>
          </cell>
          <cell r="E1999">
            <v>1174920</v>
          </cell>
          <cell r="F1999" t="str">
            <v>CLP</v>
          </cell>
          <cell r="G1999">
            <v>73684</v>
          </cell>
          <cell r="H1999" t="str">
            <v>Compensado</v>
          </cell>
          <cell r="I1999">
            <v>6019905</v>
          </cell>
          <cell r="J1999" t="str">
            <v>DIMENS, CORTE Y BISELADO DE ESPARRAGOS</v>
          </cell>
          <cell r="K1999">
            <v>40</v>
          </cell>
          <cell r="L1999" t="str">
            <v>C/U</v>
          </cell>
          <cell r="M1999">
            <v>29373</v>
          </cell>
          <cell r="N1999" t="str">
            <v>CLP</v>
          </cell>
          <cell r="O1999">
            <v>1174920</v>
          </cell>
          <cell r="P1999" t="str">
            <v>CLP</v>
          </cell>
          <cell r="Q1999">
            <v>50104441</v>
          </cell>
          <cell r="R1999">
            <v>1253.8</v>
          </cell>
        </row>
        <row r="2000">
          <cell r="A2000">
            <v>1001858694</v>
          </cell>
          <cell r="B2000" t="str">
            <v>Liberado</v>
          </cell>
          <cell r="C2000" t="str">
            <v>P25_ERA_G1_COK_E-3051 TRABAJOS UNITARIOS</v>
          </cell>
          <cell r="D2000" t="str">
            <v>S1_07_4500355937</v>
          </cell>
          <cell r="E2000">
            <v>3202056</v>
          </cell>
          <cell r="F2000" t="str">
            <v>CLP</v>
          </cell>
          <cell r="G2000">
            <v>73684</v>
          </cell>
          <cell r="H2000" t="str">
            <v>Compensado</v>
          </cell>
          <cell r="I2000">
            <v>6019905</v>
          </cell>
          <cell r="J2000" t="str">
            <v>DIMENS, CORTE Y BISELADO DE ESPARRAGOS</v>
          </cell>
          <cell r="K2000">
            <v>60</v>
          </cell>
          <cell r="L2000" t="str">
            <v>C/U</v>
          </cell>
          <cell r="M2000">
            <v>29373</v>
          </cell>
          <cell r="N2000" t="str">
            <v>CLP</v>
          </cell>
          <cell r="O2000">
            <v>1762380</v>
          </cell>
          <cell r="P2000" t="str">
            <v>CLP</v>
          </cell>
          <cell r="Q2000">
            <v>50104451</v>
          </cell>
          <cell r="R2000">
            <v>1880.69</v>
          </cell>
        </row>
        <row r="2001">
          <cell r="A2001">
            <v>1001858694</v>
          </cell>
          <cell r="B2001" t="str">
            <v>Liberado</v>
          </cell>
          <cell r="C2001" t="str">
            <v>P25_ERA_G1_COK_E-3051 TRABAJOS UNITARIOS</v>
          </cell>
          <cell r="D2001" t="str">
            <v>S1_07_4500355937</v>
          </cell>
          <cell r="E2001">
            <v>3202056</v>
          </cell>
          <cell r="F2001" t="str">
            <v>CLP</v>
          </cell>
          <cell r="G2001">
            <v>73684</v>
          </cell>
          <cell r="H2001" t="str">
            <v>Compensado</v>
          </cell>
          <cell r="I2001">
            <v>6004070</v>
          </cell>
          <cell r="J2001" t="str">
            <v>Instalación de pisos de andamios</v>
          </cell>
          <cell r="K2001">
            <v>7.08</v>
          </cell>
          <cell r="L2001" t="str">
            <v>C/U</v>
          </cell>
          <cell r="M2001">
            <v>203344</v>
          </cell>
          <cell r="N2001" t="str">
            <v>CLP</v>
          </cell>
          <cell r="O2001">
            <v>1439676</v>
          </cell>
          <cell r="P2001" t="str">
            <v>CLP</v>
          </cell>
          <cell r="Q2001">
            <v>50104451</v>
          </cell>
          <cell r="R2001">
            <v>1536.33</v>
          </cell>
        </row>
        <row r="2002">
          <cell r="A2002">
            <v>1001858695</v>
          </cell>
          <cell r="B2002" t="str">
            <v>Liberado</v>
          </cell>
          <cell r="C2002" t="str">
            <v>P25_ERA_G1_COK_E-3052 TRABAJOS UNITARIOS</v>
          </cell>
          <cell r="D2002" t="str">
            <v>S4_09_4500355937</v>
          </cell>
          <cell r="E2002">
            <v>2477460</v>
          </cell>
          <cell r="F2002" t="str">
            <v>CLP</v>
          </cell>
          <cell r="G2002">
            <v>73941</v>
          </cell>
          <cell r="H2002" t="str">
            <v>Compensado</v>
          </cell>
          <cell r="I2002">
            <v>6019905</v>
          </cell>
          <cell r="J2002" t="str">
            <v>DIMENS, CORTE Y BISELADO DE ESPARRAGOS</v>
          </cell>
          <cell r="K2002">
            <v>48</v>
          </cell>
          <cell r="L2002" t="str">
            <v>C/U</v>
          </cell>
          <cell r="M2002">
            <v>29373</v>
          </cell>
          <cell r="N2002" t="str">
            <v>CLP</v>
          </cell>
          <cell r="O2002">
            <v>1409904</v>
          </cell>
          <cell r="P2002" t="str">
            <v>CLP</v>
          </cell>
          <cell r="Q2002">
            <v>50104452</v>
          </cell>
          <cell r="R2002">
            <v>1504.56</v>
          </cell>
        </row>
        <row r="2003">
          <cell r="A2003">
            <v>1001858695</v>
          </cell>
          <cell r="B2003" t="str">
            <v>Liberado</v>
          </cell>
          <cell r="C2003" t="str">
            <v>P25_ERA_G1_COK_E-3052 TRABAJOS UNITARIOS</v>
          </cell>
          <cell r="D2003" t="str">
            <v>S4_09_4500355937</v>
          </cell>
          <cell r="E2003">
            <v>2477460</v>
          </cell>
          <cell r="F2003" t="str">
            <v>CLP</v>
          </cell>
          <cell r="G2003">
            <v>73941</v>
          </cell>
          <cell r="H2003" t="str">
            <v>Compensado</v>
          </cell>
          <cell r="I2003">
            <v>6004070</v>
          </cell>
          <cell r="J2003" t="str">
            <v>Instalación de pisos de andamios</v>
          </cell>
          <cell r="K2003">
            <v>5.25</v>
          </cell>
          <cell r="L2003" t="str">
            <v>C/U</v>
          </cell>
          <cell r="M2003">
            <v>203344</v>
          </cell>
          <cell r="N2003" t="str">
            <v>CLP</v>
          </cell>
          <cell r="O2003">
            <v>1067556</v>
          </cell>
          <cell r="P2003" t="str">
            <v>CLP</v>
          </cell>
          <cell r="Q2003">
            <v>50104452</v>
          </cell>
          <cell r="R2003">
            <v>1139.22</v>
          </cell>
        </row>
        <row r="2004">
          <cell r="A2004">
            <v>1001858696</v>
          </cell>
          <cell r="B2004" t="str">
            <v>Liberado</v>
          </cell>
          <cell r="C2004" t="str">
            <v>P25_ERA_G1_COK_E-3053 TRABAJOS UNITARIOS</v>
          </cell>
          <cell r="D2004" t="str">
            <v>S1_07_4500355937</v>
          </cell>
          <cell r="E2004">
            <v>2114856</v>
          </cell>
          <cell r="F2004" t="str">
            <v>CLP</v>
          </cell>
          <cell r="G2004">
            <v>73684</v>
          </cell>
          <cell r="H2004" t="str">
            <v>Compensado</v>
          </cell>
          <cell r="I2004">
            <v>6019905</v>
          </cell>
          <cell r="J2004" t="str">
            <v>DIMENS, CORTE Y BISELADO DE ESPARRAGOS</v>
          </cell>
          <cell r="K2004">
            <v>72</v>
          </cell>
          <cell r="L2004" t="str">
            <v>C/U</v>
          </cell>
          <cell r="M2004">
            <v>29373</v>
          </cell>
          <cell r="N2004" t="str">
            <v>CLP</v>
          </cell>
          <cell r="O2004">
            <v>2114856</v>
          </cell>
          <cell r="P2004" t="str">
            <v>CLP</v>
          </cell>
          <cell r="Q2004">
            <v>50104453</v>
          </cell>
          <cell r="R2004">
            <v>2256.83</v>
          </cell>
        </row>
        <row r="2005">
          <cell r="A2005">
            <v>1001858701</v>
          </cell>
          <cell r="B2005" t="str">
            <v>Liberado</v>
          </cell>
          <cell r="C2005" t="str">
            <v>P25_ERA_G1_COK_E-3054 TRABAJOS UNITARIOS</v>
          </cell>
          <cell r="D2005" t="str">
            <v>S1_07_4500355937</v>
          </cell>
          <cell r="E2005">
            <v>2349840</v>
          </cell>
          <cell r="F2005" t="str">
            <v>CLP</v>
          </cell>
          <cell r="G2005">
            <v>73684</v>
          </cell>
          <cell r="H2005" t="str">
            <v>Compensado</v>
          </cell>
          <cell r="I2005">
            <v>6019905</v>
          </cell>
          <cell r="J2005" t="str">
            <v>DIMENS, CORTE Y BISELADO DE ESPARRAGOS</v>
          </cell>
          <cell r="K2005">
            <v>80</v>
          </cell>
          <cell r="L2005" t="str">
            <v>C/U</v>
          </cell>
          <cell r="M2005">
            <v>29373</v>
          </cell>
          <cell r="N2005" t="str">
            <v>CLP</v>
          </cell>
          <cell r="O2005">
            <v>2349840</v>
          </cell>
          <cell r="P2005" t="str">
            <v>CLP</v>
          </cell>
          <cell r="Q2005">
            <v>50104454</v>
          </cell>
          <cell r="R2005">
            <v>2507.59</v>
          </cell>
        </row>
        <row r="2006">
          <cell r="A2006">
            <v>1001858702</v>
          </cell>
          <cell r="B2006" t="str">
            <v>Liberado</v>
          </cell>
          <cell r="C2006" t="str">
            <v>P25_ERA_G1_COK_E-3055 TRABAJOS UNITARIOS</v>
          </cell>
          <cell r="D2006" t="str">
            <v>S1_07_4500355937</v>
          </cell>
          <cell r="E2006">
            <v>2819808</v>
          </cell>
          <cell r="F2006" t="str">
            <v>CLP</v>
          </cell>
          <cell r="G2006">
            <v>73684</v>
          </cell>
          <cell r="H2006" t="str">
            <v>Compensado</v>
          </cell>
          <cell r="I2006">
            <v>6019905</v>
          </cell>
          <cell r="J2006" t="str">
            <v>DIMENS, CORTE Y BISELADO DE ESPARRAGOS</v>
          </cell>
          <cell r="K2006">
            <v>96</v>
          </cell>
          <cell r="L2006" t="str">
            <v>C/U</v>
          </cell>
          <cell r="M2006">
            <v>29373</v>
          </cell>
          <cell r="N2006" t="str">
            <v>CLP</v>
          </cell>
          <cell r="O2006">
            <v>2819808</v>
          </cell>
          <cell r="P2006" t="str">
            <v>CLP</v>
          </cell>
          <cell r="Q2006">
            <v>50104455</v>
          </cell>
          <cell r="R2006">
            <v>3009.11</v>
          </cell>
        </row>
        <row r="2007">
          <cell r="A2007">
            <v>1001858703</v>
          </cell>
          <cell r="B2007" t="str">
            <v>Liberado</v>
          </cell>
          <cell r="C2007" t="str">
            <v>P25_ERA_G1_SPLIT_E-7 TRABAJOS UNITARIOS</v>
          </cell>
          <cell r="D2007" t="str">
            <v>S1_07_4500355937</v>
          </cell>
          <cell r="E2007">
            <v>32726006</v>
          </cell>
          <cell r="F2007" t="str">
            <v>CLP</v>
          </cell>
          <cell r="G2007">
            <v>73684</v>
          </cell>
          <cell r="H2007" t="str">
            <v>Compensado</v>
          </cell>
          <cell r="I2007">
            <v>6019905</v>
          </cell>
          <cell r="J2007" t="str">
            <v>DIMENS, CORTE Y BISELADO DE ESPARRAGOS</v>
          </cell>
          <cell r="K2007">
            <v>36</v>
          </cell>
          <cell r="L2007" t="str">
            <v>C/U</v>
          </cell>
          <cell r="M2007">
            <v>29373</v>
          </cell>
          <cell r="N2007" t="str">
            <v>CLP</v>
          </cell>
          <cell r="O2007">
            <v>1057428</v>
          </cell>
          <cell r="P2007" t="str">
            <v>CLP</v>
          </cell>
          <cell r="Q2007">
            <v>50100966</v>
          </cell>
          <cell r="R2007">
            <v>1128.42</v>
          </cell>
        </row>
        <row r="2008">
          <cell r="A2008">
            <v>1001858703</v>
          </cell>
          <cell r="B2008" t="str">
            <v>Liberado</v>
          </cell>
          <cell r="C2008" t="str">
            <v>P25_ERA_G1_SPLIT_E-7 TRABAJOS UNITARIOS</v>
          </cell>
          <cell r="D2008" t="str">
            <v>S1_07_4500355937</v>
          </cell>
          <cell r="E2008">
            <v>32726006</v>
          </cell>
          <cell r="F2008" t="str">
            <v>CLP</v>
          </cell>
          <cell r="G2008">
            <v>73684</v>
          </cell>
          <cell r="H2008" t="str">
            <v>Compensado</v>
          </cell>
          <cell r="I2008">
            <v>6019907</v>
          </cell>
          <cell r="J2008" t="str">
            <v>"REFRENTADO DE FLANGES DE 10"" A 36"""</v>
          </cell>
          <cell r="K2008">
            <v>2</v>
          </cell>
          <cell r="L2008" t="str">
            <v>C/U</v>
          </cell>
          <cell r="M2008">
            <v>15834289</v>
          </cell>
          <cell r="N2008" t="str">
            <v>CLP</v>
          </cell>
          <cell r="O2008">
            <v>31668578</v>
          </cell>
          <cell r="P2008" t="str">
            <v>CLP</v>
          </cell>
          <cell r="Q2008">
            <v>50100966</v>
          </cell>
          <cell r="R2008">
            <v>33794.6</v>
          </cell>
        </row>
        <row r="2009">
          <cell r="A2009">
            <v>1001858704</v>
          </cell>
          <cell r="B2009" t="str">
            <v>Liberado</v>
          </cell>
          <cell r="C2009" t="str">
            <v>P25_ERA_G1_LPG1_E-8 TRABAJOS UNITARIOS</v>
          </cell>
          <cell r="D2009" t="str">
            <v>S4_09_4500355937</v>
          </cell>
          <cell r="E2009">
            <v>849352</v>
          </cell>
          <cell r="F2009" t="str">
            <v>CLP</v>
          </cell>
          <cell r="G2009">
            <v>73941</v>
          </cell>
          <cell r="H2009" t="str">
            <v>Compensado</v>
          </cell>
          <cell r="I2009">
            <v>6019905</v>
          </cell>
          <cell r="J2009" t="str">
            <v>DIMENS, CORTE Y BISELADO DE ESPARRAGOS</v>
          </cell>
          <cell r="K2009">
            <v>24</v>
          </cell>
          <cell r="L2009" t="str">
            <v>C/U</v>
          </cell>
          <cell r="M2009">
            <v>29373</v>
          </cell>
          <cell r="N2009" t="str">
            <v>CLP</v>
          </cell>
          <cell r="O2009">
            <v>704952</v>
          </cell>
          <cell r="P2009" t="str">
            <v>CLP</v>
          </cell>
          <cell r="Q2009">
            <v>50104438</v>
          </cell>
          <cell r="R2009">
            <v>752.28</v>
          </cell>
        </row>
        <row r="2010">
          <cell r="A2010">
            <v>1001858704</v>
          </cell>
          <cell r="B2010" t="str">
            <v>Liberado</v>
          </cell>
          <cell r="C2010" t="str">
            <v>P25_ERA_G1_LPG1_E-8 TRABAJOS UNITARIOS</v>
          </cell>
          <cell r="D2010" t="str">
            <v>S4_09_4500355937</v>
          </cell>
          <cell r="E2010">
            <v>849352</v>
          </cell>
          <cell r="F2010" t="str">
            <v>CLP</v>
          </cell>
          <cell r="G2010">
            <v>73941</v>
          </cell>
          <cell r="H2010" t="str">
            <v>Compensado</v>
          </cell>
          <cell r="I2010">
            <v>6018842</v>
          </cell>
          <cell r="J2010" t="str">
            <v>PROV TRABAJOS ADICIONALES (8% ÍTEM C)</v>
          </cell>
          <cell r="K2010">
            <v>1</v>
          </cell>
          <cell r="L2010" t="str">
            <v>GL</v>
          </cell>
          <cell r="M2010">
            <v>144400</v>
          </cell>
          <cell r="N2010" t="str">
            <v>CLP</v>
          </cell>
          <cell r="O2010">
            <v>144400</v>
          </cell>
          <cell r="P2010" t="str">
            <v>CLP</v>
          </cell>
          <cell r="Q2010">
            <v>50104438</v>
          </cell>
          <cell r="R2010">
            <v>154.09</v>
          </cell>
        </row>
        <row r="2011">
          <cell r="A2011">
            <v>1001858706</v>
          </cell>
          <cell r="B2011" t="str">
            <v>Liberado</v>
          </cell>
          <cell r="C2011" t="str">
            <v>P25_ERA_G1_COK_F-3001 TRABAJOS UNITARIOS</v>
          </cell>
          <cell r="D2011" t="str">
            <v>S1_07_4500355937</v>
          </cell>
          <cell r="E2011">
            <v>587460</v>
          </cell>
          <cell r="F2011" t="str">
            <v>CLP</v>
          </cell>
          <cell r="G2011">
            <v>73684</v>
          </cell>
          <cell r="H2011" t="str">
            <v>Compensado</v>
          </cell>
          <cell r="I2011">
            <v>6019905</v>
          </cell>
          <cell r="J2011" t="str">
            <v>DIMENS, CORTE Y BISELADO DE ESPARRAGOS</v>
          </cell>
          <cell r="K2011">
            <v>20</v>
          </cell>
          <cell r="L2011" t="str">
            <v>C/U</v>
          </cell>
          <cell r="M2011">
            <v>29373</v>
          </cell>
          <cell r="N2011" t="str">
            <v>CLP</v>
          </cell>
          <cell r="O2011">
            <v>587460</v>
          </cell>
          <cell r="P2011" t="str">
            <v>CLP</v>
          </cell>
          <cell r="Q2011">
            <v>50105638</v>
          </cell>
          <cell r="R2011">
            <v>626.9</v>
          </cell>
        </row>
        <row r="2012">
          <cell r="A2012">
            <v>1001858707</v>
          </cell>
          <cell r="B2012" t="str">
            <v>Liberado</v>
          </cell>
          <cell r="C2012" t="str">
            <v>P25_ERA_G1_COK_F-3003 TRABAJOS UNITARIOS</v>
          </cell>
          <cell r="D2012" t="str">
            <v>S1_07_4500355937</v>
          </cell>
          <cell r="E2012">
            <v>361952</v>
          </cell>
          <cell r="F2012" t="str">
            <v>CLP</v>
          </cell>
          <cell r="G2012">
            <v>73684</v>
          </cell>
          <cell r="H2012" t="str">
            <v>Compensado</v>
          </cell>
          <cell r="I2012">
            <v>6004070</v>
          </cell>
          <cell r="J2012" t="str">
            <v>Instalación de pisos de andamios</v>
          </cell>
          <cell r="K2012">
            <v>1.78</v>
          </cell>
          <cell r="L2012" t="str">
            <v>C/U</v>
          </cell>
          <cell r="M2012">
            <v>203344</v>
          </cell>
          <cell r="N2012" t="str">
            <v>CLP</v>
          </cell>
          <cell r="O2012">
            <v>361952</v>
          </cell>
          <cell r="P2012" t="str">
            <v>CLP</v>
          </cell>
          <cell r="Q2012">
            <v>50105640</v>
          </cell>
          <cell r="R2012">
            <v>386.25</v>
          </cell>
        </row>
        <row r="2013">
          <cell r="A2013">
            <v>1001859225</v>
          </cell>
          <cell r="B2013" t="str">
            <v>Liberado</v>
          </cell>
          <cell r="C2013" t="str">
            <v>P25_ERA_G1_COK_F-3006 TRABAJOS UNITARIOS</v>
          </cell>
          <cell r="D2013" t="str">
            <v>S1_07_4500355937</v>
          </cell>
          <cell r="E2013">
            <v>551546</v>
          </cell>
          <cell r="F2013" t="str">
            <v>CLP</v>
          </cell>
          <cell r="G2013">
            <v>73684</v>
          </cell>
          <cell r="H2013" t="str">
            <v>Compensado</v>
          </cell>
          <cell r="I2013">
            <v>6004017</v>
          </cell>
          <cell r="J2013" t="str">
            <v>cañería de 6" a 8" de diámetro</v>
          </cell>
          <cell r="K2013">
            <v>1.2</v>
          </cell>
          <cell r="L2013" t="str">
            <v>ML</v>
          </cell>
          <cell r="M2013">
            <v>165892</v>
          </cell>
          <cell r="N2013" t="str">
            <v>CLP</v>
          </cell>
          <cell r="O2013">
            <v>199070</v>
          </cell>
          <cell r="P2013" t="str">
            <v>CLP</v>
          </cell>
          <cell r="Q2013">
            <v>50105643</v>
          </cell>
          <cell r="R2013">
            <v>212.03</v>
          </cell>
        </row>
        <row r="2014">
          <cell r="A2014">
            <v>1001859225</v>
          </cell>
          <cell r="B2014" t="str">
            <v>Liberado</v>
          </cell>
          <cell r="C2014" t="str">
            <v>P25_ERA_G1_COK_F-3006 TRABAJOS UNITARIOS</v>
          </cell>
          <cell r="D2014" t="str">
            <v>S1_07_4500355937</v>
          </cell>
          <cell r="E2014">
            <v>551546</v>
          </cell>
          <cell r="F2014" t="str">
            <v>CLP</v>
          </cell>
          <cell r="G2014">
            <v>73684</v>
          </cell>
          <cell r="H2014" t="str">
            <v>Compensado</v>
          </cell>
          <cell r="I2014">
            <v>6019905</v>
          </cell>
          <cell r="J2014" t="str">
            <v>DIMENS, CORTE Y BISELADO DE ESPARRAGOS</v>
          </cell>
          <cell r="K2014">
            <v>12</v>
          </cell>
          <cell r="L2014" t="str">
            <v>C/U</v>
          </cell>
          <cell r="M2014">
            <v>29373</v>
          </cell>
          <cell r="N2014" t="str">
            <v>CLP</v>
          </cell>
          <cell r="O2014">
            <v>352476</v>
          </cell>
          <cell r="P2014" t="str">
            <v>CLP</v>
          </cell>
          <cell r="Q2014">
            <v>50105643</v>
          </cell>
          <cell r="R2014">
            <v>375.42</v>
          </cell>
        </row>
        <row r="2015">
          <cell r="A2015">
            <v>1001859226</v>
          </cell>
          <cell r="B2015" t="str">
            <v>Liberado</v>
          </cell>
          <cell r="C2015" t="str">
            <v>P25_ERA_G1_COK_F-3007 TRABAJOS UNITARIOS</v>
          </cell>
          <cell r="D2015" t="str">
            <v>25_10_4500355937</v>
          </cell>
          <cell r="E2015">
            <v>536828</v>
          </cell>
          <cell r="F2015" t="str">
            <v>CLP</v>
          </cell>
          <cell r="G2015">
            <v>74054</v>
          </cell>
          <cell r="H2015" t="str">
            <v>Compensado</v>
          </cell>
          <cell r="I2015">
            <v>6004070</v>
          </cell>
          <cell r="J2015" t="str">
            <v>Instalación de pisos de andamios</v>
          </cell>
          <cell r="K2015">
            <v>2.64</v>
          </cell>
          <cell r="L2015" t="str">
            <v>C/U</v>
          </cell>
          <cell r="M2015">
            <v>203344</v>
          </cell>
          <cell r="N2015" t="str">
            <v>CLP</v>
          </cell>
          <cell r="O2015">
            <v>536828</v>
          </cell>
          <cell r="P2015" t="str">
            <v>CLP</v>
          </cell>
          <cell r="Q2015">
            <v>50105644</v>
          </cell>
          <cell r="R2015">
            <v>571.77</v>
          </cell>
        </row>
        <row r="2016">
          <cell r="A2016">
            <v>1001859228</v>
          </cell>
          <cell r="B2016" t="str">
            <v>Liberado</v>
          </cell>
          <cell r="C2016" t="str">
            <v>P25_ERA_G1_COK_F-3051 TRABAJOS UNITARIOS</v>
          </cell>
          <cell r="D2016" t="str">
            <v>S1_07_4500355937</v>
          </cell>
          <cell r="E2016">
            <v>158608</v>
          </cell>
          <cell r="F2016" t="str">
            <v>CLP</v>
          </cell>
          <cell r="G2016">
            <v>73684</v>
          </cell>
          <cell r="H2016" t="str">
            <v>Compensado</v>
          </cell>
          <cell r="I2016">
            <v>6004070</v>
          </cell>
          <cell r="J2016" t="str">
            <v>Instalación de pisos de andamios</v>
          </cell>
          <cell r="K2016">
            <v>0.78</v>
          </cell>
          <cell r="L2016" t="str">
            <v>C/U</v>
          </cell>
          <cell r="M2016">
            <v>203344</v>
          </cell>
          <cell r="N2016" t="str">
            <v>CLP</v>
          </cell>
          <cell r="O2016">
            <v>158608</v>
          </cell>
          <cell r="P2016" t="str">
            <v>CLP</v>
          </cell>
          <cell r="Q2016">
            <v>50105647</v>
          </cell>
          <cell r="R2016">
            <v>168.93</v>
          </cell>
        </row>
        <row r="2017">
          <cell r="A2017">
            <v>1001859230</v>
          </cell>
          <cell r="B2017" t="str">
            <v>Liberado</v>
          </cell>
          <cell r="C2017" t="str">
            <v>P25_ERA_G1_COK_F-3059 TRABAJOS UNITARIOS</v>
          </cell>
          <cell r="D2017" t="str">
            <v>S4_09_4500355937</v>
          </cell>
          <cell r="E2017">
            <v>13877522</v>
          </cell>
          <cell r="F2017" t="str">
            <v>CLP</v>
          </cell>
          <cell r="G2017">
            <v>73941</v>
          </cell>
          <cell r="H2017" t="str">
            <v>Compensado</v>
          </cell>
          <cell r="I2017">
            <v>6004069</v>
          </cell>
          <cell r="J2017" t="str">
            <v>lana mineral o manteas térmicas</v>
          </cell>
          <cell r="K2017">
            <v>59.32</v>
          </cell>
          <cell r="L2017" t="str">
            <v>M2</v>
          </cell>
          <cell r="M2017">
            <v>184410</v>
          </cell>
          <cell r="N2017" t="str">
            <v>CLP</v>
          </cell>
          <cell r="O2017">
            <v>10939201</v>
          </cell>
          <cell r="P2017" t="str">
            <v>CLP</v>
          </cell>
          <cell r="Q2017">
            <v>50105655</v>
          </cell>
          <cell r="R2017">
            <v>11651.33</v>
          </cell>
        </row>
        <row r="2018">
          <cell r="A2018">
            <v>1001859230</v>
          </cell>
          <cell r="B2018" t="str">
            <v>Liberado</v>
          </cell>
          <cell r="C2018" t="str">
            <v>P25_ERA_G1_COK_F-3059 TRABAJOS UNITARIOS</v>
          </cell>
          <cell r="D2018" t="str">
            <v>S4_09_4500355937</v>
          </cell>
          <cell r="E2018">
            <v>13877522</v>
          </cell>
          <cell r="F2018" t="str">
            <v>CLP</v>
          </cell>
          <cell r="G2018">
            <v>73941</v>
          </cell>
          <cell r="H2018" t="str">
            <v>Compensado</v>
          </cell>
          <cell r="I2018">
            <v>6004070</v>
          </cell>
          <cell r="J2018" t="str">
            <v>Instalación de pisos de andamios</v>
          </cell>
          <cell r="K2018">
            <v>14.45</v>
          </cell>
          <cell r="L2018" t="str">
            <v>C/U</v>
          </cell>
          <cell r="M2018">
            <v>203344</v>
          </cell>
          <cell r="N2018" t="str">
            <v>CLP</v>
          </cell>
          <cell r="O2018">
            <v>2938321</v>
          </cell>
          <cell r="P2018" t="str">
            <v>CLP</v>
          </cell>
          <cell r="Q2018">
            <v>50105655</v>
          </cell>
          <cell r="R2018">
            <v>3129.6</v>
          </cell>
        </row>
        <row r="2019">
          <cell r="A2019">
            <v>1001859231</v>
          </cell>
          <cell r="B2019" t="str">
            <v>Liberado</v>
          </cell>
          <cell r="C2019" t="str">
            <v>P25_ERA_G1_COK_F-3082 TRABAJOS UNITARIOS</v>
          </cell>
          <cell r="D2019" t="str">
            <v>S1_07_4500355937</v>
          </cell>
          <cell r="E2019">
            <v>2074109</v>
          </cell>
          <cell r="F2019" t="str">
            <v>CLP</v>
          </cell>
          <cell r="G2019">
            <v>73684</v>
          </cell>
          <cell r="H2019" t="str">
            <v>Compensado</v>
          </cell>
          <cell r="I2019">
            <v>6004070</v>
          </cell>
          <cell r="J2019" t="str">
            <v>Instalación de pisos de andamios</v>
          </cell>
          <cell r="K2019">
            <v>10.199999999999999</v>
          </cell>
          <cell r="L2019" t="str">
            <v>C/U</v>
          </cell>
          <cell r="M2019">
            <v>203344</v>
          </cell>
          <cell r="N2019" t="str">
            <v>CLP</v>
          </cell>
          <cell r="O2019">
            <v>2074109</v>
          </cell>
          <cell r="P2019" t="str">
            <v>CLP</v>
          </cell>
          <cell r="Q2019">
            <v>50105658</v>
          </cell>
          <cell r="R2019">
            <v>2209.13</v>
          </cell>
        </row>
        <row r="2020">
          <cell r="A2020">
            <v>1001859232</v>
          </cell>
          <cell r="B2020" t="str">
            <v>Liberado</v>
          </cell>
          <cell r="C2020" t="str">
            <v>P25_ERA_G1_COK_ANDAMIOS PLATO ORIFICIO U</v>
          </cell>
          <cell r="D2020" t="str">
            <v>S4_09_4500355937</v>
          </cell>
          <cell r="E2020">
            <v>11222555</v>
          </cell>
          <cell r="F2020" t="str">
            <v>CLP</v>
          </cell>
          <cell r="G2020">
            <v>73941</v>
          </cell>
          <cell r="H2020" t="str">
            <v>Compensado</v>
          </cell>
          <cell r="I2020">
            <v>6004070</v>
          </cell>
          <cell r="J2020" t="str">
            <v>Instalación de pisos de andamios</v>
          </cell>
          <cell r="K2020">
            <v>55.19</v>
          </cell>
          <cell r="L2020" t="str">
            <v>C/U</v>
          </cell>
          <cell r="M2020">
            <v>203344</v>
          </cell>
          <cell r="N2020" t="str">
            <v>CLP</v>
          </cell>
          <cell r="O2020">
            <v>11222555</v>
          </cell>
          <cell r="P2020" t="str">
            <v>CLP</v>
          </cell>
          <cell r="Q2020">
            <v>50108747</v>
          </cell>
          <cell r="R2020">
            <v>11953.13</v>
          </cell>
        </row>
        <row r="2021">
          <cell r="A2021">
            <v>1001859235</v>
          </cell>
          <cell r="B2021" t="str">
            <v>Liberado</v>
          </cell>
          <cell r="C2021" t="str">
            <v>P25_ERA_G1_COK_ANDAMIOS THERMO UNITARIO</v>
          </cell>
          <cell r="D2021" t="str">
            <v>25_11_4500355937</v>
          </cell>
          <cell r="E2021">
            <v>2987123</v>
          </cell>
          <cell r="F2021" t="str">
            <v>CLP</v>
          </cell>
          <cell r="G2021">
            <v>74177</v>
          </cell>
          <cell r="H2021" t="str">
            <v>Compensado</v>
          </cell>
          <cell r="I2021">
            <v>6004070</v>
          </cell>
          <cell r="J2021" t="str">
            <v>Instalación de pisos de andamios</v>
          </cell>
          <cell r="K2021">
            <v>14.69</v>
          </cell>
          <cell r="L2021" t="str">
            <v>C/U</v>
          </cell>
          <cell r="M2021">
            <v>203344</v>
          </cell>
          <cell r="N2021" t="str">
            <v>CLP</v>
          </cell>
          <cell r="O2021">
            <v>2987123</v>
          </cell>
          <cell r="P2021" t="str">
            <v>CLP</v>
          </cell>
          <cell r="Q2021">
            <v>50108748</v>
          </cell>
          <cell r="R2021">
            <v>3181.58</v>
          </cell>
        </row>
        <row r="2022">
          <cell r="A2022">
            <v>1001859239</v>
          </cell>
          <cell r="B2022" t="str">
            <v>Liberado</v>
          </cell>
          <cell r="C2022" t="str">
            <v>P25_ERA_G1_COK_T-3001 TRABAJOS UNITARIOS</v>
          </cell>
          <cell r="D2022" t="str">
            <v>S3_09_4500355937</v>
          </cell>
          <cell r="E2022">
            <v>16570417</v>
          </cell>
          <cell r="F2022" t="str">
            <v>CLP</v>
          </cell>
          <cell r="G2022">
            <v>73922</v>
          </cell>
          <cell r="H2022" t="str">
            <v>Compensado</v>
          </cell>
          <cell r="I2022">
            <v>6004016</v>
          </cell>
          <cell r="J2022" t="str">
            <v>cañería de 3" a 4" de diámetro</v>
          </cell>
          <cell r="K2022">
            <v>4</v>
          </cell>
          <cell r="L2022" t="str">
            <v>ML</v>
          </cell>
          <cell r="M2022">
            <v>88536</v>
          </cell>
          <cell r="N2022" t="str">
            <v>CLP</v>
          </cell>
          <cell r="O2022">
            <v>354144</v>
          </cell>
          <cell r="P2022" t="str">
            <v>CLP</v>
          </cell>
          <cell r="Q2022">
            <v>50112257</v>
          </cell>
          <cell r="R2022">
            <v>377.2</v>
          </cell>
        </row>
        <row r="2023">
          <cell r="A2023">
            <v>1001859239</v>
          </cell>
          <cell r="B2023" t="str">
            <v>Liberado</v>
          </cell>
          <cell r="C2023" t="str">
            <v>P25_ERA_G1_COK_T-3001 TRABAJOS UNITARIOS</v>
          </cell>
          <cell r="D2023" t="str">
            <v>S3_09_4500355937</v>
          </cell>
          <cell r="E2023">
            <v>16570417</v>
          </cell>
          <cell r="F2023" t="str">
            <v>CLP</v>
          </cell>
          <cell r="G2023">
            <v>73922</v>
          </cell>
          <cell r="H2023" t="str">
            <v>Compensado</v>
          </cell>
          <cell r="I2023">
            <v>6004028</v>
          </cell>
          <cell r="J2023" t="str">
            <v>cañería de 3" de diámetro</v>
          </cell>
          <cell r="K2023">
            <v>2</v>
          </cell>
          <cell r="L2023" t="str">
            <v>C/U</v>
          </cell>
          <cell r="M2023">
            <v>163329</v>
          </cell>
          <cell r="N2023" t="str">
            <v>CLP</v>
          </cell>
          <cell r="O2023">
            <v>326658</v>
          </cell>
          <cell r="P2023" t="str">
            <v>CLP</v>
          </cell>
          <cell r="Q2023">
            <v>50112257</v>
          </cell>
          <cell r="R2023">
            <v>347.92</v>
          </cell>
        </row>
        <row r="2024">
          <cell r="A2024">
            <v>1001859239</v>
          </cell>
          <cell r="B2024" t="str">
            <v>Liberado</v>
          </cell>
          <cell r="C2024" t="str">
            <v>P25_ERA_G1_COK_T-3001 TRABAJOS UNITARIOS</v>
          </cell>
          <cell r="D2024" t="str">
            <v>S3_09_4500355937</v>
          </cell>
          <cell r="E2024">
            <v>16570417</v>
          </cell>
          <cell r="F2024" t="str">
            <v>CLP</v>
          </cell>
          <cell r="G2024">
            <v>73922</v>
          </cell>
          <cell r="H2024" t="str">
            <v>Compensado</v>
          </cell>
          <cell r="I2024">
            <v>29012</v>
          </cell>
          <cell r="J2024" t="str">
            <v>Acero carbono</v>
          </cell>
          <cell r="K2024">
            <v>95.52</v>
          </cell>
          <cell r="L2024" t="str">
            <v>IN2</v>
          </cell>
          <cell r="M2024">
            <v>78748</v>
          </cell>
          <cell r="N2024" t="str">
            <v>CLP</v>
          </cell>
          <cell r="O2024">
            <v>7522009</v>
          </cell>
          <cell r="P2024" t="str">
            <v>CLP</v>
          </cell>
          <cell r="Q2024">
            <v>50112257</v>
          </cell>
          <cell r="R2024">
            <v>8011.68</v>
          </cell>
        </row>
        <row r="2025">
          <cell r="A2025">
            <v>1001859239</v>
          </cell>
          <cell r="B2025" t="str">
            <v>Liberado</v>
          </cell>
          <cell r="C2025" t="str">
            <v>P25_ERA_G1_COK_T-3001 TRABAJOS UNITARIOS</v>
          </cell>
          <cell r="D2025" t="str">
            <v>S3_09_4500355937</v>
          </cell>
          <cell r="E2025">
            <v>16570417</v>
          </cell>
          <cell r="F2025" t="str">
            <v>CLP</v>
          </cell>
          <cell r="G2025">
            <v>73922</v>
          </cell>
          <cell r="H2025" t="str">
            <v>Compensado</v>
          </cell>
          <cell r="I2025">
            <v>6004070</v>
          </cell>
          <cell r="J2025" t="str">
            <v>Instalación de pisos de andamios</v>
          </cell>
          <cell r="K2025">
            <v>41.15</v>
          </cell>
          <cell r="L2025" t="str">
            <v>C/U</v>
          </cell>
          <cell r="M2025">
            <v>203344</v>
          </cell>
          <cell r="N2025" t="str">
            <v>CLP</v>
          </cell>
          <cell r="O2025">
            <v>8367606</v>
          </cell>
          <cell r="P2025" t="str">
            <v>CLP</v>
          </cell>
          <cell r="Q2025">
            <v>50112257</v>
          </cell>
          <cell r="R2025">
            <v>8912.33</v>
          </cell>
        </row>
        <row r="2026">
          <cell r="A2026">
            <v>1001859257</v>
          </cell>
          <cell r="B2026" t="str">
            <v>Liberado</v>
          </cell>
          <cell r="C2026" t="str">
            <v>P25_ERA_G1_SPLIT TEMPERATURAS</v>
          </cell>
          <cell r="D2026" t="str">
            <v>S1_09_4500355937</v>
          </cell>
          <cell r="E2026">
            <v>26656388</v>
          </cell>
          <cell r="F2026" t="str">
            <v>CLP</v>
          </cell>
          <cell r="G2026">
            <v>73908</v>
          </cell>
          <cell r="H2026" t="str">
            <v>Compensado</v>
          </cell>
          <cell r="I2026">
            <v>6004095</v>
          </cell>
          <cell r="J2026" t="str">
            <v>Mantención Vainas (Thermowell)</v>
          </cell>
          <cell r="K2026">
            <v>86</v>
          </cell>
          <cell r="L2026" t="str">
            <v>C/U</v>
          </cell>
          <cell r="M2026">
            <v>309958</v>
          </cell>
          <cell r="N2026" t="str">
            <v>CLP</v>
          </cell>
          <cell r="O2026">
            <v>26656388</v>
          </cell>
          <cell r="P2026" t="str">
            <v>CLP</v>
          </cell>
          <cell r="Q2026">
            <v>50108736</v>
          </cell>
          <cell r="R2026">
            <v>28391.69</v>
          </cell>
        </row>
        <row r="2027">
          <cell r="A2027">
            <v>1001859633</v>
          </cell>
          <cell r="B2027" t="str">
            <v>Liberado</v>
          </cell>
          <cell r="C2027" t="str">
            <v>P25_ERA_G1_COK_AD-G1-042 J-3051A</v>
          </cell>
          <cell r="D2027" t="str">
            <v>S3_09_4500355937</v>
          </cell>
          <cell r="E2027">
            <v>5019087</v>
          </cell>
          <cell r="F2027" t="str">
            <v>CLP</v>
          </cell>
          <cell r="G2027">
            <v>73922</v>
          </cell>
          <cell r="H2027" t="str">
            <v>Compensado</v>
          </cell>
          <cell r="I2027">
            <v>6018842</v>
          </cell>
          <cell r="J2027" t="str">
            <v>PROV TRABAJOS ADICIONALES (8% ÍTEM C)</v>
          </cell>
          <cell r="K2027">
            <v>1</v>
          </cell>
          <cell r="L2027" t="str">
            <v>GL</v>
          </cell>
          <cell r="M2027">
            <v>5019087</v>
          </cell>
          <cell r="N2027" t="str">
            <v>CLP</v>
          </cell>
          <cell r="O2027">
            <v>5019087</v>
          </cell>
          <cell r="P2027" t="str">
            <v>CLP</v>
          </cell>
          <cell r="Q2027">
            <v>50109162</v>
          </cell>
          <cell r="R2027">
            <v>5360.21</v>
          </cell>
        </row>
        <row r="2028">
          <cell r="A2028">
            <v>1001859634</v>
          </cell>
          <cell r="B2028" t="str">
            <v>Liberado</v>
          </cell>
          <cell r="C2028" t="str">
            <v>P25_ERA_G1_COK_AD-G1-043 J-3051B</v>
          </cell>
          <cell r="D2028" t="str">
            <v>S3_09_4500355937</v>
          </cell>
          <cell r="E2028">
            <v>5019087</v>
          </cell>
          <cell r="F2028" t="str">
            <v>CLP</v>
          </cell>
          <cell r="G2028">
            <v>73922</v>
          </cell>
          <cell r="H2028" t="str">
            <v>Compensado</v>
          </cell>
          <cell r="I2028">
            <v>6018842</v>
          </cell>
          <cell r="J2028" t="str">
            <v>PROV TRABAJOS ADICIONALES (8% ÍTEM C)</v>
          </cell>
          <cell r="K2028">
            <v>1</v>
          </cell>
          <cell r="L2028" t="str">
            <v>GL</v>
          </cell>
          <cell r="M2028">
            <v>5019087</v>
          </cell>
          <cell r="N2028" t="str">
            <v>CLP</v>
          </cell>
          <cell r="O2028">
            <v>5019087</v>
          </cell>
          <cell r="P2028" t="str">
            <v>CLP</v>
          </cell>
          <cell r="Q2028">
            <v>50109162</v>
          </cell>
          <cell r="R2028">
            <v>5360.21</v>
          </cell>
        </row>
        <row r="2029">
          <cell r="A2029">
            <v>1001859635</v>
          </cell>
          <cell r="B2029" t="str">
            <v>Liberado</v>
          </cell>
          <cell r="C2029" t="str">
            <v>P25_ERA_G1_TOP1_AD-G1-51 B-51 SUMIN SELL</v>
          </cell>
          <cell r="D2029" t="str">
            <v>S1_08_4500355937</v>
          </cell>
          <cell r="E2029">
            <v>4557945</v>
          </cell>
          <cell r="F2029" t="str">
            <v>CLP</v>
          </cell>
          <cell r="G2029">
            <v>73813</v>
          </cell>
          <cell r="H2029" t="str">
            <v>Compensado</v>
          </cell>
          <cell r="I2029">
            <v>6018842</v>
          </cell>
          <cell r="J2029" t="str">
            <v>PROV TRABAJOS ADICIONALES (8% ÍTEM C)</v>
          </cell>
          <cell r="K2029">
            <v>1</v>
          </cell>
          <cell r="L2029" t="str">
            <v>GL</v>
          </cell>
          <cell r="M2029">
            <v>4557945</v>
          </cell>
          <cell r="N2029" t="str">
            <v>CLP</v>
          </cell>
          <cell r="O2029">
            <v>4557945</v>
          </cell>
          <cell r="P2029" t="str">
            <v>CLP</v>
          </cell>
          <cell r="Q2029">
            <v>50100955</v>
          </cell>
          <cell r="R2029">
            <v>4867.7299999999996</v>
          </cell>
        </row>
        <row r="2030">
          <cell r="A2030">
            <v>1001859636</v>
          </cell>
          <cell r="B2030" t="str">
            <v>Liberado</v>
          </cell>
          <cell r="C2030" t="str">
            <v>P25_ERA_G1_TOP1_AD-G1-51 B-130 SUMIN SEL</v>
          </cell>
          <cell r="D2030" t="str">
            <v>S1_08_4500355937</v>
          </cell>
          <cell r="E2030">
            <v>4557945</v>
          </cell>
          <cell r="F2030" t="str">
            <v>CLP</v>
          </cell>
          <cell r="G2030">
            <v>73813</v>
          </cell>
          <cell r="H2030" t="str">
            <v>Compensado</v>
          </cell>
          <cell r="I2030">
            <v>6018842</v>
          </cell>
          <cell r="J2030" t="str">
            <v>PROV TRABAJOS ADICIONALES (8% ÍTEM C)</v>
          </cell>
          <cell r="K2030">
            <v>1</v>
          </cell>
          <cell r="L2030" t="str">
            <v>GL</v>
          </cell>
          <cell r="M2030">
            <v>4557945</v>
          </cell>
          <cell r="N2030" t="str">
            <v>CLP</v>
          </cell>
          <cell r="O2030">
            <v>4557945</v>
          </cell>
          <cell r="P2030" t="str">
            <v>CLP</v>
          </cell>
          <cell r="Q2030">
            <v>50100956</v>
          </cell>
          <cell r="R2030">
            <v>4867.7299999999996</v>
          </cell>
        </row>
        <row r="2031">
          <cell r="A2031">
            <v>1001860459</v>
          </cell>
          <cell r="B2031" t="str">
            <v>Liberado</v>
          </cell>
          <cell r="C2031" t="str">
            <v>P25_ERA_G1_SPLI_C-39-1 30% APERTURA</v>
          </cell>
          <cell r="D2031" t="str">
            <v>S3_06_4500336314</v>
          </cell>
          <cell r="E2031">
            <v>2837712</v>
          </cell>
          <cell r="F2031" t="str">
            <v>CLP</v>
          </cell>
          <cell r="G2031">
            <v>73641</v>
          </cell>
          <cell r="H2031" t="str">
            <v>Compensado</v>
          </cell>
          <cell r="I2031">
            <v>6007340</v>
          </cell>
          <cell r="J2031" t="str">
            <v>Mant C-39.1 - Stabilizer Gasoline Cooler</v>
          </cell>
          <cell r="K2031">
            <v>0.3</v>
          </cell>
          <cell r="L2031" t="str">
            <v>GL</v>
          </cell>
          <cell r="M2031">
            <v>9459040</v>
          </cell>
          <cell r="N2031" t="str">
            <v>CLP</v>
          </cell>
          <cell r="O2031">
            <v>2837712</v>
          </cell>
          <cell r="P2031" t="str">
            <v>CLP</v>
          </cell>
          <cell r="Q2031">
            <v>50106001</v>
          </cell>
          <cell r="R2031">
            <v>3025.99</v>
          </cell>
        </row>
        <row r="2032">
          <cell r="A2032">
            <v>1001860460</v>
          </cell>
          <cell r="B2032" t="str">
            <v>Liberado</v>
          </cell>
          <cell r="C2032" t="str">
            <v>P25_ERA_G1_SPLI_C-39-2 30% APERTURA</v>
          </cell>
          <cell r="D2032" t="str">
            <v>S3_07_4500355937</v>
          </cell>
          <cell r="E2032">
            <v>2837712</v>
          </cell>
          <cell r="F2032" t="str">
            <v>CLP</v>
          </cell>
          <cell r="G2032">
            <v>73720</v>
          </cell>
          <cell r="H2032" t="str">
            <v>Compensado</v>
          </cell>
          <cell r="I2032">
            <v>6007341</v>
          </cell>
          <cell r="J2032" t="str">
            <v>Mant C-39.2 - Stabilizer Gasoline Cooler</v>
          </cell>
          <cell r="K2032">
            <v>0.3</v>
          </cell>
          <cell r="L2032" t="str">
            <v>GL</v>
          </cell>
          <cell r="M2032">
            <v>9459040</v>
          </cell>
          <cell r="N2032" t="str">
            <v>CLP</v>
          </cell>
          <cell r="O2032">
            <v>2837712</v>
          </cell>
          <cell r="P2032" t="str">
            <v>CLP</v>
          </cell>
          <cell r="Q2032">
            <v>50106002</v>
          </cell>
          <cell r="R2032">
            <v>3025.99</v>
          </cell>
        </row>
        <row r="2033">
          <cell r="A2033">
            <v>1001860462</v>
          </cell>
          <cell r="B2033" t="str">
            <v>Liberado</v>
          </cell>
          <cell r="C2033" t="str">
            <v>P25_ERA_G1_SPLI_C-39-1 60% MANTENCIÓN</v>
          </cell>
          <cell r="D2033" t="str">
            <v>S3_06_4500336314</v>
          </cell>
          <cell r="E2033">
            <v>5675424</v>
          </cell>
          <cell r="F2033" t="str">
            <v>CLP</v>
          </cell>
          <cell r="G2033">
            <v>73641</v>
          </cell>
          <cell r="H2033" t="str">
            <v>Compensado</v>
          </cell>
          <cell r="I2033">
            <v>6007340</v>
          </cell>
          <cell r="J2033" t="str">
            <v>Mant C-39.1 - Stabilizer Gasoline Cooler</v>
          </cell>
          <cell r="K2033">
            <v>0.6</v>
          </cell>
          <cell r="L2033" t="str">
            <v>GL</v>
          </cell>
          <cell r="M2033">
            <v>9459040</v>
          </cell>
          <cell r="N2033" t="str">
            <v>CLP</v>
          </cell>
          <cell r="O2033">
            <v>5675424</v>
          </cell>
          <cell r="P2033" t="str">
            <v>CLP</v>
          </cell>
          <cell r="Q2033">
            <v>50106001</v>
          </cell>
          <cell r="R2033">
            <v>6051.98</v>
          </cell>
        </row>
        <row r="2034">
          <cell r="A2034">
            <v>1001860463</v>
          </cell>
          <cell r="B2034" t="str">
            <v>Liberado</v>
          </cell>
          <cell r="C2034" t="str">
            <v>P25_ERA_G1_SPLI_C-39-2 60% MANTENCIÓN</v>
          </cell>
          <cell r="D2034" t="str">
            <v>S3_06_4500336314</v>
          </cell>
          <cell r="E2034">
            <v>5675424</v>
          </cell>
          <cell r="F2034" t="str">
            <v>CLP</v>
          </cell>
          <cell r="G2034">
            <v>73641</v>
          </cell>
          <cell r="H2034" t="str">
            <v>Compensado</v>
          </cell>
          <cell r="I2034">
            <v>6007341</v>
          </cell>
          <cell r="J2034" t="str">
            <v>Mant C-39.2 - Stabilizer Gasoline Cooler</v>
          </cell>
          <cell r="K2034">
            <v>0.6</v>
          </cell>
          <cell r="L2034" t="str">
            <v>GL</v>
          </cell>
          <cell r="M2034">
            <v>9459040</v>
          </cell>
          <cell r="N2034" t="str">
            <v>CLP</v>
          </cell>
          <cell r="O2034">
            <v>5675424</v>
          </cell>
          <cell r="P2034" t="str">
            <v>CLP</v>
          </cell>
          <cell r="Q2034">
            <v>50106002</v>
          </cell>
          <cell r="R2034">
            <v>6051.98</v>
          </cell>
        </row>
        <row r="2035">
          <cell r="A2035">
            <v>1001860465</v>
          </cell>
          <cell r="B2035" t="str">
            <v>Liberado</v>
          </cell>
          <cell r="C2035" t="str">
            <v>P25_ERA_G1_SPLI_C-39-1 10% CIERRE</v>
          </cell>
          <cell r="D2035" t="str">
            <v>S3_07_4500355937</v>
          </cell>
          <cell r="E2035">
            <v>945904</v>
          </cell>
          <cell r="F2035" t="str">
            <v>CLP</v>
          </cell>
          <cell r="G2035">
            <v>73720</v>
          </cell>
          <cell r="H2035" t="str">
            <v>Compensado</v>
          </cell>
          <cell r="I2035">
            <v>6007340</v>
          </cell>
          <cell r="J2035" t="str">
            <v>Mant C-39.1 - Stabilizer Gasoline Cooler</v>
          </cell>
          <cell r="K2035">
            <v>0.1</v>
          </cell>
          <cell r="L2035" t="str">
            <v>GL</v>
          </cell>
          <cell r="M2035">
            <v>9459040</v>
          </cell>
          <cell r="N2035" t="str">
            <v>CLP</v>
          </cell>
          <cell r="O2035">
            <v>945904</v>
          </cell>
          <cell r="P2035" t="str">
            <v>CLP</v>
          </cell>
          <cell r="Q2035">
            <v>50106001</v>
          </cell>
          <cell r="R2035">
            <v>1008.66</v>
          </cell>
        </row>
        <row r="2036">
          <cell r="A2036">
            <v>1001860466</v>
          </cell>
          <cell r="B2036" t="str">
            <v>Liberado</v>
          </cell>
          <cell r="C2036" t="str">
            <v>P25_ERA_G1_SPLI_C-39-2 10% CIERRE</v>
          </cell>
          <cell r="D2036" t="str">
            <v>S3_07_4500355937</v>
          </cell>
          <cell r="E2036">
            <v>945904</v>
          </cell>
          <cell r="F2036" t="str">
            <v>CLP</v>
          </cell>
          <cell r="G2036">
            <v>73720</v>
          </cell>
          <cell r="H2036" t="str">
            <v>Compensado</v>
          </cell>
          <cell r="I2036">
            <v>6007341</v>
          </cell>
          <cell r="J2036" t="str">
            <v>Mant C-39.2 - Stabilizer Gasoline Cooler</v>
          </cell>
          <cell r="K2036">
            <v>0.1</v>
          </cell>
          <cell r="L2036" t="str">
            <v>GL</v>
          </cell>
          <cell r="M2036">
            <v>9459040</v>
          </cell>
          <cell r="N2036" t="str">
            <v>CLP</v>
          </cell>
          <cell r="O2036">
            <v>945904</v>
          </cell>
          <cell r="P2036" t="str">
            <v>CLP</v>
          </cell>
          <cell r="Q2036">
            <v>50106002</v>
          </cell>
          <cell r="R2036">
            <v>1008.66</v>
          </cell>
        </row>
        <row r="2037">
          <cell r="A2037">
            <v>1001860620</v>
          </cell>
          <cell r="B2037" t="str">
            <v>Liberado</v>
          </cell>
          <cell r="C2037" t="str">
            <v>P25_ERA_G1_COK_SP- 1A 30% APERTURA</v>
          </cell>
          <cell r="D2037" t="str">
            <v>S3_06_4500336314</v>
          </cell>
          <cell r="E2037">
            <v>996919</v>
          </cell>
          <cell r="F2037" t="str">
            <v>CLP</v>
          </cell>
          <cell r="G2037">
            <v>73641</v>
          </cell>
          <cell r="H2037" t="str">
            <v>Compensado</v>
          </cell>
          <cell r="I2037">
            <v>6007456</v>
          </cell>
          <cell r="J2037" t="str">
            <v>Mant SP- 1A  Val Comp salida  de D-3001</v>
          </cell>
          <cell r="K2037">
            <v>0.3</v>
          </cell>
          <cell r="L2037" t="str">
            <v>GL</v>
          </cell>
          <cell r="M2037">
            <v>3323064</v>
          </cell>
          <cell r="N2037" t="str">
            <v>CLP</v>
          </cell>
          <cell r="O2037">
            <v>996919</v>
          </cell>
          <cell r="P2037" t="str">
            <v>CLP</v>
          </cell>
          <cell r="Q2037">
            <v>50105684</v>
          </cell>
          <cell r="R2037">
            <v>1065.98</v>
          </cell>
        </row>
        <row r="2038">
          <cell r="A2038">
            <v>1001860621</v>
          </cell>
          <cell r="B2038" t="str">
            <v>Liberado</v>
          </cell>
          <cell r="C2038" t="str">
            <v>P25_ERA_G1_COK_SP- 1B 30% APERTURA</v>
          </cell>
          <cell r="D2038" t="str">
            <v>S3_06_4500336314</v>
          </cell>
          <cell r="E2038">
            <v>996919</v>
          </cell>
          <cell r="F2038" t="str">
            <v>CLP</v>
          </cell>
          <cell r="G2038">
            <v>73641</v>
          </cell>
          <cell r="H2038" t="str">
            <v>Compensado</v>
          </cell>
          <cell r="I2038">
            <v>6007458</v>
          </cell>
          <cell r="J2038" t="str">
            <v>Mant SP- 1B  Val Comp salida  de D-3002</v>
          </cell>
          <cell r="K2038">
            <v>0.3</v>
          </cell>
          <cell r="L2038" t="str">
            <v>GL</v>
          </cell>
          <cell r="M2038">
            <v>3323064</v>
          </cell>
          <cell r="N2038" t="str">
            <v>CLP</v>
          </cell>
          <cell r="O2038">
            <v>996919</v>
          </cell>
          <cell r="P2038" t="str">
            <v>CLP</v>
          </cell>
          <cell r="Q2038">
            <v>50105685</v>
          </cell>
          <cell r="R2038">
            <v>1065.98</v>
          </cell>
        </row>
        <row r="2039">
          <cell r="A2039">
            <v>1001860622</v>
          </cell>
          <cell r="B2039" t="str">
            <v>Liberado</v>
          </cell>
          <cell r="C2039" t="str">
            <v>P25_ERA_G1_COK_SP- 2A 30% APERTURA</v>
          </cell>
          <cell r="D2039" t="str">
            <v>S3_06_4500336314</v>
          </cell>
          <cell r="E2039">
            <v>1434904</v>
          </cell>
          <cell r="F2039" t="str">
            <v>CLP</v>
          </cell>
          <cell r="G2039">
            <v>73641</v>
          </cell>
          <cell r="H2039" t="str">
            <v>Compensado</v>
          </cell>
          <cell r="I2039">
            <v>6007457</v>
          </cell>
          <cell r="J2039" t="str">
            <v>Mant SP- 2A  Val Es. Sal.  de D-3001</v>
          </cell>
          <cell r="K2039">
            <v>0.3</v>
          </cell>
          <cell r="L2039" t="str">
            <v>GL</v>
          </cell>
          <cell r="M2039">
            <v>4783014</v>
          </cell>
          <cell r="N2039" t="str">
            <v>CLP</v>
          </cell>
          <cell r="O2039">
            <v>1434904</v>
          </cell>
          <cell r="P2039" t="str">
            <v>CLP</v>
          </cell>
          <cell r="Q2039">
            <v>50105686</v>
          </cell>
          <cell r="R2039">
            <v>1534.31</v>
          </cell>
        </row>
        <row r="2040">
          <cell r="A2040">
            <v>1001860623</v>
          </cell>
          <cell r="B2040" t="str">
            <v>Liberado</v>
          </cell>
          <cell r="C2040" t="str">
            <v>P25_ERA_G1_COK_SP- 2B 30% APERTURA</v>
          </cell>
          <cell r="D2040" t="str">
            <v>S3_06_4500336314</v>
          </cell>
          <cell r="E2040">
            <v>1434904</v>
          </cell>
          <cell r="F2040" t="str">
            <v>CLP</v>
          </cell>
          <cell r="G2040">
            <v>73641</v>
          </cell>
          <cell r="H2040" t="str">
            <v>Compensado</v>
          </cell>
          <cell r="I2040">
            <v>6007459</v>
          </cell>
          <cell r="J2040" t="str">
            <v>Mant SP- 2B  Val Es. Sal.  de D-3002</v>
          </cell>
          <cell r="K2040">
            <v>0.3</v>
          </cell>
          <cell r="L2040" t="str">
            <v>GL</v>
          </cell>
          <cell r="M2040">
            <v>4783014</v>
          </cell>
          <cell r="N2040" t="str">
            <v>CLP</v>
          </cell>
          <cell r="O2040">
            <v>1434904</v>
          </cell>
          <cell r="P2040" t="str">
            <v>CLP</v>
          </cell>
          <cell r="Q2040">
            <v>50105687</v>
          </cell>
          <cell r="R2040">
            <v>1534.31</v>
          </cell>
        </row>
        <row r="2041">
          <cell r="A2041">
            <v>1001860624</v>
          </cell>
          <cell r="B2041" t="str">
            <v>Liberado</v>
          </cell>
          <cell r="C2041" t="str">
            <v>P25_ERA_G1_COK_SP- 4A 30% APERTURA</v>
          </cell>
          <cell r="D2041" t="str">
            <v>S3_06_4500336314</v>
          </cell>
          <cell r="E2041">
            <v>996919</v>
          </cell>
          <cell r="F2041" t="str">
            <v>CLP</v>
          </cell>
          <cell r="G2041">
            <v>73641</v>
          </cell>
          <cell r="H2041" t="str">
            <v>Compensado</v>
          </cell>
          <cell r="I2041">
            <v>6007461</v>
          </cell>
          <cell r="J2041" t="str">
            <v>Mant SP- 4A  Val Comp salida  de D-3001</v>
          </cell>
          <cell r="K2041">
            <v>0.3</v>
          </cell>
          <cell r="L2041" t="str">
            <v>GL</v>
          </cell>
          <cell r="M2041">
            <v>3323064</v>
          </cell>
          <cell r="N2041" t="str">
            <v>CLP</v>
          </cell>
          <cell r="O2041">
            <v>996919</v>
          </cell>
          <cell r="P2041" t="str">
            <v>CLP</v>
          </cell>
          <cell r="Q2041">
            <v>50105689</v>
          </cell>
          <cell r="R2041">
            <v>1065.98</v>
          </cell>
        </row>
        <row r="2042">
          <cell r="A2042">
            <v>1001860625</v>
          </cell>
          <cell r="B2042" t="str">
            <v>Liberado</v>
          </cell>
          <cell r="C2042" t="str">
            <v>P25_ERA_G1_COK_SP- 4B 30% APERTURA</v>
          </cell>
          <cell r="D2042" t="str">
            <v>S3_06_4500336314</v>
          </cell>
          <cell r="E2042">
            <v>996919</v>
          </cell>
          <cell r="F2042" t="str">
            <v>CLP</v>
          </cell>
          <cell r="G2042">
            <v>73641</v>
          </cell>
          <cell r="H2042" t="str">
            <v>Compensado</v>
          </cell>
          <cell r="I2042">
            <v>6007462</v>
          </cell>
          <cell r="J2042" t="str">
            <v>Mant SP- 4B  Val Comp salida  de D-3002</v>
          </cell>
          <cell r="K2042">
            <v>0.3</v>
          </cell>
          <cell r="L2042" t="str">
            <v>GL</v>
          </cell>
          <cell r="M2042">
            <v>3323064</v>
          </cell>
          <cell r="N2042" t="str">
            <v>CLP</v>
          </cell>
          <cell r="O2042">
            <v>996919</v>
          </cell>
          <cell r="P2042" t="str">
            <v>CLP</v>
          </cell>
          <cell r="Q2042">
            <v>50111651</v>
          </cell>
          <cell r="R2042">
            <v>1065.98</v>
          </cell>
        </row>
        <row r="2043">
          <cell r="A2043">
            <v>1001860630</v>
          </cell>
          <cell r="B2043" t="str">
            <v>Liberado</v>
          </cell>
          <cell r="C2043" t="str">
            <v>P25_ERA_G1_COK_SP- 3 30% APERTURA</v>
          </cell>
          <cell r="D2043" t="str">
            <v>S3_06_4500336314</v>
          </cell>
          <cell r="E2043">
            <v>996919</v>
          </cell>
          <cell r="F2043" t="str">
            <v>CLP</v>
          </cell>
          <cell r="G2043">
            <v>73641</v>
          </cell>
          <cell r="H2043" t="str">
            <v>Compensado</v>
          </cell>
          <cell r="I2043">
            <v>6007460</v>
          </cell>
          <cell r="J2043" t="str">
            <v>Mant SP- 3  Val Esf Sal de D-3001/D-3002</v>
          </cell>
          <cell r="K2043">
            <v>0.3</v>
          </cell>
          <cell r="L2043" t="str">
            <v>GL</v>
          </cell>
          <cell r="M2043">
            <v>3323064</v>
          </cell>
          <cell r="N2043" t="str">
            <v>CLP</v>
          </cell>
          <cell r="O2043">
            <v>996919</v>
          </cell>
          <cell r="P2043" t="str">
            <v>CLP</v>
          </cell>
          <cell r="Q2043">
            <v>50105688</v>
          </cell>
          <cell r="R2043">
            <v>1065.98</v>
          </cell>
        </row>
        <row r="2044">
          <cell r="A2044">
            <v>1001860632</v>
          </cell>
          <cell r="B2044" t="str">
            <v>Liberado</v>
          </cell>
          <cell r="C2044" t="str">
            <v>P25_ERA_G1_COK_SP- 1A 60% MANTENCIÓN</v>
          </cell>
          <cell r="D2044" t="str">
            <v>S3_06_4500336314</v>
          </cell>
          <cell r="E2044">
            <v>1993838</v>
          </cell>
          <cell r="F2044" t="str">
            <v>CLP</v>
          </cell>
          <cell r="G2044">
            <v>73641</v>
          </cell>
          <cell r="H2044" t="str">
            <v>Compensado</v>
          </cell>
          <cell r="I2044">
            <v>6007456</v>
          </cell>
          <cell r="J2044" t="str">
            <v>Mant SP- 1A  Val Comp salida  de D-3001</v>
          </cell>
          <cell r="K2044">
            <v>0.6</v>
          </cell>
          <cell r="L2044" t="str">
            <v>GL</v>
          </cell>
          <cell r="M2044">
            <v>3323064</v>
          </cell>
          <cell r="N2044" t="str">
            <v>CLP</v>
          </cell>
          <cell r="O2044">
            <v>1993838</v>
          </cell>
          <cell r="P2044" t="str">
            <v>CLP</v>
          </cell>
          <cell r="Q2044">
            <v>50105684</v>
          </cell>
          <cell r="R2044">
            <v>2131.9699999999998</v>
          </cell>
        </row>
        <row r="2045">
          <cell r="A2045">
            <v>1001860633</v>
          </cell>
          <cell r="B2045" t="str">
            <v>Liberado</v>
          </cell>
          <cell r="C2045" t="str">
            <v>P25_ERA_G1_COK_SP- 1B 60% MANTENCIÓN</v>
          </cell>
          <cell r="D2045" t="str">
            <v>S3_06_4500336314</v>
          </cell>
          <cell r="E2045">
            <v>1993838</v>
          </cell>
          <cell r="F2045" t="str">
            <v>CLP</v>
          </cell>
          <cell r="G2045">
            <v>73641</v>
          </cell>
          <cell r="H2045" t="str">
            <v>Compensado</v>
          </cell>
          <cell r="I2045">
            <v>6007458</v>
          </cell>
          <cell r="J2045" t="str">
            <v>Mant SP- 1B  Val Comp salida  de D-3002</v>
          </cell>
          <cell r="K2045">
            <v>0.6</v>
          </cell>
          <cell r="L2045" t="str">
            <v>GL</v>
          </cell>
          <cell r="M2045">
            <v>3323064</v>
          </cell>
          <cell r="N2045" t="str">
            <v>CLP</v>
          </cell>
          <cell r="O2045">
            <v>1993838</v>
          </cell>
          <cell r="P2045" t="str">
            <v>CLP</v>
          </cell>
          <cell r="Q2045">
            <v>50105685</v>
          </cell>
          <cell r="R2045">
            <v>2131.9699999999998</v>
          </cell>
        </row>
        <row r="2046">
          <cell r="A2046">
            <v>1001860634</v>
          </cell>
          <cell r="B2046" t="str">
            <v>Liberado</v>
          </cell>
          <cell r="C2046" t="str">
            <v>P25_ERA_G1_COK_SP- 2A 60% MANTENCIÓN</v>
          </cell>
          <cell r="D2046" t="str">
            <v>S3_06_4500336314</v>
          </cell>
          <cell r="E2046">
            <v>2869808</v>
          </cell>
          <cell r="F2046" t="str">
            <v>CLP</v>
          </cell>
          <cell r="G2046">
            <v>73641</v>
          </cell>
          <cell r="H2046" t="str">
            <v>Compensado</v>
          </cell>
          <cell r="I2046">
            <v>6007457</v>
          </cell>
          <cell r="J2046" t="str">
            <v>Mant SP- 2A  Val Es. Sal.  de D-3001</v>
          </cell>
          <cell r="K2046">
            <v>0.6</v>
          </cell>
          <cell r="L2046" t="str">
            <v>GL</v>
          </cell>
          <cell r="M2046">
            <v>4783014</v>
          </cell>
          <cell r="N2046" t="str">
            <v>CLP</v>
          </cell>
          <cell r="O2046">
            <v>2869808</v>
          </cell>
          <cell r="P2046" t="str">
            <v>CLP</v>
          </cell>
          <cell r="Q2046">
            <v>50105686</v>
          </cell>
          <cell r="R2046">
            <v>3068.62</v>
          </cell>
        </row>
        <row r="2047">
          <cell r="A2047">
            <v>1001860635</v>
          </cell>
          <cell r="B2047" t="str">
            <v>Liberado</v>
          </cell>
          <cell r="C2047" t="str">
            <v>P25_ERA_G1_COK_SP- 2B 60% MANTENCIÓN</v>
          </cell>
          <cell r="D2047" t="str">
            <v>S3_07_4500355937</v>
          </cell>
          <cell r="E2047">
            <v>2869808</v>
          </cell>
          <cell r="F2047" t="str">
            <v>CLP</v>
          </cell>
          <cell r="G2047">
            <v>73720</v>
          </cell>
          <cell r="H2047" t="str">
            <v>Compensado</v>
          </cell>
          <cell r="I2047">
            <v>6007459</v>
          </cell>
          <cell r="J2047" t="str">
            <v>Mant SP- 2B  Val Es. Sal.  de D-3002</v>
          </cell>
          <cell r="K2047">
            <v>0.6</v>
          </cell>
          <cell r="L2047" t="str">
            <v>GL</v>
          </cell>
          <cell r="M2047">
            <v>4783014</v>
          </cell>
          <cell r="N2047" t="str">
            <v>CLP</v>
          </cell>
          <cell r="O2047">
            <v>2869808</v>
          </cell>
          <cell r="P2047" t="str">
            <v>CLP</v>
          </cell>
          <cell r="Q2047">
            <v>50105687</v>
          </cell>
          <cell r="R2047">
            <v>3068.62</v>
          </cell>
        </row>
        <row r="2048">
          <cell r="A2048">
            <v>1001860636</v>
          </cell>
          <cell r="B2048" t="str">
            <v>Liberado</v>
          </cell>
          <cell r="C2048" t="str">
            <v>P25_ERA_G1_COK_SP- 3 60% MANTENCIÓN</v>
          </cell>
          <cell r="D2048" t="str">
            <v>S3_06_4500336314</v>
          </cell>
          <cell r="E2048">
            <v>1993838</v>
          </cell>
          <cell r="F2048" t="str">
            <v>CLP</v>
          </cell>
          <cell r="G2048">
            <v>73641</v>
          </cell>
          <cell r="H2048" t="str">
            <v>Compensado</v>
          </cell>
          <cell r="I2048">
            <v>6007460</v>
          </cell>
          <cell r="J2048" t="str">
            <v>Mant SP- 3  Val Esf Sal de D-3001/D-3002</v>
          </cell>
          <cell r="K2048">
            <v>0.6</v>
          </cell>
          <cell r="L2048" t="str">
            <v>GL</v>
          </cell>
          <cell r="M2048">
            <v>3323064</v>
          </cell>
          <cell r="N2048" t="str">
            <v>CLP</v>
          </cell>
          <cell r="O2048">
            <v>1993838</v>
          </cell>
          <cell r="P2048" t="str">
            <v>CLP</v>
          </cell>
          <cell r="Q2048">
            <v>50105688</v>
          </cell>
          <cell r="R2048">
            <v>2131.9699999999998</v>
          </cell>
        </row>
        <row r="2049">
          <cell r="A2049">
            <v>1001860637</v>
          </cell>
          <cell r="B2049" t="str">
            <v>Liberado</v>
          </cell>
          <cell r="C2049" t="str">
            <v>P25_ERA_G1_COK_SP- 4A 60% MANTENCIÓN</v>
          </cell>
          <cell r="D2049" t="str">
            <v>S3_06_4500336314</v>
          </cell>
          <cell r="E2049">
            <v>1993838</v>
          </cell>
          <cell r="F2049" t="str">
            <v>CLP</v>
          </cell>
          <cell r="G2049">
            <v>73641</v>
          </cell>
          <cell r="H2049" t="str">
            <v>Compensado</v>
          </cell>
          <cell r="I2049">
            <v>6007461</v>
          </cell>
          <cell r="J2049" t="str">
            <v>Mant SP- 4A  Val Comp salida  de D-3001</v>
          </cell>
          <cell r="K2049">
            <v>0.6</v>
          </cell>
          <cell r="L2049" t="str">
            <v>GL</v>
          </cell>
          <cell r="M2049">
            <v>3323064</v>
          </cell>
          <cell r="N2049" t="str">
            <v>CLP</v>
          </cell>
          <cell r="O2049">
            <v>1993838</v>
          </cell>
          <cell r="P2049" t="str">
            <v>CLP</v>
          </cell>
          <cell r="Q2049">
            <v>50105689</v>
          </cell>
          <cell r="R2049">
            <v>2131.9699999999998</v>
          </cell>
        </row>
        <row r="2050">
          <cell r="A2050">
            <v>1001860638</v>
          </cell>
          <cell r="B2050" t="str">
            <v>Liberado</v>
          </cell>
          <cell r="C2050" t="str">
            <v>P25_ERA_G1_COK_SP- 4B 60% MANTENCIÓN</v>
          </cell>
          <cell r="D2050" t="str">
            <v>S3_06_4500336314</v>
          </cell>
          <cell r="E2050">
            <v>1993838</v>
          </cell>
          <cell r="F2050" t="str">
            <v>CLP</v>
          </cell>
          <cell r="G2050">
            <v>73641</v>
          </cell>
          <cell r="H2050" t="str">
            <v>Compensado</v>
          </cell>
          <cell r="I2050">
            <v>6007462</v>
          </cell>
          <cell r="J2050" t="str">
            <v>Mant SP- 4B  Val Comp salida  de D-3002</v>
          </cell>
          <cell r="K2050">
            <v>0.6</v>
          </cell>
          <cell r="L2050" t="str">
            <v>GL</v>
          </cell>
          <cell r="M2050">
            <v>3323064</v>
          </cell>
          <cell r="N2050" t="str">
            <v>CLP</v>
          </cell>
          <cell r="O2050">
            <v>1993838</v>
          </cell>
          <cell r="P2050" t="str">
            <v>CLP</v>
          </cell>
          <cell r="Q2050">
            <v>50111651</v>
          </cell>
          <cell r="R2050">
            <v>2131.9699999999998</v>
          </cell>
        </row>
        <row r="2051">
          <cell r="A2051">
            <v>1001860644</v>
          </cell>
          <cell r="B2051" t="str">
            <v>Liberado</v>
          </cell>
          <cell r="C2051" t="str">
            <v>P25_ERA_G1_COK_SP- 1A 10% CIERRE</v>
          </cell>
          <cell r="D2051" t="str">
            <v>S3_07_4500355937</v>
          </cell>
          <cell r="E2051">
            <v>332306</v>
          </cell>
          <cell r="F2051" t="str">
            <v>CLP</v>
          </cell>
          <cell r="G2051">
            <v>73720</v>
          </cell>
          <cell r="H2051" t="str">
            <v>Compensado</v>
          </cell>
          <cell r="I2051">
            <v>6007456</v>
          </cell>
          <cell r="J2051" t="str">
            <v>Mant SP- 1A  Val Comp salida  de D-3001</v>
          </cell>
          <cell r="K2051">
            <v>0.1</v>
          </cell>
          <cell r="L2051" t="str">
            <v>GL</v>
          </cell>
          <cell r="M2051">
            <v>3323064</v>
          </cell>
          <cell r="N2051" t="str">
            <v>CLP</v>
          </cell>
          <cell r="O2051">
            <v>332306</v>
          </cell>
          <cell r="P2051" t="str">
            <v>CLP</v>
          </cell>
          <cell r="Q2051">
            <v>50105684</v>
          </cell>
          <cell r="R2051">
            <v>355.33</v>
          </cell>
        </row>
        <row r="2052">
          <cell r="A2052">
            <v>1001860645</v>
          </cell>
          <cell r="B2052" t="str">
            <v>Liberado</v>
          </cell>
          <cell r="C2052" t="str">
            <v>P25_ERA_G1_COK_SP- 1B 10% CIERRE</v>
          </cell>
          <cell r="D2052" t="str">
            <v>S3_07_4500355937</v>
          </cell>
          <cell r="E2052">
            <v>332306</v>
          </cell>
          <cell r="F2052" t="str">
            <v>CLP</v>
          </cell>
          <cell r="G2052">
            <v>73720</v>
          </cell>
          <cell r="H2052" t="str">
            <v>Compensado</v>
          </cell>
          <cell r="I2052">
            <v>6007458</v>
          </cell>
          <cell r="J2052" t="str">
            <v>Mant SP- 1B  Val Comp salida  de D-3002</v>
          </cell>
          <cell r="K2052">
            <v>0.1</v>
          </cell>
          <cell r="L2052" t="str">
            <v>GL</v>
          </cell>
          <cell r="M2052">
            <v>3323064</v>
          </cell>
          <cell r="N2052" t="str">
            <v>CLP</v>
          </cell>
          <cell r="O2052">
            <v>332306</v>
          </cell>
          <cell r="P2052" t="str">
            <v>CLP</v>
          </cell>
          <cell r="Q2052">
            <v>50105685</v>
          </cell>
          <cell r="R2052">
            <v>355.33</v>
          </cell>
        </row>
        <row r="2053">
          <cell r="A2053">
            <v>1001860646</v>
          </cell>
          <cell r="B2053" t="str">
            <v>Liberado</v>
          </cell>
          <cell r="C2053" t="str">
            <v>P25_ERA_G1_COK_SP- 2A 10% CIERRE</v>
          </cell>
          <cell r="D2053" t="str">
            <v>S3_07_4500355937</v>
          </cell>
          <cell r="E2053">
            <v>478301</v>
          </cell>
          <cell r="F2053" t="str">
            <v>CLP</v>
          </cell>
          <cell r="G2053">
            <v>73720</v>
          </cell>
          <cell r="H2053" t="str">
            <v>Compensado</v>
          </cell>
          <cell r="I2053">
            <v>6007457</v>
          </cell>
          <cell r="J2053" t="str">
            <v>Mant SP- 2A  Val Es. Sal.  de D-3001</v>
          </cell>
          <cell r="K2053">
            <v>0.1</v>
          </cell>
          <cell r="L2053" t="str">
            <v>GL</v>
          </cell>
          <cell r="M2053">
            <v>4783014</v>
          </cell>
          <cell r="N2053" t="str">
            <v>CLP</v>
          </cell>
          <cell r="O2053">
            <v>478301</v>
          </cell>
          <cell r="P2053" t="str">
            <v>CLP</v>
          </cell>
          <cell r="Q2053">
            <v>50105686</v>
          </cell>
          <cell r="R2053">
            <v>511.44</v>
          </cell>
        </row>
        <row r="2054">
          <cell r="A2054">
            <v>1001860647</v>
          </cell>
          <cell r="B2054" t="str">
            <v>Liberado</v>
          </cell>
          <cell r="C2054" t="str">
            <v>P25_ERA_G1_COK_SP- 2B 10% CIERRE</v>
          </cell>
          <cell r="D2054" t="str">
            <v>S3_07_4500355937</v>
          </cell>
          <cell r="E2054">
            <v>478301</v>
          </cell>
          <cell r="F2054" t="str">
            <v>CLP</v>
          </cell>
          <cell r="G2054">
            <v>73720</v>
          </cell>
          <cell r="H2054" t="str">
            <v>Compensado</v>
          </cell>
          <cell r="I2054">
            <v>6007459</v>
          </cell>
          <cell r="J2054" t="str">
            <v>Mant SP- 2B  Val Es. Sal.  de D-3002</v>
          </cell>
          <cell r="K2054">
            <v>0.1</v>
          </cell>
          <cell r="L2054" t="str">
            <v>GL</v>
          </cell>
          <cell r="M2054">
            <v>4783014</v>
          </cell>
          <cell r="N2054" t="str">
            <v>CLP</v>
          </cell>
          <cell r="O2054">
            <v>478301</v>
          </cell>
          <cell r="P2054" t="str">
            <v>CLP</v>
          </cell>
          <cell r="Q2054">
            <v>50105687</v>
          </cell>
          <cell r="R2054">
            <v>511.44</v>
          </cell>
        </row>
        <row r="2055">
          <cell r="A2055">
            <v>1001860648</v>
          </cell>
          <cell r="B2055" t="str">
            <v>Liberado</v>
          </cell>
          <cell r="C2055" t="str">
            <v>P25_ERA_G1_COK_SP- 3 10% CIERRE</v>
          </cell>
          <cell r="D2055" t="str">
            <v>S3_07_4500355937</v>
          </cell>
          <cell r="E2055">
            <v>332306</v>
          </cell>
          <cell r="F2055" t="str">
            <v>CLP</v>
          </cell>
          <cell r="G2055">
            <v>73720</v>
          </cell>
          <cell r="H2055" t="str">
            <v>Compensado</v>
          </cell>
          <cell r="I2055">
            <v>6007460</v>
          </cell>
          <cell r="J2055" t="str">
            <v>Mant SP- 3  Val Esf Sal de D-3001/D-3002</v>
          </cell>
          <cell r="K2055">
            <v>0.1</v>
          </cell>
          <cell r="L2055" t="str">
            <v>GL</v>
          </cell>
          <cell r="M2055">
            <v>3323064</v>
          </cell>
          <cell r="N2055" t="str">
            <v>CLP</v>
          </cell>
          <cell r="O2055">
            <v>332306</v>
          </cell>
          <cell r="P2055" t="str">
            <v>CLP</v>
          </cell>
          <cell r="Q2055">
            <v>50105688</v>
          </cell>
          <cell r="R2055">
            <v>355.33</v>
          </cell>
        </row>
        <row r="2056">
          <cell r="A2056">
            <v>1001860649</v>
          </cell>
          <cell r="B2056" t="str">
            <v>Liberado</v>
          </cell>
          <cell r="C2056" t="str">
            <v>P25_ERA_G1_COK_SP- 4A 10% CIERRE</v>
          </cell>
          <cell r="D2056" t="str">
            <v>S3_07_4500355937</v>
          </cell>
          <cell r="E2056">
            <v>332306</v>
          </cell>
          <cell r="F2056" t="str">
            <v>CLP</v>
          </cell>
          <cell r="G2056">
            <v>73720</v>
          </cell>
          <cell r="H2056" t="str">
            <v>Compensado</v>
          </cell>
          <cell r="I2056">
            <v>6007461</v>
          </cell>
          <cell r="J2056" t="str">
            <v>Mant SP- 4A  Val Comp salida  de D-3001</v>
          </cell>
          <cell r="K2056">
            <v>0.1</v>
          </cell>
          <cell r="L2056" t="str">
            <v>GL</v>
          </cell>
          <cell r="M2056">
            <v>3323064</v>
          </cell>
          <cell r="N2056" t="str">
            <v>CLP</v>
          </cell>
          <cell r="O2056">
            <v>332306</v>
          </cell>
          <cell r="P2056" t="str">
            <v>CLP</v>
          </cell>
          <cell r="Q2056">
            <v>50105689</v>
          </cell>
          <cell r="R2056">
            <v>355.33</v>
          </cell>
        </row>
        <row r="2057">
          <cell r="A2057">
            <v>1001860650</v>
          </cell>
          <cell r="B2057" t="str">
            <v>Liberado</v>
          </cell>
          <cell r="C2057" t="str">
            <v>P25_ERA_G1_COK_SP- 4B 10% CIERRE</v>
          </cell>
          <cell r="D2057" t="str">
            <v>S3_07_4500355937</v>
          </cell>
          <cell r="E2057">
            <v>332306</v>
          </cell>
          <cell r="F2057" t="str">
            <v>CLP</v>
          </cell>
          <cell r="G2057">
            <v>73720</v>
          </cell>
          <cell r="H2057" t="str">
            <v>Compensado</v>
          </cell>
          <cell r="I2057">
            <v>6007462</v>
          </cell>
          <cell r="J2057" t="str">
            <v>Mant SP- 4B  Val Comp salida  de D-3002</v>
          </cell>
          <cell r="K2057">
            <v>0.1</v>
          </cell>
          <cell r="L2057" t="str">
            <v>GL</v>
          </cell>
          <cell r="M2057">
            <v>3323064</v>
          </cell>
          <cell r="N2057" t="str">
            <v>CLP</v>
          </cell>
          <cell r="O2057">
            <v>332306</v>
          </cell>
          <cell r="P2057" t="str">
            <v>CLP</v>
          </cell>
          <cell r="Q2057">
            <v>50111651</v>
          </cell>
          <cell r="R2057">
            <v>355.33</v>
          </cell>
        </row>
        <row r="2058">
          <cell r="A2058">
            <v>1001861845</v>
          </cell>
          <cell r="B2058" t="str">
            <v>Liberado</v>
          </cell>
          <cell r="C2058" t="str">
            <v>P25_ERA_G1_COK_AD-G1-005_COKER PAD ADICI</v>
          </cell>
          <cell r="D2058" t="str">
            <v>25_10_4500355937</v>
          </cell>
          <cell r="E2058">
            <v>307297818</v>
          </cell>
          <cell r="F2058" t="str">
            <v>CLP</v>
          </cell>
          <cell r="G2058">
            <v>74054</v>
          </cell>
          <cell r="H2058" t="str">
            <v>Compensado</v>
          </cell>
          <cell r="I2058">
            <v>6018842</v>
          </cell>
          <cell r="J2058" t="str">
            <v>PROV TRABAJOS ADICIONALES (8% ÍTEM C)</v>
          </cell>
          <cell r="K2058">
            <v>1</v>
          </cell>
          <cell r="L2058" t="str">
            <v>GL</v>
          </cell>
          <cell r="M2058">
            <v>307297818</v>
          </cell>
          <cell r="N2058" t="str">
            <v>CLP</v>
          </cell>
          <cell r="O2058">
            <v>307297818</v>
          </cell>
          <cell r="P2058" t="str">
            <v>CLP</v>
          </cell>
          <cell r="Q2058">
            <v>50116264</v>
          </cell>
          <cell r="R2058">
            <v>324485.83</v>
          </cell>
        </row>
        <row r="2059">
          <cell r="A2059">
            <v>1001861847</v>
          </cell>
          <cell r="B2059" t="str">
            <v>Liberado</v>
          </cell>
          <cell r="C2059" t="str">
            <v>P25_ERA_G1_TOP1_AD-G1-012_E-132 ADICIONA</v>
          </cell>
          <cell r="D2059" t="str">
            <v>S1_09_4500355937</v>
          </cell>
          <cell r="E2059">
            <v>13675128</v>
          </cell>
          <cell r="F2059" t="str">
            <v>CLP</v>
          </cell>
          <cell r="G2059">
            <v>73908</v>
          </cell>
          <cell r="H2059" t="str">
            <v>Compensado</v>
          </cell>
          <cell r="I2059">
            <v>6018842</v>
          </cell>
          <cell r="J2059" t="str">
            <v>PROV TRABAJOS ADICIONALES (8% ÍTEM C)</v>
          </cell>
          <cell r="K2059">
            <v>1</v>
          </cell>
          <cell r="L2059" t="str">
            <v>GL</v>
          </cell>
          <cell r="M2059">
            <v>13675128</v>
          </cell>
          <cell r="N2059" t="str">
            <v>CLP</v>
          </cell>
          <cell r="O2059">
            <v>13675128</v>
          </cell>
          <cell r="P2059" t="str">
            <v>CLP</v>
          </cell>
          <cell r="Q2059">
            <v>50100954</v>
          </cell>
          <cell r="R2059">
            <v>14440.02</v>
          </cell>
        </row>
        <row r="2060">
          <cell r="A2060">
            <v>1001861848</v>
          </cell>
          <cell r="B2060" t="str">
            <v>Liberado</v>
          </cell>
          <cell r="C2060" t="str">
            <v>P25_ERA_G1_TOP1_AD-G1-018_C-5 1A ADICION</v>
          </cell>
          <cell r="D2060" t="str">
            <v>S2_08_4500355937</v>
          </cell>
          <cell r="E2060">
            <v>51147096</v>
          </cell>
          <cell r="F2060" t="str">
            <v>CLP</v>
          </cell>
          <cell r="G2060">
            <v>73833</v>
          </cell>
          <cell r="H2060" t="str">
            <v>Compensado</v>
          </cell>
          <cell r="I2060">
            <v>6018842</v>
          </cell>
          <cell r="J2060" t="str">
            <v>PROV TRABAJOS ADICIONALES (8% ÍTEM C)</v>
          </cell>
          <cell r="K2060">
            <v>1</v>
          </cell>
          <cell r="L2060" t="str">
            <v>GL</v>
          </cell>
          <cell r="M2060">
            <v>51147096</v>
          </cell>
          <cell r="N2060" t="str">
            <v>CLP</v>
          </cell>
          <cell r="O2060">
            <v>51147096</v>
          </cell>
          <cell r="P2060" t="str">
            <v>CLP</v>
          </cell>
          <cell r="Q2060">
            <v>50100950</v>
          </cell>
          <cell r="R2060">
            <v>54007.89</v>
          </cell>
        </row>
        <row r="2061">
          <cell r="A2061">
            <v>1001861849</v>
          </cell>
          <cell r="B2061" t="str">
            <v>Liberado</v>
          </cell>
          <cell r="C2061" t="str">
            <v>P25_ERA_G1_TOP1_AD-G1-019_C-5 2A ADICION</v>
          </cell>
          <cell r="D2061" t="str">
            <v>S2_08_4500355937</v>
          </cell>
          <cell r="E2061">
            <v>80658616</v>
          </cell>
          <cell r="F2061" t="str">
            <v>CLP</v>
          </cell>
          <cell r="G2061">
            <v>73833</v>
          </cell>
          <cell r="H2061" t="str">
            <v>Compensado</v>
          </cell>
          <cell r="I2061">
            <v>6018842</v>
          </cell>
          <cell r="J2061" t="str">
            <v>PROV TRABAJOS ADICIONALES (8% ÍTEM C)</v>
          </cell>
          <cell r="K2061">
            <v>1</v>
          </cell>
          <cell r="L2061" t="str">
            <v>GL</v>
          </cell>
          <cell r="M2061">
            <v>80658616</v>
          </cell>
          <cell r="N2061" t="str">
            <v>CLP</v>
          </cell>
          <cell r="O2061">
            <v>80658616</v>
          </cell>
          <cell r="P2061" t="str">
            <v>CLP</v>
          </cell>
          <cell r="Q2061">
            <v>50100951</v>
          </cell>
          <cell r="R2061">
            <v>85170.07</v>
          </cell>
        </row>
        <row r="2062">
          <cell r="A2062">
            <v>1001861850</v>
          </cell>
          <cell r="B2062" t="str">
            <v>Liberado</v>
          </cell>
          <cell r="C2062" t="str">
            <v>P25_ERA_G1_TOP1_AD-G1-021_C-5 2B ADICION</v>
          </cell>
          <cell r="D2062" t="str">
            <v>S2_08_4500355937</v>
          </cell>
          <cell r="E2062">
            <v>80658616</v>
          </cell>
          <cell r="F2062" t="str">
            <v>CLP</v>
          </cell>
          <cell r="G2062">
            <v>73833</v>
          </cell>
          <cell r="H2062" t="str">
            <v>Compensado</v>
          </cell>
          <cell r="I2062">
            <v>6018842</v>
          </cell>
          <cell r="J2062" t="str">
            <v>PROV TRABAJOS ADICIONALES (8% ÍTEM C)</v>
          </cell>
          <cell r="K2062">
            <v>1</v>
          </cell>
          <cell r="L2062" t="str">
            <v>GL</v>
          </cell>
          <cell r="M2062">
            <v>80658616</v>
          </cell>
          <cell r="N2062" t="str">
            <v>CLP</v>
          </cell>
          <cell r="O2062">
            <v>80658616</v>
          </cell>
          <cell r="P2062" t="str">
            <v>CLP</v>
          </cell>
          <cell r="Q2062">
            <v>50100952</v>
          </cell>
          <cell r="R2062">
            <v>85170.07</v>
          </cell>
        </row>
        <row r="2063">
          <cell r="A2063">
            <v>1001861851</v>
          </cell>
          <cell r="B2063" t="str">
            <v>Liberado</v>
          </cell>
          <cell r="C2063" t="str">
            <v>P25_ERA_G1_COK_AD-G1-040_J-3015 A ADICIO</v>
          </cell>
          <cell r="D2063" t="str">
            <v>S3_09_4500355937</v>
          </cell>
          <cell r="E2063">
            <v>5019087</v>
          </cell>
          <cell r="F2063" t="str">
            <v>CLP</v>
          </cell>
          <cell r="G2063">
            <v>73922</v>
          </cell>
          <cell r="H2063" t="str">
            <v>Compensado</v>
          </cell>
          <cell r="I2063">
            <v>6018842</v>
          </cell>
          <cell r="J2063" t="str">
            <v>PROV TRABAJOS ADICIONALES (8% ÍTEM C)</v>
          </cell>
          <cell r="K2063">
            <v>1</v>
          </cell>
          <cell r="L2063" t="str">
            <v>GL</v>
          </cell>
          <cell r="M2063">
            <v>5019087</v>
          </cell>
          <cell r="N2063" t="str">
            <v>CLP</v>
          </cell>
          <cell r="O2063">
            <v>5019087</v>
          </cell>
          <cell r="P2063" t="str">
            <v>CLP</v>
          </cell>
          <cell r="Q2063">
            <v>50108680</v>
          </cell>
          <cell r="R2063">
            <v>5299.82</v>
          </cell>
        </row>
        <row r="2064">
          <cell r="A2064">
            <v>1001861852</v>
          </cell>
          <cell r="B2064" t="str">
            <v>Liberado</v>
          </cell>
          <cell r="C2064" t="str">
            <v>P25_ERA_G1_COK_AD-G1-041_J-3015 B ADICIO</v>
          </cell>
          <cell r="D2064" t="str">
            <v>S4_09_4500355937</v>
          </cell>
          <cell r="E2064">
            <v>5019087</v>
          </cell>
          <cell r="F2064" t="str">
            <v>CLP</v>
          </cell>
          <cell r="G2064">
            <v>73941</v>
          </cell>
          <cell r="H2064" t="str">
            <v>Compensado</v>
          </cell>
          <cell r="I2064">
            <v>6018842</v>
          </cell>
          <cell r="J2064" t="str">
            <v>PROV TRABAJOS ADICIONALES (8% ÍTEM C)</v>
          </cell>
          <cell r="K2064">
            <v>1</v>
          </cell>
          <cell r="L2064" t="str">
            <v>GL</v>
          </cell>
          <cell r="M2064">
            <v>5019087</v>
          </cell>
          <cell r="N2064" t="str">
            <v>CLP</v>
          </cell>
          <cell r="O2064">
            <v>5019087</v>
          </cell>
          <cell r="P2064" t="str">
            <v>CLP</v>
          </cell>
          <cell r="Q2064">
            <v>50109069</v>
          </cell>
          <cell r="R2064">
            <v>5299.82</v>
          </cell>
        </row>
        <row r="2065">
          <cell r="A2065">
            <v>1001861853</v>
          </cell>
          <cell r="B2065" t="str">
            <v>Liberado</v>
          </cell>
          <cell r="C2065" t="str">
            <v>P25_ERA_G1_SPLI_AD-G1-047_C-147-B ADICIO</v>
          </cell>
          <cell r="D2065" t="str">
            <v>S2_08_4500355937</v>
          </cell>
          <cell r="E2065">
            <v>29452520</v>
          </cell>
          <cell r="F2065" t="str">
            <v>CLP</v>
          </cell>
          <cell r="G2065">
            <v>73833</v>
          </cell>
          <cell r="H2065" t="str">
            <v>Compensado</v>
          </cell>
          <cell r="I2065">
            <v>6018842</v>
          </cell>
          <cell r="J2065" t="str">
            <v>PROV TRABAJOS ADICIONALES (8% ÍTEM C)</v>
          </cell>
          <cell r="K2065">
            <v>1</v>
          </cell>
          <cell r="L2065" t="str">
            <v>GL</v>
          </cell>
          <cell r="M2065">
            <v>29452520</v>
          </cell>
          <cell r="N2065" t="str">
            <v>CLP</v>
          </cell>
          <cell r="O2065">
            <v>29452520</v>
          </cell>
          <cell r="P2065" t="str">
            <v>CLP</v>
          </cell>
          <cell r="Q2065">
            <v>50110963</v>
          </cell>
          <cell r="R2065">
            <v>31099.88</v>
          </cell>
        </row>
        <row r="2066">
          <cell r="A2066">
            <v>1001861854</v>
          </cell>
          <cell r="B2066" t="str">
            <v>Liberado</v>
          </cell>
          <cell r="C2066" t="str">
            <v>P25_ERA_G1_TOP1_AD-G1-060_C-81 ADICIONAL</v>
          </cell>
          <cell r="D2066" t="str">
            <v>S1_07_4500355937</v>
          </cell>
          <cell r="E2066">
            <v>1125485</v>
          </cell>
          <cell r="F2066" t="str">
            <v>CLP</v>
          </cell>
          <cell r="G2066">
            <v>73684</v>
          </cell>
          <cell r="H2066" t="str">
            <v>Compensado</v>
          </cell>
          <cell r="I2066">
            <v>6018842</v>
          </cell>
          <cell r="J2066" t="str">
            <v>PROV TRABAJOS ADICIONALES (8% ÍTEM C)</v>
          </cell>
          <cell r="K2066">
            <v>1</v>
          </cell>
          <cell r="L2066" t="str">
            <v>GL</v>
          </cell>
          <cell r="M2066">
            <v>1125485</v>
          </cell>
          <cell r="N2066" t="str">
            <v>CLP</v>
          </cell>
          <cell r="O2066">
            <v>1125485</v>
          </cell>
          <cell r="P2066" t="str">
            <v>CLP</v>
          </cell>
          <cell r="Q2066">
            <v>50105991</v>
          </cell>
          <cell r="R2066">
            <v>1188.44</v>
          </cell>
        </row>
        <row r="2067">
          <cell r="A2067">
            <v>1001861856</v>
          </cell>
          <cell r="B2067" t="str">
            <v>Liberado</v>
          </cell>
          <cell r="C2067" t="str">
            <v>P25_ERA_G1_COK_AD-G1-056_C-3003 ADICIONA</v>
          </cell>
          <cell r="D2067" t="str">
            <v>S1_07_4500355937</v>
          </cell>
          <cell r="E2067">
            <v>7466884</v>
          </cell>
          <cell r="F2067" t="str">
            <v>CLP</v>
          </cell>
          <cell r="G2067">
            <v>73684</v>
          </cell>
          <cell r="H2067" t="str">
            <v>Compensado</v>
          </cell>
          <cell r="I2067">
            <v>6018842</v>
          </cell>
          <cell r="J2067" t="str">
            <v>PROV TRABAJOS ADICIONALES (8% ÍTEM C)</v>
          </cell>
          <cell r="K2067">
            <v>1</v>
          </cell>
          <cell r="L2067" t="str">
            <v>GL</v>
          </cell>
          <cell r="M2067">
            <v>7466884</v>
          </cell>
          <cell r="N2067" t="str">
            <v>CLP</v>
          </cell>
          <cell r="O2067">
            <v>7466884</v>
          </cell>
          <cell r="P2067" t="str">
            <v>CLP</v>
          </cell>
          <cell r="Q2067">
            <v>50106014</v>
          </cell>
          <cell r="R2067">
            <v>7884.53</v>
          </cell>
        </row>
        <row r="2068">
          <cell r="A2068">
            <v>1001861857</v>
          </cell>
          <cell r="B2068" t="str">
            <v>Liberado</v>
          </cell>
          <cell r="C2068" t="str">
            <v>P25_ERA_G1_COK_AD-G1-057_D-3001 ADICIONA</v>
          </cell>
          <cell r="D2068" t="str">
            <v>S4_09_4500355937</v>
          </cell>
          <cell r="E2068">
            <v>54802095</v>
          </cell>
          <cell r="F2068" t="str">
            <v>CLP</v>
          </cell>
          <cell r="G2068">
            <v>73941</v>
          </cell>
          <cell r="H2068" t="str">
            <v>Compensado</v>
          </cell>
          <cell r="I2068">
            <v>6018842</v>
          </cell>
          <cell r="J2068" t="str">
            <v>PROV TRABAJOS ADICIONALES (8% ÍTEM C)</v>
          </cell>
          <cell r="K2068">
            <v>1</v>
          </cell>
          <cell r="L2068" t="str">
            <v>GL</v>
          </cell>
          <cell r="M2068">
            <v>54802095</v>
          </cell>
          <cell r="N2068" t="str">
            <v>CLP</v>
          </cell>
          <cell r="O2068">
            <v>54802095</v>
          </cell>
          <cell r="P2068" t="str">
            <v>CLP</v>
          </cell>
          <cell r="Q2068">
            <v>50105636</v>
          </cell>
          <cell r="R2068">
            <v>57867.33</v>
          </cell>
        </row>
        <row r="2069">
          <cell r="A2069">
            <v>1001861858</v>
          </cell>
          <cell r="B2069" t="str">
            <v>Liberado</v>
          </cell>
          <cell r="C2069" t="str">
            <v>P25_ERA_G1_TOP1_AD-G1-058_E-130 ADICIONA</v>
          </cell>
          <cell r="D2069" t="str">
            <v>S4_08_4500355937</v>
          </cell>
          <cell r="E2069">
            <v>27839706</v>
          </cell>
          <cell r="F2069" t="str">
            <v>CLP</v>
          </cell>
          <cell r="G2069">
            <v>73877</v>
          </cell>
          <cell r="H2069" t="str">
            <v>Compensado</v>
          </cell>
          <cell r="I2069">
            <v>6018842</v>
          </cell>
          <cell r="J2069" t="str">
            <v>PROV TRABAJOS ADICIONALES (8% ÍTEM C)</v>
          </cell>
          <cell r="K2069">
            <v>1</v>
          </cell>
          <cell r="L2069" t="str">
            <v>GL</v>
          </cell>
          <cell r="M2069">
            <v>27839706</v>
          </cell>
          <cell r="N2069" t="str">
            <v>CLP</v>
          </cell>
          <cell r="O2069">
            <v>27839706</v>
          </cell>
          <cell r="P2069" t="str">
            <v>CLP</v>
          </cell>
          <cell r="Q2069">
            <v>50100953</v>
          </cell>
          <cell r="R2069">
            <v>29396.86</v>
          </cell>
        </row>
        <row r="2070">
          <cell r="A2070">
            <v>1001861860</v>
          </cell>
          <cell r="B2070" t="str">
            <v>Liberado</v>
          </cell>
          <cell r="C2070" t="str">
            <v>P25_ERA_G1_TOP1_AD-G1-049_C-129 A ADICIO</v>
          </cell>
          <cell r="D2070" t="str">
            <v>S3_08_4500355937</v>
          </cell>
          <cell r="E2070">
            <v>49277461</v>
          </cell>
          <cell r="F2070" t="str">
            <v>CLP</v>
          </cell>
          <cell r="G2070">
            <v>73845</v>
          </cell>
          <cell r="H2070" t="str">
            <v>Compensado</v>
          </cell>
          <cell r="I2070">
            <v>6018842</v>
          </cell>
          <cell r="J2070" t="str">
            <v>PROV TRABAJOS ADICIONALES (8% ÍTEM C)</v>
          </cell>
          <cell r="K2070">
            <v>1</v>
          </cell>
          <cell r="L2070" t="str">
            <v>GL</v>
          </cell>
          <cell r="M2070">
            <v>49277461</v>
          </cell>
          <cell r="N2070" t="str">
            <v>CLP</v>
          </cell>
          <cell r="O2070">
            <v>49277461</v>
          </cell>
          <cell r="P2070" t="str">
            <v>CLP</v>
          </cell>
          <cell r="Q2070">
            <v>50105716</v>
          </cell>
          <cell r="R2070">
            <v>52033.69</v>
          </cell>
        </row>
        <row r="2071">
          <cell r="A2071">
            <v>1001861862</v>
          </cell>
          <cell r="B2071" t="str">
            <v>Liberado</v>
          </cell>
          <cell r="C2071" t="str">
            <v>P25_ERA_G1_TOP1_AD-G1-061_C-24.1 ADICION</v>
          </cell>
          <cell r="D2071" t="str">
            <v>S1_07_4500355937</v>
          </cell>
          <cell r="E2071">
            <v>562743</v>
          </cell>
          <cell r="F2071" t="str">
            <v>CLP</v>
          </cell>
          <cell r="G2071">
            <v>73684</v>
          </cell>
          <cell r="H2071" t="str">
            <v>Compensado</v>
          </cell>
          <cell r="I2071">
            <v>6018842</v>
          </cell>
          <cell r="J2071" t="str">
            <v>PROV TRABAJOS ADICIONALES (8% ÍTEM C)</v>
          </cell>
          <cell r="K2071">
            <v>1</v>
          </cell>
          <cell r="L2071" t="str">
            <v>GL</v>
          </cell>
          <cell r="M2071">
            <v>562743</v>
          </cell>
          <cell r="N2071" t="str">
            <v>CLP</v>
          </cell>
          <cell r="O2071">
            <v>562743</v>
          </cell>
          <cell r="P2071" t="str">
            <v>CLP</v>
          </cell>
          <cell r="Q2071">
            <v>50100962</v>
          </cell>
          <cell r="R2071">
            <v>594.22</v>
          </cell>
        </row>
        <row r="2072">
          <cell r="A2072">
            <v>1001861863</v>
          </cell>
          <cell r="B2072" t="str">
            <v>Liberado</v>
          </cell>
          <cell r="C2072" t="str">
            <v>P25_ERA_G1_TOP1_AD-G1-062_C-24.2 ADICION</v>
          </cell>
          <cell r="D2072" t="str">
            <v>S1_07_4500355937</v>
          </cell>
          <cell r="E2072">
            <v>562743</v>
          </cell>
          <cell r="F2072" t="str">
            <v>CLP</v>
          </cell>
          <cell r="G2072">
            <v>73684</v>
          </cell>
          <cell r="H2072" t="str">
            <v>Compensado</v>
          </cell>
          <cell r="I2072">
            <v>6018842</v>
          </cell>
          <cell r="J2072" t="str">
            <v>PROV TRABAJOS ADICIONALES (8% ÍTEM C)</v>
          </cell>
          <cell r="K2072">
            <v>1</v>
          </cell>
          <cell r="L2072" t="str">
            <v>GL</v>
          </cell>
          <cell r="M2072">
            <v>562743</v>
          </cell>
          <cell r="N2072" t="str">
            <v>CLP</v>
          </cell>
          <cell r="O2072">
            <v>562743</v>
          </cell>
          <cell r="P2072" t="str">
            <v>CLP</v>
          </cell>
          <cell r="Q2072">
            <v>50100963</v>
          </cell>
          <cell r="R2072">
            <v>594.22</v>
          </cell>
        </row>
        <row r="2073">
          <cell r="A2073">
            <v>1001861886</v>
          </cell>
          <cell r="B2073" t="str">
            <v>Liberado</v>
          </cell>
          <cell r="C2073" t="str">
            <v>P25_ERA_G1_COK_AD-G1-070_B-3001 ADICIONA</v>
          </cell>
          <cell r="D2073" t="str">
            <v>S4_08_4500355937</v>
          </cell>
          <cell r="E2073">
            <v>41207050</v>
          </cell>
          <cell r="F2073" t="str">
            <v>CLP</v>
          </cell>
          <cell r="G2073">
            <v>73877</v>
          </cell>
          <cell r="H2073" t="str">
            <v>Compensado</v>
          </cell>
          <cell r="I2073">
            <v>6018842</v>
          </cell>
          <cell r="J2073" t="str">
            <v>PROV TRABAJOS ADICIONALES (8% ÍTEM C)</v>
          </cell>
          <cell r="K2073">
            <v>1</v>
          </cell>
          <cell r="L2073" t="str">
            <v>GL</v>
          </cell>
          <cell r="M2073">
            <v>41207050</v>
          </cell>
          <cell r="N2073" t="str">
            <v>CLP</v>
          </cell>
          <cell r="O2073">
            <v>41207050</v>
          </cell>
          <cell r="P2073" t="str">
            <v>CLP</v>
          </cell>
          <cell r="Q2073">
            <v>50109001</v>
          </cell>
          <cell r="R2073">
            <v>43511.87</v>
          </cell>
        </row>
        <row r="2074">
          <cell r="A2074">
            <v>1001861887</v>
          </cell>
          <cell r="B2074" t="str">
            <v>Liberado</v>
          </cell>
          <cell r="C2074" t="str">
            <v>P25_ERA_G1_COK_AD-G1-071_C-3004 A ADICIO</v>
          </cell>
          <cell r="D2074" t="str">
            <v>S1_07_4500355937</v>
          </cell>
          <cell r="E2074">
            <v>2746362</v>
          </cell>
          <cell r="F2074" t="str">
            <v>CLP</v>
          </cell>
          <cell r="G2074">
            <v>73684</v>
          </cell>
          <cell r="H2074" t="str">
            <v>Compensado</v>
          </cell>
          <cell r="I2074">
            <v>6018842</v>
          </cell>
          <cell r="J2074" t="str">
            <v>PROV TRABAJOS ADICIONALES (8% ÍTEM C)</v>
          </cell>
          <cell r="K2074">
            <v>1</v>
          </cell>
          <cell r="L2074" t="str">
            <v>GL</v>
          </cell>
          <cell r="M2074">
            <v>2746362</v>
          </cell>
          <cell r="N2074" t="str">
            <v>CLP</v>
          </cell>
          <cell r="O2074">
            <v>2746362</v>
          </cell>
          <cell r="P2074" t="str">
            <v>CLP</v>
          </cell>
          <cell r="Q2074">
            <v>50105522</v>
          </cell>
          <cell r="R2074">
            <v>2899.97</v>
          </cell>
        </row>
        <row r="2075">
          <cell r="A2075">
            <v>1001861888</v>
          </cell>
          <cell r="B2075" t="str">
            <v>Liberado</v>
          </cell>
          <cell r="C2075" t="str">
            <v>P25_ERA_G1_COK_AD-G1-072_C-3004 B ADICIO</v>
          </cell>
          <cell r="D2075" t="str">
            <v>S1_07_4500355937</v>
          </cell>
          <cell r="E2075">
            <v>2746362</v>
          </cell>
          <cell r="F2075" t="str">
            <v>CLP</v>
          </cell>
          <cell r="G2075">
            <v>73684</v>
          </cell>
          <cell r="H2075" t="str">
            <v>Compensado</v>
          </cell>
          <cell r="I2075">
            <v>6018842</v>
          </cell>
          <cell r="J2075" t="str">
            <v>PROV TRABAJOS ADICIONALES (8% ÍTEM C)</v>
          </cell>
          <cell r="K2075">
            <v>1</v>
          </cell>
          <cell r="L2075" t="str">
            <v>GL</v>
          </cell>
          <cell r="M2075">
            <v>2746362</v>
          </cell>
          <cell r="N2075" t="str">
            <v>CLP</v>
          </cell>
          <cell r="O2075">
            <v>2746362</v>
          </cell>
          <cell r="P2075" t="str">
            <v>CLP</v>
          </cell>
          <cell r="Q2075">
            <v>50105523</v>
          </cell>
          <cell r="R2075">
            <v>2899.97</v>
          </cell>
        </row>
        <row r="2076">
          <cell r="A2076">
            <v>1001861889</v>
          </cell>
          <cell r="B2076" t="str">
            <v>Liberado</v>
          </cell>
          <cell r="C2076" t="str">
            <v>P25_ERA_G1_COK_AD-G1-073_C-3004 C ADICIO</v>
          </cell>
          <cell r="D2076" t="str">
            <v>S5_07_4500355937</v>
          </cell>
          <cell r="E2076">
            <v>2746362</v>
          </cell>
          <cell r="F2076" t="str">
            <v>CLP</v>
          </cell>
          <cell r="G2076">
            <v>73780</v>
          </cell>
          <cell r="H2076" t="str">
            <v>Compensado</v>
          </cell>
          <cell r="I2076">
            <v>6018842</v>
          </cell>
          <cell r="J2076" t="str">
            <v>PROV TRABAJOS ADICIONALES (8% ÍTEM C)</v>
          </cell>
          <cell r="K2076">
            <v>1</v>
          </cell>
          <cell r="L2076" t="str">
            <v>GL</v>
          </cell>
          <cell r="M2076">
            <v>2746362</v>
          </cell>
          <cell r="N2076" t="str">
            <v>CLP</v>
          </cell>
          <cell r="O2076">
            <v>2746362</v>
          </cell>
          <cell r="P2076" t="str">
            <v>CLP</v>
          </cell>
          <cell r="Q2076">
            <v>50105524</v>
          </cell>
          <cell r="R2076">
            <v>2899.97</v>
          </cell>
        </row>
        <row r="2077">
          <cell r="A2077">
            <v>1001861890</v>
          </cell>
          <cell r="B2077" t="str">
            <v>Liberado</v>
          </cell>
          <cell r="C2077" t="str">
            <v>P25_ERA_G1_COK_AD-G1-074_C-3004 D ADICIO</v>
          </cell>
          <cell r="D2077" t="str">
            <v>S5_07_4500355937</v>
          </cell>
          <cell r="E2077">
            <v>2746362</v>
          </cell>
          <cell r="F2077" t="str">
            <v>CLP</v>
          </cell>
          <cell r="G2077">
            <v>73780</v>
          </cell>
          <cell r="H2077" t="str">
            <v>Compensado</v>
          </cell>
          <cell r="I2077">
            <v>6018842</v>
          </cell>
          <cell r="J2077" t="str">
            <v>PROV TRABAJOS ADICIONALES (8% ÍTEM C)</v>
          </cell>
          <cell r="K2077">
            <v>1</v>
          </cell>
          <cell r="L2077" t="str">
            <v>GL</v>
          </cell>
          <cell r="M2077">
            <v>2746362</v>
          </cell>
          <cell r="N2077" t="str">
            <v>CLP</v>
          </cell>
          <cell r="O2077">
            <v>2746362</v>
          </cell>
          <cell r="P2077" t="str">
            <v>CLP</v>
          </cell>
          <cell r="Q2077">
            <v>50105525</v>
          </cell>
          <cell r="R2077">
            <v>2899.97</v>
          </cell>
        </row>
        <row r="2078">
          <cell r="A2078">
            <v>1001861891</v>
          </cell>
          <cell r="B2078" t="str">
            <v>Liberado</v>
          </cell>
          <cell r="C2078" t="str">
            <v>P25_ERA_G1_COK_AD-G1-075_C-3004 E ADICIO</v>
          </cell>
          <cell r="D2078" t="str">
            <v>S1_07_4500355937</v>
          </cell>
          <cell r="E2078">
            <v>2746362</v>
          </cell>
          <cell r="F2078" t="str">
            <v>CLP</v>
          </cell>
          <cell r="G2078">
            <v>73684</v>
          </cell>
          <cell r="H2078" t="str">
            <v>Compensado</v>
          </cell>
          <cell r="I2078">
            <v>6018842</v>
          </cell>
          <cell r="J2078" t="str">
            <v>PROV TRABAJOS ADICIONALES (8% ÍTEM C)</v>
          </cell>
          <cell r="K2078">
            <v>1</v>
          </cell>
          <cell r="L2078" t="str">
            <v>GL</v>
          </cell>
          <cell r="M2078">
            <v>2746362</v>
          </cell>
          <cell r="N2078" t="str">
            <v>CLP</v>
          </cell>
          <cell r="O2078">
            <v>2746362</v>
          </cell>
          <cell r="P2078" t="str">
            <v>CLP</v>
          </cell>
          <cell r="Q2078">
            <v>50105526</v>
          </cell>
          <cell r="R2078">
            <v>2899.97</v>
          </cell>
        </row>
        <row r="2079">
          <cell r="A2079">
            <v>1001861892</v>
          </cell>
          <cell r="B2079" t="str">
            <v>Liberado</v>
          </cell>
          <cell r="C2079" t="str">
            <v>P25_ERA_G1_COK_AD-G1-076_C-3004 F ADICIO</v>
          </cell>
          <cell r="D2079" t="str">
            <v>S1_07_4500355937</v>
          </cell>
          <cell r="E2079">
            <v>2746362</v>
          </cell>
          <cell r="F2079" t="str">
            <v>CLP</v>
          </cell>
          <cell r="G2079">
            <v>73684</v>
          </cell>
          <cell r="H2079" t="str">
            <v>Compensado</v>
          </cell>
          <cell r="I2079">
            <v>6018842</v>
          </cell>
          <cell r="J2079" t="str">
            <v>PROV TRABAJOS ADICIONALES (8% ÍTEM C)</v>
          </cell>
          <cell r="K2079">
            <v>1</v>
          </cell>
          <cell r="L2079" t="str">
            <v>GL</v>
          </cell>
          <cell r="M2079">
            <v>2746362</v>
          </cell>
          <cell r="N2079" t="str">
            <v>CLP</v>
          </cell>
          <cell r="O2079">
            <v>2746362</v>
          </cell>
          <cell r="P2079" t="str">
            <v>CLP</v>
          </cell>
          <cell r="Q2079">
            <v>50105527</v>
          </cell>
          <cell r="R2079">
            <v>2899.97</v>
          </cell>
        </row>
        <row r="2080">
          <cell r="A2080">
            <v>1001861893</v>
          </cell>
          <cell r="B2080" t="str">
            <v>Liberado</v>
          </cell>
          <cell r="C2080" t="str">
            <v>P25_ERA_G1_COK_AD-G1-077_C-3004 G ADICIO</v>
          </cell>
          <cell r="D2080" t="str">
            <v>S2_08_4500355937</v>
          </cell>
          <cell r="E2080">
            <v>2746362</v>
          </cell>
          <cell r="F2080" t="str">
            <v>CLP</v>
          </cell>
          <cell r="G2080">
            <v>73833</v>
          </cell>
          <cell r="H2080" t="str">
            <v>Compensado</v>
          </cell>
          <cell r="I2080">
            <v>6018842</v>
          </cell>
          <cell r="J2080" t="str">
            <v>PROV TRABAJOS ADICIONALES (8% ÍTEM C)</v>
          </cell>
          <cell r="K2080">
            <v>1</v>
          </cell>
          <cell r="L2080" t="str">
            <v>GL</v>
          </cell>
          <cell r="M2080">
            <v>2746362</v>
          </cell>
          <cell r="N2080" t="str">
            <v>CLP</v>
          </cell>
          <cell r="O2080">
            <v>2746362</v>
          </cell>
          <cell r="P2080" t="str">
            <v>CLP</v>
          </cell>
          <cell r="Q2080">
            <v>50105529</v>
          </cell>
          <cell r="R2080">
            <v>2899.97</v>
          </cell>
        </row>
        <row r="2081">
          <cell r="A2081">
            <v>1001861894</v>
          </cell>
          <cell r="B2081" t="str">
            <v>Liberado</v>
          </cell>
          <cell r="C2081" t="str">
            <v>P25_ERA_G1_COK_AD-G1-078_C-3004 H ADICIO</v>
          </cell>
          <cell r="D2081" t="str">
            <v>S2_08_4500355937</v>
          </cell>
          <cell r="E2081">
            <v>2746362</v>
          </cell>
          <cell r="F2081" t="str">
            <v>CLP</v>
          </cell>
          <cell r="G2081">
            <v>73833</v>
          </cell>
          <cell r="H2081" t="str">
            <v>Compensado</v>
          </cell>
          <cell r="I2081">
            <v>6018842</v>
          </cell>
          <cell r="J2081" t="str">
            <v>PROV TRABAJOS ADICIONALES (8% ÍTEM C)</v>
          </cell>
          <cell r="K2081">
            <v>1</v>
          </cell>
          <cell r="L2081" t="str">
            <v>GL</v>
          </cell>
          <cell r="M2081">
            <v>2746362</v>
          </cell>
          <cell r="N2081" t="str">
            <v>CLP</v>
          </cell>
          <cell r="O2081">
            <v>2746362</v>
          </cell>
          <cell r="P2081" t="str">
            <v>CLP</v>
          </cell>
          <cell r="Q2081">
            <v>50105531</v>
          </cell>
          <cell r="R2081">
            <v>2899.97</v>
          </cell>
        </row>
        <row r="2082">
          <cell r="A2082">
            <v>1001861897</v>
          </cell>
          <cell r="B2082" t="str">
            <v>Liberado</v>
          </cell>
          <cell r="C2082" t="str">
            <v>P25_ERA_G1_COK_AD-G1-079_C-3051 ADICIONA</v>
          </cell>
          <cell r="D2082" t="str">
            <v>S1_08_4500355937</v>
          </cell>
          <cell r="E2082">
            <v>3607384</v>
          </cell>
          <cell r="F2082" t="str">
            <v>CLP</v>
          </cell>
          <cell r="G2082">
            <v>73813</v>
          </cell>
          <cell r="H2082" t="str">
            <v>Compensado</v>
          </cell>
          <cell r="I2082">
            <v>6018842</v>
          </cell>
          <cell r="J2082" t="str">
            <v>PROV TRABAJOS ADICIONALES (8% ÍTEM C)</v>
          </cell>
          <cell r="K2082">
            <v>1</v>
          </cell>
          <cell r="L2082" t="str">
            <v>GL</v>
          </cell>
          <cell r="M2082">
            <v>3607384</v>
          </cell>
          <cell r="N2082" t="str">
            <v>CLP</v>
          </cell>
          <cell r="O2082">
            <v>3607384</v>
          </cell>
          <cell r="P2082" t="str">
            <v>CLP</v>
          </cell>
          <cell r="Q2082">
            <v>50104834</v>
          </cell>
          <cell r="R2082">
            <v>3809.15</v>
          </cell>
        </row>
        <row r="2083">
          <cell r="A2083">
            <v>1001861898</v>
          </cell>
          <cell r="B2083" t="str">
            <v>Liberado</v>
          </cell>
          <cell r="C2083" t="str">
            <v>P25_ERA_G1_COK_AD-G1-080_C-3052 A ADICIO</v>
          </cell>
          <cell r="D2083" t="str">
            <v>S2_08_4500355937</v>
          </cell>
          <cell r="E2083">
            <v>3696455</v>
          </cell>
          <cell r="F2083" t="str">
            <v>CLP</v>
          </cell>
          <cell r="G2083">
            <v>73833</v>
          </cell>
          <cell r="H2083" t="str">
            <v>Compensado</v>
          </cell>
          <cell r="I2083">
            <v>6018842</v>
          </cell>
          <cell r="J2083" t="str">
            <v>PROV TRABAJOS ADICIONALES (8% ÍTEM C)</v>
          </cell>
          <cell r="K2083">
            <v>1</v>
          </cell>
          <cell r="L2083" t="str">
            <v>GL</v>
          </cell>
          <cell r="M2083">
            <v>3696455</v>
          </cell>
          <cell r="N2083" t="str">
            <v>CLP</v>
          </cell>
          <cell r="O2083">
            <v>3696455</v>
          </cell>
          <cell r="P2083" t="str">
            <v>CLP</v>
          </cell>
          <cell r="Q2083">
            <v>50104836</v>
          </cell>
          <cell r="R2083">
            <v>3903.21</v>
          </cell>
        </row>
        <row r="2084">
          <cell r="A2084">
            <v>1001861899</v>
          </cell>
          <cell r="B2084" t="str">
            <v>Liberado</v>
          </cell>
          <cell r="C2084" t="str">
            <v>P25_ERA_G1_COK_AD-G1-081_C-3052 B ADICIO</v>
          </cell>
          <cell r="D2084" t="str">
            <v>S2_08_4500355937</v>
          </cell>
          <cell r="E2084">
            <v>3696455</v>
          </cell>
          <cell r="F2084" t="str">
            <v>CLP</v>
          </cell>
          <cell r="G2084">
            <v>73833</v>
          </cell>
          <cell r="H2084" t="str">
            <v>Compensado</v>
          </cell>
          <cell r="I2084">
            <v>6018842</v>
          </cell>
          <cell r="J2084" t="str">
            <v>PROV TRABAJOS ADICIONALES (8% ÍTEM C)</v>
          </cell>
          <cell r="K2084">
            <v>1</v>
          </cell>
          <cell r="L2084" t="str">
            <v>GL</v>
          </cell>
          <cell r="M2084">
            <v>3696455</v>
          </cell>
          <cell r="N2084" t="str">
            <v>CLP</v>
          </cell>
          <cell r="O2084">
            <v>3696455</v>
          </cell>
          <cell r="P2084" t="str">
            <v>CLP</v>
          </cell>
          <cell r="Q2084">
            <v>50104837</v>
          </cell>
          <cell r="R2084">
            <v>3903.21</v>
          </cell>
        </row>
        <row r="2085">
          <cell r="A2085">
            <v>1001861900</v>
          </cell>
          <cell r="B2085" t="str">
            <v>Liberado</v>
          </cell>
          <cell r="C2085" t="str">
            <v>P25_ERA_G1_SPLI_AD-G1-082_C-67 ADICIONAL</v>
          </cell>
          <cell r="D2085" t="str">
            <v>S2_08_4500355937</v>
          </cell>
          <cell r="E2085">
            <v>2386444</v>
          </cell>
          <cell r="F2085" t="str">
            <v>CLP</v>
          </cell>
          <cell r="G2085">
            <v>73833</v>
          </cell>
          <cell r="H2085" t="str">
            <v>Compensado</v>
          </cell>
          <cell r="I2085">
            <v>6018842</v>
          </cell>
          <cell r="J2085" t="str">
            <v>PROV TRABAJOS ADICIONALES (8% ÍTEM C)</v>
          </cell>
          <cell r="K2085">
            <v>1</v>
          </cell>
          <cell r="L2085" t="str">
            <v>GL</v>
          </cell>
          <cell r="M2085">
            <v>2386444</v>
          </cell>
          <cell r="N2085" t="str">
            <v>CLP</v>
          </cell>
          <cell r="O2085">
            <v>2386444</v>
          </cell>
          <cell r="P2085" t="str">
            <v>CLP</v>
          </cell>
          <cell r="Q2085">
            <v>50106003</v>
          </cell>
          <cell r="R2085">
            <v>2519.92</v>
          </cell>
        </row>
        <row r="2086">
          <cell r="A2086">
            <v>1001861902</v>
          </cell>
          <cell r="B2086" t="str">
            <v>Liberado</v>
          </cell>
          <cell r="C2086" t="str">
            <v>P25_ERA_G1_TOP1_AD-G1-084_B-51 ADICIONAL</v>
          </cell>
          <cell r="D2086" t="str">
            <v>S3_09_4500355937</v>
          </cell>
          <cell r="E2086">
            <v>36336189</v>
          </cell>
          <cell r="F2086" t="str">
            <v>CLP</v>
          </cell>
          <cell r="G2086">
            <v>73922</v>
          </cell>
          <cell r="H2086" t="str">
            <v>Compensado</v>
          </cell>
          <cell r="I2086">
            <v>6018842</v>
          </cell>
          <cell r="J2086" t="str">
            <v>PROV TRABAJOS ADICIONALES (8% ÍTEM C)</v>
          </cell>
          <cell r="K2086">
            <v>1</v>
          </cell>
          <cell r="L2086" t="str">
            <v>GL</v>
          </cell>
          <cell r="M2086">
            <v>36336189</v>
          </cell>
          <cell r="N2086" t="str">
            <v>CLP</v>
          </cell>
          <cell r="O2086">
            <v>36336189</v>
          </cell>
          <cell r="P2086" t="str">
            <v>CLP</v>
          </cell>
          <cell r="Q2086">
            <v>50100955</v>
          </cell>
          <cell r="R2086">
            <v>38368.57</v>
          </cell>
        </row>
        <row r="2087">
          <cell r="A2087">
            <v>1001861903</v>
          </cell>
          <cell r="B2087" t="str">
            <v>Liberado</v>
          </cell>
          <cell r="C2087" t="str">
            <v>P25_ERA_G1_TOP1_AD-G1-085_B-130 ADICIONA</v>
          </cell>
          <cell r="D2087" t="str">
            <v>S3_09_4500355937</v>
          </cell>
          <cell r="E2087">
            <v>69586217</v>
          </cell>
          <cell r="F2087" t="str">
            <v>CLP</v>
          </cell>
          <cell r="G2087">
            <v>73922</v>
          </cell>
          <cell r="H2087" t="str">
            <v>Compensado</v>
          </cell>
          <cell r="I2087">
            <v>6018842</v>
          </cell>
          <cell r="J2087" t="str">
            <v>PROV TRABAJOS ADICIONALES (8% ÍTEM C)</v>
          </cell>
          <cell r="K2087">
            <v>1</v>
          </cell>
          <cell r="L2087" t="str">
            <v>GL</v>
          </cell>
          <cell r="M2087">
            <v>69586217</v>
          </cell>
          <cell r="N2087" t="str">
            <v>CLP</v>
          </cell>
          <cell r="O2087">
            <v>69586217</v>
          </cell>
          <cell r="P2087" t="str">
            <v>CLP</v>
          </cell>
          <cell r="Q2087">
            <v>50100956</v>
          </cell>
          <cell r="R2087">
            <v>73478.37</v>
          </cell>
        </row>
        <row r="2088">
          <cell r="A2088">
            <v>1001861904</v>
          </cell>
          <cell r="B2088" t="str">
            <v>Liberado</v>
          </cell>
          <cell r="C2088" t="str">
            <v>P25_ERA_G1_LPG1_AD-G1-090_C-37 ADICIONAL</v>
          </cell>
          <cell r="D2088" t="str">
            <v>S2_08_4500355937</v>
          </cell>
          <cell r="E2088">
            <v>3230365</v>
          </cell>
          <cell r="F2088" t="str">
            <v>CLP</v>
          </cell>
          <cell r="G2088">
            <v>73833</v>
          </cell>
          <cell r="H2088" t="str">
            <v>Compensado</v>
          </cell>
          <cell r="I2088">
            <v>6018842</v>
          </cell>
          <cell r="J2088" t="str">
            <v>PROV TRABAJOS ADICIONALES (8% ÍTEM C)</v>
          </cell>
          <cell r="K2088">
            <v>1</v>
          </cell>
          <cell r="L2088" t="str">
            <v>GL</v>
          </cell>
          <cell r="M2088">
            <v>3230365</v>
          </cell>
          <cell r="N2088" t="str">
            <v>CLP</v>
          </cell>
          <cell r="O2088">
            <v>3230365</v>
          </cell>
          <cell r="P2088" t="str">
            <v>CLP</v>
          </cell>
          <cell r="Q2088">
            <v>50106012</v>
          </cell>
          <cell r="R2088">
            <v>3411.05</v>
          </cell>
        </row>
        <row r="2089">
          <cell r="A2089">
            <v>1001861905</v>
          </cell>
          <cell r="B2089" t="str">
            <v>Liberado</v>
          </cell>
          <cell r="C2089" t="str">
            <v>P25_ERA_G1_LPG1_AD-G1-091_C-38 A ADICION</v>
          </cell>
          <cell r="D2089" t="str">
            <v>S2_08_4500355937</v>
          </cell>
          <cell r="E2089">
            <v>3230365</v>
          </cell>
          <cell r="F2089" t="str">
            <v>CLP</v>
          </cell>
          <cell r="G2089">
            <v>73833</v>
          </cell>
          <cell r="H2089" t="str">
            <v>Compensado</v>
          </cell>
          <cell r="I2089">
            <v>6018842</v>
          </cell>
          <cell r="J2089" t="str">
            <v>PROV TRABAJOS ADICIONALES (8% ÍTEM C)</v>
          </cell>
          <cell r="K2089">
            <v>1</v>
          </cell>
          <cell r="L2089" t="str">
            <v>GL</v>
          </cell>
          <cell r="M2089">
            <v>3230365</v>
          </cell>
          <cell r="N2089" t="str">
            <v>CLP</v>
          </cell>
          <cell r="O2089">
            <v>3230365</v>
          </cell>
          <cell r="P2089" t="str">
            <v>CLP</v>
          </cell>
          <cell r="Q2089">
            <v>50106013</v>
          </cell>
          <cell r="R2089">
            <v>3411.05</v>
          </cell>
        </row>
        <row r="2090">
          <cell r="A2090">
            <v>1001861906</v>
          </cell>
          <cell r="B2090" t="str">
            <v>Liberado</v>
          </cell>
          <cell r="C2090" t="str">
            <v>P25_ERA_G1_LPG1_AD-G1-092_C-38 B ADICION</v>
          </cell>
          <cell r="D2090" t="str">
            <v>S2_08_4500355937</v>
          </cell>
          <cell r="E2090">
            <v>2984908</v>
          </cell>
          <cell r="F2090" t="str">
            <v>CLP</v>
          </cell>
          <cell r="G2090">
            <v>73833</v>
          </cell>
          <cell r="H2090" t="str">
            <v>Compensado</v>
          </cell>
          <cell r="I2090">
            <v>6018842</v>
          </cell>
          <cell r="J2090" t="str">
            <v>PROV TRABAJOS ADICIONALES (8% ÍTEM C)</v>
          </cell>
          <cell r="K2090">
            <v>1</v>
          </cell>
          <cell r="L2090" t="str">
            <v>GL</v>
          </cell>
          <cell r="M2090">
            <v>2984908</v>
          </cell>
          <cell r="N2090" t="str">
            <v>CLP</v>
          </cell>
          <cell r="O2090">
            <v>2984908</v>
          </cell>
          <cell r="P2090" t="str">
            <v>CLP</v>
          </cell>
          <cell r="Q2090">
            <v>50106013</v>
          </cell>
          <cell r="R2090">
            <v>3151.86</v>
          </cell>
        </row>
        <row r="2091">
          <cell r="A2091">
            <v>1001861909</v>
          </cell>
          <cell r="B2091" t="str">
            <v>Liberado</v>
          </cell>
          <cell r="C2091" t="str">
            <v>P25_ERA_G1_SPLI_AD-G1-096_PV-1469 ADICIO</v>
          </cell>
          <cell r="D2091" t="str">
            <v>S4_08_4500355937</v>
          </cell>
          <cell r="E2091">
            <v>1756840</v>
          </cell>
          <cell r="F2091" t="str">
            <v>CLP</v>
          </cell>
          <cell r="G2091">
            <v>73877</v>
          </cell>
          <cell r="H2091" t="str">
            <v>Compensado</v>
          </cell>
          <cell r="I2091">
            <v>6018842</v>
          </cell>
          <cell r="J2091" t="str">
            <v>PROV TRABAJOS ADICIONALES (8% ÍTEM C)</v>
          </cell>
          <cell r="K2091">
            <v>1</v>
          </cell>
          <cell r="L2091" t="str">
            <v>GL</v>
          </cell>
          <cell r="M2091">
            <v>1756840</v>
          </cell>
          <cell r="N2091" t="str">
            <v>CLP</v>
          </cell>
          <cell r="O2091">
            <v>1756840</v>
          </cell>
          <cell r="P2091" t="str">
            <v>CLP</v>
          </cell>
          <cell r="Q2091">
            <v>50107803</v>
          </cell>
          <cell r="R2091">
            <v>1855.1</v>
          </cell>
        </row>
        <row r="2092">
          <cell r="A2092">
            <v>1001861910</v>
          </cell>
          <cell r="B2092" t="str">
            <v>Liberado</v>
          </cell>
          <cell r="C2092" t="str">
            <v>P25_ERA_G1_COK_AD-G1-097_PV-30150 ADICIO</v>
          </cell>
          <cell r="D2092" t="str">
            <v>S4_08_4500355937</v>
          </cell>
          <cell r="E2092">
            <v>1756840</v>
          </cell>
          <cell r="F2092" t="str">
            <v>CLP</v>
          </cell>
          <cell r="G2092">
            <v>73877</v>
          </cell>
          <cell r="H2092" t="str">
            <v>Compensado</v>
          </cell>
          <cell r="I2092">
            <v>6018842</v>
          </cell>
          <cell r="J2092" t="str">
            <v>PROV TRABAJOS ADICIONALES (8% ÍTEM C)</v>
          </cell>
          <cell r="K2092">
            <v>1</v>
          </cell>
          <cell r="L2092" t="str">
            <v>GL</v>
          </cell>
          <cell r="M2092">
            <v>1756840</v>
          </cell>
          <cell r="N2092" t="str">
            <v>CLP</v>
          </cell>
          <cell r="O2092">
            <v>1756840</v>
          </cell>
          <cell r="P2092" t="str">
            <v>CLP</v>
          </cell>
          <cell r="Q2092">
            <v>50107391</v>
          </cell>
          <cell r="R2092">
            <v>1855.1</v>
          </cell>
        </row>
        <row r="2093">
          <cell r="A2093">
            <v>1001861911</v>
          </cell>
          <cell r="B2093" t="str">
            <v>Liberado</v>
          </cell>
          <cell r="C2093" t="str">
            <v>P25_ERA_G1_COK_AD-G1-099_XV-30700 ADICIO</v>
          </cell>
          <cell r="D2093" t="str">
            <v>S4_08_4500355937</v>
          </cell>
          <cell r="E2093">
            <v>1756840</v>
          </cell>
          <cell r="F2093" t="str">
            <v>CLP</v>
          </cell>
          <cell r="G2093">
            <v>73877</v>
          </cell>
          <cell r="H2093" t="str">
            <v>Compensado</v>
          </cell>
          <cell r="I2093">
            <v>6018842</v>
          </cell>
          <cell r="J2093" t="str">
            <v>PROV TRABAJOS ADICIONALES (8% ÍTEM C)</v>
          </cell>
          <cell r="K2093">
            <v>1</v>
          </cell>
          <cell r="L2093" t="str">
            <v>GL</v>
          </cell>
          <cell r="M2093">
            <v>1756840</v>
          </cell>
          <cell r="N2093" t="str">
            <v>CLP</v>
          </cell>
          <cell r="O2093">
            <v>1756840</v>
          </cell>
          <cell r="P2093" t="str">
            <v>CLP</v>
          </cell>
          <cell r="Q2093">
            <v>50111654</v>
          </cell>
          <cell r="R2093">
            <v>1855.1</v>
          </cell>
        </row>
        <row r="2094">
          <cell r="A2094">
            <v>1001861915</v>
          </cell>
          <cell r="B2094" t="str">
            <v>Liberado</v>
          </cell>
          <cell r="C2094" t="str">
            <v>P25_ERA_G2_A100_A-100 TRABAJOS UNITARIOS</v>
          </cell>
          <cell r="D2094" t="str">
            <v>S5_07_4500355937</v>
          </cell>
          <cell r="E2094">
            <v>428688</v>
          </cell>
          <cell r="F2094" t="str">
            <v>CLP</v>
          </cell>
          <cell r="G2094">
            <v>73781</v>
          </cell>
          <cell r="H2094" t="str">
            <v>Compensado</v>
          </cell>
          <cell r="I2094">
            <v>6018828</v>
          </cell>
          <cell r="J2094" t="str">
            <v>DESMONT Y MONT DE ESTRUCTURA EXISTENTE.</v>
          </cell>
          <cell r="K2094">
            <v>69.680000000000007</v>
          </cell>
          <cell r="L2094" t="str">
            <v>KG</v>
          </cell>
          <cell r="M2094">
            <v>4223</v>
          </cell>
          <cell r="N2094" t="str">
            <v>CLP</v>
          </cell>
          <cell r="O2094">
            <v>294259</v>
          </cell>
          <cell r="P2094" t="str">
            <v>CLP</v>
          </cell>
          <cell r="Q2094">
            <v>50106925</v>
          </cell>
          <cell r="R2094">
            <v>310.72000000000003</v>
          </cell>
        </row>
        <row r="2095">
          <cell r="A2095">
            <v>1001861915</v>
          </cell>
          <cell r="B2095" t="str">
            <v>Liberado</v>
          </cell>
          <cell r="C2095" t="str">
            <v>P25_ERA_G2_A100_A-100 TRABAJOS UNITARIOS</v>
          </cell>
          <cell r="D2095" t="str">
            <v>S5_07_4500355937</v>
          </cell>
          <cell r="E2095">
            <v>428688</v>
          </cell>
          <cell r="F2095" t="str">
            <v>CLP</v>
          </cell>
          <cell r="G2095">
            <v>73781</v>
          </cell>
          <cell r="H2095" t="str">
            <v>Compensado</v>
          </cell>
          <cell r="I2095">
            <v>6019966</v>
          </cell>
          <cell r="J2095" t="str">
            <v>INST PLANCH REF CA STEEL &lt;= 12MM ESPESOR</v>
          </cell>
          <cell r="K2095">
            <v>0.05</v>
          </cell>
          <cell r="L2095" t="str">
            <v>M2</v>
          </cell>
          <cell r="M2095">
            <v>993814</v>
          </cell>
          <cell r="N2095" t="str">
            <v>CLP</v>
          </cell>
          <cell r="O2095">
            <v>49691</v>
          </cell>
          <cell r="P2095" t="str">
            <v>CLP</v>
          </cell>
          <cell r="Q2095">
            <v>50106925</v>
          </cell>
          <cell r="R2095">
            <v>52.47</v>
          </cell>
        </row>
        <row r="2096">
          <cell r="A2096">
            <v>1001861915</v>
          </cell>
          <cell r="B2096" t="str">
            <v>Liberado</v>
          </cell>
          <cell r="C2096" t="str">
            <v>P25_ERA_G2_A100_A-100 TRABAJOS UNITARIOS</v>
          </cell>
          <cell r="D2096" t="str">
            <v>S5_07_4500355937</v>
          </cell>
          <cell r="E2096">
            <v>428688</v>
          </cell>
          <cell r="F2096" t="str">
            <v>CLP</v>
          </cell>
          <cell r="G2096">
            <v>73781</v>
          </cell>
          <cell r="H2096" t="str">
            <v>Compensado</v>
          </cell>
          <cell r="I2096">
            <v>6011690</v>
          </cell>
          <cell r="J2096" t="str">
            <v>Pint Equip Cañ Sop&amp;EstrGral T°hasta60°C</v>
          </cell>
          <cell r="K2096">
            <v>0.65</v>
          </cell>
          <cell r="L2096" t="str">
            <v>M2</v>
          </cell>
          <cell r="M2096">
            <v>130366</v>
          </cell>
          <cell r="N2096" t="str">
            <v>CLP</v>
          </cell>
          <cell r="O2096">
            <v>84738</v>
          </cell>
          <cell r="P2096" t="str">
            <v>CLP</v>
          </cell>
          <cell r="Q2096">
            <v>50106925</v>
          </cell>
          <cell r="R2096">
            <v>89.48</v>
          </cell>
        </row>
        <row r="2097">
          <cell r="A2097">
            <v>1001861916</v>
          </cell>
          <cell r="B2097" t="str">
            <v>Liberado</v>
          </cell>
          <cell r="C2097" t="str">
            <v>P25_ERA_G2_HDT_B-1801A TRABAJOS UNITARIO</v>
          </cell>
          <cell r="D2097" t="str">
            <v>S4_09_4500355937</v>
          </cell>
          <cell r="E2097">
            <v>759257</v>
          </cell>
          <cell r="F2097" t="str">
            <v>CLP</v>
          </cell>
          <cell r="G2097">
            <v>73942</v>
          </cell>
          <cell r="H2097" t="str">
            <v>Compensado</v>
          </cell>
          <cell r="I2097">
            <v>6004062</v>
          </cell>
          <cell r="J2097" t="str">
            <v>de 4" a 6" de diámetro</v>
          </cell>
          <cell r="K2097">
            <v>5.93</v>
          </cell>
          <cell r="L2097" t="str">
            <v>ML</v>
          </cell>
          <cell r="M2097">
            <v>78568</v>
          </cell>
          <cell r="N2097" t="str">
            <v>CLP</v>
          </cell>
          <cell r="O2097">
            <v>465908</v>
          </cell>
          <cell r="P2097" t="str">
            <v>CLP</v>
          </cell>
          <cell r="Q2097">
            <v>50106938</v>
          </cell>
          <cell r="R2097">
            <v>491.97</v>
          </cell>
        </row>
        <row r="2098">
          <cell r="A2098">
            <v>1001861916</v>
          </cell>
          <cell r="B2098" t="str">
            <v>Liberado</v>
          </cell>
          <cell r="C2098" t="str">
            <v>P25_ERA_G2_HDT_B-1801A TRABAJOS UNITARIO</v>
          </cell>
          <cell r="D2098" t="str">
            <v>S4_09_4500355937</v>
          </cell>
          <cell r="E2098">
            <v>759257</v>
          </cell>
          <cell r="F2098" t="str">
            <v>CLP</v>
          </cell>
          <cell r="G2098">
            <v>73942</v>
          </cell>
          <cell r="H2098" t="str">
            <v>Compensado</v>
          </cell>
          <cell r="I2098">
            <v>6004069</v>
          </cell>
          <cell r="J2098" t="str">
            <v>lana mineral o manteas térmicas</v>
          </cell>
          <cell r="K2098">
            <v>1.6080000000000001</v>
          </cell>
          <cell r="L2098" t="str">
            <v>M2</v>
          </cell>
          <cell r="M2098">
            <v>182431</v>
          </cell>
          <cell r="N2098" t="str">
            <v>CLP</v>
          </cell>
          <cell r="O2098">
            <v>293349</v>
          </cell>
          <cell r="P2098" t="str">
            <v>CLP</v>
          </cell>
          <cell r="Q2098">
            <v>50106938</v>
          </cell>
          <cell r="R2098">
            <v>309.76</v>
          </cell>
        </row>
        <row r="2099">
          <cell r="A2099">
            <v>1001861917</v>
          </cell>
          <cell r="B2099" t="str">
            <v>Liberado</v>
          </cell>
          <cell r="C2099" t="str">
            <v>P25_ERA_G2_HDT_B-1801B TRABAJOS UNITARIO</v>
          </cell>
          <cell r="D2099" t="str">
            <v>S4_09_4500355937</v>
          </cell>
          <cell r="E2099">
            <v>1104050</v>
          </cell>
          <cell r="F2099" t="str">
            <v>CLP</v>
          </cell>
          <cell r="G2099">
            <v>73942</v>
          </cell>
          <cell r="H2099" t="str">
            <v>Compensado</v>
          </cell>
          <cell r="I2099">
            <v>6018828</v>
          </cell>
          <cell r="J2099" t="str">
            <v>DESMONT Y MONT DE ESTRUCTURA EXISTENTE.</v>
          </cell>
          <cell r="K2099">
            <v>17.420000000000002</v>
          </cell>
          <cell r="L2099" t="str">
            <v>KG</v>
          </cell>
          <cell r="M2099">
            <v>4223</v>
          </cell>
          <cell r="N2099" t="str">
            <v>CLP</v>
          </cell>
          <cell r="O2099">
            <v>73565</v>
          </cell>
          <cell r="P2099" t="str">
            <v>CLP</v>
          </cell>
          <cell r="Q2099">
            <v>50106939</v>
          </cell>
          <cell r="R2099">
            <v>77.680000000000007</v>
          </cell>
        </row>
        <row r="2100">
          <cell r="A2100">
            <v>1001861917</v>
          </cell>
          <cell r="B2100" t="str">
            <v>Liberado</v>
          </cell>
          <cell r="C2100" t="str">
            <v>P25_ERA_G2_HDT_B-1801B TRABAJOS UNITARIO</v>
          </cell>
          <cell r="D2100" t="str">
            <v>S4_09_4500355937</v>
          </cell>
          <cell r="E2100">
            <v>1104050</v>
          </cell>
          <cell r="F2100" t="str">
            <v>CLP</v>
          </cell>
          <cell r="G2100">
            <v>73942</v>
          </cell>
          <cell r="H2100" t="str">
            <v>Compensado</v>
          </cell>
          <cell r="I2100">
            <v>6004061</v>
          </cell>
          <cell r="J2100" t="str">
            <v>de 3/4" a 3" de diámetro</v>
          </cell>
          <cell r="K2100">
            <v>1.35</v>
          </cell>
          <cell r="L2100" t="str">
            <v>ML</v>
          </cell>
          <cell r="M2100">
            <v>51339</v>
          </cell>
          <cell r="N2100" t="str">
            <v>CLP</v>
          </cell>
          <cell r="O2100">
            <v>69308</v>
          </cell>
          <cell r="P2100" t="str">
            <v>CLP</v>
          </cell>
          <cell r="Q2100">
            <v>50106939</v>
          </cell>
          <cell r="R2100">
            <v>73.180000000000007</v>
          </cell>
        </row>
        <row r="2101">
          <cell r="A2101">
            <v>1001861917</v>
          </cell>
          <cell r="B2101" t="str">
            <v>Liberado</v>
          </cell>
          <cell r="C2101" t="str">
            <v>P25_ERA_G2_HDT_B-1801B TRABAJOS UNITARIO</v>
          </cell>
          <cell r="D2101" t="str">
            <v>S4_09_4500355937</v>
          </cell>
          <cell r="E2101">
            <v>1104050</v>
          </cell>
          <cell r="F2101" t="str">
            <v>CLP</v>
          </cell>
          <cell r="G2101">
            <v>73942</v>
          </cell>
          <cell r="H2101" t="str">
            <v>Compensado</v>
          </cell>
          <cell r="I2101">
            <v>6004062</v>
          </cell>
          <cell r="J2101" t="str">
            <v>de 4" a 6" de diámetro</v>
          </cell>
          <cell r="K2101">
            <v>8.5</v>
          </cell>
          <cell r="L2101" t="str">
            <v>ML</v>
          </cell>
          <cell r="M2101">
            <v>78568</v>
          </cell>
          <cell r="N2101" t="str">
            <v>CLP</v>
          </cell>
          <cell r="O2101">
            <v>667828</v>
          </cell>
          <cell r="P2101" t="str">
            <v>CLP</v>
          </cell>
          <cell r="Q2101">
            <v>50106939</v>
          </cell>
          <cell r="R2101">
            <v>705.18</v>
          </cell>
        </row>
        <row r="2102">
          <cell r="A2102">
            <v>1001861917</v>
          </cell>
          <cell r="B2102" t="str">
            <v>Liberado</v>
          </cell>
          <cell r="C2102" t="str">
            <v>P25_ERA_G2_HDT_B-1801B TRABAJOS UNITARIO</v>
          </cell>
          <cell r="D2102" t="str">
            <v>S4_09_4500355937</v>
          </cell>
          <cell r="E2102">
            <v>1104050</v>
          </cell>
          <cell r="F2102" t="str">
            <v>CLP</v>
          </cell>
          <cell r="G2102">
            <v>73942</v>
          </cell>
          <cell r="H2102" t="str">
            <v>Compensado</v>
          </cell>
          <cell r="I2102">
            <v>6004069</v>
          </cell>
          <cell r="J2102" t="str">
            <v>lana mineral o manteas térmicas</v>
          </cell>
          <cell r="K2102">
            <v>1.6080000000000001</v>
          </cell>
          <cell r="L2102" t="str">
            <v>M2</v>
          </cell>
          <cell r="M2102">
            <v>182431</v>
          </cell>
          <cell r="N2102" t="str">
            <v>CLP</v>
          </cell>
          <cell r="O2102">
            <v>293349</v>
          </cell>
          <cell r="P2102" t="str">
            <v>CLP</v>
          </cell>
          <cell r="Q2102">
            <v>50106939</v>
          </cell>
          <cell r="R2102">
            <v>309.76</v>
          </cell>
        </row>
        <row r="2103">
          <cell r="A2103">
            <v>1001861918</v>
          </cell>
          <cell r="B2103" t="str">
            <v>Liberado</v>
          </cell>
          <cell r="C2103" t="str">
            <v>P25_ERA_G2_URA3_B-3501 TRABAJOS UNITARIO</v>
          </cell>
          <cell r="D2103" t="str">
            <v>S5_07_4500355937</v>
          </cell>
          <cell r="E2103">
            <v>2424740</v>
          </cell>
          <cell r="F2103" t="str">
            <v>CLP</v>
          </cell>
          <cell r="G2103">
            <v>73781</v>
          </cell>
          <cell r="H2103" t="str">
            <v>Compensado</v>
          </cell>
          <cell r="I2103">
            <v>6019966</v>
          </cell>
          <cell r="J2103" t="str">
            <v>INST PLANCH REF CA STEEL &lt;= 12MM ESPESOR</v>
          </cell>
          <cell r="K2103">
            <v>0.27</v>
          </cell>
          <cell r="L2103" t="str">
            <v>M2</v>
          </cell>
          <cell r="M2103">
            <v>993814</v>
          </cell>
          <cell r="N2103" t="str">
            <v>CLP</v>
          </cell>
          <cell r="O2103">
            <v>268330</v>
          </cell>
          <cell r="P2103" t="str">
            <v>CLP</v>
          </cell>
          <cell r="Q2103">
            <v>50111635</v>
          </cell>
          <cell r="R2103">
            <v>283.33999999999997</v>
          </cell>
        </row>
        <row r="2104">
          <cell r="A2104">
            <v>1001861918</v>
          </cell>
          <cell r="B2104" t="str">
            <v>Liberado</v>
          </cell>
          <cell r="C2104" t="str">
            <v>P25_ERA_G2_URA3_B-3501 TRABAJOS UNITARIO</v>
          </cell>
          <cell r="D2104" t="str">
            <v>S5_07_4500355937</v>
          </cell>
          <cell r="E2104">
            <v>2424740</v>
          </cell>
          <cell r="F2104" t="str">
            <v>CLP</v>
          </cell>
          <cell r="G2104">
            <v>73781</v>
          </cell>
          <cell r="H2104" t="str">
            <v>Compensado</v>
          </cell>
          <cell r="I2104">
            <v>6019908</v>
          </cell>
          <cell r="J2104" t="str">
            <v>DEMOL E INST CONCR REFR AIS ANTIÁC VACIA</v>
          </cell>
          <cell r="K2104">
            <v>0.46899999999999997</v>
          </cell>
          <cell r="L2104" t="str">
            <v>M3</v>
          </cell>
          <cell r="M2104">
            <v>4597889</v>
          </cell>
          <cell r="N2104" t="str">
            <v>CLP</v>
          </cell>
          <cell r="O2104">
            <v>2156410</v>
          </cell>
          <cell r="P2104" t="str">
            <v>CLP</v>
          </cell>
          <cell r="Q2104">
            <v>50111635</v>
          </cell>
          <cell r="R2104">
            <v>2277.02</v>
          </cell>
        </row>
        <row r="2105">
          <cell r="A2105">
            <v>1001861919</v>
          </cell>
          <cell r="B2105" t="str">
            <v>Liberado</v>
          </cell>
          <cell r="C2105" t="str">
            <v>P25_ERA_G2_URA3_B-3504 TRABAJOS UNITARIO</v>
          </cell>
          <cell r="D2105" t="str">
            <v>S4_06_4500355937</v>
          </cell>
          <cell r="E2105">
            <v>248286</v>
          </cell>
          <cell r="F2105" t="str">
            <v>CLP</v>
          </cell>
          <cell r="G2105">
            <v>73677</v>
          </cell>
          <cell r="H2105" t="str">
            <v>Compensado</v>
          </cell>
          <cell r="I2105">
            <v>6019908</v>
          </cell>
          <cell r="J2105" t="str">
            <v>DEMOL E INST CONCR REFR AIS ANTIÁC VACIA</v>
          </cell>
          <cell r="K2105">
            <v>5.3999999999999999E-2</v>
          </cell>
          <cell r="L2105" t="str">
            <v>M3</v>
          </cell>
          <cell r="M2105">
            <v>4597889</v>
          </cell>
          <cell r="N2105" t="str">
            <v>CLP</v>
          </cell>
          <cell r="O2105">
            <v>248286</v>
          </cell>
          <cell r="P2105" t="str">
            <v>CLP</v>
          </cell>
          <cell r="Q2105">
            <v>50111638</v>
          </cell>
          <cell r="R2105">
            <v>262.17</v>
          </cell>
        </row>
        <row r="2106">
          <cell r="A2106">
            <v>1001861920</v>
          </cell>
          <cell r="B2106" t="str">
            <v>Liberado</v>
          </cell>
          <cell r="C2106" t="str">
            <v>P25_ERA_G1_TOP1_AD-G1-050_C-149 ADICIONA</v>
          </cell>
          <cell r="D2106" t="str">
            <v>S4_07_4500355937</v>
          </cell>
          <cell r="E2106">
            <v>75317772</v>
          </cell>
          <cell r="F2106" t="str">
            <v>CLP</v>
          </cell>
          <cell r="G2106">
            <v>73754</v>
          </cell>
          <cell r="H2106" t="str">
            <v>Compensado</v>
          </cell>
          <cell r="I2106">
            <v>6018842</v>
          </cell>
          <cell r="J2106" t="str">
            <v>PROV TRABAJOS ADICIONALES (8% ÍTEM C)</v>
          </cell>
          <cell r="K2106">
            <v>1</v>
          </cell>
          <cell r="L2106" t="str">
            <v>GL</v>
          </cell>
          <cell r="M2106">
            <v>75317772</v>
          </cell>
          <cell r="N2106" t="str">
            <v>CLP</v>
          </cell>
          <cell r="O2106">
            <v>75317772</v>
          </cell>
          <cell r="P2106" t="str">
            <v>CLP</v>
          </cell>
          <cell r="Q2106">
            <v>50105740</v>
          </cell>
          <cell r="R2106">
            <v>79530.5</v>
          </cell>
        </row>
        <row r="2107">
          <cell r="A2107">
            <v>1001861923</v>
          </cell>
          <cell r="B2107" t="str">
            <v>Liberado</v>
          </cell>
          <cell r="C2107" t="str">
            <v>P25_ERA_G2_URA3_C-3501 TRABAJOS UNITARIO</v>
          </cell>
          <cell r="D2107" t="str">
            <v>S5_07_4500355937</v>
          </cell>
          <cell r="E2107">
            <v>1544861</v>
          </cell>
          <cell r="F2107" t="str">
            <v>CLP</v>
          </cell>
          <cell r="G2107">
            <v>73781</v>
          </cell>
          <cell r="H2107" t="str">
            <v>Compensado</v>
          </cell>
          <cell r="I2107">
            <v>6004018</v>
          </cell>
          <cell r="J2107" t="str">
            <v>cañería de 10" a 12" de diámetro</v>
          </cell>
          <cell r="K2107">
            <v>3.34</v>
          </cell>
          <cell r="L2107" t="str">
            <v>ML</v>
          </cell>
          <cell r="M2107">
            <v>248584</v>
          </cell>
          <cell r="N2107" t="str">
            <v>CLP</v>
          </cell>
          <cell r="O2107">
            <v>830271</v>
          </cell>
          <cell r="P2107" t="str">
            <v>CLP</v>
          </cell>
          <cell r="Q2107">
            <v>50112044</v>
          </cell>
          <cell r="R2107">
            <v>876.71</v>
          </cell>
        </row>
        <row r="2108">
          <cell r="A2108">
            <v>1001861923</v>
          </cell>
          <cell r="B2108" t="str">
            <v>Liberado</v>
          </cell>
          <cell r="C2108" t="str">
            <v>P25_ERA_G2_URA3_C-3501 TRABAJOS UNITARIO</v>
          </cell>
          <cell r="D2108" t="str">
            <v>S5_07_4500355937</v>
          </cell>
          <cell r="E2108">
            <v>1544861</v>
          </cell>
          <cell r="F2108" t="str">
            <v>CLP</v>
          </cell>
          <cell r="G2108">
            <v>73781</v>
          </cell>
          <cell r="H2108" t="str">
            <v>Compensado</v>
          </cell>
          <cell r="I2108">
            <v>6004064</v>
          </cell>
          <cell r="J2108" t="str">
            <v>de 12" a 14" de diámetro</v>
          </cell>
          <cell r="K2108">
            <v>3.34</v>
          </cell>
          <cell r="L2108" t="str">
            <v>ML</v>
          </cell>
          <cell r="M2108">
            <v>70193</v>
          </cell>
          <cell r="N2108" t="str">
            <v>CLP</v>
          </cell>
          <cell r="O2108">
            <v>234445</v>
          </cell>
          <cell r="P2108" t="str">
            <v>CLP</v>
          </cell>
          <cell r="Q2108">
            <v>50112044</v>
          </cell>
          <cell r="R2108">
            <v>247.56</v>
          </cell>
        </row>
        <row r="2109">
          <cell r="A2109">
            <v>1001861923</v>
          </cell>
          <cell r="B2109" t="str">
            <v>Liberado</v>
          </cell>
          <cell r="C2109" t="str">
            <v>P25_ERA_G2_URA3_C-3501 TRABAJOS UNITARIO</v>
          </cell>
          <cell r="D2109" t="str">
            <v>S5_07_4500355937</v>
          </cell>
          <cell r="E2109">
            <v>1544861</v>
          </cell>
          <cell r="F2109" t="str">
            <v>CLP</v>
          </cell>
          <cell r="G2109">
            <v>73781</v>
          </cell>
          <cell r="H2109" t="str">
            <v>Compensado</v>
          </cell>
          <cell r="I2109">
            <v>6004064</v>
          </cell>
          <cell r="J2109" t="str">
            <v>de 12" a 14" de diámetro</v>
          </cell>
          <cell r="K2109">
            <v>3.34</v>
          </cell>
          <cell r="L2109" t="str">
            <v>ML</v>
          </cell>
          <cell r="M2109">
            <v>143756</v>
          </cell>
          <cell r="N2109" t="str">
            <v>CLP</v>
          </cell>
          <cell r="O2109">
            <v>480145</v>
          </cell>
          <cell r="P2109" t="str">
            <v>CLP</v>
          </cell>
          <cell r="Q2109">
            <v>50112044</v>
          </cell>
          <cell r="R2109">
            <v>507</v>
          </cell>
        </row>
        <row r="2110">
          <cell r="A2110">
            <v>1001861924</v>
          </cell>
          <cell r="B2110" t="str">
            <v>Liberado</v>
          </cell>
          <cell r="C2110" t="str">
            <v>P25_ERA_G2_URA3_C-3502 TRABAJOS UNITARIO</v>
          </cell>
          <cell r="D2110" t="str">
            <v>S4_09_4500355937</v>
          </cell>
          <cell r="E2110">
            <v>1302123</v>
          </cell>
          <cell r="F2110" t="str">
            <v>CLP</v>
          </cell>
          <cell r="G2110">
            <v>73942</v>
          </cell>
          <cell r="H2110" t="str">
            <v>Compensado</v>
          </cell>
          <cell r="I2110">
            <v>6004015</v>
          </cell>
          <cell r="J2110" t="str">
            <v>cañería de 1/2" hasta 2.1/2" de diámetro</v>
          </cell>
          <cell r="K2110">
            <v>3.45</v>
          </cell>
          <cell r="L2110" t="str">
            <v>ML</v>
          </cell>
          <cell r="M2110">
            <v>65785</v>
          </cell>
          <cell r="N2110" t="str">
            <v>CLP</v>
          </cell>
          <cell r="O2110">
            <v>226958</v>
          </cell>
          <cell r="P2110" t="str">
            <v>CLP</v>
          </cell>
          <cell r="Q2110">
            <v>50106940</v>
          </cell>
          <cell r="R2110">
            <v>239.65</v>
          </cell>
        </row>
        <row r="2111">
          <cell r="A2111">
            <v>1001861924</v>
          </cell>
          <cell r="B2111" t="str">
            <v>Liberado</v>
          </cell>
          <cell r="C2111" t="str">
            <v>P25_ERA_G2_URA3_C-3502 TRABAJOS UNITARIO</v>
          </cell>
          <cell r="D2111" t="str">
            <v>S4_09_4500355937</v>
          </cell>
          <cell r="E2111">
            <v>1302123</v>
          </cell>
          <cell r="F2111" t="str">
            <v>CLP</v>
          </cell>
          <cell r="G2111">
            <v>73942</v>
          </cell>
          <cell r="H2111" t="str">
            <v>Compensado</v>
          </cell>
          <cell r="I2111">
            <v>6004016</v>
          </cell>
          <cell r="J2111" t="str">
            <v>cañería de 3" a 4" de diámetro</v>
          </cell>
          <cell r="K2111">
            <v>3.8</v>
          </cell>
          <cell r="L2111" t="str">
            <v>ML</v>
          </cell>
          <cell r="M2111">
            <v>87586</v>
          </cell>
          <cell r="N2111" t="str">
            <v>CLP</v>
          </cell>
          <cell r="O2111">
            <v>332827</v>
          </cell>
          <cell r="P2111" t="str">
            <v>CLP</v>
          </cell>
          <cell r="Q2111">
            <v>50106940</v>
          </cell>
          <cell r="R2111">
            <v>351.44</v>
          </cell>
        </row>
        <row r="2112">
          <cell r="A2112">
            <v>1001861924</v>
          </cell>
          <cell r="B2112" t="str">
            <v>Liberado</v>
          </cell>
          <cell r="C2112" t="str">
            <v>P25_ERA_G2_URA3_C-3502 TRABAJOS UNITARIO</v>
          </cell>
          <cell r="D2112" t="str">
            <v>S4_09_4500355937</v>
          </cell>
          <cell r="E2112">
            <v>1302123</v>
          </cell>
          <cell r="F2112" t="str">
            <v>CLP</v>
          </cell>
          <cell r="G2112">
            <v>73942</v>
          </cell>
          <cell r="H2112" t="str">
            <v>Compensado</v>
          </cell>
          <cell r="I2112">
            <v>6004061</v>
          </cell>
          <cell r="J2112" t="str">
            <v>de 3/4" a 3" de diámetro</v>
          </cell>
          <cell r="K2112">
            <v>3.45</v>
          </cell>
          <cell r="L2112" t="str">
            <v>ML</v>
          </cell>
          <cell r="M2112">
            <v>32066</v>
          </cell>
          <cell r="N2112" t="str">
            <v>CLP</v>
          </cell>
          <cell r="O2112">
            <v>110628</v>
          </cell>
          <cell r="P2112" t="str">
            <v>CLP</v>
          </cell>
          <cell r="Q2112">
            <v>50106940</v>
          </cell>
          <cell r="R2112">
            <v>116.82</v>
          </cell>
        </row>
        <row r="2113">
          <cell r="A2113">
            <v>1001861924</v>
          </cell>
          <cell r="B2113" t="str">
            <v>Liberado</v>
          </cell>
          <cell r="C2113" t="str">
            <v>P25_ERA_G2_URA3_C-3502 TRABAJOS UNITARIO</v>
          </cell>
          <cell r="D2113" t="str">
            <v>S4_09_4500355937</v>
          </cell>
          <cell r="E2113">
            <v>1302123</v>
          </cell>
          <cell r="F2113" t="str">
            <v>CLP</v>
          </cell>
          <cell r="G2113">
            <v>73942</v>
          </cell>
          <cell r="H2113" t="str">
            <v>Compensado</v>
          </cell>
          <cell r="I2113">
            <v>6004062</v>
          </cell>
          <cell r="J2113" t="str">
            <v>de 4" a 6" de diámetro</v>
          </cell>
          <cell r="K2113">
            <v>3.8</v>
          </cell>
          <cell r="L2113" t="str">
            <v>ML</v>
          </cell>
          <cell r="M2113">
            <v>41061</v>
          </cell>
          <cell r="N2113" t="str">
            <v>CLP</v>
          </cell>
          <cell r="O2113">
            <v>156032</v>
          </cell>
          <cell r="P2113" t="str">
            <v>CLP</v>
          </cell>
          <cell r="Q2113">
            <v>50106940</v>
          </cell>
          <cell r="R2113">
            <v>164.76</v>
          </cell>
        </row>
        <row r="2114">
          <cell r="A2114">
            <v>1001861924</v>
          </cell>
          <cell r="B2114" t="str">
            <v>Liberado</v>
          </cell>
          <cell r="C2114" t="str">
            <v>P25_ERA_G2_URA3_C-3502 TRABAJOS UNITARIO</v>
          </cell>
          <cell r="D2114" t="str">
            <v>S4_09_4500355937</v>
          </cell>
          <cell r="E2114">
            <v>1302123</v>
          </cell>
          <cell r="F2114" t="str">
            <v>CLP</v>
          </cell>
          <cell r="G2114">
            <v>73942</v>
          </cell>
          <cell r="H2114" t="str">
            <v>Compensado</v>
          </cell>
          <cell r="I2114">
            <v>6004061</v>
          </cell>
          <cell r="J2114" t="str">
            <v>de 3/4" a 3" de diámetro</v>
          </cell>
          <cell r="K2114">
            <v>3.45</v>
          </cell>
          <cell r="L2114" t="str">
            <v>ML</v>
          </cell>
          <cell r="M2114">
            <v>51339</v>
          </cell>
          <cell r="N2114" t="str">
            <v>CLP</v>
          </cell>
          <cell r="O2114">
            <v>177120</v>
          </cell>
          <cell r="P2114" t="str">
            <v>CLP</v>
          </cell>
          <cell r="Q2114">
            <v>50106940</v>
          </cell>
          <cell r="R2114">
            <v>187.03</v>
          </cell>
        </row>
        <row r="2115">
          <cell r="A2115">
            <v>1001861924</v>
          </cell>
          <cell r="B2115" t="str">
            <v>Liberado</v>
          </cell>
          <cell r="C2115" t="str">
            <v>P25_ERA_G2_URA3_C-3502 TRABAJOS UNITARIO</v>
          </cell>
          <cell r="D2115" t="str">
            <v>S4_09_4500355937</v>
          </cell>
          <cell r="E2115">
            <v>1302123</v>
          </cell>
          <cell r="F2115" t="str">
            <v>CLP</v>
          </cell>
          <cell r="G2115">
            <v>73942</v>
          </cell>
          <cell r="H2115" t="str">
            <v>Compensado</v>
          </cell>
          <cell r="I2115">
            <v>6004062</v>
          </cell>
          <cell r="J2115" t="str">
            <v>de 4" a 6" de diámetro</v>
          </cell>
          <cell r="K2115">
            <v>3.8</v>
          </cell>
          <cell r="L2115" t="str">
            <v>ML</v>
          </cell>
          <cell r="M2115">
            <v>78568</v>
          </cell>
          <cell r="N2115" t="str">
            <v>CLP</v>
          </cell>
          <cell r="O2115">
            <v>298558</v>
          </cell>
          <cell r="P2115" t="str">
            <v>CLP</v>
          </cell>
          <cell r="Q2115">
            <v>50106940</v>
          </cell>
          <cell r="R2115">
            <v>315.26</v>
          </cell>
        </row>
        <row r="2116">
          <cell r="A2116">
            <v>1001861925</v>
          </cell>
          <cell r="B2116" t="str">
            <v>Liberado</v>
          </cell>
          <cell r="C2116" t="str">
            <v>P25_ERA_G2_URA3_C-3503 TRABAJOS UNITARIO</v>
          </cell>
          <cell r="D2116" t="str">
            <v>S4_06_4500355937</v>
          </cell>
          <cell r="E2116">
            <v>965557</v>
          </cell>
          <cell r="F2116" t="str">
            <v>CLP</v>
          </cell>
          <cell r="G2116">
            <v>73677</v>
          </cell>
          <cell r="H2116" t="str">
            <v>Compensado</v>
          </cell>
          <cell r="I2116">
            <v>6019908</v>
          </cell>
          <cell r="J2116" t="str">
            <v>DEMOL E INST CONCR REFR AIS ANTIÁC VACIA</v>
          </cell>
          <cell r="K2116">
            <v>0.21</v>
          </cell>
          <cell r="L2116" t="str">
            <v>M3</v>
          </cell>
          <cell r="M2116">
            <v>4597889</v>
          </cell>
          <cell r="N2116" t="str">
            <v>CLP</v>
          </cell>
          <cell r="O2116">
            <v>965557</v>
          </cell>
          <cell r="P2116" t="str">
            <v>CLP</v>
          </cell>
          <cell r="Q2116">
            <v>50112045</v>
          </cell>
          <cell r="R2116">
            <v>1019.56</v>
          </cell>
        </row>
        <row r="2117">
          <cell r="A2117">
            <v>1001861926</v>
          </cell>
          <cell r="B2117" t="str">
            <v>Liberado</v>
          </cell>
          <cell r="C2117" t="str">
            <v>P25_ERA_G2_URA3_C-3504 TRABAJOS UNITARIO</v>
          </cell>
          <cell r="D2117" t="str">
            <v>S4_06_4500355937</v>
          </cell>
          <cell r="E2117">
            <v>735662</v>
          </cell>
          <cell r="F2117" t="str">
            <v>CLP</v>
          </cell>
          <cell r="G2117">
            <v>73677</v>
          </cell>
          <cell r="H2117" t="str">
            <v>Compensado</v>
          </cell>
          <cell r="I2117">
            <v>6019908</v>
          </cell>
          <cell r="J2117" t="str">
            <v>DEMOL E INST CONCR REFR AIS ANTIÁC VACIA</v>
          </cell>
          <cell r="K2117">
            <v>0.16</v>
          </cell>
          <cell r="L2117" t="str">
            <v>M3</v>
          </cell>
          <cell r="M2117">
            <v>4597889</v>
          </cell>
          <cell r="N2117" t="str">
            <v>CLP</v>
          </cell>
          <cell r="O2117">
            <v>735662</v>
          </cell>
          <cell r="P2117" t="str">
            <v>CLP</v>
          </cell>
          <cell r="Q2117">
            <v>50112046</v>
          </cell>
          <cell r="R2117">
            <v>776.81</v>
          </cell>
        </row>
        <row r="2118">
          <cell r="A2118">
            <v>1001861934</v>
          </cell>
          <cell r="B2118" t="str">
            <v>Liberado</v>
          </cell>
          <cell r="C2118" t="str">
            <v>P25_ERA_G2_URA3_C-3512 TRABAJOS UNITARIO</v>
          </cell>
          <cell r="D2118" t="str">
            <v>S5_07_4500355937</v>
          </cell>
          <cell r="E2118">
            <v>2453982</v>
          </cell>
          <cell r="F2118" t="str">
            <v>CLP</v>
          </cell>
          <cell r="G2118">
            <v>73781</v>
          </cell>
          <cell r="H2118" t="str">
            <v>Compensado</v>
          </cell>
          <cell r="I2118">
            <v>6018828</v>
          </cell>
          <cell r="J2118" t="str">
            <v>DESMONT Y MONT DE ESTRUCTURA EXISTENTE.</v>
          </cell>
          <cell r="K2118">
            <v>207.65</v>
          </cell>
          <cell r="L2118" t="str">
            <v>KG</v>
          </cell>
          <cell r="M2118">
            <v>4223</v>
          </cell>
          <cell r="N2118" t="str">
            <v>CLP</v>
          </cell>
          <cell r="O2118">
            <v>876906</v>
          </cell>
          <cell r="P2118" t="str">
            <v>CLP</v>
          </cell>
          <cell r="Q2118">
            <v>50106948</v>
          </cell>
          <cell r="R2118">
            <v>925.95</v>
          </cell>
        </row>
        <row r="2119">
          <cell r="A2119">
            <v>1001861934</v>
          </cell>
          <cell r="B2119" t="str">
            <v>Liberado</v>
          </cell>
          <cell r="C2119" t="str">
            <v>P25_ERA_G2_URA3_C-3512 TRABAJOS UNITARIO</v>
          </cell>
          <cell r="D2119" t="str">
            <v>S5_07_4500355937</v>
          </cell>
          <cell r="E2119">
            <v>2453982</v>
          </cell>
          <cell r="F2119" t="str">
            <v>CLP</v>
          </cell>
          <cell r="G2119">
            <v>73781</v>
          </cell>
          <cell r="H2119" t="str">
            <v>Compensado</v>
          </cell>
          <cell r="I2119">
            <v>6019908</v>
          </cell>
          <cell r="J2119" t="str">
            <v>DEMOL E INST CONCR REFR AIS ANTIÁC VACIA</v>
          </cell>
          <cell r="K2119">
            <v>0.34300000000000003</v>
          </cell>
          <cell r="L2119" t="str">
            <v>M3</v>
          </cell>
          <cell r="M2119">
            <v>4597889</v>
          </cell>
          <cell r="N2119" t="str">
            <v>CLP</v>
          </cell>
          <cell r="O2119">
            <v>1577076</v>
          </cell>
          <cell r="P2119" t="str">
            <v>CLP</v>
          </cell>
          <cell r="Q2119">
            <v>50106948</v>
          </cell>
          <cell r="R2119">
            <v>1665.29</v>
          </cell>
        </row>
        <row r="2120">
          <cell r="A2120">
            <v>1001861935</v>
          </cell>
          <cell r="B2120" t="str">
            <v>Liberado</v>
          </cell>
          <cell r="C2120" t="str">
            <v>P25_ERA_G2_URA3_C-3515A TRABAJOS UNITARI</v>
          </cell>
          <cell r="D2120" t="str">
            <v>S4_06_4500355937</v>
          </cell>
          <cell r="E2120">
            <v>188868</v>
          </cell>
          <cell r="F2120" t="str">
            <v>CLP</v>
          </cell>
          <cell r="G2120">
            <v>73677</v>
          </cell>
          <cell r="H2120" t="str">
            <v>Compensado</v>
          </cell>
          <cell r="I2120">
            <v>6004024</v>
          </cell>
          <cell r="J2120" t="str">
            <v>cañería de 1.1/2" a 2.1/2" de diámetro</v>
          </cell>
          <cell r="K2120">
            <v>2</v>
          </cell>
          <cell r="L2120" t="str">
            <v>C/U</v>
          </cell>
          <cell r="M2120">
            <v>94434</v>
          </cell>
          <cell r="N2120" t="str">
            <v>CLP</v>
          </cell>
          <cell r="O2120">
            <v>188868</v>
          </cell>
          <cell r="P2120" t="str">
            <v>CLP</v>
          </cell>
          <cell r="Q2120">
            <v>50106953</v>
          </cell>
          <cell r="R2120">
            <v>199.43</v>
          </cell>
        </row>
        <row r="2121">
          <cell r="A2121">
            <v>1001861936</v>
          </cell>
          <cell r="B2121" t="str">
            <v>Liberado</v>
          </cell>
          <cell r="C2121" t="str">
            <v>P25_ERA_G2_RAM_CM-3203A TRABAJOS UNITARI</v>
          </cell>
          <cell r="D2121" t="str">
            <v>S5_07_4500355937</v>
          </cell>
          <cell r="E2121">
            <v>1842635</v>
          </cell>
          <cell r="F2121" t="str">
            <v>CLP</v>
          </cell>
          <cell r="G2121">
            <v>73781</v>
          </cell>
          <cell r="H2121" t="str">
            <v>Compensado</v>
          </cell>
          <cell r="I2121">
            <v>6004070</v>
          </cell>
          <cell r="J2121" t="str">
            <v>Instalación de pisos de andamios</v>
          </cell>
          <cell r="K2121">
            <v>9.16</v>
          </cell>
          <cell r="L2121" t="str">
            <v>C/U</v>
          </cell>
          <cell r="M2121">
            <v>201161</v>
          </cell>
          <cell r="N2121" t="str">
            <v>CLP</v>
          </cell>
          <cell r="O2121">
            <v>1842635</v>
          </cell>
          <cell r="P2121" t="str">
            <v>CLP</v>
          </cell>
          <cell r="Q2121">
            <v>50110672</v>
          </cell>
          <cell r="R2121">
            <v>1945.7</v>
          </cell>
        </row>
        <row r="2122">
          <cell r="A2122">
            <v>1001861937</v>
          </cell>
          <cell r="B2122" t="str">
            <v>Liberado</v>
          </cell>
          <cell r="C2122" t="str">
            <v>P25_ERA_G2_RAM_CM-3203B TRABAJOS UNITARI</v>
          </cell>
          <cell r="D2122" t="str">
            <v>S5_07_4500355937</v>
          </cell>
          <cell r="E2122">
            <v>1048049</v>
          </cell>
          <cell r="F2122" t="str">
            <v>CLP</v>
          </cell>
          <cell r="G2122">
            <v>73781</v>
          </cell>
          <cell r="H2122" t="str">
            <v>Compensado</v>
          </cell>
          <cell r="I2122">
            <v>6004070</v>
          </cell>
          <cell r="J2122" t="str">
            <v>Instalación de pisos de andamios</v>
          </cell>
          <cell r="K2122">
            <v>5.21</v>
          </cell>
          <cell r="L2122" t="str">
            <v>C/U</v>
          </cell>
          <cell r="M2122">
            <v>201161</v>
          </cell>
          <cell r="N2122" t="str">
            <v>CLP</v>
          </cell>
          <cell r="O2122">
            <v>1048049</v>
          </cell>
          <cell r="P2122" t="str">
            <v>CLP</v>
          </cell>
          <cell r="Q2122">
            <v>50110673</v>
          </cell>
          <cell r="R2122">
            <v>1106.67</v>
          </cell>
        </row>
        <row r="2123">
          <cell r="A2123">
            <v>1001861938</v>
          </cell>
          <cell r="B2123" t="str">
            <v>Liberado</v>
          </cell>
          <cell r="C2123" t="str">
            <v>P25_ERA_G2_RAM_CM-3204A1 TRABAJOS UNITAR</v>
          </cell>
          <cell r="D2123" t="str">
            <v>S5_07_4500355937</v>
          </cell>
          <cell r="E2123">
            <v>1842635</v>
          </cell>
          <cell r="F2123" t="str">
            <v>CLP</v>
          </cell>
          <cell r="G2123">
            <v>73781</v>
          </cell>
          <cell r="H2123" t="str">
            <v>Compensado</v>
          </cell>
          <cell r="I2123">
            <v>6004070</v>
          </cell>
          <cell r="J2123" t="str">
            <v>Instalación de pisos de andamios</v>
          </cell>
          <cell r="K2123">
            <v>9.16</v>
          </cell>
          <cell r="L2123" t="str">
            <v>C/U</v>
          </cell>
          <cell r="M2123">
            <v>201161</v>
          </cell>
          <cell r="N2123" t="str">
            <v>CLP</v>
          </cell>
          <cell r="O2123">
            <v>1842635</v>
          </cell>
          <cell r="P2123" t="str">
            <v>CLP</v>
          </cell>
          <cell r="Q2123">
            <v>50110674</v>
          </cell>
          <cell r="R2123">
            <v>1945.7</v>
          </cell>
        </row>
        <row r="2124">
          <cell r="A2124">
            <v>1001861939</v>
          </cell>
          <cell r="B2124" t="str">
            <v>Liberado</v>
          </cell>
          <cell r="C2124" t="str">
            <v>P25_ERA_G2_RAM_CM-3204A2 TRABAJOS UNITAR</v>
          </cell>
          <cell r="D2124" t="str">
            <v>S5_07_4500355937</v>
          </cell>
          <cell r="E2124">
            <v>1110409</v>
          </cell>
          <cell r="F2124" t="str">
            <v>CLP</v>
          </cell>
          <cell r="G2124">
            <v>73781</v>
          </cell>
          <cell r="H2124" t="str">
            <v>Compensado</v>
          </cell>
          <cell r="I2124">
            <v>6004070</v>
          </cell>
          <cell r="J2124" t="str">
            <v>Instalación de pisos de andamios</v>
          </cell>
          <cell r="K2124">
            <v>5.52</v>
          </cell>
          <cell r="L2124" t="str">
            <v>C/U</v>
          </cell>
          <cell r="M2124">
            <v>201161</v>
          </cell>
          <cell r="N2124" t="str">
            <v>CLP</v>
          </cell>
          <cell r="O2124">
            <v>1110409</v>
          </cell>
          <cell r="P2124" t="str">
            <v>CLP</v>
          </cell>
          <cell r="Q2124">
            <v>50110675</v>
          </cell>
          <cell r="R2124">
            <v>1172.52</v>
          </cell>
        </row>
        <row r="2125">
          <cell r="A2125">
            <v>1001861940</v>
          </cell>
          <cell r="B2125" t="str">
            <v>Liberado</v>
          </cell>
          <cell r="C2125" t="str">
            <v>P25_ERA_G2_RAM_CM-3204B1 TRABAJOS UNITAR</v>
          </cell>
          <cell r="D2125" t="str">
            <v>S4_06_4500355937</v>
          </cell>
          <cell r="E2125">
            <v>919306</v>
          </cell>
          <cell r="F2125" t="str">
            <v>CLP</v>
          </cell>
          <cell r="G2125">
            <v>73677</v>
          </cell>
          <cell r="H2125" t="str">
            <v>Compensado</v>
          </cell>
          <cell r="I2125">
            <v>6004070</v>
          </cell>
          <cell r="J2125" t="str">
            <v>Instalación de pisos de andamios</v>
          </cell>
          <cell r="K2125">
            <v>4.57</v>
          </cell>
          <cell r="L2125" t="str">
            <v>C/U</v>
          </cell>
          <cell r="M2125">
            <v>201161</v>
          </cell>
          <cell r="N2125" t="str">
            <v>CLP</v>
          </cell>
          <cell r="O2125">
            <v>919306</v>
          </cell>
          <cell r="P2125" t="str">
            <v>CLP</v>
          </cell>
          <cell r="Q2125">
            <v>50110676</v>
          </cell>
          <cell r="R2125">
            <v>970.73</v>
          </cell>
        </row>
        <row r="2126">
          <cell r="A2126">
            <v>1001861941</v>
          </cell>
          <cell r="B2126" t="str">
            <v>Liberado</v>
          </cell>
          <cell r="C2126" t="str">
            <v>P25_ERA_G2_RAM_CM-3204B2 TRABAJOS UNITAR</v>
          </cell>
          <cell r="D2126" t="str">
            <v>S5_07_4500355937</v>
          </cell>
          <cell r="E2126">
            <v>1110409</v>
          </cell>
          <cell r="F2126" t="str">
            <v>CLP</v>
          </cell>
          <cell r="G2126">
            <v>73781</v>
          </cell>
          <cell r="H2126" t="str">
            <v>Compensado</v>
          </cell>
          <cell r="I2126">
            <v>6004070</v>
          </cell>
          <cell r="J2126" t="str">
            <v>Instalación de pisos de andamios</v>
          </cell>
          <cell r="K2126">
            <v>5.52</v>
          </cell>
          <cell r="L2126" t="str">
            <v>C/U</v>
          </cell>
          <cell r="M2126">
            <v>201161</v>
          </cell>
          <cell r="N2126" t="str">
            <v>CLP</v>
          </cell>
          <cell r="O2126">
            <v>1110409</v>
          </cell>
          <cell r="P2126" t="str">
            <v>CLP</v>
          </cell>
          <cell r="Q2126">
            <v>50110677</v>
          </cell>
          <cell r="R2126">
            <v>1172.52</v>
          </cell>
        </row>
        <row r="2127">
          <cell r="A2127">
            <v>1001861942</v>
          </cell>
          <cell r="B2127" t="str">
            <v>Liberado</v>
          </cell>
          <cell r="C2127" t="str">
            <v>P25_ERA_G2_RAM_CM-3204C1 TRABAJOS UNITAR</v>
          </cell>
          <cell r="D2127" t="str">
            <v>S5_07_4500355937</v>
          </cell>
          <cell r="E2127">
            <v>1842635</v>
          </cell>
          <cell r="F2127" t="str">
            <v>CLP</v>
          </cell>
          <cell r="G2127">
            <v>73781</v>
          </cell>
          <cell r="H2127" t="str">
            <v>Compensado</v>
          </cell>
          <cell r="I2127">
            <v>6004070</v>
          </cell>
          <cell r="J2127" t="str">
            <v>Instalación de pisos de andamios</v>
          </cell>
          <cell r="K2127">
            <v>9.16</v>
          </cell>
          <cell r="L2127" t="str">
            <v>C/U</v>
          </cell>
          <cell r="M2127">
            <v>201161</v>
          </cell>
          <cell r="N2127" t="str">
            <v>CLP</v>
          </cell>
          <cell r="O2127">
            <v>1842635</v>
          </cell>
          <cell r="P2127" t="str">
            <v>CLP</v>
          </cell>
          <cell r="Q2127">
            <v>50110678</v>
          </cell>
          <cell r="R2127">
            <v>1945.7</v>
          </cell>
        </row>
        <row r="2128">
          <cell r="A2128">
            <v>1001861943</v>
          </cell>
          <cell r="B2128" t="str">
            <v>Liberado</v>
          </cell>
          <cell r="C2128" t="str">
            <v>P25_ERA_G2_RAM_CM-3204C2 TRABAJOS UNITAR</v>
          </cell>
          <cell r="D2128" t="str">
            <v>S5_07_4500355937</v>
          </cell>
          <cell r="E2128">
            <v>1788321</v>
          </cell>
          <cell r="F2128" t="str">
            <v>CLP</v>
          </cell>
          <cell r="G2128">
            <v>73781</v>
          </cell>
          <cell r="H2128" t="str">
            <v>Compensado</v>
          </cell>
          <cell r="I2128">
            <v>6004070</v>
          </cell>
          <cell r="J2128" t="str">
            <v>Instalación de pisos de andamios</v>
          </cell>
          <cell r="K2128">
            <v>8.89</v>
          </cell>
          <cell r="L2128" t="str">
            <v>C/U</v>
          </cell>
          <cell r="M2128">
            <v>201161</v>
          </cell>
          <cell r="N2128" t="str">
            <v>CLP</v>
          </cell>
          <cell r="O2128">
            <v>1788321</v>
          </cell>
          <cell r="P2128" t="str">
            <v>CLP</v>
          </cell>
          <cell r="Q2128">
            <v>50110679</v>
          </cell>
          <cell r="R2128">
            <v>1888.35</v>
          </cell>
        </row>
        <row r="2129">
          <cell r="A2129">
            <v>1001861944</v>
          </cell>
          <cell r="B2129" t="str">
            <v>Liberado</v>
          </cell>
          <cell r="C2129" t="str">
            <v>P25_ERA_G2_RAM_E-3201 TRABAJOS UNITARIOS</v>
          </cell>
          <cell r="D2129" t="str">
            <v>S1_09_4500355937</v>
          </cell>
          <cell r="E2129">
            <v>25676431</v>
          </cell>
          <cell r="F2129" t="str">
            <v>CLP</v>
          </cell>
          <cell r="G2129">
            <v>73909</v>
          </cell>
          <cell r="H2129" t="str">
            <v>Compensado</v>
          </cell>
          <cell r="I2129">
            <v>29012</v>
          </cell>
          <cell r="J2129" t="str">
            <v>Acero carbono</v>
          </cell>
          <cell r="K2129">
            <v>225.04</v>
          </cell>
          <cell r="L2129" t="str">
            <v>IN2</v>
          </cell>
          <cell r="M2129">
            <v>77903</v>
          </cell>
          <cell r="N2129" t="str">
            <v>CLP</v>
          </cell>
          <cell r="O2129">
            <v>17531291</v>
          </cell>
          <cell r="P2129" t="str">
            <v>CLP</v>
          </cell>
          <cell r="Q2129">
            <v>50104789</v>
          </cell>
          <cell r="R2129">
            <v>18511.86</v>
          </cell>
        </row>
        <row r="2130">
          <cell r="A2130">
            <v>1001861944</v>
          </cell>
          <cell r="B2130" t="str">
            <v>Liberado</v>
          </cell>
          <cell r="C2130" t="str">
            <v>P25_ERA_G2_RAM_E-3201 TRABAJOS UNITARIOS</v>
          </cell>
          <cell r="D2130" t="str">
            <v>S1_09_4500355937</v>
          </cell>
          <cell r="E2130">
            <v>25676431</v>
          </cell>
          <cell r="F2130" t="str">
            <v>CLP</v>
          </cell>
          <cell r="G2130">
            <v>73909</v>
          </cell>
          <cell r="H2130" t="str">
            <v>Compensado</v>
          </cell>
          <cell r="I2130">
            <v>6018828</v>
          </cell>
          <cell r="J2130" t="str">
            <v>DESMONT Y MONT DE ESTRUCTURA EXISTENTE.</v>
          </cell>
          <cell r="K2130">
            <v>13.49</v>
          </cell>
          <cell r="L2130" t="str">
            <v>KG</v>
          </cell>
          <cell r="M2130">
            <v>4223</v>
          </cell>
          <cell r="N2130" t="str">
            <v>CLP</v>
          </cell>
          <cell r="O2130">
            <v>56968</v>
          </cell>
          <cell r="P2130" t="str">
            <v>CLP</v>
          </cell>
          <cell r="Q2130">
            <v>50104789</v>
          </cell>
          <cell r="R2130">
            <v>60.15</v>
          </cell>
        </row>
        <row r="2131">
          <cell r="A2131">
            <v>1001861944</v>
          </cell>
          <cell r="B2131" t="str">
            <v>Liberado</v>
          </cell>
          <cell r="C2131" t="str">
            <v>P25_ERA_G2_RAM_E-3201 TRABAJOS UNITARIOS</v>
          </cell>
          <cell r="D2131" t="str">
            <v>S1_09_4500355937</v>
          </cell>
          <cell r="E2131">
            <v>25676431</v>
          </cell>
          <cell r="F2131" t="str">
            <v>CLP</v>
          </cell>
          <cell r="G2131">
            <v>73909</v>
          </cell>
          <cell r="H2131" t="str">
            <v>Compensado</v>
          </cell>
          <cell r="I2131">
            <v>6004061</v>
          </cell>
          <cell r="J2131" t="str">
            <v>de 3/4" a 3" de diámetro</v>
          </cell>
          <cell r="K2131">
            <v>15.624000000000001</v>
          </cell>
          <cell r="L2131" t="str">
            <v>ML</v>
          </cell>
          <cell r="M2131">
            <v>51339</v>
          </cell>
          <cell r="N2131" t="str">
            <v>CLP</v>
          </cell>
          <cell r="O2131">
            <v>802121</v>
          </cell>
          <cell r="P2131" t="str">
            <v>CLP</v>
          </cell>
          <cell r="Q2131">
            <v>50104789</v>
          </cell>
          <cell r="R2131">
            <v>846.99</v>
          </cell>
        </row>
        <row r="2132">
          <cell r="A2132">
            <v>1001861944</v>
          </cell>
          <cell r="B2132" t="str">
            <v>Liberado</v>
          </cell>
          <cell r="C2132" t="str">
            <v>P25_ERA_G2_RAM_E-3201 TRABAJOS UNITARIOS</v>
          </cell>
          <cell r="D2132" t="str">
            <v>S1_09_4500355937</v>
          </cell>
          <cell r="E2132">
            <v>25676431</v>
          </cell>
          <cell r="F2132" t="str">
            <v>CLP</v>
          </cell>
          <cell r="G2132">
            <v>73909</v>
          </cell>
          <cell r="H2132" t="str">
            <v>Compensado</v>
          </cell>
          <cell r="I2132">
            <v>6004070</v>
          </cell>
          <cell r="J2132" t="str">
            <v>Instalación de pisos de andamios</v>
          </cell>
          <cell r="K2132">
            <v>36.22</v>
          </cell>
          <cell r="L2132" t="str">
            <v>C/U</v>
          </cell>
          <cell r="M2132">
            <v>201161</v>
          </cell>
          <cell r="N2132" t="str">
            <v>CLP</v>
          </cell>
          <cell r="O2132">
            <v>7286051</v>
          </cell>
          <cell r="P2132" t="str">
            <v>CLP</v>
          </cell>
          <cell r="Q2132">
            <v>50104789</v>
          </cell>
          <cell r="R2132">
            <v>7693.58</v>
          </cell>
        </row>
        <row r="2133">
          <cell r="A2133">
            <v>1001861945</v>
          </cell>
          <cell r="B2133" t="str">
            <v>Liberado</v>
          </cell>
          <cell r="C2133" t="str">
            <v>P25_ERA_G2_A100_F-121 TRABAJOS UNITARIOS</v>
          </cell>
          <cell r="D2133" t="str">
            <v>S5_07_4500355937</v>
          </cell>
          <cell r="E2133">
            <v>1418069</v>
          </cell>
          <cell r="F2133" t="str">
            <v>CLP</v>
          </cell>
          <cell r="G2133">
            <v>73781</v>
          </cell>
          <cell r="H2133" t="str">
            <v>Compensado</v>
          </cell>
          <cell r="I2133">
            <v>24170</v>
          </cell>
          <cell r="J2133" t="str">
            <v>Fabricación y montaje de estructura.</v>
          </cell>
          <cell r="K2133">
            <v>108.28</v>
          </cell>
          <cell r="L2133" t="str">
            <v>KG</v>
          </cell>
          <cell r="M2133">
            <v>9977</v>
          </cell>
          <cell r="N2133" t="str">
            <v>CLP</v>
          </cell>
          <cell r="O2133">
            <v>1080310</v>
          </cell>
          <cell r="P2133" t="str">
            <v>CLP</v>
          </cell>
          <cell r="Q2133">
            <v>50106926</v>
          </cell>
          <cell r="R2133">
            <v>1140.73</v>
          </cell>
        </row>
        <row r="2134">
          <cell r="A2134">
            <v>1001861945</v>
          </cell>
          <cell r="B2134" t="str">
            <v>Liberado</v>
          </cell>
          <cell r="C2134" t="str">
            <v>P25_ERA_G2_A100_F-121 TRABAJOS UNITARIOS</v>
          </cell>
          <cell r="D2134" t="str">
            <v>S5_07_4500355937</v>
          </cell>
          <cell r="E2134">
            <v>1418069</v>
          </cell>
          <cell r="F2134" t="str">
            <v>CLP</v>
          </cell>
          <cell r="G2134">
            <v>73781</v>
          </cell>
          <cell r="H2134" t="str">
            <v>Compensado</v>
          </cell>
          <cell r="I2134">
            <v>29032</v>
          </cell>
          <cell r="J2134" t="str">
            <v>SOLO DESMONTAJE de estructura</v>
          </cell>
          <cell r="K2134">
            <v>108.28</v>
          </cell>
          <cell r="L2134" t="str">
            <v>KG</v>
          </cell>
          <cell r="M2134">
            <v>2055</v>
          </cell>
          <cell r="N2134" t="str">
            <v>CLP</v>
          </cell>
          <cell r="O2134">
            <v>222515</v>
          </cell>
          <cell r="P2134" t="str">
            <v>CLP</v>
          </cell>
          <cell r="Q2134">
            <v>50106926</v>
          </cell>
          <cell r="R2134">
            <v>234.96</v>
          </cell>
        </row>
        <row r="2135">
          <cell r="A2135">
            <v>1001861945</v>
          </cell>
          <cell r="B2135" t="str">
            <v>Liberado</v>
          </cell>
          <cell r="C2135" t="str">
            <v>P25_ERA_G2_A100_F-121 TRABAJOS UNITARIOS</v>
          </cell>
          <cell r="D2135" t="str">
            <v>S5_07_4500355937</v>
          </cell>
          <cell r="E2135">
            <v>1418069</v>
          </cell>
          <cell r="F2135" t="str">
            <v>CLP</v>
          </cell>
          <cell r="G2135">
            <v>73781</v>
          </cell>
          <cell r="H2135" t="str">
            <v>Compensado</v>
          </cell>
          <cell r="I2135">
            <v>6011690</v>
          </cell>
          <cell r="J2135" t="str">
            <v>Pint Equip Cañ Sop&amp;EstrGral T°hasta60°C</v>
          </cell>
          <cell r="K2135">
            <v>0.88400000000000001</v>
          </cell>
          <cell r="L2135" t="str">
            <v>M2</v>
          </cell>
          <cell r="M2135">
            <v>130366</v>
          </cell>
          <cell r="N2135" t="str">
            <v>CLP</v>
          </cell>
          <cell r="O2135">
            <v>115244</v>
          </cell>
          <cell r="P2135" t="str">
            <v>CLP</v>
          </cell>
          <cell r="Q2135">
            <v>50106926</v>
          </cell>
          <cell r="R2135">
            <v>121.69</v>
          </cell>
        </row>
        <row r="2136">
          <cell r="A2136">
            <v>1001861946</v>
          </cell>
          <cell r="B2136" t="str">
            <v>Liberado</v>
          </cell>
          <cell r="C2136" t="str">
            <v>P25_ERA_G2_SWS2_F-3302 TRABAJOS UNITARIO</v>
          </cell>
          <cell r="D2136" t="str">
            <v>S4_09_4500355937</v>
          </cell>
          <cell r="E2136">
            <v>4817181</v>
          </cell>
          <cell r="F2136" t="str">
            <v>CLP</v>
          </cell>
          <cell r="G2136">
            <v>73942</v>
          </cell>
          <cell r="H2136" t="str">
            <v>Compensado</v>
          </cell>
          <cell r="I2136">
            <v>29012</v>
          </cell>
          <cell r="J2136" t="str">
            <v>Acero carbono</v>
          </cell>
          <cell r="K2136">
            <v>55</v>
          </cell>
          <cell r="L2136" t="str">
            <v>IN2</v>
          </cell>
          <cell r="M2136">
            <v>77903</v>
          </cell>
          <cell r="N2136" t="str">
            <v>CLP</v>
          </cell>
          <cell r="O2136">
            <v>4284665</v>
          </cell>
          <cell r="P2136" t="str">
            <v>CLP</v>
          </cell>
          <cell r="Q2136">
            <v>50106900</v>
          </cell>
          <cell r="R2136">
            <v>4524.32</v>
          </cell>
        </row>
        <row r="2137">
          <cell r="A2137">
            <v>1001861946</v>
          </cell>
          <cell r="B2137" t="str">
            <v>Liberado</v>
          </cell>
          <cell r="C2137" t="str">
            <v>P25_ERA_G2_SWS2_F-3302 TRABAJOS UNITARIO</v>
          </cell>
          <cell r="D2137" t="str">
            <v>S4_09_4500355937</v>
          </cell>
          <cell r="E2137">
            <v>4817181</v>
          </cell>
          <cell r="F2137" t="str">
            <v>CLP</v>
          </cell>
          <cell r="G2137">
            <v>73942</v>
          </cell>
          <cell r="H2137" t="str">
            <v>Compensado</v>
          </cell>
          <cell r="I2137">
            <v>6004069</v>
          </cell>
          <cell r="J2137" t="str">
            <v>lana mineral o manteas térmicas</v>
          </cell>
          <cell r="K2137">
            <v>2.919</v>
          </cell>
          <cell r="L2137" t="str">
            <v>M2</v>
          </cell>
          <cell r="M2137">
            <v>182431</v>
          </cell>
          <cell r="N2137" t="str">
            <v>CLP</v>
          </cell>
          <cell r="O2137">
            <v>532516</v>
          </cell>
          <cell r="P2137" t="str">
            <v>CLP</v>
          </cell>
          <cell r="Q2137">
            <v>50106900</v>
          </cell>
          <cell r="R2137">
            <v>562.29999999999995</v>
          </cell>
        </row>
        <row r="2138">
          <cell r="A2138">
            <v>1001861948</v>
          </cell>
          <cell r="B2138" t="str">
            <v>Liberado</v>
          </cell>
          <cell r="C2138" t="str">
            <v>P25_ERA_G2_URA3_F-3503A TRABAJOS UNITARI</v>
          </cell>
          <cell r="D2138" t="str">
            <v>S4_06_4500355937</v>
          </cell>
          <cell r="E2138">
            <v>13410307</v>
          </cell>
          <cell r="F2138" t="str">
            <v>CLP</v>
          </cell>
          <cell r="G2138">
            <v>73677</v>
          </cell>
          <cell r="H2138" t="str">
            <v>Compensado</v>
          </cell>
          <cell r="I2138">
            <v>6019906</v>
          </cell>
          <cell r="J2138" t="str">
            <v>"REFRENTADO DE FLANGES DE 2"" A 10"""</v>
          </cell>
          <cell r="K2138">
            <v>1</v>
          </cell>
          <cell r="L2138" t="str">
            <v>C/U</v>
          </cell>
          <cell r="M2138">
            <v>13410307</v>
          </cell>
          <cell r="N2138" t="str">
            <v>CLP</v>
          </cell>
          <cell r="O2138">
            <v>13410307</v>
          </cell>
          <cell r="P2138" t="str">
            <v>CLP</v>
          </cell>
          <cell r="Q2138">
            <v>50106882</v>
          </cell>
          <cell r="R2138">
            <v>14160.38</v>
          </cell>
        </row>
        <row r="2139">
          <cell r="A2139">
            <v>1001861949</v>
          </cell>
          <cell r="B2139" t="str">
            <v>Liberado</v>
          </cell>
          <cell r="C2139" t="str">
            <v>P25_ERA_G2_URA3_F-3503C TRABAJOS UNITARI</v>
          </cell>
          <cell r="D2139" t="str">
            <v>S4_06_4500355937</v>
          </cell>
          <cell r="E2139">
            <v>28668473</v>
          </cell>
          <cell r="F2139" t="str">
            <v>CLP</v>
          </cell>
          <cell r="G2139">
            <v>73677</v>
          </cell>
          <cell r="H2139" t="str">
            <v>Compensado</v>
          </cell>
          <cell r="I2139">
            <v>29012</v>
          </cell>
          <cell r="J2139" t="str">
            <v>Acero carbono</v>
          </cell>
          <cell r="K2139">
            <v>23.72</v>
          </cell>
          <cell r="L2139" t="str">
            <v>IN2</v>
          </cell>
          <cell r="M2139">
            <v>77903</v>
          </cell>
          <cell r="N2139" t="str">
            <v>CLP</v>
          </cell>
          <cell r="O2139">
            <v>1847859</v>
          </cell>
          <cell r="P2139" t="str">
            <v>CLP</v>
          </cell>
          <cell r="Q2139">
            <v>50106884</v>
          </cell>
          <cell r="R2139">
            <v>1951.21</v>
          </cell>
        </row>
        <row r="2140">
          <cell r="A2140">
            <v>1001861949</v>
          </cell>
          <cell r="B2140" t="str">
            <v>Liberado</v>
          </cell>
          <cell r="C2140" t="str">
            <v>P25_ERA_G2_URA3_F-3503C TRABAJOS UNITARI</v>
          </cell>
          <cell r="D2140" t="str">
            <v>S4_06_4500355937</v>
          </cell>
          <cell r="E2140">
            <v>28668473</v>
          </cell>
          <cell r="F2140" t="str">
            <v>CLP</v>
          </cell>
          <cell r="G2140">
            <v>73677</v>
          </cell>
          <cell r="H2140" t="str">
            <v>Compensado</v>
          </cell>
          <cell r="I2140">
            <v>6019906</v>
          </cell>
          <cell r="J2140" t="str">
            <v>"REFRENTADO DE FLANGES DE 2"" A 10"""</v>
          </cell>
          <cell r="K2140">
            <v>2</v>
          </cell>
          <cell r="L2140" t="str">
            <v>C/U</v>
          </cell>
          <cell r="M2140">
            <v>13410307</v>
          </cell>
          <cell r="N2140" t="str">
            <v>CLP</v>
          </cell>
          <cell r="O2140">
            <v>26820614</v>
          </cell>
          <cell r="P2140" t="str">
            <v>CLP</v>
          </cell>
          <cell r="Q2140">
            <v>50106884</v>
          </cell>
          <cell r="R2140">
            <v>28320.76</v>
          </cell>
        </row>
        <row r="2141">
          <cell r="A2141">
            <v>1001861950</v>
          </cell>
          <cell r="B2141" t="str">
            <v>Liberado</v>
          </cell>
          <cell r="C2141" t="str">
            <v>P25_ERA_G2_URA3_F-3503D TRABAJOS UNITARI</v>
          </cell>
          <cell r="D2141" t="str">
            <v>S4_06_4500355937</v>
          </cell>
          <cell r="E2141">
            <v>188868</v>
          </cell>
          <cell r="F2141" t="str">
            <v>CLP</v>
          </cell>
          <cell r="G2141">
            <v>73677</v>
          </cell>
          <cell r="H2141" t="str">
            <v>Compensado</v>
          </cell>
          <cell r="I2141">
            <v>6004024</v>
          </cell>
          <cell r="J2141" t="str">
            <v>cañería de 1.1/2" a 2.1/2" de diámetro</v>
          </cell>
          <cell r="K2141">
            <v>2</v>
          </cell>
          <cell r="L2141" t="str">
            <v>C/U</v>
          </cell>
          <cell r="M2141">
            <v>94434</v>
          </cell>
          <cell r="N2141" t="str">
            <v>CLP</v>
          </cell>
          <cell r="O2141">
            <v>188868</v>
          </cell>
          <cell r="P2141" t="str">
            <v>CLP</v>
          </cell>
          <cell r="Q2141">
            <v>50106885</v>
          </cell>
          <cell r="R2141">
            <v>199.43</v>
          </cell>
        </row>
        <row r="2142">
          <cell r="A2142">
            <v>1001861951</v>
          </cell>
          <cell r="B2142" t="str">
            <v>Liberado</v>
          </cell>
          <cell r="C2142" t="str">
            <v>P25_ERA_G2_URA3_F-3503E TRABAJOS UNITARI</v>
          </cell>
          <cell r="D2142" t="str">
            <v>S4_06_4500355937</v>
          </cell>
          <cell r="E2142">
            <v>188868</v>
          </cell>
          <cell r="F2142" t="str">
            <v>CLP</v>
          </cell>
          <cell r="G2142">
            <v>73677</v>
          </cell>
          <cell r="H2142" t="str">
            <v>Compensado</v>
          </cell>
          <cell r="I2142">
            <v>6004024</v>
          </cell>
          <cell r="J2142" t="str">
            <v>cañería de 1.1/2" a 2.1/2" de diámetro</v>
          </cell>
          <cell r="K2142">
            <v>2</v>
          </cell>
          <cell r="L2142" t="str">
            <v>C/U</v>
          </cell>
          <cell r="M2142">
            <v>94434</v>
          </cell>
          <cell r="N2142" t="str">
            <v>CLP</v>
          </cell>
          <cell r="O2142">
            <v>188868</v>
          </cell>
          <cell r="P2142" t="str">
            <v>CLP</v>
          </cell>
          <cell r="Q2142">
            <v>50106886</v>
          </cell>
          <cell r="R2142">
            <v>199.43</v>
          </cell>
        </row>
        <row r="2143">
          <cell r="A2143">
            <v>1001861952</v>
          </cell>
          <cell r="B2143" t="str">
            <v>Liberado</v>
          </cell>
          <cell r="C2143" t="str">
            <v>P25_ERA_G2_URA3_F-3503F TRABAJOS UNITARI</v>
          </cell>
          <cell r="D2143" t="str">
            <v>S4_06_4500355937</v>
          </cell>
          <cell r="E2143">
            <v>188868</v>
          </cell>
          <cell r="F2143" t="str">
            <v>CLP</v>
          </cell>
          <cell r="G2143">
            <v>73677</v>
          </cell>
          <cell r="H2143" t="str">
            <v>Compensado</v>
          </cell>
          <cell r="I2143">
            <v>6004024</v>
          </cell>
          <cell r="J2143" t="str">
            <v>cañería de 1.1/2" a 2.1/2" de diámetro</v>
          </cell>
          <cell r="K2143">
            <v>2</v>
          </cell>
          <cell r="L2143" t="str">
            <v>C/U</v>
          </cell>
          <cell r="M2143">
            <v>94434</v>
          </cell>
          <cell r="N2143" t="str">
            <v>CLP</v>
          </cell>
          <cell r="O2143">
            <v>188868</v>
          </cell>
          <cell r="P2143" t="str">
            <v>CLP</v>
          </cell>
          <cell r="Q2143">
            <v>50106887</v>
          </cell>
          <cell r="R2143">
            <v>199.43</v>
          </cell>
        </row>
        <row r="2144">
          <cell r="A2144">
            <v>1001861953</v>
          </cell>
          <cell r="B2144" t="str">
            <v>Liberado</v>
          </cell>
          <cell r="C2144" t="str">
            <v>P25_ERA_G2_HDT_J-1808A TRABAJOS UNITARIO</v>
          </cell>
          <cell r="D2144" t="str">
            <v>S5_07_4500355937</v>
          </cell>
          <cell r="E2144">
            <v>1929134</v>
          </cell>
          <cell r="F2144" t="str">
            <v>CLP</v>
          </cell>
          <cell r="G2144">
            <v>73781</v>
          </cell>
          <cell r="H2144" t="str">
            <v>Compensado</v>
          </cell>
          <cell r="I2144">
            <v>6004070</v>
          </cell>
          <cell r="J2144" t="str">
            <v>Instalación de pisos de andamios</v>
          </cell>
          <cell r="K2144">
            <v>9.59</v>
          </cell>
          <cell r="L2144" t="str">
            <v>C/U</v>
          </cell>
          <cell r="M2144">
            <v>201161</v>
          </cell>
          <cell r="N2144" t="str">
            <v>CLP</v>
          </cell>
          <cell r="O2144">
            <v>1929134</v>
          </cell>
          <cell r="P2144" t="str">
            <v>CLP</v>
          </cell>
          <cell r="Q2144">
            <v>50108767</v>
          </cell>
          <cell r="R2144">
            <v>2037.04</v>
          </cell>
        </row>
        <row r="2145">
          <cell r="A2145">
            <v>1001861955</v>
          </cell>
          <cell r="B2145" t="str">
            <v>Liberado</v>
          </cell>
          <cell r="C2145" t="str">
            <v>P25_ERA_G2_URA3_L-3502A TRABAJOS UNITARI</v>
          </cell>
          <cell r="D2145" t="str">
            <v>S4_06_4500355937</v>
          </cell>
          <cell r="E2145">
            <v>944340</v>
          </cell>
          <cell r="F2145" t="str">
            <v>CLP</v>
          </cell>
          <cell r="G2145">
            <v>73677</v>
          </cell>
          <cell r="H2145" t="str">
            <v>Compensado</v>
          </cell>
          <cell r="I2145">
            <v>6004024</v>
          </cell>
          <cell r="J2145" t="str">
            <v>cañería de 1.1/2" a 2.1/2" de diámetro</v>
          </cell>
          <cell r="K2145">
            <v>10</v>
          </cell>
          <cell r="L2145" t="str">
            <v>C/U</v>
          </cell>
          <cell r="M2145">
            <v>94434</v>
          </cell>
          <cell r="N2145" t="str">
            <v>CLP</v>
          </cell>
          <cell r="O2145">
            <v>944340</v>
          </cell>
          <cell r="P2145" t="str">
            <v>CLP</v>
          </cell>
          <cell r="Q2145">
            <v>50106894</v>
          </cell>
          <cell r="R2145">
            <v>997.16</v>
          </cell>
        </row>
        <row r="2146">
          <cell r="A2146">
            <v>1001861956</v>
          </cell>
          <cell r="B2146" t="str">
            <v>Liberado</v>
          </cell>
          <cell r="C2146" t="str">
            <v>P25_ERA_G2_URA3_L-3502B TRABAJOS UNITARI</v>
          </cell>
          <cell r="D2146" t="str">
            <v>S4_06_4500355937</v>
          </cell>
          <cell r="E2146">
            <v>566604</v>
          </cell>
          <cell r="F2146" t="str">
            <v>CLP</v>
          </cell>
          <cell r="G2146">
            <v>73677</v>
          </cell>
          <cell r="H2146" t="str">
            <v>Compensado</v>
          </cell>
          <cell r="I2146">
            <v>6004024</v>
          </cell>
          <cell r="J2146" t="str">
            <v>cañería de 1.1/2" a 2.1/2" de diámetro</v>
          </cell>
          <cell r="K2146">
            <v>6</v>
          </cell>
          <cell r="L2146" t="str">
            <v>C/U</v>
          </cell>
          <cell r="M2146">
            <v>94434</v>
          </cell>
          <cell r="N2146" t="str">
            <v>CLP</v>
          </cell>
          <cell r="O2146">
            <v>566604</v>
          </cell>
          <cell r="P2146" t="str">
            <v>CLP</v>
          </cell>
          <cell r="Q2146">
            <v>50106895</v>
          </cell>
          <cell r="R2146">
            <v>598.29999999999995</v>
          </cell>
        </row>
        <row r="2147">
          <cell r="A2147">
            <v>1001861957</v>
          </cell>
          <cell r="B2147" t="str">
            <v>Liberado</v>
          </cell>
          <cell r="C2147" t="str">
            <v>P25_ERA_G2_URA3_L-3503 TRABAJOS UNITARIO</v>
          </cell>
          <cell r="D2147" t="str">
            <v>S4_09_4500355937</v>
          </cell>
          <cell r="E2147">
            <v>973006</v>
          </cell>
          <cell r="F2147" t="str">
            <v>CLP</v>
          </cell>
          <cell r="G2147">
            <v>73942</v>
          </cell>
          <cell r="H2147" t="str">
            <v>Compensado</v>
          </cell>
          <cell r="I2147">
            <v>6004015</v>
          </cell>
          <cell r="J2147" t="str">
            <v>cañería de 1/2" hasta 2.1/2" de diámetro</v>
          </cell>
          <cell r="K2147">
            <v>0.5</v>
          </cell>
          <cell r="L2147" t="str">
            <v>ML</v>
          </cell>
          <cell r="M2147">
            <v>65785</v>
          </cell>
          <cell r="N2147" t="str">
            <v>CLP</v>
          </cell>
          <cell r="O2147">
            <v>32893</v>
          </cell>
          <cell r="P2147" t="str">
            <v>CLP</v>
          </cell>
          <cell r="Q2147">
            <v>50106896</v>
          </cell>
          <cell r="R2147">
            <v>34.729999999999997</v>
          </cell>
        </row>
        <row r="2148">
          <cell r="A2148">
            <v>1001861957</v>
          </cell>
          <cell r="B2148" t="str">
            <v>Liberado</v>
          </cell>
          <cell r="C2148" t="str">
            <v>P25_ERA_G2_URA3_L-3503 TRABAJOS UNITARIO</v>
          </cell>
          <cell r="D2148" t="str">
            <v>S4_09_4500355937</v>
          </cell>
          <cell r="E2148">
            <v>973006</v>
          </cell>
          <cell r="F2148" t="str">
            <v>CLP</v>
          </cell>
          <cell r="G2148">
            <v>73942</v>
          </cell>
          <cell r="H2148" t="str">
            <v>Compensado</v>
          </cell>
          <cell r="I2148">
            <v>6004016</v>
          </cell>
          <cell r="J2148" t="str">
            <v>cañería de 3" a 4" de diámetro</v>
          </cell>
          <cell r="K2148">
            <v>0.8</v>
          </cell>
          <cell r="L2148" t="str">
            <v>ML</v>
          </cell>
          <cell r="M2148">
            <v>87586</v>
          </cell>
          <cell r="N2148" t="str">
            <v>CLP</v>
          </cell>
          <cell r="O2148">
            <v>70069</v>
          </cell>
          <cell r="P2148" t="str">
            <v>CLP</v>
          </cell>
          <cell r="Q2148">
            <v>50106896</v>
          </cell>
          <cell r="R2148">
            <v>73.989999999999995</v>
          </cell>
        </row>
        <row r="2149">
          <cell r="A2149">
            <v>1001861957</v>
          </cell>
          <cell r="B2149" t="str">
            <v>Liberado</v>
          </cell>
          <cell r="C2149" t="str">
            <v>P25_ERA_G2_URA3_L-3503 TRABAJOS UNITARIO</v>
          </cell>
          <cell r="D2149" t="str">
            <v>S4_09_4500355937</v>
          </cell>
          <cell r="E2149">
            <v>973006</v>
          </cell>
          <cell r="F2149" t="str">
            <v>CLP</v>
          </cell>
          <cell r="G2149">
            <v>73942</v>
          </cell>
          <cell r="H2149" t="str">
            <v>Compensado</v>
          </cell>
          <cell r="I2149">
            <v>6004018</v>
          </cell>
          <cell r="J2149" t="str">
            <v>cañería de 10" a 12" de diámetro</v>
          </cell>
          <cell r="K2149">
            <v>3.5</v>
          </cell>
          <cell r="L2149" t="str">
            <v>ML</v>
          </cell>
          <cell r="M2149">
            <v>248584</v>
          </cell>
          <cell r="N2149" t="str">
            <v>CLP</v>
          </cell>
          <cell r="O2149">
            <v>870044</v>
          </cell>
          <cell r="P2149" t="str">
            <v>CLP</v>
          </cell>
          <cell r="Q2149">
            <v>50106896</v>
          </cell>
          <cell r="R2149">
            <v>918.71</v>
          </cell>
        </row>
        <row r="2150">
          <cell r="A2150">
            <v>1001861958</v>
          </cell>
          <cell r="B2150" t="str">
            <v>Liberado</v>
          </cell>
          <cell r="C2150" t="str">
            <v>P25_ERA_G2_URA3_L-3504 TRABAJOS UNITARIO</v>
          </cell>
          <cell r="D2150" t="str">
            <v>S4_09_4500355937</v>
          </cell>
          <cell r="E2150">
            <v>3222138</v>
          </cell>
          <cell r="F2150" t="str">
            <v>CLP</v>
          </cell>
          <cell r="G2150">
            <v>73942</v>
          </cell>
          <cell r="H2150" t="str">
            <v>Compensado</v>
          </cell>
          <cell r="I2150">
            <v>6004024</v>
          </cell>
          <cell r="J2150" t="str">
            <v>cañería de 1.1/2" a 2.1/2" de diámetro</v>
          </cell>
          <cell r="K2150">
            <v>8</v>
          </cell>
          <cell r="L2150" t="str">
            <v>C/U</v>
          </cell>
          <cell r="M2150">
            <v>157488</v>
          </cell>
          <cell r="N2150" t="str">
            <v>CLP</v>
          </cell>
          <cell r="O2150">
            <v>1259904</v>
          </cell>
          <cell r="P2150" t="str">
            <v>CLP</v>
          </cell>
          <cell r="Q2150">
            <v>50106898</v>
          </cell>
          <cell r="R2150">
            <v>1330.37</v>
          </cell>
        </row>
        <row r="2151">
          <cell r="A2151">
            <v>1001861958</v>
          </cell>
          <cell r="B2151" t="str">
            <v>Liberado</v>
          </cell>
          <cell r="C2151" t="str">
            <v>P25_ERA_G2_URA3_L-3504 TRABAJOS UNITARIO</v>
          </cell>
          <cell r="D2151" t="str">
            <v>S4_09_4500355937</v>
          </cell>
          <cell r="E2151">
            <v>3222138</v>
          </cell>
          <cell r="F2151" t="str">
            <v>CLP</v>
          </cell>
          <cell r="G2151">
            <v>73942</v>
          </cell>
          <cell r="H2151" t="str">
            <v>Compensado</v>
          </cell>
          <cell r="I2151">
            <v>6004028</v>
          </cell>
          <cell r="J2151" t="str">
            <v>cañería de 3" de diámetro</v>
          </cell>
          <cell r="K2151">
            <v>4</v>
          </cell>
          <cell r="L2151" t="str">
            <v>C/U</v>
          </cell>
          <cell r="M2151">
            <v>242726</v>
          </cell>
          <cell r="N2151" t="str">
            <v>CLP</v>
          </cell>
          <cell r="O2151">
            <v>970904</v>
          </cell>
          <cell r="P2151" t="str">
            <v>CLP</v>
          </cell>
          <cell r="Q2151">
            <v>50106898</v>
          </cell>
          <cell r="R2151">
            <v>1025.21</v>
          </cell>
        </row>
        <row r="2152">
          <cell r="A2152">
            <v>1001861958</v>
          </cell>
          <cell r="B2152" t="str">
            <v>Liberado</v>
          </cell>
          <cell r="C2152" t="str">
            <v>P25_ERA_G2_URA3_L-3504 TRABAJOS UNITARIO</v>
          </cell>
          <cell r="D2152" t="str">
            <v>S4_09_4500355937</v>
          </cell>
          <cell r="E2152">
            <v>3222138</v>
          </cell>
          <cell r="F2152" t="str">
            <v>CLP</v>
          </cell>
          <cell r="G2152">
            <v>73942</v>
          </cell>
          <cell r="H2152" t="str">
            <v>Compensado</v>
          </cell>
          <cell r="I2152">
            <v>6004069</v>
          </cell>
          <cell r="J2152" t="str">
            <v>lana mineral o manteas térmicas</v>
          </cell>
          <cell r="K2152">
            <v>5.4340000000000002</v>
          </cell>
          <cell r="L2152" t="str">
            <v>M2</v>
          </cell>
          <cell r="M2152">
            <v>182431</v>
          </cell>
          <cell r="N2152" t="str">
            <v>CLP</v>
          </cell>
          <cell r="O2152">
            <v>991330</v>
          </cell>
          <cell r="P2152" t="str">
            <v>CLP</v>
          </cell>
          <cell r="Q2152">
            <v>50106898</v>
          </cell>
          <cell r="R2152">
            <v>1046.78</v>
          </cell>
        </row>
        <row r="2153">
          <cell r="A2153">
            <v>1001861960</v>
          </cell>
          <cell r="B2153" t="str">
            <v>Liberado</v>
          </cell>
          <cell r="C2153" t="str">
            <v>P25_ERA_G2_FENOLES 2_L-3603A TRABAJOS UN</v>
          </cell>
          <cell r="D2153" t="str">
            <v>S4_09_4500355937</v>
          </cell>
          <cell r="E2153">
            <v>201161</v>
          </cell>
          <cell r="F2153" t="str">
            <v>CLP</v>
          </cell>
          <cell r="G2153">
            <v>73942</v>
          </cell>
          <cell r="H2153" t="str">
            <v>Compensado</v>
          </cell>
          <cell r="I2153">
            <v>6004070</v>
          </cell>
          <cell r="J2153" t="str">
            <v>Instalación de pisos de andamios</v>
          </cell>
          <cell r="K2153">
            <v>1</v>
          </cell>
          <cell r="L2153" t="str">
            <v>C/U</v>
          </cell>
          <cell r="M2153">
            <v>201161</v>
          </cell>
          <cell r="N2153" t="str">
            <v>CLP</v>
          </cell>
          <cell r="O2153">
            <v>201161</v>
          </cell>
          <cell r="P2153" t="str">
            <v>CLP</v>
          </cell>
          <cell r="Q2153">
            <v>50106928</v>
          </cell>
          <cell r="R2153">
            <v>212.41</v>
          </cell>
        </row>
        <row r="2154">
          <cell r="A2154">
            <v>1001861961</v>
          </cell>
          <cell r="B2154" t="str">
            <v>Liberado</v>
          </cell>
          <cell r="C2154" t="str">
            <v>P25_ERA_G2_FENOLES 2_L-3603B TRABAJOS UN</v>
          </cell>
          <cell r="D2154" t="str">
            <v>S1_07_4500355937</v>
          </cell>
          <cell r="E2154">
            <v>243405</v>
          </cell>
          <cell r="F2154" t="str">
            <v>CLP</v>
          </cell>
          <cell r="G2154">
            <v>73685</v>
          </cell>
          <cell r="H2154" t="str">
            <v>Compensado</v>
          </cell>
          <cell r="I2154">
            <v>6004070</v>
          </cell>
          <cell r="J2154" t="str">
            <v>Instalación de pisos de andamios</v>
          </cell>
          <cell r="K2154">
            <v>1.21</v>
          </cell>
          <cell r="L2154" t="str">
            <v>C/U</v>
          </cell>
          <cell r="M2154">
            <v>201161</v>
          </cell>
          <cell r="N2154" t="str">
            <v>CLP</v>
          </cell>
          <cell r="O2154">
            <v>243405</v>
          </cell>
          <cell r="P2154" t="str">
            <v>CLP</v>
          </cell>
          <cell r="Q2154">
            <v>50106930</v>
          </cell>
          <cell r="R2154">
            <v>257.02</v>
          </cell>
        </row>
        <row r="2155">
          <cell r="A2155">
            <v>1001861962</v>
          </cell>
          <cell r="B2155" t="str">
            <v>Liberado</v>
          </cell>
          <cell r="C2155" t="str">
            <v>P25_ERA_G2_FENOLES 2_L-3608 TRABAJOS UNI</v>
          </cell>
          <cell r="D2155" t="str">
            <v>S1_07_4500355937</v>
          </cell>
          <cell r="E2155">
            <v>90330</v>
          </cell>
          <cell r="F2155" t="str">
            <v>CLP</v>
          </cell>
          <cell r="G2155">
            <v>73685</v>
          </cell>
          <cell r="H2155" t="str">
            <v>Compensado</v>
          </cell>
          <cell r="I2155">
            <v>6018828</v>
          </cell>
          <cell r="J2155" t="str">
            <v>DESMONT Y MONT DE ESTRUCTURA EXISTENTE.</v>
          </cell>
          <cell r="K2155">
            <v>21.39</v>
          </cell>
          <cell r="L2155" t="str">
            <v>KG</v>
          </cell>
          <cell r="M2155">
            <v>4223</v>
          </cell>
          <cell r="N2155" t="str">
            <v>CLP</v>
          </cell>
          <cell r="O2155">
            <v>90330</v>
          </cell>
          <cell r="P2155" t="str">
            <v>CLP</v>
          </cell>
          <cell r="Q2155">
            <v>50114845</v>
          </cell>
          <cell r="R2155">
            <v>95.38</v>
          </cell>
        </row>
        <row r="2156">
          <cell r="A2156">
            <v>1001861963</v>
          </cell>
          <cell r="B2156" t="str">
            <v>Liberado</v>
          </cell>
          <cell r="C2156" t="str">
            <v>P25_ERA_G2_FENOLES 2_L-3609 TRABAJOS UNI</v>
          </cell>
          <cell r="D2156" t="str">
            <v>S1_07_4500355937</v>
          </cell>
          <cell r="E2156">
            <v>1684271</v>
          </cell>
          <cell r="F2156" t="str">
            <v>CLP</v>
          </cell>
          <cell r="G2156">
            <v>73685</v>
          </cell>
          <cell r="H2156" t="str">
            <v>Compensado</v>
          </cell>
          <cell r="I2156">
            <v>6004028</v>
          </cell>
          <cell r="J2156" t="str">
            <v>cañería de 3" de diámetro</v>
          </cell>
          <cell r="K2156">
            <v>2</v>
          </cell>
          <cell r="L2156" t="str">
            <v>C/U</v>
          </cell>
          <cell r="M2156">
            <v>242726</v>
          </cell>
          <cell r="N2156" t="str">
            <v>CLP</v>
          </cell>
          <cell r="O2156">
            <v>485452</v>
          </cell>
          <cell r="P2156" t="str">
            <v>CLP</v>
          </cell>
          <cell r="Q2156">
            <v>50114851</v>
          </cell>
          <cell r="R2156">
            <v>512.6</v>
          </cell>
        </row>
        <row r="2157">
          <cell r="A2157">
            <v>1001861963</v>
          </cell>
          <cell r="B2157" t="str">
            <v>Liberado</v>
          </cell>
          <cell r="C2157" t="str">
            <v>P25_ERA_G2_FENOLES 2_L-3609 TRABAJOS UNI</v>
          </cell>
          <cell r="D2157" t="str">
            <v>S1_07_4500355937</v>
          </cell>
          <cell r="E2157">
            <v>1684271</v>
          </cell>
          <cell r="F2157" t="str">
            <v>CLP</v>
          </cell>
          <cell r="G2157">
            <v>73685</v>
          </cell>
          <cell r="H2157" t="str">
            <v>Compensado</v>
          </cell>
          <cell r="I2157">
            <v>6018828</v>
          </cell>
          <cell r="J2157" t="str">
            <v>DESMONT Y MONT DE ESTRUCTURA EXISTENTE.</v>
          </cell>
          <cell r="K2157">
            <v>63.69</v>
          </cell>
          <cell r="L2157" t="str">
            <v>KG</v>
          </cell>
          <cell r="M2157">
            <v>4223</v>
          </cell>
          <cell r="N2157" t="str">
            <v>CLP</v>
          </cell>
          <cell r="O2157">
            <v>268963</v>
          </cell>
          <cell r="P2157" t="str">
            <v>CLP</v>
          </cell>
          <cell r="Q2157">
            <v>50114851</v>
          </cell>
          <cell r="R2157">
            <v>284.01</v>
          </cell>
        </row>
        <row r="2158">
          <cell r="A2158">
            <v>1001861963</v>
          </cell>
          <cell r="B2158" t="str">
            <v>Liberado</v>
          </cell>
          <cell r="C2158" t="str">
            <v>P25_ERA_G2_FENOLES 2_L-3609 TRABAJOS UNI</v>
          </cell>
          <cell r="D2158" t="str">
            <v>S1_07_4500355937</v>
          </cell>
          <cell r="E2158">
            <v>1684271</v>
          </cell>
          <cell r="F2158" t="str">
            <v>CLP</v>
          </cell>
          <cell r="G2158">
            <v>73685</v>
          </cell>
          <cell r="H2158" t="str">
            <v>Compensado</v>
          </cell>
          <cell r="I2158">
            <v>6019905</v>
          </cell>
          <cell r="J2158" t="str">
            <v>DIMENS, CORTE Y BISELADO DE ESPARRAGOS</v>
          </cell>
          <cell r="K2158">
            <v>32</v>
          </cell>
          <cell r="L2158" t="str">
            <v>C/U</v>
          </cell>
          <cell r="M2158">
            <v>29058</v>
          </cell>
          <cell r="N2158" t="str">
            <v>CLP</v>
          </cell>
          <cell r="O2158">
            <v>929856</v>
          </cell>
          <cell r="P2158" t="str">
            <v>CLP</v>
          </cell>
          <cell r="Q2158">
            <v>50114851</v>
          </cell>
          <cell r="R2158">
            <v>981.87</v>
          </cell>
        </row>
        <row r="2159">
          <cell r="A2159">
            <v>1001861964</v>
          </cell>
          <cell r="B2159" t="str">
            <v>Liberado</v>
          </cell>
          <cell r="C2159" t="str">
            <v>P25_ERA_G2_FENOLES 2_L-3610 TRABAJOS UNI</v>
          </cell>
          <cell r="D2159" t="str">
            <v>S5_07_4500355937</v>
          </cell>
          <cell r="E2159">
            <v>7010317</v>
          </cell>
          <cell r="F2159" t="str">
            <v>CLP</v>
          </cell>
          <cell r="G2159">
            <v>73781</v>
          </cell>
          <cell r="H2159" t="str">
            <v>Compensado</v>
          </cell>
          <cell r="I2159">
            <v>6004028</v>
          </cell>
          <cell r="J2159" t="str">
            <v>cañería de 3" de diámetro</v>
          </cell>
          <cell r="K2159">
            <v>4</v>
          </cell>
          <cell r="L2159" t="str">
            <v>C/U</v>
          </cell>
          <cell r="M2159">
            <v>242726</v>
          </cell>
          <cell r="N2159" t="str">
            <v>CLP</v>
          </cell>
          <cell r="O2159">
            <v>970904</v>
          </cell>
          <cell r="P2159" t="str">
            <v>CLP</v>
          </cell>
          <cell r="Q2159">
            <v>50114846</v>
          </cell>
          <cell r="R2159">
            <v>1025.21</v>
          </cell>
        </row>
        <row r="2160">
          <cell r="A2160">
            <v>1001861964</v>
          </cell>
          <cell r="B2160" t="str">
            <v>Liberado</v>
          </cell>
          <cell r="C2160" t="str">
            <v>P25_ERA_G2_FENOLES 2_L-3610 TRABAJOS UNI</v>
          </cell>
          <cell r="D2160" t="str">
            <v>S5_07_4500355937</v>
          </cell>
          <cell r="E2160">
            <v>7010317</v>
          </cell>
          <cell r="F2160" t="str">
            <v>CLP</v>
          </cell>
          <cell r="G2160">
            <v>73781</v>
          </cell>
          <cell r="H2160" t="str">
            <v>Compensado</v>
          </cell>
          <cell r="I2160">
            <v>6018828</v>
          </cell>
          <cell r="J2160" t="str">
            <v>DESMONT Y MONT DE ESTRUCTURA EXISTENTE.</v>
          </cell>
          <cell r="K2160">
            <v>268.43</v>
          </cell>
          <cell r="L2160" t="str">
            <v>KG</v>
          </cell>
          <cell r="M2160">
            <v>4223</v>
          </cell>
          <cell r="N2160" t="str">
            <v>CLP</v>
          </cell>
          <cell r="O2160">
            <v>1133580</v>
          </cell>
          <cell r="P2160" t="str">
            <v>CLP</v>
          </cell>
          <cell r="Q2160">
            <v>50114846</v>
          </cell>
          <cell r="R2160">
            <v>1196.98</v>
          </cell>
        </row>
        <row r="2161">
          <cell r="A2161">
            <v>1001861964</v>
          </cell>
          <cell r="B2161" t="str">
            <v>Liberado</v>
          </cell>
          <cell r="C2161" t="str">
            <v>P25_ERA_G2_FENOLES 2_L-3610 TRABAJOS UNI</v>
          </cell>
          <cell r="D2161" t="str">
            <v>S5_07_4500355937</v>
          </cell>
          <cell r="E2161">
            <v>7010317</v>
          </cell>
          <cell r="F2161" t="str">
            <v>CLP</v>
          </cell>
          <cell r="G2161">
            <v>73781</v>
          </cell>
          <cell r="H2161" t="str">
            <v>Compensado</v>
          </cell>
          <cell r="I2161">
            <v>6019905</v>
          </cell>
          <cell r="J2161" t="str">
            <v>DIMENS, CORTE Y BISELADO DE ESPARRAGOS</v>
          </cell>
          <cell r="K2161">
            <v>132</v>
          </cell>
          <cell r="L2161" t="str">
            <v>C/U</v>
          </cell>
          <cell r="M2161">
            <v>29058</v>
          </cell>
          <cell r="N2161" t="str">
            <v>CLP</v>
          </cell>
          <cell r="O2161">
            <v>3835656</v>
          </cell>
          <cell r="P2161" t="str">
            <v>CLP</v>
          </cell>
          <cell r="Q2161">
            <v>50114846</v>
          </cell>
          <cell r="R2161">
            <v>4050.19</v>
          </cell>
        </row>
        <row r="2162">
          <cell r="A2162">
            <v>1001861964</v>
          </cell>
          <cell r="B2162" t="str">
            <v>Liberado</v>
          </cell>
          <cell r="C2162" t="str">
            <v>P25_ERA_G2_FENOLES 2_L-3610 TRABAJOS UNI</v>
          </cell>
          <cell r="D2162" t="str">
            <v>S5_07_4500355937</v>
          </cell>
          <cell r="E2162">
            <v>7010317</v>
          </cell>
          <cell r="F2162" t="str">
            <v>CLP</v>
          </cell>
          <cell r="G2162">
            <v>73781</v>
          </cell>
          <cell r="H2162" t="str">
            <v>Compensado</v>
          </cell>
          <cell r="I2162">
            <v>6004070</v>
          </cell>
          <cell r="J2162" t="str">
            <v>Instalación de pisos de andamios</v>
          </cell>
          <cell r="K2162">
            <v>5.32</v>
          </cell>
          <cell r="L2162" t="str">
            <v>C/U</v>
          </cell>
          <cell r="M2162">
            <v>201161</v>
          </cell>
          <cell r="N2162" t="str">
            <v>CLP</v>
          </cell>
          <cell r="O2162">
            <v>1070177</v>
          </cell>
          <cell r="P2162" t="str">
            <v>CLP</v>
          </cell>
          <cell r="Q2162">
            <v>50114846</v>
          </cell>
          <cell r="R2162">
            <v>1130.03</v>
          </cell>
        </row>
        <row r="2163">
          <cell r="A2163">
            <v>1001862699</v>
          </cell>
          <cell r="B2163" t="str">
            <v>Liberado</v>
          </cell>
          <cell r="C2163" t="str">
            <v>P25_ERA_G1_COK_CP-01 CIRCUITO PRUEBA</v>
          </cell>
          <cell r="D2163" t="str">
            <v>S3_08_4500355937</v>
          </cell>
          <cell r="E2163">
            <v>826801</v>
          </cell>
          <cell r="F2163" t="str">
            <v>CLP</v>
          </cell>
          <cell r="G2163">
            <v>73845</v>
          </cell>
          <cell r="H2163" t="str">
            <v>Compensado</v>
          </cell>
          <cell r="I2163">
            <v>6016707</v>
          </cell>
          <cell r="J2163" t="str">
            <v>hasta 4" de diámetro</v>
          </cell>
          <cell r="K2163">
            <v>1</v>
          </cell>
          <cell r="L2163" t="str">
            <v>C/U</v>
          </cell>
          <cell r="M2163">
            <v>111789</v>
          </cell>
          <cell r="N2163" t="str">
            <v>CLP</v>
          </cell>
          <cell r="O2163">
            <v>111789</v>
          </cell>
          <cell r="P2163" t="str">
            <v>CLP</v>
          </cell>
          <cell r="Q2163">
            <v>50114204</v>
          </cell>
          <cell r="R2163">
            <v>119.19</v>
          </cell>
        </row>
        <row r="2164">
          <cell r="A2164">
            <v>1001862699</v>
          </cell>
          <cell r="B2164" t="str">
            <v>Liberado</v>
          </cell>
          <cell r="C2164" t="str">
            <v>P25_ERA_G1_COK_CP-01 CIRCUITO PRUEBA</v>
          </cell>
          <cell r="D2164" t="str">
            <v>S3_08_4500355937</v>
          </cell>
          <cell r="E2164">
            <v>826801</v>
          </cell>
          <cell r="F2164" t="str">
            <v>CLP</v>
          </cell>
          <cell r="G2164">
            <v>73845</v>
          </cell>
          <cell r="H2164" t="str">
            <v>Compensado</v>
          </cell>
          <cell r="I2164">
            <v>6004015</v>
          </cell>
          <cell r="J2164" t="str">
            <v>cañería de 1/2" hasta 2.1/2" de diámetro</v>
          </cell>
          <cell r="K2164">
            <v>0.86</v>
          </cell>
          <cell r="L2164" t="str">
            <v>ML</v>
          </cell>
          <cell r="M2164">
            <v>66499</v>
          </cell>
          <cell r="N2164" t="str">
            <v>CLP</v>
          </cell>
          <cell r="O2164">
            <v>57189</v>
          </cell>
          <cell r="P2164" t="str">
            <v>CLP</v>
          </cell>
          <cell r="Q2164">
            <v>50114204</v>
          </cell>
          <cell r="R2164">
            <v>60.98</v>
          </cell>
        </row>
        <row r="2165">
          <cell r="A2165">
            <v>1001862699</v>
          </cell>
          <cell r="B2165" t="str">
            <v>Liberado</v>
          </cell>
          <cell r="C2165" t="str">
            <v>P25_ERA_G1_COK_CP-01 CIRCUITO PRUEBA</v>
          </cell>
          <cell r="D2165" t="str">
            <v>S3_08_4500355937</v>
          </cell>
          <cell r="E2165">
            <v>826801</v>
          </cell>
          <cell r="F2165" t="str">
            <v>CLP</v>
          </cell>
          <cell r="G2165">
            <v>73845</v>
          </cell>
          <cell r="H2165" t="str">
            <v>Compensado</v>
          </cell>
          <cell r="I2165">
            <v>6004015</v>
          </cell>
          <cell r="J2165" t="str">
            <v>cañería de 1/2" hasta 2.1/2" de diámetro</v>
          </cell>
          <cell r="K2165">
            <v>0.86</v>
          </cell>
          <cell r="L2165" t="str">
            <v>ML</v>
          </cell>
          <cell r="M2165">
            <v>74407</v>
          </cell>
          <cell r="N2165" t="str">
            <v>CLP</v>
          </cell>
          <cell r="O2165">
            <v>63990</v>
          </cell>
          <cell r="P2165" t="str">
            <v>CLP</v>
          </cell>
          <cell r="Q2165">
            <v>50114204</v>
          </cell>
          <cell r="R2165">
            <v>68.23</v>
          </cell>
        </row>
        <row r="2166">
          <cell r="A2166">
            <v>1001862699</v>
          </cell>
          <cell r="B2166" t="str">
            <v>Liberado</v>
          </cell>
          <cell r="C2166" t="str">
            <v>P25_ERA_G1_COK_CP-01 CIRCUITO PRUEBA</v>
          </cell>
          <cell r="D2166" t="str">
            <v>S3_08_4500355937</v>
          </cell>
          <cell r="E2166">
            <v>826801</v>
          </cell>
          <cell r="F2166" t="str">
            <v>CLP</v>
          </cell>
          <cell r="G2166">
            <v>73845</v>
          </cell>
          <cell r="H2166" t="str">
            <v>Compensado</v>
          </cell>
          <cell r="I2166">
            <v>6004024</v>
          </cell>
          <cell r="J2166" t="str">
            <v>cañería de 1.1/2" a 2.1/2" de diámetro</v>
          </cell>
          <cell r="K2166">
            <v>6</v>
          </cell>
          <cell r="L2166" t="str">
            <v>C/U</v>
          </cell>
          <cell r="M2166">
            <v>95458</v>
          </cell>
          <cell r="N2166" t="str">
            <v>CLP</v>
          </cell>
          <cell r="O2166">
            <v>572748</v>
          </cell>
          <cell r="P2166" t="str">
            <v>CLP</v>
          </cell>
          <cell r="Q2166">
            <v>50114204</v>
          </cell>
          <cell r="R2166">
            <v>610.67999999999995</v>
          </cell>
        </row>
        <row r="2167">
          <cell r="A2167">
            <v>1001862699</v>
          </cell>
          <cell r="B2167" t="str">
            <v>Liberado</v>
          </cell>
          <cell r="C2167" t="str">
            <v>P25_ERA_G1_COK_CP-01 CIRCUITO PRUEBA</v>
          </cell>
          <cell r="D2167" t="str">
            <v>S3_08_4500355937</v>
          </cell>
          <cell r="E2167">
            <v>826801</v>
          </cell>
          <cell r="F2167" t="str">
            <v>CLP</v>
          </cell>
          <cell r="G2167">
            <v>73845</v>
          </cell>
          <cell r="H2167" t="str">
            <v>Compensado</v>
          </cell>
          <cell r="I2167">
            <v>6011690</v>
          </cell>
          <cell r="J2167" t="str">
            <v>Pint Equip Cañ Sop&amp;EstrGral T°hasta60°C</v>
          </cell>
          <cell r="K2167">
            <v>0.16</v>
          </cell>
          <cell r="L2167" t="str">
            <v>M2</v>
          </cell>
          <cell r="M2167">
            <v>131780</v>
          </cell>
          <cell r="N2167" t="str">
            <v>CLP</v>
          </cell>
          <cell r="O2167">
            <v>21085</v>
          </cell>
          <cell r="P2167" t="str">
            <v>CLP</v>
          </cell>
          <cell r="Q2167">
            <v>50114204</v>
          </cell>
          <cell r="R2167">
            <v>22.48</v>
          </cell>
        </row>
        <row r="2168">
          <cell r="A2168">
            <v>1001862700</v>
          </cell>
          <cell r="B2168" t="str">
            <v>Liberado</v>
          </cell>
          <cell r="C2168" t="str">
            <v>P25_ERA_G1_COK_CP-02 CIRCUITO PRUEBA</v>
          </cell>
          <cell r="D2168" t="str">
            <v>S3_08_4500355937</v>
          </cell>
          <cell r="E2168">
            <v>921715</v>
          </cell>
          <cell r="F2168" t="str">
            <v>CLP</v>
          </cell>
          <cell r="G2168">
            <v>73845</v>
          </cell>
          <cell r="H2168" t="str">
            <v>Compensado</v>
          </cell>
          <cell r="I2168">
            <v>6004017</v>
          </cell>
          <cell r="J2168" t="str">
            <v>cañería de 6" a 8" de diámetro</v>
          </cell>
          <cell r="K2168">
            <v>0.41</v>
          </cell>
          <cell r="L2168" t="str">
            <v>ML</v>
          </cell>
          <cell r="M2168">
            <v>165892</v>
          </cell>
          <cell r="N2168" t="str">
            <v>CLP</v>
          </cell>
          <cell r="O2168">
            <v>68016</v>
          </cell>
          <cell r="P2168" t="str">
            <v>CLP</v>
          </cell>
          <cell r="Q2168">
            <v>50114206</v>
          </cell>
          <cell r="R2168">
            <v>72.52</v>
          </cell>
        </row>
        <row r="2169">
          <cell r="A2169">
            <v>1001862700</v>
          </cell>
          <cell r="B2169" t="str">
            <v>Liberado</v>
          </cell>
          <cell r="C2169" t="str">
            <v>P25_ERA_G1_COK_CP-02 CIRCUITO PRUEBA</v>
          </cell>
          <cell r="D2169" t="str">
            <v>S3_08_4500355937</v>
          </cell>
          <cell r="E2169">
            <v>921715</v>
          </cell>
          <cell r="F2169" t="str">
            <v>CLP</v>
          </cell>
          <cell r="G2169">
            <v>73845</v>
          </cell>
          <cell r="H2169" t="str">
            <v>Compensado</v>
          </cell>
          <cell r="I2169">
            <v>6004017</v>
          </cell>
          <cell r="J2169" t="str">
            <v>cañería de 6" a 8" de diámetro</v>
          </cell>
          <cell r="K2169">
            <v>0.41</v>
          </cell>
          <cell r="L2169" t="str">
            <v>ML</v>
          </cell>
          <cell r="M2169">
            <v>193037</v>
          </cell>
          <cell r="N2169" t="str">
            <v>CLP</v>
          </cell>
          <cell r="O2169">
            <v>79145</v>
          </cell>
          <cell r="P2169" t="str">
            <v>CLP</v>
          </cell>
          <cell r="Q2169">
            <v>50114206</v>
          </cell>
          <cell r="R2169">
            <v>84.39</v>
          </cell>
        </row>
        <row r="2170">
          <cell r="A2170">
            <v>1001862700</v>
          </cell>
          <cell r="B2170" t="str">
            <v>Liberado</v>
          </cell>
          <cell r="C2170" t="str">
            <v>P25_ERA_G1_COK_CP-02 CIRCUITO PRUEBA</v>
          </cell>
          <cell r="D2170" t="str">
            <v>S3_08_4500355937</v>
          </cell>
          <cell r="E2170">
            <v>921715</v>
          </cell>
          <cell r="F2170" t="str">
            <v>CLP</v>
          </cell>
          <cell r="G2170">
            <v>73845</v>
          </cell>
          <cell r="H2170" t="str">
            <v>Compensado</v>
          </cell>
          <cell r="I2170">
            <v>6004031</v>
          </cell>
          <cell r="J2170" t="str">
            <v>cañería de 8" de diámetro</v>
          </cell>
          <cell r="K2170">
            <v>2</v>
          </cell>
          <cell r="L2170" t="str">
            <v>C/U</v>
          </cell>
          <cell r="M2170">
            <v>341154</v>
          </cell>
          <cell r="N2170" t="str">
            <v>CLP</v>
          </cell>
          <cell r="O2170">
            <v>682308</v>
          </cell>
          <cell r="P2170" t="str">
            <v>CLP</v>
          </cell>
          <cell r="Q2170">
            <v>50114206</v>
          </cell>
          <cell r="R2170">
            <v>727.49</v>
          </cell>
        </row>
        <row r="2171">
          <cell r="A2171">
            <v>1001862700</v>
          </cell>
          <cell r="B2171" t="str">
            <v>Liberado</v>
          </cell>
          <cell r="C2171" t="str">
            <v>P25_ERA_G1_COK_CP-02 CIRCUITO PRUEBA</v>
          </cell>
          <cell r="D2171" t="str">
            <v>S3_08_4500355937</v>
          </cell>
          <cell r="E2171">
            <v>921715</v>
          </cell>
          <cell r="F2171" t="str">
            <v>CLP</v>
          </cell>
          <cell r="G2171">
            <v>73845</v>
          </cell>
          <cell r="H2171" t="str">
            <v>Compensado</v>
          </cell>
          <cell r="I2171">
            <v>6011691</v>
          </cell>
          <cell r="J2171" t="str">
            <v>Pint Equip Cañ Sop&amp;EstrGral T°sobre60°C</v>
          </cell>
          <cell r="K2171">
            <v>0.7</v>
          </cell>
          <cell r="L2171" t="str">
            <v>M2</v>
          </cell>
          <cell r="M2171">
            <v>131780</v>
          </cell>
          <cell r="N2171" t="str">
            <v>CLP</v>
          </cell>
          <cell r="O2171">
            <v>92246</v>
          </cell>
          <cell r="P2171" t="str">
            <v>CLP</v>
          </cell>
          <cell r="Q2171">
            <v>50114206</v>
          </cell>
          <cell r="R2171">
            <v>98.35</v>
          </cell>
        </row>
        <row r="2172">
          <cell r="A2172">
            <v>1001862701</v>
          </cell>
          <cell r="B2172" t="str">
            <v>Liberado</v>
          </cell>
          <cell r="C2172" t="str">
            <v>P25_ERA_G1_COK_CP-03 CIRCUITO PRUEBA</v>
          </cell>
          <cell r="D2172" t="str">
            <v>S4_09_4500355937</v>
          </cell>
          <cell r="E2172">
            <v>1448017</v>
          </cell>
          <cell r="F2172" t="str">
            <v>CLP</v>
          </cell>
          <cell r="G2172">
            <v>73941</v>
          </cell>
          <cell r="H2172" t="str">
            <v>Compensado</v>
          </cell>
          <cell r="I2172">
            <v>6004015</v>
          </cell>
          <cell r="J2172" t="str">
            <v>cañería de 1/2" hasta 2.1/2" de diámetro</v>
          </cell>
          <cell r="K2172">
            <v>2.56</v>
          </cell>
          <cell r="L2172" t="str">
            <v>ML</v>
          </cell>
          <cell r="M2172">
            <v>66499</v>
          </cell>
          <cell r="N2172" t="str">
            <v>CLP</v>
          </cell>
          <cell r="O2172">
            <v>170237</v>
          </cell>
          <cell r="P2172" t="str">
            <v>CLP</v>
          </cell>
          <cell r="Q2172">
            <v>50114207</v>
          </cell>
          <cell r="R2172">
            <v>181.51</v>
          </cell>
        </row>
        <row r="2173">
          <cell r="A2173">
            <v>1001862701</v>
          </cell>
          <cell r="B2173" t="str">
            <v>Liberado</v>
          </cell>
          <cell r="C2173" t="str">
            <v>P25_ERA_G1_COK_CP-03 CIRCUITO PRUEBA</v>
          </cell>
          <cell r="D2173" t="str">
            <v>S4_09_4500355937</v>
          </cell>
          <cell r="E2173">
            <v>1448017</v>
          </cell>
          <cell r="F2173" t="str">
            <v>CLP</v>
          </cell>
          <cell r="G2173">
            <v>73941</v>
          </cell>
          <cell r="H2173" t="str">
            <v>Compensado</v>
          </cell>
          <cell r="I2173">
            <v>6004015</v>
          </cell>
          <cell r="J2173" t="str">
            <v>cañería de 1/2" hasta 2.1/2" de diámetro</v>
          </cell>
          <cell r="K2173">
            <v>2.56</v>
          </cell>
          <cell r="L2173" t="str">
            <v>ML</v>
          </cell>
          <cell r="M2173">
            <v>74407</v>
          </cell>
          <cell r="N2173" t="str">
            <v>CLP</v>
          </cell>
          <cell r="O2173">
            <v>190482</v>
          </cell>
          <cell r="P2173" t="str">
            <v>CLP</v>
          </cell>
          <cell r="Q2173">
            <v>50114207</v>
          </cell>
          <cell r="R2173">
            <v>203.1</v>
          </cell>
        </row>
        <row r="2174">
          <cell r="A2174">
            <v>1001862701</v>
          </cell>
          <cell r="B2174" t="str">
            <v>Liberado</v>
          </cell>
          <cell r="C2174" t="str">
            <v>P25_ERA_G1_COK_CP-03 CIRCUITO PRUEBA</v>
          </cell>
          <cell r="D2174" t="str">
            <v>S4_09_4500355937</v>
          </cell>
          <cell r="E2174">
            <v>1448017</v>
          </cell>
          <cell r="F2174" t="str">
            <v>CLP</v>
          </cell>
          <cell r="G2174">
            <v>73941</v>
          </cell>
          <cell r="H2174" t="str">
            <v>Compensado</v>
          </cell>
          <cell r="I2174">
            <v>6018816</v>
          </cell>
          <cell r="J2174" t="str">
            <v>UN SW CARB STEEL CAÑ DE 1/2" A 1.1/2"</v>
          </cell>
          <cell r="K2174">
            <v>10</v>
          </cell>
          <cell r="L2174" t="str">
            <v>C/U</v>
          </cell>
          <cell r="M2174">
            <v>57132</v>
          </cell>
          <cell r="N2174" t="str">
            <v>CLP</v>
          </cell>
          <cell r="O2174">
            <v>571320</v>
          </cell>
          <cell r="P2174" t="str">
            <v>CLP</v>
          </cell>
          <cell r="Q2174">
            <v>50114207</v>
          </cell>
          <cell r="R2174">
            <v>609.15</v>
          </cell>
        </row>
        <row r="2175">
          <cell r="A2175">
            <v>1001862701</v>
          </cell>
          <cell r="B2175" t="str">
            <v>Liberado</v>
          </cell>
          <cell r="C2175" t="str">
            <v>P25_ERA_G1_COK_CP-03 CIRCUITO PRUEBA</v>
          </cell>
          <cell r="D2175" t="str">
            <v>S4_09_4500355937</v>
          </cell>
          <cell r="E2175">
            <v>1448017</v>
          </cell>
          <cell r="F2175" t="str">
            <v>CLP</v>
          </cell>
          <cell r="G2175">
            <v>73941</v>
          </cell>
          <cell r="H2175" t="str">
            <v>Compensado</v>
          </cell>
          <cell r="I2175">
            <v>6004061</v>
          </cell>
          <cell r="J2175" t="str">
            <v>de 3/4" a 3" de diámetro</v>
          </cell>
          <cell r="K2175">
            <v>6.12</v>
          </cell>
          <cell r="L2175" t="str">
            <v>ML</v>
          </cell>
          <cell r="M2175">
            <v>32414</v>
          </cell>
          <cell r="N2175" t="str">
            <v>CLP</v>
          </cell>
          <cell r="O2175">
            <v>198374</v>
          </cell>
          <cell r="P2175" t="str">
            <v>CLP</v>
          </cell>
          <cell r="Q2175">
            <v>50114207</v>
          </cell>
          <cell r="R2175">
            <v>211.51</v>
          </cell>
        </row>
        <row r="2176">
          <cell r="A2176">
            <v>1001862701</v>
          </cell>
          <cell r="B2176" t="str">
            <v>Liberado</v>
          </cell>
          <cell r="C2176" t="str">
            <v>P25_ERA_G1_COK_CP-03 CIRCUITO PRUEBA</v>
          </cell>
          <cell r="D2176" t="str">
            <v>S4_09_4500355937</v>
          </cell>
          <cell r="E2176">
            <v>1448017</v>
          </cell>
          <cell r="F2176" t="str">
            <v>CLP</v>
          </cell>
          <cell r="G2176">
            <v>73941</v>
          </cell>
          <cell r="H2176" t="str">
            <v>Compensado</v>
          </cell>
          <cell r="I2176">
            <v>6004061</v>
          </cell>
          <cell r="J2176" t="str">
            <v>de 3/4" a 3" de diámetro</v>
          </cell>
          <cell r="K2176">
            <v>6.12</v>
          </cell>
          <cell r="L2176" t="str">
            <v>ML</v>
          </cell>
          <cell r="M2176">
            <v>51896</v>
          </cell>
          <cell r="N2176" t="str">
            <v>CLP</v>
          </cell>
          <cell r="O2176">
            <v>317604</v>
          </cell>
          <cell r="P2176" t="str">
            <v>CLP</v>
          </cell>
          <cell r="Q2176">
            <v>50114207</v>
          </cell>
          <cell r="R2176">
            <v>338.64</v>
          </cell>
        </row>
        <row r="2177">
          <cell r="A2177">
            <v>1001862702</v>
          </cell>
          <cell r="B2177" t="str">
            <v>Liberado</v>
          </cell>
          <cell r="C2177" t="str">
            <v>P25_ERA_G1_COK_CP-04 CIRCUITO PRUEBA</v>
          </cell>
          <cell r="D2177" t="str">
            <v>S3_08_4500355937</v>
          </cell>
          <cell r="E2177">
            <v>545225</v>
          </cell>
          <cell r="F2177" t="str">
            <v>CLP</v>
          </cell>
          <cell r="G2177">
            <v>73845</v>
          </cell>
          <cell r="H2177" t="str">
            <v>Compensado</v>
          </cell>
          <cell r="I2177">
            <v>6004012</v>
          </cell>
          <cell r="J2177" t="str">
            <v>de 1/2" a 2" Acero al carbono</v>
          </cell>
          <cell r="K2177">
            <v>1</v>
          </cell>
          <cell r="L2177" t="str">
            <v>C/U</v>
          </cell>
          <cell r="M2177">
            <v>229971</v>
          </cell>
          <cell r="N2177" t="str">
            <v>CLP</v>
          </cell>
          <cell r="O2177">
            <v>229971</v>
          </cell>
          <cell r="P2177" t="str">
            <v>CLP</v>
          </cell>
          <cell r="Q2177">
            <v>50114208</v>
          </cell>
          <cell r="R2177">
            <v>245.2</v>
          </cell>
        </row>
        <row r="2178">
          <cell r="A2178">
            <v>1001862702</v>
          </cell>
          <cell r="B2178" t="str">
            <v>Liberado</v>
          </cell>
          <cell r="C2178" t="str">
            <v>P25_ERA_G1_COK_CP-04 CIRCUITO PRUEBA</v>
          </cell>
          <cell r="D2178" t="str">
            <v>S3_08_4500355937</v>
          </cell>
          <cell r="E2178">
            <v>545225</v>
          </cell>
          <cell r="F2178" t="str">
            <v>CLP</v>
          </cell>
          <cell r="G2178">
            <v>73845</v>
          </cell>
          <cell r="H2178" t="str">
            <v>Compensado</v>
          </cell>
          <cell r="I2178">
            <v>6004015</v>
          </cell>
          <cell r="J2178" t="str">
            <v>cañería de 1/2" hasta 2.1/2" de diámetro</v>
          </cell>
          <cell r="K2178">
            <v>0.51</v>
          </cell>
          <cell r="L2178" t="str">
            <v>ML</v>
          </cell>
          <cell r="M2178">
            <v>66499</v>
          </cell>
          <cell r="N2178" t="str">
            <v>CLP</v>
          </cell>
          <cell r="O2178">
            <v>33914</v>
          </cell>
          <cell r="P2178" t="str">
            <v>CLP</v>
          </cell>
          <cell r="Q2178">
            <v>50114208</v>
          </cell>
          <cell r="R2178">
            <v>36.159999999999997</v>
          </cell>
        </row>
        <row r="2179">
          <cell r="A2179">
            <v>1001862702</v>
          </cell>
          <cell r="B2179" t="str">
            <v>Liberado</v>
          </cell>
          <cell r="C2179" t="str">
            <v>P25_ERA_G1_COK_CP-04 CIRCUITO PRUEBA</v>
          </cell>
          <cell r="D2179" t="str">
            <v>S3_08_4500355937</v>
          </cell>
          <cell r="E2179">
            <v>545225</v>
          </cell>
          <cell r="F2179" t="str">
            <v>CLP</v>
          </cell>
          <cell r="G2179">
            <v>73845</v>
          </cell>
          <cell r="H2179" t="str">
            <v>Compensado</v>
          </cell>
          <cell r="I2179">
            <v>6004015</v>
          </cell>
          <cell r="J2179" t="str">
            <v>cañería de 1/2" hasta 2.1/2" de diámetro</v>
          </cell>
          <cell r="K2179">
            <v>0.51</v>
          </cell>
          <cell r="L2179" t="str">
            <v>ML</v>
          </cell>
          <cell r="M2179">
            <v>74407</v>
          </cell>
          <cell r="N2179" t="str">
            <v>CLP</v>
          </cell>
          <cell r="O2179">
            <v>37948</v>
          </cell>
          <cell r="P2179" t="str">
            <v>CLP</v>
          </cell>
          <cell r="Q2179">
            <v>50114208</v>
          </cell>
          <cell r="R2179">
            <v>40.46</v>
          </cell>
        </row>
        <row r="2180">
          <cell r="A2180">
            <v>1001862702</v>
          </cell>
          <cell r="B2180" t="str">
            <v>Liberado</v>
          </cell>
          <cell r="C2180" t="str">
            <v>P25_ERA_G1_COK_CP-04 CIRCUITO PRUEBA</v>
          </cell>
          <cell r="D2180" t="str">
            <v>S3_08_4500355937</v>
          </cell>
          <cell r="E2180">
            <v>545225</v>
          </cell>
          <cell r="F2180" t="str">
            <v>CLP</v>
          </cell>
          <cell r="G2180">
            <v>73845</v>
          </cell>
          <cell r="H2180" t="str">
            <v>Compensado</v>
          </cell>
          <cell r="I2180">
            <v>6018816</v>
          </cell>
          <cell r="J2180" t="str">
            <v>UN SW CARB STEEL CAÑ DE 1/2" A 1.1/2"</v>
          </cell>
          <cell r="K2180">
            <v>2</v>
          </cell>
          <cell r="L2180" t="str">
            <v>C/U</v>
          </cell>
          <cell r="M2180">
            <v>57132</v>
          </cell>
          <cell r="N2180" t="str">
            <v>CLP</v>
          </cell>
          <cell r="O2180">
            <v>114264</v>
          </cell>
          <cell r="P2180" t="str">
            <v>CLP</v>
          </cell>
          <cell r="Q2180">
            <v>50114208</v>
          </cell>
          <cell r="R2180">
            <v>121.83</v>
          </cell>
        </row>
        <row r="2181">
          <cell r="A2181">
            <v>1001862702</v>
          </cell>
          <cell r="B2181" t="str">
            <v>Liberado</v>
          </cell>
          <cell r="C2181" t="str">
            <v>P25_ERA_G1_COK_CP-04 CIRCUITO PRUEBA</v>
          </cell>
          <cell r="D2181" t="str">
            <v>S3_08_4500355937</v>
          </cell>
          <cell r="E2181">
            <v>545225</v>
          </cell>
          <cell r="F2181" t="str">
            <v>CLP</v>
          </cell>
          <cell r="G2181">
            <v>73845</v>
          </cell>
          <cell r="H2181" t="str">
            <v>Compensado</v>
          </cell>
          <cell r="I2181">
            <v>6004061</v>
          </cell>
          <cell r="J2181" t="str">
            <v>de 3/4" a 3" de diámetro</v>
          </cell>
          <cell r="K2181">
            <v>1.31</v>
          </cell>
          <cell r="L2181" t="str">
            <v>ML</v>
          </cell>
          <cell r="M2181">
            <v>32414</v>
          </cell>
          <cell r="N2181" t="str">
            <v>CLP</v>
          </cell>
          <cell r="O2181">
            <v>42462</v>
          </cell>
          <cell r="P2181" t="str">
            <v>CLP</v>
          </cell>
          <cell r="Q2181">
            <v>50114208</v>
          </cell>
          <cell r="R2181">
            <v>45.27</v>
          </cell>
        </row>
        <row r="2182">
          <cell r="A2182">
            <v>1001862702</v>
          </cell>
          <cell r="B2182" t="str">
            <v>Liberado</v>
          </cell>
          <cell r="C2182" t="str">
            <v>P25_ERA_G1_COK_CP-04 CIRCUITO PRUEBA</v>
          </cell>
          <cell r="D2182" t="str">
            <v>S3_08_4500355937</v>
          </cell>
          <cell r="E2182">
            <v>545225</v>
          </cell>
          <cell r="F2182" t="str">
            <v>CLP</v>
          </cell>
          <cell r="G2182">
            <v>73845</v>
          </cell>
          <cell r="H2182" t="str">
            <v>Compensado</v>
          </cell>
          <cell r="I2182">
            <v>6004061</v>
          </cell>
          <cell r="J2182" t="str">
            <v>de 3/4" a 3" de diámetro</v>
          </cell>
          <cell r="K2182">
            <v>1.67</v>
          </cell>
          <cell r="L2182" t="str">
            <v>ML</v>
          </cell>
          <cell r="M2182">
            <v>51896</v>
          </cell>
          <cell r="N2182" t="str">
            <v>CLP</v>
          </cell>
          <cell r="O2182">
            <v>86666</v>
          </cell>
          <cell r="P2182" t="str">
            <v>CLP</v>
          </cell>
          <cell r="Q2182">
            <v>50114208</v>
          </cell>
          <cell r="R2182">
            <v>92.41</v>
          </cell>
        </row>
        <row r="2183">
          <cell r="A2183">
            <v>1001862703</v>
          </cell>
          <cell r="B2183" t="str">
            <v>Liberado</v>
          </cell>
          <cell r="C2183" t="str">
            <v>P25_ERA_G1_COK_CP-05 CIRCUITO PRUEBA</v>
          </cell>
          <cell r="D2183" t="str">
            <v>S3_08_4500355937</v>
          </cell>
          <cell r="E2183">
            <v>828825</v>
          </cell>
          <cell r="F2183" t="str">
            <v>CLP</v>
          </cell>
          <cell r="G2183">
            <v>73845</v>
          </cell>
          <cell r="H2183" t="str">
            <v>Compensado</v>
          </cell>
          <cell r="I2183">
            <v>6004012</v>
          </cell>
          <cell r="J2183" t="str">
            <v>de 1/2" a 2" Acero al carbono</v>
          </cell>
          <cell r="K2183">
            <v>1</v>
          </cell>
          <cell r="L2183" t="str">
            <v>C/U</v>
          </cell>
          <cell r="M2183">
            <v>229971</v>
          </cell>
          <cell r="N2183" t="str">
            <v>CLP</v>
          </cell>
          <cell r="O2183">
            <v>229971</v>
          </cell>
          <cell r="P2183" t="str">
            <v>CLP</v>
          </cell>
          <cell r="Q2183">
            <v>50114209</v>
          </cell>
          <cell r="R2183">
            <v>245.2</v>
          </cell>
        </row>
        <row r="2184">
          <cell r="A2184">
            <v>1001862703</v>
          </cell>
          <cell r="B2184" t="str">
            <v>Liberado</v>
          </cell>
          <cell r="C2184" t="str">
            <v>P25_ERA_G1_COK_CP-05 CIRCUITO PRUEBA</v>
          </cell>
          <cell r="D2184" t="str">
            <v>S3_08_4500355937</v>
          </cell>
          <cell r="E2184">
            <v>828825</v>
          </cell>
          <cell r="F2184" t="str">
            <v>CLP</v>
          </cell>
          <cell r="G2184">
            <v>73845</v>
          </cell>
          <cell r="H2184" t="str">
            <v>Compensado</v>
          </cell>
          <cell r="I2184">
            <v>6004015</v>
          </cell>
          <cell r="J2184" t="str">
            <v>cañería de 1/2" hasta 2.1/2" de diámetro</v>
          </cell>
          <cell r="K2184">
            <v>0.95</v>
          </cell>
          <cell r="L2184" t="str">
            <v>ML</v>
          </cell>
          <cell r="M2184">
            <v>66499</v>
          </cell>
          <cell r="N2184" t="str">
            <v>CLP</v>
          </cell>
          <cell r="O2184">
            <v>63174</v>
          </cell>
          <cell r="P2184" t="str">
            <v>CLP</v>
          </cell>
          <cell r="Q2184">
            <v>50114209</v>
          </cell>
          <cell r="R2184">
            <v>67.36</v>
          </cell>
        </row>
        <row r="2185">
          <cell r="A2185">
            <v>1001862703</v>
          </cell>
          <cell r="B2185" t="str">
            <v>Liberado</v>
          </cell>
          <cell r="C2185" t="str">
            <v>P25_ERA_G1_COK_CP-05 CIRCUITO PRUEBA</v>
          </cell>
          <cell r="D2185" t="str">
            <v>S3_08_4500355937</v>
          </cell>
          <cell r="E2185">
            <v>828825</v>
          </cell>
          <cell r="F2185" t="str">
            <v>CLP</v>
          </cell>
          <cell r="G2185">
            <v>73845</v>
          </cell>
          <cell r="H2185" t="str">
            <v>Compensado</v>
          </cell>
          <cell r="I2185">
            <v>6004015</v>
          </cell>
          <cell r="J2185" t="str">
            <v>cañería de 1/2" hasta 2.1/2" de diámetro</v>
          </cell>
          <cell r="K2185">
            <v>0.95</v>
          </cell>
          <cell r="L2185" t="str">
            <v>ML</v>
          </cell>
          <cell r="M2185">
            <v>74407</v>
          </cell>
          <cell r="N2185" t="str">
            <v>CLP</v>
          </cell>
          <cell r="O2185">
            <v>70687</v>
          </cell>
          <cell r="P2185" t="str">
            <v>CLP</v>
          </cell>
          <cell r="Q2185">
            <v>50114209</v>
          </cell>
          <cell r="R2185">
            <v>75.37</v>
          </cell>
        </row>
        <row r="2186">
          <cell r="A2186">
            <v>1001862703</v>
          </cell>
          <cell r="B2186" t="str">
            <v>Liberado</v>
          </cell>
          <cell r="C2186" t="str">
            <v>P25_ERA_G1_COK_CP-05 CIRCUITO PRUEBA</v>
          </cell>
          <cell r="D2186" t="str">
            <v>S3_08_4500355937</v>
          </cell>
          <cell r="E2186">
            <v>828825</v>
          </cell>
          <cell r="F2186" t="str">
            <v>CLP</v>
          </cell>
          <cell r="G2186">
            <v>73845</v>
          </cell>
          <cell r="H2186" t="str">
            <v>Compensado</v>
          </cell>
          <cell r="I2186">
            <v>6004061</v>
          </cell>
          <cell r="J2186" t="str">
            <v>de 3/4" a 3" de diámetro</v>
          </cell>
          <cell r="K2186">
            <v>4.16</v>
          </cell>
          <cell r="L2186" t="str">
            <v>ML</v>
          </cell>
          <cell r="M2186">
            <v>32414</v>
          </cell>
          <cell r="N2186" t="str">
            <v>CLP</v>
          </cell>
          <cell r="O2186">
            <v>134842</v>
          </cell>
          <cell r="P2186" t="str">
            <v>CLP</v>
          </cell>
          <cell r="Q2186">
            <v>50114209</v>
          </cell>
          <cell r="R2186">
            <v>143.77000000000001</v>
          </cell>
        </row>
        <row r="2187">
          <cell r="A2187">
            <v>1001862703</v>
          </cell>
          <cell r="B2187" t="str">
            <v>Liberado</v>
          </cell>
          <cell r="C2187" t="str">
            <v>P25_ERA_G1_COK_CP-05 CIRCUITO PRUEBA</v>
          </cell>
          <cell r="D2187" t="str">
            <v>S3_08_4500355937</v>
          </cell>
          <cell r="E2187">
            <v>828825</v>
          </cell>
          <cell r="F2187" t="str">
            <v>CLP</v>
          </cell>
          <cell r="G2187">
            <v>73845</v>
          </cell>
          <cell r="H2187" t="str">
            <v>Compensado</v>
          </cell>
          <cell r="I2187">
            <v>6004061</v>
          </cell>
          <cell r="J2187" t="str">
            <v>de 3/4" a 3" de diámetro</v>
          </cell>
          <cell r="K2187">
            <v>4.16</v>
          </cell>
          <cell r="L2187" t="str">
            <v>ML</v>
          </cell>
          <cell r="M2187">
            <v>51896</v>
          </cell>
          <cell r="N2187" t="str">
            <v>CLP</v>
          </cell>
          <cell r="O2187">
            <v>215887</v>
          </cell>
          <cell r="P2187" t="str">
            <v>CLP</v>
          </cell>
          <cell r="Q2187">
            <v>50114209</v>
          </cell>
          <cell r="R2187">
            <v>230.18</v>
          </cell>
        </row>
        <row r="2188">
          <cell r="A2188">
            <v>1001862703</v>
          </cell>
          <cell r="B2188" t="str">
            <v>Liberado</v>
          </cell>
          <cell r="C2188" t="str">
            <v>P25_ERA_G1_COK_CP-05 CIRCUITO PRUEBA</v>
          </cell>
          <cell r="D2188" t="str">
            <v>S3_08_4500355937</v>
          </cell>
          <cell r="E2188">
            <v>828825</v>
          </cell>
          <cell r="F2188" t="str">
            <v>CLP</v>
          </cell>
          <cell r="G2188">
            <v>73845</v>
          </cell>
          <cell r="H2188" t="str">
            <v>Compensado</v>
          </cell>
          <cell r="I2188">
            <v>6018816</v>
          </cell>
          <cell r="J2188" t="str">
            <v>UN SW CARB STEEL CAÑ DE 1/2" A 1.1/2"</v>
          </cell>
          <cell r="K2188">
            <v>2</v>
          </cell>
          <cell r="L2188" t="str">
            <v>C/U</v>
          </cell>
          <cell r="M2188">
            <v>57132</v>
          </cell>
          <cell r="N2188" t="str">
            <v>CLP</v>
          </cell>
          <cell r="O2188">
            <v>114264</v>
          </cell>
          <cell r="P2188" t="str">
            <v>CLP</v>
          </cell>
          <cell r="Q2188">
            <v>50114209</v>
          </cell>
          <cell r="R2188">
            <v>121.83</v>
          </cell>
        </row>
        <row r="2189">
          <cell r="A2189">
            <v>1001862704</v>
          </cell>
          <cell r="B2189" t="str">
            <v>Liberado</v>
          </cell>
          <cell r="C2189" t="str">
            <v>P25_ERA_G1_COK_CP-06 CIRCUITO PRUEBA</v>
          </cell>
          <cell r="D2189" t="str">
            <v>S3_08_4500355937</v>
          </cell>
          <cell r="E2189">
            <v>5449901</v>
          </cell>
          <cell r="F2189" t="str">
            <v>CLP</v>
          </cell>
          <cell r="G2189">
            <v>73845</v>
          </cell>
          <cell r="H2189" t="str">
            <v>Compensado</v>
          </cell>
          <cell r="I2189">
            <v>6004015</v>
          </cell>
          <cell r="J2189" t="str">
            <v>cañería de 1/2" hasta 2.1/2" de diámetro</v>
          </cell>
          <cell r="K2189">
            <v>22.74</v>
          </cell>
          <cell r="L2189" t="str">
            <v>ML</v>
          </cell>
          <cell r="M2189">
            <v>66499</v>
          </cell>
          <cell r="N2189" t="str">
            <v>CLP</v>
          </cell>
          <cell r="O2189">
            <v>1512187</v>
          </cell>
          <cell r="P2189" t="str">
            <v>CLP</v>
          </cell>
          <cell r="Q2189">
            <v>50114210</v>
          </cell>
          <cell r="R2189">
            <v>1612.33</v>
          </cell>
        </row>
        <row r="2190">
          <cell r="A2190">
            <v>1001862704</v>
          </cell>
          <cell r="B2190" t="str">
            <v>Liberado</v>
          </cell>
          <cell r="C2190" t="str">
            <v>P25_ERA_G1_COK_CP-06 CIRCUITO PRUEBA</v>
          </cell>
          <cell r="D2190" t="str">
            <v>S3_08_4500355937</v>
          </cell>
          <cell r="E2190">
            <v>5449901</v>
          </cell>
          <cell r="F2190" t="str">
            <v>CLP</v>
          </cell>
          <cell r="G2190">
            <v>73845</v>
          </cell>
          <cell r="H2190" t="str">
            <v>Compensado</v>
          </cell>
          <cell r="I2190">
            <v>6004015</v>
          </cell>
          <cell r="J2190" t="str">
            <v>cañería de 1/2" hasta 2.1/2" de diámetro</v>
          </cell>
          <cell r="K2190">
            <v>22.74</v>
          </cell>
          <cell r="L2190" t="str">
            <v>ML</v>
          </cell>
          <cell r="M2190">
            <v>74407</v>
          </cell>
          <cell r="N2190" t="str">
            <v>CLP</v>
          </cell>
          <cell r="O2190">
            <v>1692015</v>
          </cell>
          <cell r="P2190" t="str">
            <v>CLP</v>
          </cell>
          <cell r="Q2190">
            <v>50114210</v>
          </cell>
          <cell r="R2190">
            <v>1804.07</v>
          </cell>
        </row>
        <row r="2191">
          <cell r="A2191">
            <v>1001862704</v>
          </cell>
          <cell r="B2191" t="str">
            <v>Liberado</v>
          </cell>
          <cell r="C2191" t="str">
            <v>P25_ERA_G1_COK_CP-06 CIRCUITO PRUEBA</v>
          </cell>
          <cell r="D2191" t="str">
            <v>S3_08_4500355937</v>
          </cell>
          <cell r="E2191">
            <v>5449901</v>
          </cell>
          <cell r="F2191" t="str">
            <v>CLP</v>
          </cell>
          <cell r="G2191">
            <v>73845</v>
          </cell>
          <cell r="H2191" t="str">
            <v>Compensado</v>
          </cell>
          <cell r="I2191">
            <v>6004024</v>
          </cell>
          <cell r="J2191" t="str">
            <v>cañería de 1.1/2" a 2.1/2" de diámetro</v>
          </cell>
          <cell r="K2191">
            <v>17</v>
          </cell>
          <cell r="L2191" t="str">
            <v>C/U</v>
          </cell>
          <cell r="M2191">
            <v>95458</v>
          </cell>
          <cell r="N2191" t="str">
            <v>CLP</v>
          </cell>
          <cell r="O2191">
            <v>1622786</v>
          </cell>
          <cell r="P2191" t="str">
            <v>CLP</v>
          </cell>
          <cell r="Q2191">
            <v>50114210</v>
          </cell>
          <cell r="R2191">
            <v>1730.25</v>
          </cell>
        </row>
        <row r="2192">
          <cell r="A2192">
            <v>1001862704</v>
          </cell>
          <cell r="B2192" t="str">
            <v>Liberado</v>
          </cell>
          <cell r="C2192" t="str">
            <v>P25_ERA_G1_COK_CP-06 CIRCUITO PRUEBA</v>
          </cell>
          <cell r="D2192" t="str">
            <v>S3_08_4500355937</v>
          </cell>
          <cell r="E2192">
            <v>5449901</v>
          </cell>
          <cell r="F2192" t="str">
            <v>CLP</v>
          </cell>
          <cell r="G2192">
            <v>73845</v>
          </cell>
          <cell r="H2192" t="str">
            <v>Compensado</v>
          </cell>
          <cell r="I2192">
            <v>6018828</v>
          </cell>
          <cell r="J2192" t="str">
            <v>DESMONT Y MONT DE ESTRUCTURA EXISTENTE.</v>
          </cell>
          <cell r="K2192">
            <v>6.08</v>
          </cell>
          <cell r="L2192" t="str">
            <v>KG</v>
          </cell>
          <cell r="M2192">
            <v>4268</v>
          </cell>
          <cell r="N2192" t="str">
            <v>CLP</v>
          </cell>
          <cell r="O2192">
            <v>25949</v>
          </cell>
          <cell r="P2192" t="str">
            <v>CLP</v>
          </cell>
          <cell r="Q2192">
            <v>50114210</v>
          </cell>
          <cell r="R2192">
            <v>27.67</v>
          </cell>
        </row>
        <row r="2193">
          <cell r="A2193">
            <v>1001862704</v>
          </cell>
          <cell r="B2193" t="str">
            <v>Liberado</v>
          </cell>
          <cell r="C2193" t="str">
            <v>P25_ERA_G1_COK_CP-06 CIRCUITO PRUEBA</v>
          </cell>
          <cell r="D2193" t="str">
            <v>S3_08_4500355937</v>
          </cell>
          <cell r="E2193">
            <v>5449901</v>
          </cell>
          <cell r="F2193" t="str">
            <v>CLP</v>
          </cell>
          <cell r="G2193">
            <v>73845</v>
          </cell>
          <cell r="H2193" t="str">
            <v>Compensado</v>
          </cell>
          <cell r="I2193">
            <v>6011690</v>
          </cell>
          <cell r="J2193" t="str">
            <v>Pint Equip Cañ Sop&amp;EstrGral T°hasta60°C</v>
          </cell>
          <cell r="K2193">
            <v>0.22</v>
          </cell>
          <cell r="L2193" t="str">
            <v>M2</v>
          </cell>
          <cell r="M2193">
            <v>131780</v>
          </cell>
          <cell r="N2193" t="str">
            <v>CLP</v>
          </cell>
          <cell r="O2193">
            <v>28992</v>
          </cell>
          <cell r="P2193" t="str">
            <v>CLP</v>
          </cell>
          <cell r="Q2193">
            <v>50114210</v>
          </cell>
          <cell r="R2193">
            <v>30.91</v>
          </cell>
        </row>
        <row r="2194">
          <cell r="A2194">
            <v>1001862704</v>
          </cell>
          <cell r="B2194" t="str">
            <v>Liberado</v>
          </cell>
          <cell r="C2194" t="str">
            <v>P25_ERA_G1_COK_CP-06 CIRCUITO PRUEBA</v>
          </cell>
          <cell r="D2194" t="str">
            <v>S3_08_4500355937</v>
          </cell>
          <cell r="E2194">
            <v>5449901</v>
          </cell>
          <cell r="F2194" t="str">
            <v>CLP</v>
          </cell>
          <cell r="G2194">
            <v>73845</v>
          </cell>
          <cell r="H2194" t="str">
            <v>Compensado</v>
          </cell>
          <cell r="I2194">
            <v>6011691</v>
          </cell>
          <cell r="J2194" t="str">
            <v>Pint Equip Cañ Sop&amp;EstrGral T°sobre60°C</v>
          </cell>
          <cell r="K2194">
            <v>4.3099999999999996</v>
          </cell>
          <cell r="L2194" t="str">
            <v>M2</v>
          </cell>
          <cell r="M2194">
            <v>131780</v>
          </cell>
          <cell r="N2194" t="str">
            <v>CLP</v>
          </cell>
          <cell r="O2194">
            <v>567972</v>
          </cell>
          <cell r="P2194" t="str">
            <v>CLP</v>
          </cell>
          <cell r="Q2194">
            <v>50114210</v>
          </cell>
          <cell r="R2194">
            <v>605.58000000000004</v>
          </cell>
        </row>
        <row r="2195">
          <cell r="A2195">
            <v>1001862705</v>
          </cell>
          <cell r="B2195" t="str">
            <v>Liberado</v>
          </cell>
          <cell r="C2195" t="str">
            <v>P25_ERA_G1_COK_CP-07 CIRCUITO PRUEBA</v>
          </cell>
          <cell r="D2195" t="str">
            <v>S3_08_4500355937</v>
          </cell>
          <cell r="E2195">
            <v>2267153</v>
          </cell>
          <cell r="F2195" t="str">
            <v>CLP</v>
          </cell>
          <cell r="G2195">
            <v>73845</v>
          </cell>
          <cell r="H2195" t="str">
            <v>Compensado</v>
          </cell>
          <cell r="I2195">
            <v>6016707</v>
          </cell>
          <cell r="J2195" t="str">
            <v>hasta 4" de diámetro</v>
          </cell>
          <cell r="K2195">
            <v>1</v>
          </cell>
          <cell r="L2195" t="str">
            <v>C/U</v>
          </cell>
          <cell r="M2195">
            <v>111789</v>
          </cell>
          <cell r="N2195" t="str">
            <v>CLP</v>
          </cell>
          <cell r="O2195">
            <v>111789</v>
          </cell>
          <cell r="P2195" t="str">
            <v>CLP</v>
          </cell>
          <cell r="Q2195">
            <v>50114211</v>
          </cell>
          <cell r="R2195">
            <v>119.19</v>
          </cell>
        </row>
        <row r="2196">
          <cell r="A2196">
            <v>1001862705</v>
          </cell>
          <cell r="B2196" t="str">
            <v>Liberado</v>
          </cell>
          <cell r="C2196" t="str">
            <v>P25_ERA_G1_COK_CP-07 CIRCUITO PRUEBA</v>
          </cell>
          <cell r="D2196" t="str">
            <v>S3_08_4500355937</v>
          </cell>
          <cell r="E2196">
            <v>2267153</v>
          </cell>
          <cell r="F2196" t="str">
            <v>CLP</v>
          </cell>
          <cell r="G2196">
            <v>73845</v>
          </cell>
          <cell r="H2196" t="str">
            <v>Compensado</v>
          </cell>
          <cell r="I2196">
            <v>6004012</v>
          </cell>
          <cell r="J2196" t="str">
            <v>de 1/2" a 2" Acero al carbono</v>
          </cell>
          <cell r="K2196">
            <v>4</v>
          </cell>
          <cell r="L2196" t="str">
            <v>C/U</v>
          </cell>
          <cell r="M2196">
            <v>229971</v>
          </cell>
          <cell r="N2196" t="str">
            <v>CLP</v>
          </cell>
          <cell r="O2196">
            <v>919884</v>
          </cell>
          <cell r="P2196" t="str">
            <v>CLP</v>
          </cell>
          <cell r="Q2196">
            <v>50114211</v>
          </cell>
          <cell r="R2196">
            <v>980.8</v>
          </cell>
        </row>
        <row r="2197">
          <cell r="A2197">
            <v>1001862705</v>
          </cell>
          <cell r="B2197" t="str">
            <v>Liberado</v>
          </cell>
          <cell r="C2197" t="str">
            <v>P25_ERA_G1_COK_CP-07 CIRCUITO PRUEBA</v>
          </cell>
          <cell r="D2197" t="str">
            <v>S3_08_4500355937</v>
          </cell>
          <cell r="E2197">
            <v>2267153</v>
          </cell>
          <cell r="F2197" t="str">
            <v>CLP</v>
          </cell>
          <cell r="G2197">
            <v>73845</v>
          </cell>
          <cell r="H2197" t="str">
            <v>Compensado</v>
          </cell>
          <cell r="I2197">
            <v>6004015</v>
          </cell>
          <cell r="J2197" t="str">
            <v>cañería de 1/2" hasta 2.1/2" de diámetro</v>
          </cell>
          <cell r="K2197">
            <v>3.1</v>
          </cell>
          <cell r="L2197" t="str">
            <v>ML</v>
          </cell>
          <cell r="M2197">
            <v>66499</v>
          </cell>
          <cell r="N2197" t="str">
            <v>CLP</v>
          </cell>
          <cell r="O2197">
            <v>206147</v>
          </cell>
          <cell r="P2197" t="str">
            <v>CLP</v>
          </cell>
          <cell r="Q2197">
            <v>50114211</v>
          </cell>
          <cell r="R2197">
            <v>219.8</v>
          </cell>
        </row>
        <row r="2198">
          <cell r="A2198">
            <v>1001862705</v>
          </cell>
          <cell r="B2198" t="str">
            <v>Liberado</v>
          </cell>
          <cell r="C2198" t="str">
            <v>P25_ERA_G1_COK_CP-07 CIRCUITO PRUEBA</v>
          </cell>
          <cell r="D2198" t="str">
            <v>S3_08_4500355937</v>
          </cell>
          <cell r="E2198">
            <v>2267153</v>
          </cell>
          <cell r="F2198" t="str">
            <v>CLP</v>
          </cell>
          <cell r="G2198">
            <v>73845</v>
          </cell>
          <cell r="H2198" t="str">
            <v>Compensado</v>
          </cell>
          <cell r="I2198">
            <v>6004015</v>
          </cell>
          <cell r="J2198" t="str">
            <v>cañería de 1/2" hasta 2.1/2" de diámetro</v>
          </cell>
          <cell r="K2198">
            <v>3.1</v>
          </cell>
          <cell r="L2198" t="str">
            <v>ML</v>
          </cell>
          <cell r="M2198">
            <v>74407</v>
          </cell>
          <cell r="N2198" t="str">
            <v>CLP</v>
          </cell>
          <cell r="O2198">
            <v>230662</v>
          </cell>
          <cell r="P2198" t="str">
            <v>CLP</v>
          </cell>
          <cell r="Q2198">
            <v>50114211</v>
          </cell>
          <cell r="R2198">
            <v>245.94</v>
          </cell>
        </row>
        <row r="2199">
          <cell r="A2199">
            <v>1001862705</v>
          </cell>
          <cell r="B2199" t="str">
            <v>Liberado</v>
          </cell>
          <cell r="C2199" t="str">
            <v>P25_ERA_G1_COK_CP-07 CIRCUITO PRUEBA</v>
          </cell>
          <cell r="D2199" t="str">
            <v>S3_08_4500355937</v>
          </cell>
          <cell r="E2199">
            <v>2267153</v>
          </cell>
          <cell r="F2199" t="str">
            <v>CLP</v>
          </cell>
          <cell r="G2199">
            <v>73845</v>
          </cell>
          <cell r="H2199" t="str">
            <v>Compensado</v>
          </cell>
          <cell r="I2199">
            <v>6018816</v>
          </cell>
          <cell r="J2199" t="str">
            <v>UN SW CARB STEEL CAÑ DE 1/2" A 1.1/2"</v>
          </cell>
          <cell r="K2199">
            <v>11</v>
          </cell>
          <cell r="L2199" t="str">
            <v>C/U</v>
          </cell>
          <cell r="M2199">
            <v>57132</v>
          </cell>
          <cell r="N2199" t="str">
            <v>CLP</v>
          </cell>
          <cell r="O2199">
            <v>628452</v>
          </cell>
          <cell r="P2199" t="str">
            <v>CLP</v>
          </cell>
          <cell r="Q2199">
            <v>50114211</v>
          </cell>
          <cell r="R2199">
            <v>670.07</v>
          </cell>
        </row>
        <row r="2200">
          <cell r="A2200">
            <v>1001862705</v>
          </cell>
          <cell r="B2200" t="str">
            <v>Liberado</v>
          </cell>
          <cell r="C2200" t="str">
            <v>P25_ERA_G1_COK_CP-07 CIRCUITO PRUEBA</v>
          </cell>
          <cell r="D2200" t="str">
            <v>S3_08_4500355937</v>
          </cell>
          <cell r="E2200">
            <v>2267153</v>
          </cell>
          <cell r="F2200" t="str">
            <v>CLP</v>
          </cell>
          <cell r="G2200">
            <v>73845</v>
          </cell>
          <cell r="H2200" t="str">
            <v>Compensado</v>
          </cell>
          <cell r="I2200">
            <v>6004061</v>
          </cell>
          <cell r="J2200" t="str">
            <v>de 3/4" a 3" de diámetro</v>
          </cell>
          <cell r="K2200">
            <v>3.28</v>
          </cell>
          <cell r="L2200" t="str">
            <v>ML</v>
          </cell>
          <cell r="M2200">
            <v>51896</v>
          </cell>
          <cell r="N2200" t="str">
            <v>CLP</v>
          </cell>
          <cell r="O2200">
            <v>170219</v>
          </cell>
          <cell r="P2200" t="str">
            <v>CLP</v>
          </cell>
          <cell r="Q2200">
            <v>50114211</v>
          </cell>
          <cell r="R2200">
            <v>181.49</v>
          </cell>
        </row>
        <row r="2201">
          <cell r="A2201">
            <v>1001862706</v>
          </cell>
          <cell r="B2201" t="str">
            <v>Liberado</v>
          </cell>
          <cell r="C2201" t="str">
            <v>P25_ERA_G1_COK_CP-08 CIRCUITO PRUEBA</v>
          </cell>
          <cell r="D2201" t="str">
            <v>S3_08_4500355937</v>
          </cell>
          <cell r="E2201">
            <v>5644220</v>
          </cell>
          <cell r="F2201" t="str">
            <v>CLP</v>
          </cell>
          <cell r="G2201">
            <v>73845</v>
          </cell>
          <cell r="H2201" t="str">
            <v>Compensado</v>
          </cell>
          <cell r="I2201">
            <v>6016707</v>
          </cell>
          <cell r="J2201" t="str">
            <v>hasta 4" de diámetro</v>
          </cell>
          <cell r="K2201">
            <v>1</v>
          </cell>
          <cell r="L2201" t="str">
            <v>C/U</v>
          </cell>
          <cell r="M2201">
            <v>111789</v>
          </cell>
          <cell r="N2201" t="str">
            <v>CLP</v>
          </cell>
          <cell r="O2201">
            <v>111789</v>
          </cell>
          <cell r="P2201" t="str">
            <v>CLP</v>
          </cell>
          <cell r="Q2201">
            <v>50114212</v>
          </cell>
          <cell r="R2201">
            <v>119.19</v>
          </cell>
        </row>
        <row r="2202">
          <cell r="A2202">
            <v>1001862706</v>
          </cell>
          <cell r="B2202" t="str">
            <v>Liberado</v>
          </cell>
          <cell r="C2202" t="str">
            <v>P25_ERA_G1_COK_CP-08 CIRCUITO PRUEBA</v>
          </cell>
          <cell r="D2202" t="str">
            <v>S3_08_4500355937</v>
          </cell>
          <cell r="E2202">
            <v>5644220</v>
          </cell>
          <cell r="F2202" t="str">
            <v>CLP</v>
          </cell>
          <cell r="G2202">
            <v>73845</v>
          </cell>
          <cell r="H2202" t="str">
            <v>Compensado</v>
          </cell>
          <cell r="I2202">
            <v>6004012</v>
          </cell>
          <cell r="J2202" t="str">
            <v>de 1/2" a 2" Acero al carbono</v>
          </cell>
          <cell r="K2202">
            <v>4</v>
          </cell>
          <cell r="L2202" t="str">
            <v>C/U</v>
          </cell>
          <cell r="M2202">
            <v>229971</v>
          </cell>
          <cell r="N2202" t="str">
            <v>CLP</v>
          </cell>
          <cell r="O2202">
            <v>919884</v>
          </cell>
          <cell r="P2202" t="str">
            <v>CLP</v>
          </cell>
          <cell r="Q2202">
            <v>50114212</v>
          </cell>
          <cell r="R2202">
            <v>980.8</v>
          </cell>
        </row>
        <row r="2203">
          <cell r="A2203">
            <v>1001862706</v>
          </cell>
          <cell r="B2203" t="str">
            <v>Liberado</v>
          </cell>
          <cell r="C2203" t="str">
            <v>P25_ERA_G1_COK_CP-08 CIRCUITO PRUEBA</v>
          </cell>
          <cell r="D2203" t="str">
            <v>S3_08_4500355937</v>
          </cell>
          <cell r="E2203">
            <v>5644220</v>
          </cell>
          <cell r="F2203" t="str">
            <v>CLP</v>
          </cell>
          <cell r="G2203">
            <v>73845</v>
          </cell>
          <cell r="H2203" t="str">
            <v>Compensado</v>
          </cell>
          <cell r="I2203">
            <v>6004015</v>
          </cell>
          <cell r="J2203" t="str">
            <v>cañería de 1/2" hasta 2.1/2" de diámetro</v>
          </cell>
          <cell r="K2203">
            <v>20.41</v>
          </cell>
          <cell r="L2203" t="str">
            <v>ML</v>
          </cell>
          <cell r="M2203">
            <v>66499</v>
          </cell>
          <cell r="N2203" t="str">
            <v>CLP</v>
          </cell>
          <cell r="O2203">
            <v>1357245</v>
          </cell>
          <cell r="P2203" t="str">
            <v>CLP</v>
          </cell>
          <cell r="Q2203">
            <v>50114212</v>
          </cell>
          <cell r="R2203">
            <v>1447.13</v>
          </cell>
        </row>
        <row r="2204">
          <cell r="A2204">
            <v>1001862706</v>
          </cell>
          <cell r="B2204" t="str">
            <v>Liberado</v>
          </cell>
          <cell r="C2204" t="str">
            <v>P25_ERA_G1_COK_CP-08 CIRCUITO PRUEBA</v>
          </cell>
          <cell r="D2204" t="str">
            <v>S3_08_4500355937</v>
          </cell>
          <cell r="E2204">
            <v>5644220</v>
          </cell>
          <cell r="F2204" t="str">
            <v>CLP</v>
          </cell>
          <cell r="G2204">
            <v>73845</v>
          </cell>
          <cell r="H2204" t="str">
            <v>Compensado</v>
          </cell>
          <cell r="I2204">
            <v>6004015</v>
          </cell>
          <cell r="J2204" t="str">
            <v>cañería de 1/2" hasta 2.1/2" de diámetro</v>
          </cell>
          <cell r="K2204">
            <v>20.41</v>
          </cell>
          <cell r="L2204" t="str">
            <v>ML</v>
          </cell>
          <cell r="M2204">
            <v>74407</v>
          </cell>
          <cell r="N2204" t="str">
            <v>CLP</v>
          </cell>
          <cell r="O2204">
            <v>1518647</v>
          </cell>
          <cell r="P2204" t="str">
            <v>CLP</v>
          </cell>
          <cell r="Q2204">
            <v>50114212</v>
          </cell>
          <cell r="R2204">
            <v>1619.22</v>
          </cell>
        </row>
        <row r="2205">
          <cell r="A2205">
            <v>1001862706</v>
          </cell>
          <cell r="B2205" t="str">
            <v>Liberado</v>
          </cell>
          <cell r="C2205" t="str">
            <v>P25_ERA_G1_COK_CP-08 CIRCUITO PRUEBA</v>
          </cell>
          <cell r="D2205" t="str">
            <v>S3_08_4500355937</v>
          </cell>
          <cell r="E2205">
            <v>5644220</v>
          </cell>
          <cell r="F2205" t="str">
            <v>CLP</v>
          </cell>
          <cell r="G2205">
            <v>73845</v>
          </cell>
          <cell r="H2205" t="str">
            <v>Compensado</v>
          </cell>
          <cell r="I2205">
            <v>6018816</v>
          </cell>
          <cell r="J2205" t="str">
            <v>UN SW CARB STEEL CAÑ DE 1/2" A 1.1/2"</v>
          </cell>
          <cell r="K2205">
            <v>27</v>
          </cell>
          <cell r="L2205" t="str">
            <v>C/U</v>
          </cell>
          <cell r="M2205">
            <v>57132</v>
          </cell>
          <cell r="N2205" t="str">
            <v>CLP</v>
          </cell>
          <cell r="O2205">
            <v>1542564</v>
          </cell>
          <cell r="P2205" t="str">
            <v>CLP</v>
          </cell>
          <cell r="Q2205">
            <v>50114212</v>
          </cell>
          <cell r="R2205">
            <v>1644.72</v>
          </cell>
        </row>
        <row r="2206">
          <cell r="A2206">
            <v>1001862706</v>
          </cell>
          <cell r="B2206" t="str">
            <v>Liberado</v>
          </cell>
          <cell r="C2206" t="str">
            <v>P25_ERA_G1_COK_CP-08 CIRCUITO PRUEBA</v>
          </cell>
          <cell r="D2206" t="str">
            <v>S3_08_4500355937</v>
          </cell>
          <cell r="E2206">
            <v>5644220</v>
          </cell>
          <cell r="F2206" t="str">
            <v>CLP</v>
          </cell>
          <cell r="G2206">
            <v>73845</v>
          </cell>
          <cell r="H2206" t="str">
            <v>Compensado</v>
          </cell>
          <cell r="I2206">
            <v>6004061</v>
          </cell>
          <cell r="J2206" t="str">
            <v>de 3/4" a 3" de diámetro</v>
          </cell>
          <cell r="K2206">
            <v>3.74</v>
          </cell>
          <cell r="L2206" t="str">
            <v>ML</v>
          </cell>
          <cell r="M2206">
            <v>51896</v>
          </cell>
          <cell r="N2206" t="str">
            <v>CLP</v>
          </cell>
          <cell r="O2206">
            <v>194091</v>
          </cell>
          <cell r="P2206" t="str">
            <v>CLP</v>
          </cell>
          <cell r="Q2206">
            <v>50114212</v>
          </cell>
          <cell r="R2206">
            <v>206.94</v>
          </cell>
        </row>
        <row r="2207">
          <cell r="A2207">
            <v>1001862707</v>
          </cell>
          <cell r="B2207" t="str">
            <v>Liberado</v>
          </cell>
          <cell r="C2207" t="str">
            <v>P25_ERA_G1_COK_CP-09 CIRCUITO PRUEBA</v>
          </cell>
          <cell r="D2207" t="str">
            <v>S3_08_4500355937</v>
          </cell>
          <cell r="E2207">
            <v>4707578</v>
          </cell>
          <cell r="F2207" t="str">
            <v>CLP</v>
          </cell>
          <cell r="G2207">
            <v>73845</v>
          </cell>
          <cell r="H2207" t="str">
            <v>Compensado</v>
          </cell>
          <cell r="I2207">
            <v>6016707</v>
          </cell>
          <cell r="J2207" t="str">
            <v>hasta 4" de diámetro</v>
          </cell>
          <cell r="K2207">
            <v>1</v>
          </cell>
          <cell r="L2207" t="str">
            <v>C/U</v>
          </cell>
          <cell r="M2207">
            <v>111789</v>
          </cell>
          <cell r="N2207" t="str">
            <v>CLP</v>
          </cell>
          <cell r="O2207">
            <v>111789</v>
          </cell>
          <cell r="P2207" t="str">
            <v>CLP</v>
          </cell>
          <cell r="Q2207">
            <v>50114213</v>
          </cell>
          <cell r="R2207">
            <v>119.19</v>
          </cell>
        </row>
        <row r="2208">
          <cell r="A2208">
            <v>1001862707</v>
          </cell>
          <cell r="B2208" t="str">
            <v>Liberado</v>
          </cell>
          <cell r="C2208" t="str">
            <v>P25_ERA_G1_COK_CP-09 CIRCUITO PRUEBA</v>
          </cell>
          <cell r="D2208" t="str">
            <v>S3_08_4500355937</v>
          </cell>
          <cell r="E2208">
            <v>4707578</v>
          </cell>
          <cell r="F2208" t="str">
            <v>CLP</v>
          </cell>
          <cell r="G2208">
            <v>73845</v>
          </cell>
          <cell r="H2208" t="str">
            <v>Compensado</v>
          </cell>
          <cell r="I2208">
            <v>6004012</v>
          </cell>
          <cell r="J2208" t="str">
            <v>de 1/2" a 2" Acero al carbono</v>
          </cell>
          <cell r="K2208">
            <v>6</v>
          </cell>
          <cell r="L2208" t="str">
            <v>C/U</v>
          </cell>
          <cell r="M2208">
            <v>229971</v>
          </cell>
          <cell r="N2208" t="str">
            <v>CLP</v>
          </cell>
          <cell r="O2208">
            <v>1379826</v>
          </cell>
          <cell r="P2208" t="str">
            <v>CLP</v>
          </cell>
          <cell r="Q2208">
            <v>50114213</v>
          </cell>
          <cell r="R2208">
            <v>1471.2</v>
          </cell>
        </row>
        <row r="2209">
          <cell r="A2209">
            <v>1001862707</v>
          </cell>
          <cell r="B2209" t="str">
            <v>Liberado</v>
          </cell>
          <cell r="C2209" t="str">
            <v>P25_ERA_G1_COK_CP-09 CIRCUITO PRUEBA</v>
          </cell>
          <cell r="D2209" t="str">
            <v>S3_08_4500355937</v>
          </cell>
          <cell r="E2209">
            <v>4707578</v>
          </cell>
          <cell r="F2209" t="str">
            <v>CLP</v>
          </cell>
          <cell r="G2209">
            <v>73845</v>
          </cell>
          <cell r="H2209" t="str">
            <v>Compensado</v>
          </cell>
          <cell r="I2209">
            <v>6004015</v>
          </cell>
          <cell r="J2209" t="str">
            <v>cañería de 1/2" hasta 2.1/2" de diámetro</v>
          </cell>
          <cell r="K2209">
            <v>12.55</v>
          </cell>
          <cell r="L2209" t="str">
            <v>ML</v>
          </cell>
          <cell r="M2209">
            <v>66499</v>
          </cell>
          <cell r="N2209" t="str">
            <v>CLP</v>
          </cell>
          <cell r="O2209">
            <v>834562</v>
          </cell>
          <cell r="P2209" t="str">
            <v>CLP</v>
          </cell>
          <cell r="Q2209">
            <v>50114213</v>
          </cell>
          <cell r="R2209">
            <v>889.83</v>
          </cell>
        </row>
        <row r="2210">
          <cell r="A2210">
            <v>1001862707</v>
          </cell>
          <cell r="B2210" t="str">
            <v>Liberado</v>
          </cell>
          <cell r="C2210" t="str">
            <v>P25_ERA_G1_COK_CP-09 CIRCUITO PRUEBA</v>
          </cell>
          <cell r="D2210" t="str">
            <v>S3_08_4500355937</v>
          </cell>
          <cell r="E2210">
            <v>4707578</v>
          </cell>
          <cell r="F2210" t="str">
            <v>CLP</v>
          </cell>
          <cell r="G2210">
            <v>73845</v>
          </cell>
          <cell r="H2210" t="str">
            <v>Compensado</v>
          </cell>
          <cell r="I2210">
            <v>6004015</v>
          </cell>
          <cell r="J2210" t="str">
            <v>cañería de 1/2" hasta 2.1/2" de diámetro</v>
          </cell>
          <cell r="K2210">
            <v>12.55</v>
          </cell>
          <cell r="L2210" t="str">
            <v>ML</v>
          </cell>
          <cell r="M2210">
            <v>74407</v>
          </cell>
          <cell r="N2210" t="str">
            <v>CLP</v>
          </cell>
          <cell r="O2210">
            <v>933808</v>
          </cell>
          <cell r="P2210" t="str">
            <v>CLP</v>
          </cell>
          <cell r="Q2210">
            <v>50114213</v>
          </cell>
          <cell r="R2210">
            <v>995.65</v>
          </cell>
        </row>
        <row r="2211">
          <cell r="A2211">
            <v>1001862707</v>
          </cell>
          <cell r="B2211" t="str">
            <v>Liberado</v>
          </cell>
          <cell r="C2211" t="str">
            <v>P25_ERA_G1_COK_CP-09 CIRCUITO PRUEBA</v>
          </cell>
          <cell r="D2211" t="str">
            <v>S3_08_4500355937</v>
          </cell>
          <cell r="E2211">
            <v>4707578</v>
          </cell>
          <cell r="F2211" t="str">
            <v>CLP</v>
          </cell>
          <cell r="G2211">
            <v>73845</v>
          </cell>
          <cell r="H2211" t="str">
            <v>Compensado</v>
          </cell>
          <cell r="I2211">
            <v>6018816</v>
          </cell>
          <cell r="J2211" t="str">
            <v>UN SW CARB STEEL CAÑ DE 1/2" A 1.1/2"</v>
          </cell>
          <cell r="K2211">
            <v>22</v>
          </cell>
          <cell r="L2211" t="str">
            <v>C/U</v>
          </cell>
          <cell r="M2211">
            <v>57132</v>
          </cell>
          <cell r="N2211" t="str">
            <v>CLP</v>
          </cell>
          <cell r="O2211">
            <v>1256904</v>
          </cell>
          <cell r="P2211" t="str">
            <v>CLP</v>
          </cell>
          <cell r="Q2211">
            <v>50114213</v>
          </cell>
          <cell r="R2211">
            <v>1340.14</v>
          </cell>
        </row>
        <row r="2212">
          <cell r="A2212">
            <v>1001862707</v>
          </cell>
          <cell r="B2212" t="str">
            <v>Liberado</v>
          </cell>
          <cell r="C2212" t="str">
            <v>P25_ERA_G1_COK_CP-09 CIRCUITO PRUEBA</v>
          </cell>
          <cell r="D2212" t="str">
            <v>S3_08_4500355937</v>
          </cell>
          <cell r="E2212">
            <v>4707578</v>
          </cell>
          <cell r="F2212" t="str">
            <v>CLP</v>
          </cell>
          <cell r="G2212">
            <v>73845</v>
          </cell>
          <cell r="H2212" t="str">
            <v>Compensado</v>
          </cell>
          <cell r="I2212">
            <v>6004061</v>
          </cell>
          <cell r="J2212" t="str">
            <v>de 3/4" a 3" de diámetro</v>
          </cell>
          <cell r="K2212">
            <v>1.4</v>
          </cell>
          <cell r="L2212" t="str">
            <v>ML</v>
          </cell>
          <cell r="M2212">
            <v>32414</v>
          </cell>
          <cell r="N2212" t="str">
            <v>CLP</v>
          </cell>
          <cell r="O2212">
            <v>45380</v>
          </cell>
          <cell r="P2212" t="str">
            <v>CLP</v>
          </cell>
          <cell r="Q2212">
            <v>50114213</v>
          </cell>
          <cell r="R2212">
            <v>48.39</v>
          </cell>
        </row>
        <row r="2213">
          <cell r="A2213">
            <v>1001862707</v>
          </cell>
          <cell r="B2213" t="str">
            <v>Liberado</v>
          </cell>
          <cell r="C2213" t="str">
            <v>P25_ERA_G1_COK_CP-09 CIRCUITO PRUEBA</v>
          </cell>
          <cell r="D2213" t="str">
            <v>S3_08_4500355937</v>
          </cell>
          <cell r="E2213">
            <v>4707578</v>
          </cell>
          <cell r="F2213" t="str">
            <v>CLP</v>
          </cell>
          <cell r="G2213">
            <v>73845</v>
          </cell>
          <cell r="H2213" t="str">
            <v>Compensado</v>
          </cell>
          <cell r="I2213">
            <v>6004061</v>
          </cell>
          <cell r="J2213" t="str">
            <v>de 3/4" a 3" de diámetro</v>
          </cell>
          <cell r="K2213">
            <v>2.8</v>
          </cell>
          <cell r="L2213" t="str">
            <v>ML</v>
          </cell>
          <cell r="M2213">
            <v>51896</v>
          </cell>
          <cell r="N2213" t="str">
            <v>CLP</v>
          </cell>
          <cell r="O2213">
            <v>145309</v>
          </cell>
          <cell r="P2213" t="str">
            <v>CLP</v>
          </cell>
          <cell r="Q2213">
            <v>50114213</v>
          </cell>
          <cell r="R2213">
            <v>154.93</v>
          </cell>
        </row>
        <row r="2214">
          <cell r="A2214">
            <v>1001862708</v>
          </cell>
          <cell r="B2214" t="str">
            <v>Liberado</v>
          </cell>
          <cell r="C2214" t="str">
            <v>P25_ERA_G1_COK_CP-10 CIRCUITO PRUEBA</v>
          </cell>
          <cell r="D2214" t="str">
            <v>S3_08_4500355937</v>
          </cell>
          <cell r="E2214">
            <v>2719618</v>
          </cell>
          <cell r="F2214" t="str">
            <v>CLP</v>
          </cell>
          <cell r="G2214">
            <v>73845</v>
          </cell>
          <cell r="H2214" t="str">
            <v>Compensado</v>
          </cell>
          <cell r="I2214">
            <v>6004012</v>
          </cell>
          <cell r="J2214" t="str">
            <v>de 1/2" a 2" Acero al carbono</v>
          </cell>
          <cell r="K2214">
            <v>6</v>
          </cell>
          <cell r="L2214" t="str">
            <v>C/U</v>
          </cell>
          <cell r="M2214">
            <v>229971</v>
          </cell>
          <cell r="N2214" t="str">
            <v>CLP</v>
          </cell>
          <cell r="O2214">
            <v>1379826</v>
          </cell>
          <cell r="P2214" t="str">
            <v>CLP</v>
          </cell>
          <cell r="Q2214">
            <v>50114214</v>
          </cell>
          <cell r="R2214">
            <v>1471.2</v>
          </cell>
        </row>
        <row r="2215">
          <cell r="A2215">
            <v>1001862708</v>
          </cell>
          <cell r="B2215" t="str">
            <v>Liberado</v>
          </cell>
          <cell r="C2215" t="str">
            <v>P25_ERA_G1_COK_CP-10 CIRCUITO PRUEBA</v>
          </cell>
          <cell r="D2215" t="str">
            <v>S3_08_4500355937</v>
          </cell>
          <cell r="E2215">
            <v>2719618</v>
          </cell>
          <cell r="F2215" t="str">
            <v>CLP</v>
          </cell>
          <cell r="G2215">
            <v>73845</v>
          </cell>
          <cell r="H2215" t="str">
            <v>Compensado</v>
          </cell>
          <cell r="I2215">
            <v>6004015</v>
          </cell>
          <cell r="J2215" t="str">
            <v>cañería de 1/2" hasta 2.1/2" de diámetro</v>
          </cell>
          <cell r="K2215">
            <v>2.0699999999999998</v>
          </cell>
          <cell r="L2215" t="str">
            <v>ML</v>
          </cell>
          <cell r="M2215">
            <v>66499</v>
          </cell>
          <cell r="N2215" t="str">
            <v>CLP</v>
          </cell>
          <cell r="O2215">
            <v>137653</v>
          </cell>
          <cell r="P2215" t="str">
            <v>CLP</v>
          </cell>
          <cell r="Q2215">
            <v>50114214</v>
          </cell>
          <cell r="R2215">
            <v>146.77000000000001</v>
          </cell>
        </row>
        <row r="2216">
          <cell r="A2216">
            <v>1001862708</v>
          </cell>
          <cell r="B2216" t="str">
            <v>Liberado</v>
          </cell>
          <cell r="C2216" t="str">
            <v>P25_ERA_G1_COK_CP-10 CIRCUITO PRUEBA</v>
          </cell>
          <cell r="D2216" t="str">
            <v>S3_08_4500355937</v>
          </cell>
          <cell r="E2216">
            <v>2719618</v>
          </cell>
          <cell r="F2216" t="str">
            <v>CLP</v>
          </cell>
          <cell r="G2216">
            <v>73845</v>
          </cell>
          <cell r="H2216" t="str">
            <v>Compensado</v>
          </cell>
          <cell r="I2216">
            <v>6004015</v>
          </cell>
          <cell r="J2216" t="str">
            <v>cañería de 1/2" hasta 2.1/2" de diámetro</v>
          </cell>
          <cell r="K2216">
            <v>2.0699999999999998</v>
          </cell>
          <cell r="L2216" t="str">
            <v>ML</v>
          </cell>
          <cell r="M2216">
            <v>74407</v>
          </cell>
          <cell r="N2216" t="str">
            <v>CLP</v>
          </cell>
          <cell r="O2216">
            <v>154022</v>
          </cell>
          <cell r="P2216" t="str">
            <v>CLP</v>
          </cell>
          <cell r="Q2216">
            <v>50114214</v>
          </cell>
          <cell r="R2216">
            <v>164.22</v>
          </cell>
        </row>
        <row r="2217">
          <cell r="A2217">
            <v>1001862708</v>
          </cell>
          <cell r="B2217" t="str">
            <v>Liberado</v>
          </cell>
          <cell r="C2217" t="str">
            <v>P25_ERA_G1_COK_CP-10 CIRCUITO PRUEBA</v>
          </cell>
          <cell r="D2217" t="str">
            <v>S3_08_4500355937</v>
          </cell>
          <cell r="E2217">
            <v>2719618</v>
          </cell>
          <cell r="F2217" t="str">
            <v>CLP</v>
          </cell>
          <cell r="G2217">
            <v>73845</v>
          </cell>
          <cell r="H2217" t="str">
            <v>Compensado</v>
          </cell>
          <cell r="I2217">
            <v>6018816</v>
          </cell>
          <cell r="J2217" t="str">
            <v>UN SW CARB STEEL CAÑ DE 1/2" A 1.1/2"</v>
          </cell>
          <cell r="K2217">
            <v>12</v>
          </cell>
          <cell r="L2217" t="str">
            <v>C/U</v>
          </cell>
          <cell r="M2217">
            <v>57132</v>
          </cell>
          <cell r="N2217" t="str">
            <v>CLP</v>
          </cell>
          <cell r="O2217">
            <v>685584</v>
          </cell>
          <cell r="P2217" t="str">
            <v>CLP</v>
          </cell>
          <cell r="Q2217">
            <v>50114214</v>
          </cell>
          <cell r="R2217">
            <v>730.99</v>
          </cell>
        </row>
        <row r="2218">
          <cell r="A2218">
            <v>1001862708</v>
          </cell>
          <cell r="B2218" t="str">
            <v>Liberado</v>
          </cell>
          <cell r="C2218" t="str">
            <v>P25_ERA_G1_COK_CP-10 CIRCUITO PRUEBA</v>
          </cell>
          <cell r="D2218" t="str">
            <v>S3_08_4500355937</v>
          </cell>
          <cell r="E2218">
            <v>2719618</v>
          </cell>
          <cell r="F2218" t="str">
            <v>CLP</v>
          </cell>
          <cell r="G2218">
            <v>73845</v>
          </cell>
          <cell r="H2218" t="str">
            <v>Compensado</v>
          </cell>
          <cell r="I2218">
            <v>6004061</v>
          </cell>
          <cell r="J2218" t="str">
            <v>de 3/4" a 3" de diámetro</v>
          </cell>
          <cell r="K2218">
            <v>4.3</v>
          </cell>
          <cell r="L2218" t="str">
            <v>ML</v>
          </cell>
          <cell r="M2218">
            <v>32414</v>
          </cell>
          <cell r="N2218" t="str">
            <v>CLP</v>
          </cell>
          <cell r="O2218">
            <v>139380</v>
          </cell>
          <cell r="P2218" t="str">
            <v>CLP</v>
          </cell>
          <cell r="Q2218">
            <v>50114214</v>
          </cell>
          <cell r="R2218">
            <v>148.61000000000001</v>
          </cell>
        </row>
        <row r="2219">
          <cell r="A2219">
            <v>1001862708</v>
          </cell>
          <cell r="B2219" t="str">
            <v>Liberado</v>
          </cell>
          <cell r="C2219" t="str">
            <v>P25_ERA_G1_COK_CP-10 CIRCUITO PRUEBA</v>
          </cell>
          <cell r="D2219" t="str">
            <v>S3_08_4500355937</v>
          </cell>
          <cell r="E2219">
            <v>2719618</v>
          </cell>
          <cell r="F2219" t="str">
            <v>CLP</v>
          </cell>
          <cell r="G2219">
            <v>73845</v>
          </cell>
          <cell r="H2219" t="str">
            <v>Compensado</v>
          </cell>
          <cell r="I2219">
            <v>6004061</v>
          </cell>
          <cell r="J2219" t="str">
            <v>de 3/4" a 3" de diámetro</v>
          </cell>
          <cell r="K2219">
            <v>4.3</v>
          </cell>
          <cell r="L2219" t="str">
            <v>ML</v>
          </cell>
          <cell r="M2219">
            <v>51896</v>
          </cell>
          <cell r="N2219" t="str">
            <v>CLP</v>
          </cell>
          <cell r="O2219">
            <v>223153</v>
          </cell>
          <cell r="P2219" t="str">
            <v>CLP</v>
          </cell>
          <cell r="Q2219">
            <v>50114214</v>
          </cell>
          <cell r="R2219">
            <v>237.93</v>
          </cell>
        </row>
        <row r="2220">
          <cell r="A2220">
            <v>1001862709</v>
          </cell>
          <cell r="B2220" t="str">
            <v>Liberado</v>
          </cell>
          <cell r="C2220" t="str">
            <v>P25_ERA_G1_COK_CP-11 CIRCUITO PRUEBA</v>
          </cell>
          <cell r="D2220" t="str">
            <v>S3_08_4500355937</v>
          </cell>
          <cell r="E2220">
            <v>332872</v>
          </cell>
          <cell r="F2220" t="str">
            <v>CLP</v>
          </cell>
          <cell r="G2220">
            <v>73845</v>
          </cell>
          <cell r="H2220" t="str">
            <v>Compensado</v>
          </cell>
          <cell r="I2220">
            <v>6004012</v>
          </cell>
          <cell r="J2220" t="str">
            <v>de 1/2" a 2" Acero al carbono</v>
          </cell>
          <cell r="K2220">
            <v>1</v>
          </cell>
          <cell r="L2220" t="str">
            <v>C/U</v>
          </cell>
          <cell r="M2220">
            <v>229971</v>
          </cell>
          <cell r="N2220" t="str">
            <v>CLP</v>
          </cell>
          <cell r="O2220">
            <v>229971</v>
          </cell>
          <cell r="P2220" t="str">
            <v>CLP</v>
          </cell>
          <cell r="Q2220">
            <v>50114215</v>
          </cell>
          <cell r="R2220">
            <v>245.2</v>
          </cell>
        </row>
        <row r="2221">
          <cell r="A2221">
            <v>1001862709</v>
          </cell>
          <cell r="B2221" t="str">
            <v>Liberado</v>
          </cell>
          <cell r="C2221" t="str">
            <v>P25_ERA_G1_COK_CP-11 CIRCUITO PRUEBA</v>
          </cell>
          <cell r="D2221" t="str">
            <v>S3_08_4500355937</v>
          </cell>
          <cell r="E2221">
            <v>332872</v>
          </cell>
          <cell r="F2221" t="str">
            <v>CLP</v>
          </cell>
          <cell r="G2221">
            <v>73845</v>
          </cell>
          <cell r="H2221" t="str">
            <v>Compensado</v>
          </cell>
          <cell r="I2221">
            <v>6004015</v>
          </cell>
          <cell r="J2221" t="str">
            <v>cañería de 1/2" hasta 2.1/2" de diámetro</v>
          </cell>
          <cell r="K2221">
            <v>0.25</v>
          </cell>
          <cell r="L2221" t="str">
            <v>ML</v>
          </cell>
          <cell r="M2221">
            <v>66499</v>
          </cell>
          <cell r="N2221" t="str">
            <v>CLP</v>
          </cell>
          <cell r="O2221">
            <v>16625</v>
          </cell>
          <cell r="P2221" t="str">
            <v>CLP</v>
          </cell>
          <cell r="Q2221">
            <v>50114215</v>
          </cell>
          <cell r="R2221">
            <v>17.73</v>
          </cell>
        </row>
        <row r="2222">
          <cell r="A2222">
            <v>1001862709</v>
          </cell>
          <cell r="B2222" t="str">
            <v>Liberado</v>
          </cell>
          <cell r="C2222" t="str">
            <v>P25_ERA_G1_COK_CP-11 CIRCUITO PRUEBA</v>
          </cell>
          <cell r="D2222" t="str">
            <v>S3_08_4500355937</v>
          </cell>
          <cell r="E2222">
            <v>332872</v>
          </cell>
          <cell r="F2222" t="str">
            <v>CLP</v>
          </cell>
          <cell r="G2222">
            <v>73845</v>
          </cell>
          <cell r="H2222" t="str">
            <v>Compensado</v>
          </cell>
          <cell r="I2222">
            <v>6004015</v>
          </cell>
          <cell r="J2222" t="str">
            <v>cañería de 1/2" hasta 2.1/2" de diámetro</v>
          </cell>
          <cell r="K2222">
            <v>0.25</v>
          </cell>
          <cell r="L2222" t="str">
            <v>ML</v>
          </cell>
          <cell r="M2222">
            <v>74407</v>
          </cell>
          <cell r="N2222" t="str">
            <v>CLP</v>
          </cell>
          <cell r="O2222">
            <v>18602</v>
          </cell>
          <cell r="P2222" t="str">
            <v>CLP</v>
          </cell>
          <cell r="Q2222">
            <v>50114215</v>
          </cell>
          <cell r="R2222">
            <v>19.829999999999998</v>
          </cell>
        </row>
        <row r="2223">
          <cell r="A2223">
            <v>1001862709</v>
          </cell>
          <cell r="B2223" t="str">
            <v>Liberado</v>
          </cell>
          <cell r="C2223" t="str">
            <v>P25_ERA_G1_COK_CP-11 CIRCUITO PRUEBA</v>
          </cell>
          <cell r="D2223" t="str">
            <v>S3_08_4500355937</v>
          </cell>
          <cell r="E2223">
            <v>332872</v>
          </cell>
          <cell r="F2223" t="str">
            <v>CLP</v>
          </cell>
          <cell r="G2223">
            <v>73845</v>
          </cell>
          <cell r="H2223" t="str">
            <v>Compensado</v>
          </cell>
          <cell r="I2223">
            <v>6018816</v>
          </cell>
          <cell r="J2223" t="str">
            <v>UN SW CARB STEEL CAÑ DE 1/2" A 1.1/2"</v>
          </cell>
          <cell r="K2223">
            <v>1</v>
          </cell>
          <cell r="L2223" t="str">
            <v>C/U</v>
          </cell>
          <cell r="M2223">
            <v>57132</v>
          </cell>
          <cell r="N2223" t="str">
            <v>CLP</v>
          </cell>
          <cell r="O2223">
            <v>57132</v>
          </cell>
          <cell r="P2223" t="str">
            <v>CLP</v>
          </cell>
          <cell r="Q2223">
            <v>50114215</v>
          </cell>
          <cell r="R2223">
            <v>60.92</v>
          </cell>
        </row>
        <row r="2224">
          <cell r="A2224">
            <v>1001862709</v>
          </cell>
          <cell r="B2224" t="str">
            <v>Liberado</v>
          </cell>
          <cell r="C2224" t="str">
            <v>P25_ERA_G1_COK_CP-11 CIRCUITO PRUEBA</v>
          </cell>
          <cell r="D2224" t="str">
            <v>S3_08_4500355937</v>
          </cell>
          <cell r="E2224">
            <v>332872</v>
          </cell>
          <cell r="F2224" t="str">
            <v>CLP</v>
          </cell>
          <cell r="G2224">
            <v>73845</v>
          </cell>
          <cell r="H2224" t="str">
            <v>Compensado</v>
          </cell>
          <cell r="I2224">
            <v>6011690</v>
          </cell>
          <cell r="J2224" t="str">
            <v>Pint Equip Cañ Sop&amp;EstrGral T°hasta60°C</v>
          </cell>
          <cell r="K2224">
            <v>0.08</v>
          </cell>
          <cell r="L2224" t="str">
            <v>M2</v>
          </cell>
          <cell r="M2224">
            <v>131780</v>
          </cell>
          <cell r="N2224" t="str">
            <v>CLP</v>
          </cell>
          <cell r="O2224">
            <v>10542</v>
          </cell>
          <cell r="P2224" t="str">
            <v>CLP</v>
          </cell>
          <cell r="Q2224">
            <v>50114215</v>
          </cell>
          <cell r="R2224">
            <v>11.24</v>
          </cell>
        </row>
        <row r="2225">
          <cell r="A2225">
            <v>1001862710</v>
          </cell>
          <cell r="B2225" t="str">
            <v>Liberado</v>
          </cell>
          <cell r="C2225" t="str">
            <v>P25_ERA_G1_COK_CP-12 CIRCUITO PRUEBA</v>
          </cell>
          <cell r="D2225" t="str">
            <v>S3_08_4500355937</v>
          </cell>
          <cell r="E2225">
            <v>678952</v>
          </cell>
          <cell r="F2225" t="str">
            <v>CLP</v>
          </cell>
          <cell r="G2225">
            <v>73845</v>
          </cell>
          <cell r="H2225" t="str">
            <v>Compensado</v>
          </cell>
          <cell r="I2225">
            <v>6004015</v>
          </cell>
          <cell r="J2225" t="str">
            <v>cañería de 1/2" hasta 2.1/2" de diámetro</v>
          </cell>
          <cell r="K2225">
            <v>0.06</v>
          </cell>
          <cell r="L2225" t="str">
            <v>ML</v>
          </cell>
          <cell r="M2225">
            <v>66499</v>
          </cell>
          <cell r="N2225" t="str">
            <v>CLP</v>
          </cell>
          <cell r="O2225">
            <v>3990</v>
          </cell>
          <cell r="P2225" t="str">
            <v>CLP</v>
          </cell>
          <cell r="Q2225">
            <v>50114216</v>
          </cell>
          <cell r="R2225">
            <v>4.25</v>
          </cell>
        </row>
        <row r="2226">
          <cell r="A2226">
            <v>1001862710</v>
          </cell>
          <cell r="B2226" t="str">
            <v>Liberado</v>
          </cell>
          <cell r="C2226" t="str">
            <v>P25_ERA_G1_COK_CP-12 CIRCUITO PRUEBA</v>
          </cell>
          <cell r="D2226" t="str">
            <v>S3_08_4500355937</v>
          </cell>
          <cell r="E2226">
            <v>678952</v>
          </cell>
          <cell r="F2226" t="str">
            <v>CLP</v>
          </cell>
          <cell r="G2226">
            <v>73845</v>
          </cell>
          <cell r="H2226" t="str">
            <v>Compensado</v>
          </cell>
          <cell r="I2226">
            <v>6004015</v>
          </cell>
          <cell r="J2226" t="str">
            <v>cañería de 1/2" hasta 2.1/2" de diámetro</v>
          </cell>
          <cell r="K2226">
            <v>0.06</v>
          </cell>
          <cell r="L2226" t="str">
            <v>ML</v>
          </cell>
          <cell r="M2226">
            <v>74407</v>
          </cell>
          <cell r="N2226" t="str">
            <v>CLP</v>
          </cell>
          <cell r="O2226">
            <v>4464</v>
          </cell>
          <cell r="P2226" t="str">
            <v>CLP</v>
          </cell>
          <cell r="Q2226">
            <v>50114216</v>
          </cell>
          <cell r="R2226">
            <v>4.76</v>
          </cell>
        </row>
        <row r="2227">
          <cell r="A2227">
            <v>1001862710</v>
          </cell>
          <cell r="B2227" t="str">
            <v>Liberado</v>
          </cell>
          <cell r="C2227" t="str">
            <v>P25_ERA_G1_COK_CP-12 CIRCUITO PRUEBA</v>
          </cell>
          <cell r="D2227" t="str">
            <v>S3_08_4500355937</v>
          </cell>
          <cell r="E2227">
            <v>678952</v>
          </cell>
          <cell r="F2227" t="str">
            <v>CLP</v>
          </cell>
          <cell r="G2227">
            <v>73845</v>
          </cell>
          <cell r="H2227" t="str">
            <v>Compensado</v>
          </cell>
          <cell r="I2227">
            <v>6018818</v>
          </cell>
          <cell r="J2227" t="str">
            <v>UN SW CARB STEEL CAÑ 1/2"A1.1/2" C/PWHT</v>
          </cell>
          <cell r="K2227">
            <v>4</v>
          </cell>
          <cell r="L2227" t="str">
            <v>C/U</v>
          </cell>
          <cell r="M2227">
            <v>119936</v>
          </cell>
          <cell r="N2227" t="str">
            <v>CLP</v>
          </cell>
          <cell r="O2227">
            <v>479744</v>
          </cell>
          <cell r="P2227" t="str">
            <v>CLP</v>
          </cell>
          <cell r="Q2227">
            <v>50114216</v>
          </cell>
          <cell r="R2227">
            <v>511.51</v>
          </cell>
        </row>
        <row r="2228">
          <cell r="A2228">
            <v>1001862710</v>
          </cell>
          <cell r="B2228" t="str">
            <v>Liberado</v>
          </cell>
          <cell r="C2228" t="str">
            <v>P25_ERA_G1_COK_CP-12 CIRCUITO PRUEBA</v>
          </cell>
          <cell r="D2228" t="str">
            <v>S3_08_4500355937</v>
          </cell>
          <cell r="E2228">
            <v>678952</v>
          </cell>
          <cell r="F2228" t="str">
            <v>CLP</v>
          </cell>
          <cell r="G2228">
            <v>73845</v>
          </cell>
          <cell r="H2228" t="str">
            <v>Compensado</v>
          </cell>
          <cell r="I2228">
            <v>6004063</v>
          </cell>
          <cell r="J2228" t="str">
            <v>de 8" a 10" de diámetro</v>
          </cell>
          <cell r="K2228">
            <v>1.1100000000000001</v>
          </cell>
          <cell r="L2228" t="str">
            <v>ML</v>
          </cell>
          <cell r="M2228">
            <v>53760</v>
          </cell>
          <cell r="N2228" t="str">
            <v>CLP</v>
          </cell>
          <cell r="O2228">
            <v>59674</v>
          </cell>
          <cell r="P2228" t="str">
            <v>CLP</v>
          </cell>
          <cell r="Q2228">
            <v>50114216</v>
          </cell>
          <cell r="R2228">
            <v>63.63</v>
          </cell>
        </row>
        <row r="2229">
          <cell r="A2229">
            <v>1001862710</v>
          </cell>
          <cell r="B2229" t="str">
            <v>Liberado</v>
          </cell>
          <cell r="C2229" t="str">
            <v>P25_ERA_G1_COK_CP-12 CIRCUITO PRUEBA</v>
          </cell>
          <cell r="D2229" t="str">
            <v>S3_08_4500355937</v>
          </cell>
          <cell r="E2229">
            <v>678952</v>
          </cell>
          <cell r="F2229" t="str">
            <v>CLP</v>
          </cell>
          <cell r="G2229">
            <v>73845</v>
          </cell>
          <cell r="H2229" t="str">
            <v>Compensado</v>
          </cell>
          <cell r="I2229">
            <v>6004063</v>
          </cell>
          <cell r="J2229" t="str">
            <v>de 8" a 10" de diámetro</v>
          </cell>
          <cell r="K2229">
            <v>1.1100000000000001</v>
          </cell>
          <cell r="L2229" t="str">
            <v>ML</v>
          </cell>
          <cell r="M2229">
            <v>118090</v>
          </cell>
          <cell r="N2229" t="str">
            <v>CLP</v>
          </cell>
          <cell r="O2229">
            <v>131080</v>
          </cell>
          <cell r="P2229" t="str">
            <v>CLP</v>
          </cell>
          <cell r="Q2229">
            <v>50114216</v>
          </cell>
          <cell r="R2229">
            <v>139.76</v>
          </cell>
        </row>
        <row r="2230">
          <cell r="A2230">
            <v>1001862711</v>
          </cell>
          <cell r="B2230" t="str">
            <v>Liberado</v>
          </cell>
          <cell r="C2230" t="str">
            <v>P25_ERA_G1_COK_CP-13 CIRCUITO PRUEBA</v>
          </cell>
          <cell r="D2230" t="str">
            <v>S3_08_4500355937</v>
          </cell>
          <cell r="E2230">
            <v>779462</v>
          </cell>
          <cell r="F2230" t="str">
            <v>CLP</v>
          </cell>
          <cell r="G2230">
            <v>73845</v>
          </cell>
          <cell r="H2230" t="str">
            <v>Compensado</v>
          </cell>
          <cell r="I2230">
            <v>6004012</v>
          </cell>
          <cell r="J2230" t="str">
            <v>de 1/2" a 2" Acero al carbono</v>
          </cell>
          <cell r="K2230">
            <v>2</v>
          </cell>
          <cell r="L2230" t="str">
            <v>C/U</v>
          </cell>
          <cell r="M2230">
            <v>229971</v>
          </cell>
          <cell r="N2230" t="str">
            <v>CLP</v>
          </cell>
          <cell r="O2230">
            <v>459942</v>
          </cell>
          <cell r="P2230" t="str">
            <v>CLP</v>
          </cell>
          <cell r="Q2230">
            <v>50114217</v>
          </cell>
          <cell r="R2230">
            <v>490.4</v>
          </cell>
        </row>
        <row r="2231">
          <cell r="A2231">
            <v>1001862711</v>
          </cell>
          <cell r="B2231" t="str">
            <v>Liberado</v>
          </cell>
          <cell r="C2231" t="str">
            <v>P25_ERA_G1_COK_CP-13 CIRCUITO PRUEBA</v>
          </cell>
          <cell r="D2231" t="str">
            <v>S3_08_4500355937</v>
          </cell>
          <cell r="E2231">
            <v>779462</v>
          </cell>
          <cell r="F2231" t="str">
            <v>CLP</v>
          </cell>
          <cell r="G2231">
            <v>73845</v>
          </cell>
          <cell r="H2231" t="str">
            <v>Compensado</v>
          </cell>
          <cell r="I2231">
            <v>6004015</v>
          </cell>
          <cell r="J2231" t="str">
            <v>cañería de 1/2" hasta 2.1/2" de diámetro</v>
          </cell>
          <cell r="K2231">
            <v>0.26</v>
          </cell>
          <cell r="L2231" t="str">
            <v>ML</v>
          </cell>
          <cell r="M2231">
            <v>66499</v>
          </cell>
          <cell r="N2231" t="str">
            <v>CLP</v>
          </cell>
          <cell r="O2231">
            <v>17290</v>
          </cell>
          <cell r="P2231" t="str">
            <v>CLP</v>
          </cell>
          <cell r="Q2231">
            <v>50114217</v>
          </cell>
          <cell r="R2231">
            <v>18.43</v>
          </cell>
        </row>
        <row r="2232">
          <cell r="A2232">
            <v>1001862711</v>
          </cell>
          <cell r="B2232" t="str">
            <v>Liberado</v>
          </cell>
          <cell r="C2232" t="str">
            <v>P25_ERA_G1_COK_CP-13 CIRCUITO PRUEBA</v>
          </cell>
          <cell r="D2232" t="str">
            <v>S3_08_4500355937</v>
          </cell>
          <cell r="E2232">
            <v>779462</v>
          </cell>
          <cell r="F2232" t="str">
            <v>CLP</v>
          </cell>
          <cell r="G2232">
            <v>73845</v>
          </cell>
          <cell r="H2232" t="str">
            <v>Compensado</v>
          </cell>
          <cell r="I2232">
            <v>6004015</v>
          </cell>
          <cell r="J2232" t="str">
            <v>cañería de 1/2" hasta 2.1/2" de diámetro</v>
          </cell>
          <cell r="K2232">
            <v>0.26</v>
          </cell>
          <cell r="L2232" t="str">
            <v>ML</v>
          </cell>
          <cell r="M2232">
            <v>74407</v>
          </cell>
          <cell r="N2232" t="str">
            <v>CLP</v>
          </cell>
          <cell r="O2232">
            <v>19346</v>
          </cell>
          <cell r="P2232" t="str">
            <v>CLP</v>
          </cell>
          <cell r="Q2232">
            <v>50114217</v>
          </cell>
          <cell r="R2232">
            <v>20.63</v>
          </cell>
        </row>
        <row r="2233">
          <cell r="A2233">
            <v>1001862711</v>
          </cell>
          <cell r="B2233" t="str">
            <v>Liberado</v>
          </cell>
          <cell r="C2233" t="str">
            <v>P25_ERA_G1_COK_CP-13 CIRCUITO PRUEBA</v>
          </cell>
          <cell r="D2233" t="str">
            <v>S3_08_4500355937</v>
          </cell>
          <cell r="E2233">
            <v>779462</v>
          </cell>
          <cell r="F2233" t="str">
            <v>CLP</v>
          </cell>
          <cell r="G2233">
            <v>73845</v>
          </cell>
          <cell r="H2233" t="str">
            <v>Compensado</v>
          </cell>
          <cell r="I2233">
            <v>6018816</v>
          </cell>
          <cell r="J2233" t="str">
            <v>UN SW CARB STEEL CAÑ DE 1/2" A 1.1/2"</v>
          </cell>
          <cell r="K2233">
            <v>2</v>
          </cell>
          <cell r="L2233" t="str">
            <v>C/U</v>
          </cell>
          <cell r="M2233">
            <v>57132</v>
          </cell>
          <cell r="N2233" t="str">
            <v>CLP</v>
          </cell>
          <cell r="O2233">
            <v>114264</v>
          </cell>
          <cell r="P2233" t="str">
            <v>CLP</v>
          </cell>
          <cell r="Q2233">
            <v>50114217</v>
          </cell>
          <cell r="R2233">
            <v>121.83</v>
          </cell>
        </row>
        <row r="2234">
          <cell r="A2234">
            <v>1001862711</v>
          </cell>
          <cell r="B2234" t="str">
            <v>Liberado</v>
          </cell>
          <cell r="C2234" t="str">
            <v>P25_ERA_G1_COK_CP-13 CIRCUITO PRUEBA</v>
          </cell>
          <cell r="D2234" t="str">
            <v>S3_08_4500355937</v>
          </cell>
          <cell r="E2234">
            <v>779462</v>
          </cell>
          <cell r="F2234" t="str">
            <v>CLP</v>
          </cell>
          <cell r="G2234">
            <v>73845</v>
          </cell>
          <cell r="H2234" t="str">
            <v>Compensado</v>
          </cell>
          <cell r="I2234">
            <v>6004061</v>
          </cell>
          <cell r="J2234" t="str">
            <v>de 3/4" a 3" de diámetro</v>
          </cell>
          <cell r="K2234">
            <v>2</v>
          </cell>
          <cell r="L2234" t="str">
            <v>ML</v>
          </cell>
          <cell r="M2234">
            <v>32414</v>
          </cell>
          <cell r="N2234" t="str">
            <v>CLP</v>
          </cell>
          <cell r="O2234">
            <v>64828</v>
          </cell>
          <cell r="P2234" t="str">
            <v>CLP</v>
          </cell>
          <cell r="Q2234">
            <v>50114217</v>
          </cell>
          <cell r="R2234">
            <v>69.12</v>
          </cell>
        </row>
        <row r="2235">
          <cell r="A2235">
            <v>1001862711</v>
          </cell>
          <cell r="B2235" t="str">
            <v>Liberado</v>
          </cell>
          <cell r="C2235" t="str">
            <v>P25_ERA_G1_COK_CP-13 CIRCUITO PRUEBA</v>
          </cell>
          <cell r="D2235" t="str">
            <v>S3_08_4500355937</v>
          </cell>
          <cell r="E2235">
            <v>779462</v>
          </cell>
          <cell r="F2235" t="str">
            <v>CLP</v>
          </cell>
          <cell r="G2235">
            <v>73845</v>
          </cell>
          <cell r="H2235" t="str">
            <v>Compensado</v>
          </cell>
          <cell r="I2235">
            <v>6004061</v>
          </cell>
          <cell r="J2235" t="str">
            <v>de 3/4" a 3" de diámetro</v>
          </cell>
          <cell r="K2235">
            <v>2</v>
          </cell>
          <cell r="L2235" t="str">
            <v>ML</v>
          </cell>
          <cell r="M2235">
            <v>51896</v>
          </cell>
          <cell r="N2235" t="str">
            <v>CLP</v>
          </cell>
          <cell r="O2235">
            <v>103792</v>
          </cell>
          <cell r="P2235" t="str">
            <v>CLP</v>
          </cell>
          <cell r="Q2235">
            <v>50114217</v>
          </cell>
          <cell r="R2235">
            <v>110.67</v>
          </cell>
        </row>
        <row r="2236">
          <cell r="A2236">
            <v>1001862712</v>
          </cell>
          <cell r="B2236" t="str">
            <v>Liberado</v>
          </cell>
          <cell r="C2236" t="str">
            <v>P25_ERA_G1_COK_CP-14 CIRCUITO PRUEBA</v>
          </cell>
          <cell r="D2236" t="str">
            <v>S3_08_4500355937</v>
          </cell>
          <cell r="E2236">
            <v>8293095</v>
          </cell>
          <cell r="F2236" t="str">
            <v>CLP</v>
          </cell>
          <cell r="G2236">
            <v>73845</v>
          </cell>
          <cell r="H2236" t="str">
            <v>Compensado</v>
          </cell>
          <cell r="I2236">
            <v>6004012</v>
          </cell>
          <cell r="J2236" t="str">
            <v>de 1/2" a 2" Acero al carbono</v>
          </cell>
          <cell r="K2236">
            <v>26</v>
          </cell>
          <cell r="L2236" t="str">
            <v>C/U</v>
          </cell>
          <cell r="M2236">
            <v>229971</v>
          </cell>
          <cell r="N2236" t="str">
            <v>CLP</v>
          </cell>
          <cell r="O2236">
            <v>5979246</v>
          </cell>
          <cell r="P2236" t="str">
            <v>CLP</v>
          </cell>
          <cell r="Q2236">
            <v>50114218</v>
          </cell>
          <cell r="R2236">
            <v>6375.21</v>
          </cell>
        </row>
        <row r="2237">
          <cell r="A2237">
            <v>1001862712</v>
          </cell>
          <cell r="B2237" t="str">
            <v>Liberado</v>
          </cell>
          <cell r="C2237" t="str">
            <v>P25_ERA_G1_COK_CP-14 CIRCUITO PRUEBA</v>
          </cell>
          <cell r="D2237" t="str">
            <v>S3_08_4500355937</v>
          </cell>
          <cell r="E2237">
            <v>8293095</v>
          </cell>
          <cell r="F2237" t="str">
            <v>CLP</v>
          </cell>
          <cell r="G2237">
            <v>73845</v>
          </cell>
          <cell r="H2237" t="str">
            <v>Compensado</v>
          </cell>
          <cell r="I2237">
            <v>6004015</v>
          </cell>
          <cell r="J2237" t="str">
            <v>cañería de 1/2" hasta 2.1/2" de diámetro</v>
          </cell>
          <cell r="K2237">
            <v>4.4800000000000004</v>
          </cell>
          <cell r="L2237" t="str">
            <v>ML</v>
          </cell>
          <cell r="M2237">
            <v>66499</v>
          </cell>
          <cell r="N2237" t="str">
            <v>CLP</v>
          </cell>
          <cell r="O2237">
            <v>297916</v>
          </cell>
          <cell r="P2237" t="str">
            <v>CLP</v>
          </cell>
          <cell r="Q2237">
            <v>50114218</v>
          </cell>
          <cell r="R2237">
            <v>317.64</v>
          </cell>
        </row>
        <row r="2238">
          <cell r="A2238">
            <v>1001862712</v>
          </cell>
          <cell r="B2238" t="str">
            <v>Liberado</v>
          </cell>
          <cell r="C2238" t="str">
            <v>P25_ERA_G1_COK_CP-14 CIRCUITO PRUEBA</v>
          </cell>
          <cell r="D2238" t="str">
            <v>S3_08_4500355937</v>
          </cell>
          <cell r="E2238">
            <v>8293095</v>
          </cell>
          <cell r="F2238" t="str">
            <v>CLP</v>
          </cell>
          <cell r="G2238">
            <v>73845</v>
          </cell>
          <cell r="H2238" t="str">
            <v>Compensado</v>
          </cell>
          <cell r="I2238">
            <v>6004015</v>
          </cell>
          <cell r="J2238" t="str">
            <v>cañería de 1/2" hasta 2.1/2" de diámetro</v>
          </cell>
          <cell r="K2238">
            <v>4.4800000000000004</v>
          </cell>
          <cell r="L2238" t="str">
            <v>ML</v>
          </cell>
          <cell r="M2238">
            <v>74407</v>
          </cell>
          <cell r="N2238" t="str">
            <v>CLP</v>
          </cell>
          <cell r="O2238">
            <v>333343</v>
          </cell>
          <cell r="P2238" t="str">
            <v>CLP</v>
          </cell>
          <cell r="Q2238">
            <v>50114218</v>
          </cell>
          <cell r="R2238">
            <v>355.42</v>
          </cell>
        </row>
        <row r="2239">
          <cell r="A2239">
            <v>1001862712</v>
          </cell>
          <cell r="B2239" t="str">
            <v>Liberado</v>
          </cell>
          <cell r="C2239" t="str">
            <v>P25_ERA_G1_COK_CP-14 CIRCUITO PRUEBA</v>
          </cell>
          <cell r="D2239" t="str">
            <v>S3_08_4500355937</v>
          </cell>
          <cell r="E2239">
            <v>8293095</v>
          </cell>
          <cell r="F2239" t="str">
            <v>CLP</v>
          </cell>
          <cell r="G2239">
            <v>73845</v>
          </cell>
          <cell r="H2239" t="str">
            <v>Compensado</v>
          </cell>
          <cell r="I2239">
            <v>6018816</v>
          </cell>
          <cell r="J2239" t="str">
            <v>UN SW CARB STEEL CAÑ DE 1/2" A 1.1/2"</v>
          </cell>
          <cell r="K2239">
            <v>25</v>
          </cell>
          <cell r="L2239" t="str">
            <v>C/U</v>
          </cell>
          <cell r="M2239">
            <v>57132</v>
          </cell>
          <cell r="N2239" t="str">
            <v>CLP</v>
          </cell>
          <cell r="O2239">
            <v>1428300</v>
          </cell>
          <cell r="P2239" t="str">
            <v>CLP</v>
          </cell>
          <cell r="Q2239">
            <v>50114218</v>
          </cell>
          <cell r="R2239">
            <v>1522.89</v>
          </cell>
        </row>
        <row r="2240">
          <cell r="A2240">
            <v>1001862712</v>
          </cell>
          <cell r="B2240" t="str">
            <v>Liberado</v>
          </cell>
          <cell r="C2240" t="str">
            <v>P25_ERA_G1_COK_CP-14 CIRCUITO PRUEBA</v>
          </cell>
          <cell r="D2240" t="str">
            <v>S3_08_4500355937</v>
          </cell>
          <cell r="E2240">
            <v>8293095</v>
          </cell>
          <cell r="F2240" t="str">
            <v>CLP</v>
          </cell>
          <cell r="G2240">
            <v>73845</v>
          </cell>
          <cell r="H2240" t="str">
            <v>Compensado</v>
          </cell>
          <cell r="I2240">
            <v>6004061</v>
          </cell>
          <cell r="J2240" t="str">
            <v>de 3/4" a 3" de diámetro</v>
          </cell>
          <cell r="K2240">
            <v>4.9000000000000004</v>
          </cell>
          <cell r="L2240" t="str">
            <v>ML</v>
          </cell>
          <cell r="M2240">
            <v>51896</v>
          </cell>
          <cell r="N2240" t="str">
            <v>CLP</v>
          </cell>
          <cell r="O2240">
            <v>254290</v>
          </cell>
          <cell r="P2240" t="str">
            <v>CLP</v>
          </cell>
          <cell r="Q2240">
            <v>50114218</v>
          </cell>
          <cell r="R2240">
            <v>271.13</v>
          </cell>
        </row>
        <row r="2241">
          <cell r="A2241">
            <v>1001862713</v>
          </cell>
          <cell r="B2241" t="str">
            <v>Liberado</v>
          </cell>
          <cell r="C2241" t="str">
            <v>P25_ERA_G1_COK_CP-15 CIRCUITO PRUEBA</v>
          </cell>
          <cell r="D2241" t="str">
            <v>S3_08_4500355937</v>
          </cell>
          <cell r="E2241">
            <v>1452703</v>
          </cell>
          <cell r="F2241" t="str">
            <v>CLP</v>
          </cell>
          <cell r="G2241">
            <v>73845</v>
          </cell>
          <cell r="H2241" t="str">
            <v>Compensado</v>
          </cell>
          <cell r="I2241">
            <v>6004015</v>
          </cell>
          <cell r="J2241" t="str">
            <v>cañería de 1/2" hasta 2.1/2" de diámetro</v>
          </cell>
          <cell r="K2241">
            <v>2.0299999999999998</v>
          </cell>
          <cell r="L2241" t="str">
            <v>ML</v>
          </cell>
          <cell r="M2241">
            <v>66499</v>
          </cell>
          <cell r="N2241" t="str">
            <v>CLP</v>
          </cell>
          <cell r="O2241">
            <v>134993</v>
          </cell>
          <cell r="P2241" t="str">
            <v>CLP</v>
          </cell>
          <cell r="Q2241">
            <v>50114219</v>
          </cell>
          <cell r="R2241">
            <v>143.93</v>
          </cell>
        </row>
        <row r="2242">
          <cell r="A2242">
            <v>1001862713</v>
          </cell>
          <cell r="B2242" t="str">
            <v>Liberado</v>
          </cell>
          <cell r="C2242" t="str">
            <v>P25_ERA_G1_COK_CP-15 CIRCUITO PRUEBA</v>
          </cell>
          <cell r="D2242" t="str">
            <v>S3_08_4500355937</v>
          </cell>
          <cell r="E2242">
            <v>1452703</v>
          </cell>
          <cell r="F2242" t="str">
            <v>CLP</v>
          </cell>
          <cell r="G2242">
            <v>73845</v>
          </cell>
          <cell r="H2242" t="str">
            <v>Compensado</v>
          </cell>
          <cell r="I2242">
            <v>6004015</v>
          </cell>
          <cell r="J2242" t="str">
            <v>cañería de 1/2" hasta 2.1/2" de diámetro</v>
          </cell>
          <cell r="K2242">
            <v>2.0299999999999998</v>
          </cell>
          <cell r="L2242" t="str">
            <v>ML</v>
          </cell>
          <cell r="M2242">
            <v>74407</v>
          </cell>
          <cell r="N2242" t="str">
            <v>CLP</v>
          </cell>
          <cell r="O2242">
            <v>151046</v>
          </cell>
          <cell r="P2242" t="str">
            <v>CLP</v>
          </cell>
          <cell r="Q2242">
            <v>50114219</v>
          </cell>
          <cell r="R2242">
            <v>161.05000000000001</v>
          </cell>
        </row>
        <row r="2243">
          <cell r="A2243">
            <v>1001862713</v>
          </cell>
          <cell r="B2243" t="str">
            <v>Liberado</v>
          </cell>
          <cell r="C2243" t="str">
            <v>P25_ERA_G1_COK_CP-15 CIRCUITO PRUEBA</v>
          </cell>
          <cell r="D2243" t="str">
            <v>S3_08_4500355937</v>
          </cell>
          <cell r="E2243">
            <v>1452703</v>
          </cell>
          <cell r="F2243" t="str">
            <v>CLP</v>
          </cell>
          <cell r="G2243">
            <v>73845</v>
          </cell>
          <cell r="H2243" t="str">
            <v>Compensado</v>
          </cell>
          <cell r="I2243">
            <v>6018816</v>
          </cell>
          <cell r="J2243" t="str">
            <v>UN SW CARB STEEL CAÑ DE 1/2" A 1.1/2"</v>
          </cell>
          <cell r="K2243">
            <v>8</v>
          </cell>
          <cell r="L2243" t="str">
            <v>C/U</v>
          </cell>
          <cell r="M2243">
            <v>57132</v>
          </cell>
          <cell r="N2243" t="str">
            <v>CLP</v>
          </cell>
          <cell r="O2243">
            <v>457056</v>
          </cell>
          <cell r="P2243" t="str">
            <v>CLP</v>
          </cell>
          <cell r="Q2243">
            <v>50114219</v>
          </cell>
          <cell r="R2243">
            <v>487.32</v>
          </cell>
        </row>
        <row r="2244">
          <cell r="A2244">
            <v>1001862713</v>
          </cell>
          <cell r="B2244" t="str">
            <v>Liberado</v>
          </cell>
          <cell r="C2244" t="str">
            <v>P25_ERA_G1_COK_CP-15 CIRCUITO PRUEBA</v>
          </cell>
          <cell r="D2244" t="str">
            <v>S3_08_4500355937</v>
          </cell>
          <cell r="E2244">
            <v>1452703</v>
          </cell>
          <cell r="F2244" t="str">
            <v>CLP</v>
          </cell>
          <cell r="G2244">
            <v>73845</v>
          </cell>
          <cell r="H2244" t="str">
            <v>Compensado</v>
          </cell>
          <cell r="I2244">
            <v>6004061</v>
          </cell>
          <cell r="J2244" t="str">
            <v>de 3/4" a 3" de diámetro</v>
          </cell>
          <cell r="K2244">
            <v>4.96</v>
          </cell>
          <cell r="L2244" t="str">
            <v>ML</v>
          </cell>
          <cell r="M2244">
            <v>32414</v>
          </cell>
          <cell r="N2244" t="str">
            <v>CLP</v>
          </cell>
          <cell r="O2244">
            <v>160773</v>
          </cell>
          <cell r="P2244" t="str">
            <v>CLP</v>
          </cell>
          <cell r="Q2244">
            <v>50114219</v>
          </cell>
          <cell r="R2244">
            <v>171.42</v>
          </cell>
        </row>
        <row r="2245">
          <cell r="A2245">
            <v>1001862713</v>
          </cell>
          <cell r="B2245" t="str">
            <v>Liberado</v>
          </cell>
          <cell r="C2245" t="str">
            <v>P25_ERA_G1_COK_CP-15 CIRCUITO PRUEBA</v>
          </cell>
          <cell r="D2245" t="str">
            <v>S3_08_4500355937</v>
          </cell>
          <cell r="E2245">
            <v>1452703</v>
          </cell>
          <cell r="F2245" t="str">
            <v>CLP</v>
          </cell>
          <cell r="G2245">
            <v>73845</v>
          </cell>
          <cell r="H2245" t="str">
            <v>Compensado</v>
          </cell>
          <cell r="I2245">
            <v>6004062</v>
          </cell>
          <cell r="J2245" t="str">
            <v>de 4" a 6" de diámetro</v>
          </cell>
          <cell r="K2245">
            <v>2.41</v>
          </cell>
          <cell r="L2245" t="str">
            <v>ML</v>
          </cell>
          <cell r="M2245">
            <v>41506</v>
          </cell>
          <cell r="N2245" t="str">
            <v>CLP</v>
          </cell>
          <cell r="O2245">
            <v>100029</v>
          </cell>
          <cell r="P2245" t="str">
            <v>CLP</v>
          </cell>
          <cell r="Q2245">
            <v>50114219</v>
          </cell>
          <cell r="R2245">
            <v>106.65</v>
          </cell>
        </row>
        <row r="2246">
          <cell r="A2246">
            <v>1001862713</v>
          </cell>
          <cell r="B2246" t="str">
            <v>Liberado</v>
          </cell>
          <cell r="C2246" t="str">
            <v>P25_ERA_G1_COK_CP-15 CIRCUITO PRUEBA</v>
          </cell>
          <cell r="D2246" t="str">
            <v>S3_08_4500355937</v>
          </cell>
          <cell r="E2246">
            <v>1452703</v>
          </cell>
          <cell r="F2246" t="str">
            <v>CLP</v>
          </cell>
          <cell r="G2246">
            <v>73845</v>
          </cell>
          <cell r="H2246" t="str">
            <v>Compensado</v>
          </cell>
          <cell r="I2246">
            <v>6004061</v>
          </cell>
          <cell r="J2246" t="str">
            <v>de 3/4" a 3" de diámetro</v>
          </cell>
          <cell r="K2246">
            <v>4.96</v>
          </cell>
          <cell r="L2246" t="str">
            <v>ML</v>
          </cell>
          <cell r="M2246">
            <v>51896</v>
          </cell>
          <cell r="N2246" t="str">
            <v>CLP</v>
          </cell>
          <cell r="O2246">
            <v>257404</v>
          </cell>
          <cell r="P2246" t="str">
            <v>CLP</v>
          </cell>
          <cell r="Q2246">
            <v>50114219</v>
          </cell>
          <cell r="R2246">
            <v>274.45</v>
          </cell>
        </row>
        <row r="2247">
          <cell r="A2247">
            <v>1001862713</v>
          </cell>
          <cell r="B2247" t="str">
            <v>Liberado</v>
          </cell>
          <cell r="C2247" t="str">
            <v>P25_ERA_G1_COK_CP-15 CIRCUITO PRUEBA</v>
          </cell>
          <cell r="D2247" t="str">
            <v>S3_08_4500355937</v>
          </cell>
          <cell r="E2247">
            <v>1452703</v>
          </cell>
          <cell r="F2247" t="str">
            <v>CLP</v>
          </cell>
          <cell r="G2247">
            <v>73845</v>
          </cell>
          <cell r="H2247" t="str">
            <v>Compensado</v>
          </cell>
          <cell r="I2247">
            <v>6004062</v>
          </cell>
          <cell r="J2247" t="str">
            <v>de 4" a 6" de diámetro</v>
          </cell>
          <cell r="K2247">
            <v>2.41</v>
          </cell>
          <cell r="L2247" t="str">
            <v>ML</v>
          </cell>
          <cell r="M2247">
            <v>79420</v>
          </cell>
          <cell r="N2247" t="str">
            <v>CLP</v>
          </cell>
          <cell r="O2247">
            <v>191402</v>
          </cell>
          <cell r="P2247" t="str">
            <v>CLP</v>
          </cell>
          <cell r="Q2247">
            <v>50114219</v>
          </cell>
          <cell r="R2247">
            <v>204.08</v>
          </cell>
        </row>
        <row r="2248">
          <cell r="A2248">
            <v>1001862714</v>
          </cell>
          <cell r="B2248" t="str">
            <v>Liberado</v>
          </cell>
          <cell r="C2248" t="str">
            <v>P25_ERA_G1_COK_CP-16 CIRCUITO PRUEBA</v>
          </cell>
          <cell r="D2248" t="str">
            <v>S3_08_4500355937</v>
          </cell>
          <cell r="E2248">
            <v>2081625</v>
          </cell>
          <cell r="F2248" t="str">
            <v>CLP</v>
          </cell>
          <cell r="G2248">
            <v>73845</v>
          </cell>
          <cell r="H2248" t="str">
            <v>Compensado</v>
          </cell>
          <cell r="I2248">
            <v>6004012</v>
          </cell>
          <cell r="J2248" t="str">
            <v>de 1/2" a 2" Acero al carbono</v>
          </cell>
          <cell r="K2248">
            <v>6</v>
          </cell>
          <cell r="L2248" t="str">
            <v>C/U</v>
          </cell>
          <cell r="M2248">
            <v>229971</v>
          </cell>
          <cell r="N2248" t="str">
            <v>CLP</v>
          </cell>
          <cell r="O2248">
            <v>1379826</v>
          </cell>
          <cell r="P2248" t="str">
            <v>CLP</v>
          </cell>
          <cell r="Q2248">
            <v>50114220</v>
          </cell>
          <cell r="R2248">
            <v>1471.2</v>
          </cell>
        </row>
        <row r="2249">
          <cell r="A2249">
            <v>1001862714</v>
          </cell>
          <cell r="B2249" t="str">
            <v>Liberado</v>
          </cell>
          <cell r="C2249" t="str">
            <v>P25_ERA_G1_COK_CP-16 CIRCUITO PRUEBA</v>
          </cell>
          <cell r="D2249" t="str">
            <v>S3_08_4500355937</v>
          </cell>
          <cell r="E2249">
            <v>2081625</v>
          </cell>
          <cell r="F2249" t="str">
            <v>CLP</v>
          </cell>
          <cell r="G2249">
            <v>73845</v>
          </cell>
          <cell r="H2249" t="str">
            <v>Compensado</v>
          </cell>
          <cell r="I2249">
            <v>6004015</v>
          </cell>
          <cell r="J2249" t="str">
            <v>cañería de 1/2" hasta 2.1/2" de diámetro</v>
          </cell>
          <cell r="K2249">
            <v>0.78</v>
          </cell>
          <cell r="L2249" t="str">
            <v>ML</v>
          </cell>
          <cell r="M2249">
            <v>66499</v>
          </cell>
          <cell r="N2249" t="str">
            <v>CLP</v>
          </cell>
          <cell r="O2249">
            <v>51869</v>
          </cell>
          <cell r="P2249" t="str">
            <v>CLP</v>
          </cell>
          <cell r="Q2249">
            <v>50114220</v>
          </cell>
          <cell r="R2249">
            <v>55.3</v>
          </cell>
        </row>
        <row r="2250">
          <cell r="A2250">
            <v>1001862714</v>
          </cell>
          <cell r="B2250" t="str">
            <v>Liberado</v>
          </cell>
          <cell r="C2250" t="str">
            <v>P25_ERA_G1_COK_CP-16 CIRCUITO PRUEBA</v>
          </cell>
          <cell r="D2250" t="str">
            <v>S3_08_4500355937</v>
          </cell>
          <cell r="E2250">
            <v>2081625</v>
          </cell>
          <cell r="F2250" t="str">
            <v>CLP</v>
          </cell>
          <cell r="G2250">
            <v>73845</v>
          </cell>
          <cell r="H2250" t="str">
            <v>Compensado</v>
          </cell>
          <cell r="I2250">
            <v>6004015</v>
          </cell>
          <cell r="J2250" t="str">
            <v>cañería de 1/2" hasta 2.1/2" de diámetro</v>
          </cell>
          <cell r="K2250">
            <v>0.78</v>
          </cell>
          <cell r="L2250" t="str">
            <v>ML</v>
          </cell>
          <cell r="M2250">
            <v>74407</v>
          </cell>
          <cell r="N2250" t="str">
            <v>CLP</v>
          </cell>
          <cell r="O2250">
            <v>58037</v>
          </cell>
          <cell r="P2250" t="str">
            <v>CLP</v>
          </cell>
          <cell r="Q2250">
            <v>50114220</v>
          </cell>
          <cell r="R2250">
            <v>61.88</v>
          </cell>
        </row>
        <row r="2251">
          <cell r="A2251">
            <v>1001862714</v>
          </cell>
          <cell r="B2251" t="str">
            <v>Liberado</v>
          </cell>
          <cell r="C2251" t="str">
            <v>P25_ERA_G1_COK_CP-16 CIRCUITO PRUEBA</v>
          </cell>
          <cell r="D2251" t="str">
            <v>S3_08_4500355937</v>
          </cell>
          <cell r="E2251">
            <v>2081625</v>
          </cell>
          <cell r="F2251" t="str">
            <v>CLP</v>
          </cell>
          <cell r="G2251">
            <v>73845</v>
          </cell>
          <cell r="H2251" t="str">
            <v>Compensado</v>
          </cell>
          <cell r="I2251">
            <v>6018816</v>
          </cell>
          <cell r="J2251" t="str">
            <v>UN SW CARB STEEL CAÑ DE 1/2" A 1.1/2"</v>
          </cell>
          <cell r="K2251">
            <v>6</v>
          </cell>
          <cell r="L2251" t="str">
            <v>C/U</v>
          </cell>
          <cell r="M2251">
            <v>57132</v>
          </cell>
          <cell r="N2251" t="str">
            <v>CLP</v>
          </cell>
          <cell r="O2251">
            <v>342792</v>
          </cell>
          <cell r="P2251" t="str">
            <v>CLP</v>
          </cell>
          <cell r="Q2251">
            <v>50114220</v>
          </cell>
          <cell r="R2251">
            <v>365.49</v>
          </cell>
        </row>
        <row r="2252">
          <cell r="A2252">
            <v>1001862714</v>
          </cell>
          <cell r="B2252" t="str">
            <v>Liberado</v>
          </cell>
          <cell r="C2252" t="str">
            <v>P25_ERA_G1_COK_CP-16 CIRCUITO PRUEBA</v>
          </cell>
          <cell r="D2252" t="str">
            <v>S3_08_4500355937</v>
          </cell>
          <cell r="E2252">
            <v>2081625</v>
          </cell>
          <cell r="F2252" t="str">
            <v>CLP</v>
          </cell>
          <cell r="G2252">
            <v>73845</v>
          </cell>
          <cell r="H2252" t="str">
            <v>Compensado</v>
          </cell>
          <cell r="I2252">
            <v>6004061</v>
          </cell>
          <cell r="J2252" t="str">
            <v>de 3/4" a 3" de diámetro</v>
          </cell>
          <cell r="K2252">
            <v>4.8</v>
          </cell>
          <cell r="L2252" t="str">
            <v>ML</v>
          </cell>
          <cell r="M2252">
            <v>51896</v>
          </cell>
          <cell r="N2252" t="str">
            <v>CLP</v>
          </cell>
          <cell r="O2252">
            <v>249101</v>
          </cell>
          <cell r="P2252" t="str">
            <v>CLP</v>
          </cell>
          <cell r="Q2252">
            <v>50114220</v>
          </cell>
          <cell r="R2252">
            <v>265.60000000000002</v>
          </cell>
        </row>
        <row r="2253">
          <cell r="A2253">
            <v>1001862735</v>
          </cell>
          <cell r="B2253" t="str">
            <v>Liberado</v>
          </cell>
          <cell r="C2253" t="str">
            <v>P25_ERA_G1_COK_CP-25 CIRCUITO PRUEBA</v>
          </cell>
          <cell r="D2253" t="str">
            <v>S3_08_4500355937</v>
          </cell>
          <cell r="E2253">
            <v>3001732</v>
          </cell>
          <cell r="F2253" t="str">
            <v>CLP</v>
          </cell>
          <cell r="G2253">
            <v>73845</v>
          </cell>
          <cell r="H2253" t="str">
            <v>Compensado</v>
          </cell>
          <cell r="I2253">
            <v>6004012</v>
          </cell>
          <cell r="J2253" t="str">
            <v>de 1/2" a 2" Acero al carbono</v>
          </cell>
          <cell r="K2253">
            <v>1</v>
          </cell>
          <cell r="L2253" t="str">
            <v>C/U</v>
          </cell>
          <cell r="M2253">
            <v>229971</v>
          </cell>
          <cell r="N2253" t="str">
            <v>CLP</v>
          </cell>
          <cell r="O2253">
            <v>229971</v>
          </cell>
          <cell r="P2253" t="str">
            <v>CLP</v>
          </cell>
          <cell r="Q2253">
            <v>50114229</v>
          </cell>
          <cell r="R2253">
            <v>245.2</v>
          </cell>
        </row>
        <row r="2254">
          <cell r="A2254">
            <v>1001862735</v>
          </cell>
          <cell r="B2254" t="str">
            <v>Liberado</v>
          </cell>
          <cell r="C2254" t="str">
            <v>P25_ERA_G1_COK_CP-25 CIRCUITO PRUEBA</v>
          </cell>
          <cell r="D2254" t="str">
            <v>S3_08_4500355937</v>
          </cell>
          <cell r="E2254">
            <v>3001732</v>
          </cell>
          <cell r="F2254" t="str">
            <v>CLP</v>
          </cell>
          <cell r="G2254">
            <v>73845</v>
          </cell>
          <cell r="H2254" t="str">
            <v>Compensado</v>
          </cell>
          <cell r="I2254">
            <v>6004018</v>
          </cell>
          <cell r="J2254" t="str">
            <v>cañería de 10" a 12" de diámetro</v>
          </cell>
          <cell r="K2254">
            <v>1.33</v>
          </cell>
          <cell r="L2254" t="str">
            <v>ML</v>
          </cell>
          <cell r="M2254">
            <v>251281</v>
          </cell>
          <cell r="N2254" t="str">
            <v>CLP</v>
          </cell>
          <cell r="O2254">
            <v>334204</v>
          </cell>
          <cell r="P2254" t="str">
            <v>CLP</v>
          </cell>
          <cell r="Q2254">
            <v>50114229</v>
          </cell>
          <cell r="R2254">
            <v>356.34</v>
          </cell>
        </row>
        <row r="2255">
          <cell r="A2255">
            <v>1001862735</v>
          </cell>
          <cell r="B2255" t="str">
            <v>Liberado</v>
          </cell>
          <cell r="C2255" t="str">
            <v>P25_ERA_G1_COK_CP-25 CIRCUITO PRUEBA</v>
          </cell>
          <cell r="D2255" t="str">
            <v>S3_08_4500355937</v>
          </cell>
          <cell r="E2255">
            <v>3001732</v>
          </cell>
          <cell r="F2255" t="str">
            <v>CLP</v>
          </cell>
          <cell r="G2255">
            <v>73845</v>
          </cell>
          <cell r="H2255" t="str">
            <v>Compensado</v>
          </cell>
          <cell r="I2255">
            <v>6004018</v>
          </cell>
          <cell r="J2255" t="str">
            <v>cañería de 10" a 12" de diámetro</v>
          </cell>
          <cell r="K2255">
            <v>1.33</v>
          </cell>
          <cell r="L2255" t="str">
            <v>ML</v>
          </cell>
          <cell r="M2255">
            <v>284032</v>
          </cell>
          <cell r="N2255" t="str">
            <v>CLP</v>
          </cell>
          <cell r="O2255">
            <v>377763</v>
          </cell>
          <cell r="P2255" t="str">
            <v>CLP</v>
          </cell>
          <cell r="Q2255">
            <v>50114229</v>
          </cell>
          <cell r="R2255">
            <v>402.78</v>
          </cell>
        </row>
        <row r="2256">
          <cell r="A2256">
            <v>1001862735</v>
          </cell>
          <cell r="B2256" t="str">
            <v>Liberado</v>
          </cell>
          <cell r="C2256" t="str">
            <v>P25_ERA_G1_COK_CP-25 CIRCUITO PRUEBA</v>
          </cell>
          <cell r="D2256" t="str">
            <v>S3_08_4500355937</v>
          </cell>
          <cell r="E2256">
            <v>3001732</v>
          </cell>
          <cell r="F2256" t="str">
            <v>CLP</v>
          </cell>
          <cell r="G2256">
            <v>73845</v>
          </cell>
          <cell r="H2256" t="str">
            <v>Compensado</v>
          </cell>
          <cell r="I2256">
            <v>6018816</v>
          </cell>
          <cell r="J2256" t="str">
            <v>UN SW CARB STEEL CAÑ DE 1/2" A 1.1/2"</v>
          </cell>
          <cell r="K2256">
            <v>4</v>
          </cell>
          <cell r="L2256" t="str">
            <v>C/U</v>
          </cell>
          <cell r="M2256">
            <v>57132</v>
          </cell>
          <cell r="N2256" t="str">
            <v>CLP</v>
          </cell>
          <cell r="O2256">
            <v>228528</v>
          </cell>
          <cell r="P2256" t="str">
            <v>CLP</v>
          </cell>
          <cell r="Q2256">
            <v>50114229</v>
          </cell>
          <cell r="R2256">
            <v>243.66</v>
          </cell>
        </row>
        <row r="2257">
          <cell r="A2257">
            <v>1001862735</v>
          </cell>
          <cell r="B2257" t="str">
            <v>Liberado</v>
          </cell>
          <cell r="C2257" t="str">
            <v>P25_ERA_G1_COK_CP-25 CIRCUITO PRUEBA</v>
          </cell>
          <cell r="D2257" t="str">
            <v>S3_08_4500355937</v>
          </cell>
          <cell r="E2257">
            <v>3001732</v>
          </cell>
          <cell r="F2257" t="str">
            <v>CLP</v>
          </cell>
          <cell r="G2257">
            <v>73845</v>
          </cell>
          <cell r="H2257" t="str">
            <v>Compensado</v>
          </cell>
          <cell r="I2257">
            <v>6004033</v>
          </cell>
          <cell r="J2257" t="str">
            <v>cañería de 12" de diámetro</v>
          </cell>
          <cell r="K2257">
            <v>3</v>
          </cell>
          <cell r="L2257" t="str">
            <v>C/U</v>
          </cell>
          <cell r="M2257">
            <v>502287</v>
          </cell>
          <cell r="N2257" t="str">
            <v>CLP</v>
          </cell>
          <cell r="O2257">
            <v>1506861</v>
          </cell>
          <cell r="P2257" t="str">
            <v>CLP</v>
          </cell>
          <cell r="Q2257">
            <v>50114229</v>
          </cell>
          <cell r="R2257">
            <v>1606.65</v>
          </cell>
        </row>
        <row r="2258">
          <cell r="A2258">
            <v>1001862735</v>
          </cell>
          <cell r="B2258" t="str">
            <v>Liberado</v>
          </cell>
          <cell r="C2258" t="str">
            <v>P25_ERA_G1_COK_CP-25 CIRCUITO PRUEBA</v>
          </cell>
          <cell r="D2258" t="str">
            <v>S3_08_4500355937</v>
          </cell>
          <cell r="E2258">
            <v>3001732</v>
          </cell>
          <cell r="F2258" t="str">
            <v>CLP</v>
          </cell>
          <cell r="G2258">
            <v>73845</v>
          </cell>
          <cell r="H2258" t="str">
            <v>Compensado</v>
          </cell>
          <cell r="I2258">
            <v>6004064</v>
          </cell>
          <cell r="J2258" t="str">
            <v>de 12" a 14" de diámetro</v>
          </cell>
          <cell r="K2258">
            <v>1.5</v>
          </cell>
          <cell r="L2258" t="str">
            <v>ML</v>
          </cell>
          <cell r="M2258">
            <v>70954</v>
          </cell>
          <cell r="N2258" t="str">
            <v>CLP</v>
          </cell>
          <cell r="O2258">
            <v>106431</v>
          </cell>
          <cell r="P2258" t="str">
            <v>CLP</v>
          </cell>
          <cell r="Q2258">
            <v>50114229</v>
          </cell>
          <cell r="R2258">
            <v>113.48</v>
          </cell>
        </row>
        <row r="2259">
          <cell r="A2259">
            <v>1001862735</v>
          </cell>
          <cell r="B2259" t="str">
            <v>Liberado</v>
          </cell>
          <cell r="C2259" t="str">
            <v>P25_ERA_G1_COK_CP-25 CIRCUITO PRUEBA</v>
          </cell>
          <cell r="D2259" t="str">
            <v>S3_08_4500355937</v>
          </cell>
          <cell r="E2259">
            <v>3001732</v>
          </cell>
          <cell r="F2259" t="str">
            <v>CLP</v>
          </cell>
          <cell r="G2259">
            <v>73845</v>
          </cell>
          <cell r="H2259" t="str">
            <v>Compensado</v>
          </cell>
          <cell r="I2259">
            <v>6004064</v>
          </cell>
          <cell r="J2259" t="str">
            <v>de 12" a 14" de diámetro</v>
          </cell>
          <cell r="K2259">
            <v>1.5</v>
          </cell>
          <cell r="L2259" t="str">
            <v>ML</v>
          </cell>
          <cell r="M2259">
            <v>145316</v>
          </cell>
          <cell r="N2259" t="str">
            <v>CLP</v>
          </cell>
          <cell r="O2259">
            <v>217974</v>
          </cell>
          <cell r="P2259" t="str">
            <v>CLP</v>
          </cell>
          <cell r="Q2259">
            <v>50114229</v>
          </cell>
          <cell r="R2259">
            <v>232.41</v>
          </cell>
        </row>
        <row r="2260">
          <cell r="A2260">
            <v>1001862736</v>
          </cell>
          <cell r="B2260" t="str">
            <v>Liberado</v>
          </cell>
          <cell r="C2260" t="str">
            <v>P25_ERA_G1_COK_CP-26 CIRCUITO PRUEBA</v>
          </cell>
          <cell r="D2260" t="str">
            <v>S1_08_4500355937</v>
          </cell>
          <cell r="E2260">
            <v>718931</v>
          </cell>
          <cell r="F2260" t="str">
            <v>CLP</v>
          </cell>
          <cell r="G2260">
            <v>73813</v>
          </cell>
          <cell r="H2260" t="str">
            <v>Compensado</v>
          </cell>
          <cell r="I2260">
            <v>6004015</v>
          </cell>
          <cell r="J2260" t="str">
            <v>cañería de 1/2" hasta 2.1/2" de diámetro</v>
          </cell>
          <cell r="K2260">
            <v>0.3</v>
          </cell>
          <cell r="L2260" t="str">
            <v>ML</v>
          </cell>
          <cell r="M2260">
            <v>66499</v>
          </cell>
          <cell r="N2260" t="str">
            <v>CLP</v>
          </cell>
          <cell r="O2260">
            <v>19950</v>
          </cell>
          <cell r="P2260" t="str">
            <v>CLP</v>
          </cell>
          <cell r="Q2260">
            <v>50114230</v>
          </cell>
          <cell r="R2260">
            <v>21.27</v>
          </cell>
        </row>
        <row r="2261">
          <cell r="A2261">
            <v>1001862736</v>
          </cell>
          <cell r="B2261" t="str">
            <v>Liberado</v>
          </cell>
          <cell r="C2261" t="str">
            <v>P25_ERA_G1_COK_CP-26 CIRCUITO PRUEBA</v>
          </cell>
          <cell r="D2261" t="str">
            <v>S1_08_4500355937</v>
          </cell>
          <cell r="E2261">
            <v>718931</v>
          </cell>
          <cell r="F2261" t="str">
            <v>CLP</v>
          </cell>
          <cell r="G2261">
            <v>73813</v>
          </cell>
          <cell r="H2261" t="str">
            <v>Compensado</v>
          </cell>
          <cell r="I2261">
            <v>6004015</v>
          </cell>
          <cell r="J2261" t="str">
            <v>cañería de 1/2" hasta 2.1/2" de diámetro</v>
          </cell>
          <cell r="K2261">
            <v>0.3</v>
          </cell>
          <cell r="L2261" t="str">
            <v>ML</v>
          </cell>
          <cell r="M2261">
            <v>74407</v>
          </cell>
          <cell r="N2261" t="str">
            <v>CLP</v>
          </cell>
          <cell r="O2261">
            <v>22322</v>
          </cell>
          <cell r="P2261" t="str">
            <v>CLP</v>
          </cell>
          <cell r="Q2261">
            <v>50114230</v>
          </cell>
          <cell r="R2261">
            <v>23.8</v>
          </cell>
        </row>
        <row r="2262">
          <cell r="A2262">
            <v>1001862736</v>
          </cell>
          <cell r="B2262" t="str">
            <v>Liberado</v>
          </cell>
          <cell r="C2262" t="str">
            <v>P25_ERA_G1_COK_CP-26 CIRCUITO PRUEBA</v>
          </cell>
          <cell r="D2262" t="str">
            <v>S1_08_4500355937</v>
          </cell>
          <cell r="E2262">
            <v>718931</v>
          </cell>
          <cell r="F2262" t="str">
            <v>CLP</v>
          </cell>
          <cell r="G2262">
            <v>73813</v>
          </cell>
          <cell r="H2262" t="str">
            <v>Compensado</v>
          </cell>
          <cell r="I2262">
            <v>6018816</v>
          </cell>
          <cell r="J2262" t="str">
            <v>UN SW CARB STEEL CAÑ DE 1/2" A 1.1/2"</v>
          </cell>
          <cell r="K2262">
            <v>6</v>
          </cell>
          <cell r="L2262" t="str">
            <v>C/U</v>
          </cell>
          <cell r="M2262">
            <v>57132</v>
          </cell>
          <cell r="N2262" t="str">
            <v>CLP</v>
          </cell>
          <cell r="O2262">
            <v>342792</v>
          </cell>
          <cell r="P2262" t="str">
            <v>CLP</v>
          </cell>
          <cell r="Q2262">
            <v>50114230</v>
          </cell>
          <cell r="R2262">
            <v>365.49</v>
          </cell>
        </row>
        <row r="2263">
          <cell r="A2263">
            <v>1001862736</v>
          </cell>
          <cell r="B2263" t="str">
            <v>Liberado</v>
          </cell>
          <cell r="C2263" t="str">
            <v>P25_ERA_G1_COK_CP-26 CIRCUITO PRUEBA</v>
          </cell>
          <cell r="D2263" t="str">
            <v>S1_08_4500355937</v>
          </cell>
          <cell r="E2263">
            <v>718931</v>
          </cell>
          <cell r="F2263" t="str">
            <v>CLP</v>
          </cell>
          <cell r="G2263">
            <v>73813</v>
          </cell>
          <cell r="H2263" t="str">
            <v>Compensado</v>
          </cell>
          <cell r="I2263">
            <v>6004061</v>
          </cell>
          <cell r="J2263" t="str">
            <v>de 3/4" a 3" de diámetro</v>
          </cell>
          <cell r="K2263">
            <v>3.96</v>
          </cell>
          <cell r="L2263" t="str">
            <v>ML</v>
          </cell>
          <cell r="M2263">
            <v>32414</v>
          </cell>
          <cell r="N2263" t="str">
            <v>CLP</v>
          </cell>
          <cell r="O2263">
            <v>128359</v>
          </cell>
          <cell r="P2263" t="str">
            <v>CLP</v>
          </cell>
          <cell r="Q2263">
            <v>50114230</v>
          </cell>
          <cell r="R2263">
            <v>136.86000000000001</v>
          </cell>
        </row>
        <row r="2264">
          <cell r="A2264">
            <v>1001862736</v>
          </cell>
          <cell r="B2264" t="str">
            <v>Liberado</v>
          </cell>
          <cell r="C2264" t="str">
            <v>P25_ERA_G1_COK_CP-26 CIRCUITO PRUEBA</v>
          </cell>
          <cell r="D2264" t="str">
            <v>S1_08_4500355937</v>
          </cell>
          <cell r="E2264">
            <v>718931</v>
          </cell>
          <cell r="F2264" t="str">
            <v>CLP</v>
          </cell>
          <cell r="G2264">
            <v>73813</v>
          </cell>
          <cell r="H2264" t="str">
            <v>Compensado</v>
          </cell>
          <cell r="I2264">
            <v>6004061</v>
          </cell>
          <cell r="J2264" t="str">
            <v>de 3/4" a 3" de diámetro</v>
          </cell>
          <cell r="K2264">
            <v>3.96</v>
          </cell>
          <cell r="L2264" t="str">
            <v>ML</v>
          </cell>
          <cell r="M2264">
            <v>51896</v>
          </cell>
          <cell r="N2264" t="str">
            <v>CLP</v>
          </cell>
          <cell r="O2264">
            <v>205508</v>
          </cell>
          <cell r="P2264" t="str">
            <v>CLP</v>
          </cell>
          <cell r="Q2264">
            <v>50114230</v>
          </cell>
          <cell r="R2264">
            <v>219.12</v>
          </cell>
        </row>
        <row r="2265">
          <cell r="A2265">
            <v>1001862737</v>
          </cell>
          <cell r="B2265" t="str">
            <v>Liberado</v>
          </cell>
          <cell r="C2265" t="str">
            <v>P25_ERA_G1_COK_CP-27 CIRCUITO PRUEBA</v>
          </cell>
          <cell r="D2265" t="str">
            <v>S3_09_4500355937</v>
          </cell>
          <cell r="E2265">
            <v>3369348</v>
          </cell>
          <cell r="F2265" t="str">
            <v>CLP</v>
          </cell>
          <cell r="G2265">
            <v>73922</v>
          </cell>
          <cell r="H2265" t="str">
            <v>Compensado</v>
          </cell>
          <cell r="I2265">
            <v>6004017</v>
          </cell>
          <cell r="J2265" t="str">
            <v>cañería de 6" a 8" de diámetro</v>
          </cell>
          <cell r="K2265">
            <v>2.6</v>
          </cell>
          <cell r="L2265" t="str">
            <v>ML</v>
          </cell>
          <cell r="M2265">
            <v>165892</v>
          </cell>
          <cell r="N2265" t="str">
            <v>CLP</v>
          </cell>
          <cell r="O2265">
            <v>431319</v>
          </cell>
          <cell r="P2265" t="str">
            <v>CLP</v>
          </cell>
          <cell r="Q2265">
            <v>50114231</v>
          </cell>
          <cell r="R2265">
            <v>459.88</v>
          </cell>
        </row>
        <row r="2266">
          <cell r="A2266">
            <v>1001862737</v>
          </cell>
          <cell r="B2266" t="str">
            <v>Liberado</v>
          </cell>
          <cell r="C2266" t="str">
            <v>P25_ERA_G1_COK_CP-27 CIRCUITO PRUEBA</v>
          </cell>
          <cell r="D2266" t="str">
            <v>S3_09_4500355937</v>
          </cell>
          <cell r="E2266">
            <v>3369348</v>
          </cell>
          <cell r="F2266" t="str">
            <v>CLP</v>
          </cell>
          <cell r="G2266">
            <v>73922</v>
          </cell>
          <cell r="H2266" t="str">
            <v>Compensado</v>
          </cell>
          <cell r="I2266">
            <v>6004017</v>
          </cell>
          <cell r="J2266" t="str">
            <v>cañería de 6" a 8" de diámetro</v>
          </cell>
          <cell r="K2266">
            <v>2.6</v>
          </cell>
          <cell r="L2266" t="str">
            <v>ML</v>
          </cell>
          <cell r="M2266">
            <v>193037</v>
          </cell>
          <cell r="N2266" t="str">
            <v>CLP</v>
          </cell>
          <cell r="O2266">
            <v>501896</v>
          </cell>
          <cell r="P2266" t="str">
            <v>CLP</v>
          </cell>
          <cell r="Q2266">
            <v>50114231</v>
          </cell>
          <cell r="R2266">
            <v>535.13</v>
          </cell>
        </row>
        <row r="2267">
          <cell r="A2267">
            <v>1001862737</v>
          </cell>
          <cell r="B2267" t="str">
            <v>Liberado</v>
          </cell>
          <cell r="C2267" t="str">
            <v>P25_ERA_G1_COK_CP-27 CIRCUITO PRUEBA</v>
          </cell>
          <cell r="D2267" t="str">
            <v>S3_09_4500355937</v>
          </cell>
          <cell r="E2267">
            <v>3369348</v>
          </cell>
          <cell r="F2267" t="str">
            <v>CLP</v>
          </cell>
          <cell r="G2267">
            <v>73922</v>
          </cell>
          <cell r="H2267" t="str">
            <v>Compensado</v>
          </cell>
          <cell r="I2267">
            <v>6004031</v>
          </cell>
          <cell r="J2267" t="str">
            <v>cañería de 8" de diámetro</v>
          </cell>
          <cell r="K2267">
            <v>5</v>
          </cell>
          <cell r="L2267" t="str">
            <v>C/U</v>
          </cell>
          <cell r="M2267">
            <v>341154</v>
          </cell>
          <cell r="N2267" t="str">
            <v>CLP</v>
          </cell>
          <cell r="O2267">
            <v>1705770</v>
          </cell>
          <cell r="P2267" t="str">
            <v>CLP</v>
          </cell>
          <cell r="Q2267">
            <v>50114231</v>
          </cell>
          <cell r="R2267">
            <v>1818.73</v>
          </cell>
        </row>
        <row r="2268">
          <cell r="A2268">
            <v>1001862737</v>
          </cell>
          <cell r="B2268" t="str">
            <v>Liberado</v>
          </cell>
          <cell r="C2268" t="str">
            <v>P25_ERA_G1_COK_CP-27 CIRCUITO PRUEBA</v>
          </cell>
          <cell r="D2268" t="str">
            <v>S3_09_4500355937</v>
          </cell>
          <cell r="E2268">
            <v>3369348</v>
          </cell>
          <cell r="F2268" t="str">
            <v>CLP</v>
          </cell>
          <cell r="G2268">
            <v>73922</v>
          </cell>
          <cell r="H2268" t="str">
            <v>Compensado</v>
          </cell>
          <cell r="I2268">
            <v>6004063</v>
          </cell>
          <cell r="J2268" t="str">
            <v>de 8" a 10" de diámetro</v>
          </cell>
          <cell r="K2268">
            <v>4.25</v>
          </cell>
          <cell r="L2268" t="str">
            <v>ML</v>
          </cell>
          <cell r="M2268">
            <v>53760</v>
          </cell>
          <cell r="N2268" t="str">
            <v>CLP</v>
          </cell>
          <cell r="O2268">
            <v>228480</v>
          </cell>
          <cell r="P2268" t="str">
            <v>CLP</v>
          </cell>
          <cell r="Q2268">
            <v>50114231</v>
          </cell>
          <cell r="R2268">
            <v>243.61</v>
          </cell>
        </row>
        <row r="2269">
          <cell r="A2269">
            <v>1001862737</v>
          </cell>
          <cell r="B2269" t="str">
            <v>Liberado</v>
          </cell>
          <cell r="C2269" t="str">
            <v>P25_ERA_G1_COK_CP-27 CIRCUITO PRUEBA</v>
          </cell>
          <cell r="D2269" t="str">
            <v>S3_09_4500355937</v>
          </cell>
          <cell r="E2269">
            <v>3369348</v>
          </cell>
          <cell r="F2269" t="str">
            <v>CLP</v>
          </cell>
          <cell r="G2269">
            <v>73922</v>
          </cell>
          <cell r="H2269" t="str">
            <v>Compensado</v>
          </cell>
          <cell r="I2269">
            <v>6004063</v>
          </cell>
          <cell r="J2269" t="str">
            <v>de 8" a 10" de diámetro</v>
          </cell>
          <cell r="K2269">
            <v>4.25</v>
          </cell>
          <cell r="L2269" t="str">
            <v>ML</v>
          </cell>
          <cell r="M2269">
            <v>118090</v>
          </cell>
          <cell r="N2269" t="str">
            <v>CLP</v>
          </cell>
          <cell r="O2269">
            <v>501883</v>
          </cell>
          <cell r="P2269" t="str">
            <v>CLP</v>
          </cell>
          <cell r="Q2269">
            <v>50114231</v>
          </cell>
          <cell r="R2269">
            <v>535.12</v>
          </cell>
        </row>
        <row r="2270">
          <cell r="A2270">
            <v>1001862738</v>
          </cell>
          <cell r="B2270" t="str">
            <v>Liberado</v>
          </cell>
          <cell r="C2270" t="str">
            <v>P25_ERA_G1_COK_CP-28 CIRCUITO PRUEBA</v>
          </cell>
          <cell r="D2270" t="str">
            <v>S3_08_4500355937</v>
          </cell>
          <cell r="E2270">
            <v>474823</v>
          </cell>
          <cell r="F2270" t="str">
            <v>CLP</v>
          </cell>
          <cell r="G2270">
            <v>73845</v>
          </cell>
          <cell r="H2270" t="str">
            <v>Compensado</v>
          </cell>
          <cell r="I2270">
            <v>6004012</v>
          </cell>
          <cell r="J2270" t="str">
            <v>de 1/2" a 2" Acero al carbono</v>
          </cell>
          <cell r="K2270">
            <v>2</v>
          </cell>
          <cell r="L2270" t="str">
            <v>C/U</v>
          </cell>
          <cell r="M2270">
            <v>229971</v>
          </cell>
          <cell r="N2270" t="str">
            <v>CLP</v>
          </cell>
          <cell r="O2270">
            <v>459942</v>
          </cell>
          <cell r="P2270" t="str">
            <v>CLP</v>
          </cell>
          <cell r="Q2270">
            <v>50114232</v>
          </cell>
          <cell r="R2270">
            <v>490.4</v>
          </cell>
        </row>
        <row r="2271">
          <cell r="A2271">
            <v>1001862738</v>
          </cell>
          <cell r="B2271" t="str">
            <v>Liberado</v>
          </cell>
          <cell r="C2271" t="str">
            <v>P25_ERA_G1_COK_CP-28 CIRCUITO PRUEBA</v>
          </cell>
          <cell r="D2271" t="str">
            <v>S3_08_4500355937</v>
          </cell>
          <cell r="E2271">
            <v>474823</v>
          </cell>
          <cell r="F2271" t="str">
            <v>CLP</v>
          </cell>
          <cell r="G2271">
            <v>73845</v>
          </cell>
          <cell r="H2271" t="str">
            <v>Compensado</v>
          </cell>
          <cell r="I2271">
            <v>6004015</v>
          </cell>
          <cell r="J2271" t="str">
            <v>cañería de 1/2" hasta 2.1/2" de diámetro</v>
          </cell>
          <cell r="K2271">
            <v>0.2</v>
          </cell>
          <cell r="L2271" t="str">
            <v>ML</v>
          </cell>
          <cell r="M2271">
            <v>74407</v>
          </cell>
          <cell r="N2271" t="str">
            <v>CLP</v>
          </cell>
          <cell r="O2271">
            <v>14881</v>
          </cell>
          <cell r="P2271" t="str">
            <v>CLP</v>
          </cell>
          <cell r="Q2271">
            <v>50114232</v>
          </cell>
          <cell r="R2271">
            <v>15.87</v>
          </cell>
        </row>
        <row r="2272">
          <cell r="A2272">
            <v>1001862739</v>
          </cell>
          <cell r="B2272" t="str">
            <v>Liberado</v>
          </cell>
          <cell r="C2272" t="str">
            <v>P25_ERA_G1_COK_CP-29 CIRCUITO PRUEBA</v>
          </cell>
          <cell r="D2272" t="str">
            <v>S3_08_4500355937</v>
          </cell>
          <cell r="E2272">
            <v>1315026</v>
          </cell>
          <cell r="F2272" t="str">
            <v>CLP</v>
          </cell>
          <cell r="G2272">
            <v>73845</v>
          </cell>
          <cell r="H2272" t="str">
            <v>Compensado</v>
          </cell>
          <cell r="I2272">
            <v>6004014</v>
          </cell>
          <cell r="J2272" t="str">
            <v>de 1/2" a 2" Acero aliado</v>
          </cell>
          <cell r="K2272">
            <v>1</v>
          </cell>
          <cell r="L2272" t="str">
            <v>C/U</v>
          </cell>
          <cell r="M2272">
            <v>360683</v>
          </cell>
          <cell r="N2272" t="str">
            <v>CLP</v>
          </cell>
          <cell r="O2272">
            <v>360683</v>
          </cell>
          <cell r="P2272" t="str">
            <v>CLP</v>
          </cell>
          <cell r="Q2272">
            <v>50114233</v>
          </cell>
          <cell r="R2272">
            <v>384.57</v>
          </cell>
        </row>
        <row r="2273">
          <cell r="A2273">
            <v>1001862739</v>
          </cell>
          <cell r="B2273" t="str">
            <v>Liberado</v>
          </cell>
          <cell r="C2273" t="str">
            <v>P25_ERA_G1_COK_CP-29 CIRCUITO PRUEBA</v>
          </cell>
          <cell r="D2273" t="str">
            <v>S3_08_4500355937</v>
          </cell>
          <cell r="E2273">
            <v>1315026</v>
          </cell>
          <cell r="F2273" t="str">
            <v>CLP</v>
          </cell>
          <cell r="G2273">
            <v>73845</v>
          </cell>
          <cell r="H2273" t="str">
            <v>Compensado</v>
          </cell>
          <cell r="I2273">
            <v>6004015</v>
          </cell>
          <cell r="J2273" t="str">
            <v>cañería de 1/2" hasta 2.1/2" de diámetro</v>
          </cell>
          <cell r="K2273">
            <v>0.09</v>
          </cell>
          <cell r="L2273" t="str">
            <v>ML</v>
          </cell>
          <cell r="M2273">
            <v>66499</v>
          </cell>
          <cell r="N2273" t="str">
            <v>CLP</v>
          </cell>
          <cell r="O2273">
            <v>5985</v>
          </cell>
          <cell r="P2273" t="str">
            <v>CLP</v>
          </cell>
          <cell r="Q2273">
            <v>50114233</v>
          </cell>
          <cell r="R2273">
            <v>6.38</v>
          </cell>
        </row>
        <row r="2274">
          <cell r="A2274">
            <v>1001862739</v>
          </cell>
          <cell r="B2274" t="str">
            <v>Liberado</v>
          </cell>
          <cell r="C2274" t="str">
            <v>P25_ERA_G1_COK_CP-29 CIRCUITO PRUEBA</v>
          </cell>
          <cell r="D2274" t="str">
            <v>S3_08_4500355937</v>
          </cell>
          <cell r="E2274">
            <v>1315026</v>
          </cell>
          <cell r="F2274" t="str">
            <v>CLP</v>
          </cell>
          <cell r="G2274">
            <v>73845</v>
          </cell>
          <cell r="H2274" t="str">
            <v>Compensado</v>
          </cell>
          <cell r="I2274">
            <v>6004015</v>
          </cell>
          <cell r="J2274" t="str">
            <v>cañería de 1/2" hasta 2.1/2" de diámetro</v>
          </cell>
          <cell r="K2274">
            <v>0.23</v>
          </cell>
          <cell r="L2274" t="str">
            <v>ML</v>
          </cell>
          <cell r="M2274">
            <v>74407</v>
          </cell>
          <cell r="N2274" t="str">
            <v>CLP</v>
          </cell>
          <cell r="O2274">
            <v>17114</v>
          </cell>
          <cell r="P2274" t="str">
            <v>CLP</v>
          </cell>
          <cell r="Q2274">
            <v>50114233</v>
          </cell>
          <cell r="R2274">
            <v>18.25</v>
          </cell>
        </row>
        <row r="2275">
          <cell r="A2275">
            <v>1001862739</v>
          </cell>
          <cell r="B2275" t="str">
            <v>Liberado</v>
          </cell>
          <cell r="C2275" t="str">
            <v>P25_ERA_G1_COK_CP-29 CIRCUITO PRUEBA</v>
          </cell>
          <cell r="D2275" t="str">
            <v>S3_08_4500355937</v>
          </cell>
          <cell r="E2275">
            <v>1315026</v>
          </cell>
          <cell r="F2275" t="str">
            <v>CLP</v>
          </cell>
          <cell r="G2275">
            <v>73845</v>
          </cell>
          <cell r="H2275" t="str">
            <v>Compensado</v>
          </cell>
          <cell r="I2275">
            <v>6004024</v>
          </cell>
          <cell r="J2275" t="str">
            <v>cañería de 1.1/2" a 2.1/2" de diámetro</v>
          </cell>
          <cell r="K2275">
            <v>3</v>
          </cell>
          <cell r="L2275" t="str">
            <v>C/U</v>
          </cell>
          <cell r="M2275">
            <v>296363</v>
          </cell>
          <cell r="N2275" t="str">
            <v>CLP</v>
          </cell>
          <cell r="O2275">
            <v>889089</v>
          </cell>
          <cell r="P2275" t="str">
            <v>CLP</v>
          </cell>
          <cell r="Q2275">
            <v>50114233</v>
          </cell>
          <cell r="R2275">
            <v>947.97</v>
          </cell>
        </row>
        <row r="2276">
          <cell r="A2276">
            <v>1001862739</v>
          </cell>
          <cell r="B2276" t="str">
            <v>Liberado</v>
          </cell>
          <cell r="C2276" t="str">
            <v>P25_ERA_G1_COK_CP-29 CIRCUITO PRUEBA</v>
          </cell>
          <cell r="D2276" t="str">
            <v>S3_08_4500355937</v>
          </cell>
          <cell r="E2276">
            <v>1315026</v>
          </cell>
          <cell r="F2276" t="str">
            <v>CLP</v>
          </cell>
          <cell r="G2276">
            <v>73845</v>
          </cell>
          <cell r="H2276" t="str">
            <v>Compensado</v>
          </cell>
          <cell r="I2276">
            <v>6004061</v>
          </cell>
          <cell r="J2276" t="str">
            <v>de 3/4" a 3" de diámetro</v>
          </cell>
          <cell r="K2276">
            <v>0.5</v>
          </cell>
          <cell r="L2276" t="str">
            <v>ML</v>
          </cell>
          <cell r="M2276">
            <v>32414</v>
          </cell>
          <cell r="N2276" t="str">
            <v>CLP</v>
          </cell>
          <cell r="O2276">
            <v>16207</v>
          </cell>
          <cell r="P2276" t="str">
            <v>CLP</v>
          </cell>
          <cell r="Q2276">
            <v>50114233</v>
          </cell>
          <cell r="R2276">
            <v>17.28</v>
          </cell>
        </row>
        <row r="2277">
          <cell r="A2277">
            <v>1001862739</v>
          </cell>
          <cell r="B2277" t="str">
            <v>Liberado</v>
          </cell>
          <cell r="C2277" t="str">
            <v>P25_ERA_G1_COK_CP-29 CIRCUITO PRUEBA</v>
          </cell>
          <cell r="D2277" t="str">
            <v>S3_08_4500355937</v>
          </cell>
          <cell r="E2277">
            <v>1315026</v>
          </cell>
          <cell r="F2277" t="str">
            <v>CLP</v>
          </cell>
          <cell r="G2277">
            <v>73845</v>
          </cell>
          <cell r="H2277" t="str">
            <v>Compensado</v>
          </cell>
          <cell r="I2277">
            <v>6004061</v>
          </cell>
          <cell r="J2277" t="str">
            <v>de 3/4" a 3" de diámetro</v>
          </cell>
          <cell r="K2277">
            <v>0.5</v>
          </cell>
          <cell r="L2277" t="str">
            <v>ML</v>
          </cell>
          <cell r="M2277">
            <v>51896</v>
          </cell>
          <cell r="N2277" t="str">
            <v>CLP</v>
          </cell>
          <cell r="O2277">
            <v>25948</v>
          </cell>
          <cell r="P2277" t="str">
            <v>CLP</v>
          </cell>
          <cell r="Q2277">
            <v>50114233</v>
          </cell>
          <cell r="R2277">
            <v>27.67</v>
          </cell>
        </row>
        <row r="2278">
          <cell r="A2278">
            <v>1001862740</v>
          </cell>
          <cell r="B2278" t="str">
            <v>Liberado</v>
          </cell>
          <cell r="C2278" t="str">
            <v>P25_ERA_G1_COK_CP-30 CIRCUITO PRUEBA</v>
          </cell>
          <cell r="D2278" t="str">
            <v>S3_08_4500355937</v>
          </cell>
          <cell r="E2278">
            <v>13180626</v>
          </cell>
          <cell r="F2278" t="str">
            <v>CLP</v>
          </cell>
          <cell r="G2278">
            <v>73845</v>
          </cell>
          <cell r="H2278" t="str">
            <v>Compensado</v>
          </cell>
          <cell r="I2278">
            <v>6004012</v>
          </cell>
          <cell r="J2278" t="str">
            <v>de 1/2" a 2" Acero al carbono</v>
          </cell>
          <cell r="K2278">
            <v>20</v>
          </cell>
          <cell r="L2278" t="str">
            <v>C/U</v>
          </cell>
          <cell r="M2278">
            <v>229971</v>
          </cell>
          <cell r="N2278" t="str">
            <v>CLP</v>
          </cell>
          <cell r="O2278">
            <v>4599420</v>
          </cell>
          <cell r="P2278" t="str">
            <v>CLP</v>
          </cell>
          <cell r="Q2278">
            <v>50114235</v>
          </cell>
          <cell r="R2278">
            <v>4904.01</v>
          </cell>
        </row>
        <row r="2279">
          <cell r="A2279">
            <v>1001862740</v>
          </cell>
          <cell r="B2279" t="str">
            <v>Liberado</v>
          </cell>
          <cell r="C2279" t="str">
            <v>P25_ERA_G1_COK_CP-30 CIRCUITO PRUEBA</v>
          </cell>
          <cell r="D2279" t="str">
            <v>S3_08_4500355937</v>
          </cell>
          <cell r="E2279">
            <v>13180626</v>
          </cell>
          <cell r="F2279" t="str">
            <v>CLP</v>
          </cell>
          <cell r="G2279">
            <v>73845</v>
          </cell>
          <cell r="H2279" t="str">
            <v>Compensado</v>
          </cell>
          <cell r="I2279">
            <v>6004015</v>
          </cell>
          <cell r="J2279" t="str">
            <v>cañería de 1/2" hasta 2.1/2" de diámetro</v>
          </cell>
          <cell r="K2279">
            <v>6.07</v>
          </cell>
          <cell r="L2279" t="str">
            <v>ML</v>
          </cell>
          <cell r="M2279">
            <v>66499</v>
          </cell>
          <cell r="N2279" t="str">
            <v>CLP</v>
          </cell>
          <cell r="O2279">
            <v>403649</v>
          </cell>
          <cell r="P2279" t="str">
            <v>CLP</v>
          </cell>
          <cell r="Q2279">
            <v>50114235</v>
          </cell>
          <cell r="R2279">
            <v>430.38</v>
          </cell>
        </row>
        <row r="2280">
          <cell r="A2280">
            <v>1001862740</v>
          </cell>
          <cell r="B2280" t="str">
            <v>Liberado</v>
          </cell>
          <cell r="C2280" t="str">
            <v>P25_ERA_G1_COK_CP-30 CIRCUITO PRUEBA</v>
          </cell>
          <cell r="D2280" t="str">
            <v>S3_08_4500355937</v>
          </cell>
          <cell r="E2280">
            <v>13180626</v>
          </cell>
          <cell r="F2280" t="str">
            <v>CLP</v>
          </cell>
          <cell r="G2280">
            <v>73845</v>
          </cell>
          <cell r="H2280" t="str">
            <v>Compensado</v>
          </cell>
          <cell r="I2280">
            <v>6004015</v>
          </cell>
          <cell r="J2280" t="str">
            <v>cañería de 1/2" hasta 2.1/2" de diámetro</v>
          </cell>
          <cell r="K2280">
            <v>26.17</v>
          </cell>
          <cell r="L2280" t="str">
            <v>ML</v>
          </cell>
          <cell r="M2280">
            <v>74407</v>
          </cell>
          <cell r="N2280" t="str">
            <v>CLP</v>
          </cell>
          <cell r="O2280">
            <v>1947231</v>
          </cell>
          <cell r="P2280" t="str">
            <v>CLP</v>
          </cell>
          <cell r="Q2280">
            <v>50114235</v>
          </cell>
          <cell r="R2280">
            <v>2076.1799999999998</v>
          </cell>
        </row>
        <row r="2281">
          <cell r="A2281">
            <v>1001862740</v>
          </cell>
          <cell r="B2281" t="str">
            <v>Liberado</v>
          </cell>
          <cell r="C2281" t="str">
            <v>P25_ERA_G1_COK_CP-30 CIRCUITO PRUEBA</v>
          </cell>
          <cell r="D2281" t="str">
            <v>S3_08_4500355937</v>
          </cell>
          <cell r="E2281">
            <v>13180626</v>
          </cell>
          <cell r="F2281" t="str">
            <v>CLP</v>
          </cell>
          <cell r="G2281">
            <v>73845</v>
          </cell>
          <cell r="H2281" t="str">
            <v>Compensado</v>
          </cell>
          <cell r="I2281">
            <v>6018816</v>
          </cell>
          <cell r="J2281" t="str">
            <v>UN SW CARB STEEL CAÑ DE 1/2" A 1.1/2"</v>
          </cell>
          <cell r="K2281">
            <v>104</v>
          </cell>
          <cell r="L2281" t="str">
            <v>C/U</v>
          </cell>
          <cell r="M2281">
            <v>57132</v>
          </cell>
          <cell r="N2281" t="str">
            <v>CLP</v>
          </cell>
          <cell r="O2281">
            <v>5941728</v>
          </cell>
          <cell r="P2281" t="str">
            <v>CLP</v>
          </cell>
          <cell r="Q2281">
            <v>50114235</v>
          </cell>
          <cell r="R2281">
            <v>6335.21</v>
          </cell>
        </row>
        <row r="2282">
          <cell r="A2282">
            <v>1001862740</v>
          </cell>
          <cell r="B2282" t="str">
            <v>Liberado</v>
          </cell>
          <cell r="C2282" t="str">
            <v>P25_ERA_G1_COK_CP-30 CIRCUITO PRUEBA</v>
          </cell>
          <cell r="D2282" t="str">
            <v>S3_08_4500355937</v>
          </cell>
          <cell r="E2282">
            <v>13180626</v>
          </cell>
          <cell r="F2282" t="str">
            <v>CLP</v>
          </cell>
          <cell r="G2282">
            <v>73845</v>
          </cell>
          <cell r="H2282" t="str">
            <v>Compensado</v>
          </cell>
          <cell r="I2282">
            <v>6011690</v>
          </cell>
          <cell r="J2282" t="str">
            <v>Pint Equip Cañ Sop&amp;EstrGral T°hasta60°C</v>
          </cell>
          <cell r="K2282">
            <v>2.19</v>
          </cell>
          <cell r="L2282" t="str">
            <v>M2</v>
          </cell>
          <cell r="M2282">
            <v>131780</v>
          </cell>
          <cell r="N2282" t="str">
            <v>CLP</v>
          </cell>
          <cell r="O2282">
            <v>288598</v>
          </cell>
          <cell r="P2282" t="str">
            <v>CLP</v>
          </cell>
          <cell r="Q2282">
            <v>50114235</v>
          </cell>
          <cell r="R2282">
            <v>307.70999999999998</v>
          </cell>
        </row>
        <row r="2283">
          <cell r="A2283">
            <v>1001862741</v>
          </cell>
          <cell r="B2283" t="str">
            <v>Liberado</v>
          </cell>
          <cell r="C2283" t="str">
            <v>P25_ERA_G1_COK_CP-31 CIRCUITO PRUEBA</v>
          </cell>
          <cell r="D2283" t="str">
            <v>S1_08_4500355937</v>
          </cell>
          <cell r="E2283">
            <v>590080</v>
          </cell>
          <cell r="F2283" t="str">
            <v>CLP</v>
          </cell>
          <cell r="G2283">
            <v>73813</v>
          </cell>
          <cell r="H2283" t="str">
            <v>Compensado</v>
          </cell>
          <cell r="I2283">
            <v>6004016</v>
          </cell>
          <cell r="J2283" t="str">
            <v>cañería de 3" a 4" de diámetro</v>
          </cell>
          <cell r="K2283">
            <v>2</v>
          </cell>
          <cell r="L2283" t="str">
            <v>ML</v>
          </cell>
          <cell r="M2283">
            <v>88536</v>
          </cell>
          <cell r="N2283" t="str">
            <v>CLP</v>
          </cell>
          <cell r="O2283">
            <v>177072</v>
          </cell>
          <cell r="P2283" t="str">
            <v>CLP</v>
          </cell>
          <cell r="Q2283">
            <v>50114236</v>
          </cell>
          <cell r="R2283">
            <v>188.8</v>
          </cell>
        </row>
        <row r="2284">
          <cell r="A2284">
            <v>1001862741</v>
          </cell>
          <cell r="B2284" t="str">
            <v>Liberado</v>
          </cell>
          <cell r="C2284" t="str">
            <v>P25_ERA_G1_COK_CP-31 CIRCUITO PRUEBA</v>
          </cell>
          <cell r="D2284" t="str">
            <v>S1_08_4500355937</v>
          </cell>
          <cell r="E2284">
            <v>590080</v>
          </cell>
          <cell r="F2284" t="str">
            <v>CLP</v>
          </cell>
          <cell r="G2284">
            <v>73813</v>
          </cell>
          <cell r="H2284" t="str">
            <v>Compensado</v>
          </cell>
          <cell r="I2284">
            <v>6004029</v>
          </cell>
          <cell r="J2284" t="str">
            <v>cañería de  4" de diámetro</v>
          </cell>
          <cell r="K2284">
            <v>2</v>
          </cell>
          <cell r="L2284" t="str">
            <v>C/U</v>
          </cell>
          <cell r="M2284">
            <v>192667</v>
          </cell>
          <cell r="N2284" t="str">
            <v>CLP</v>
          </cell>
          <cell r="O2284">
            <v>385334</v>
          </cell>
          <cell r="P2284" t="str">
            <v>CLP</v>
          </cell>
          <cell r="Q2284">
            <v>50114236</v>
          </cell>
          <cell r="R2284">
            <v>410.85</v>
          </cell>
        </row>
        <row r="2285">
          <cell r="A2285">
            <v>1001862741</v>
          </cell>
          <cell r="B2285" t="str">
            <v>Liberado</v>
          </cell>
          <cell r="C2285" t="str">
            <v>P25_ERA_G1_COK_CP-31 CIRCUITO PRUEBA</v>
          </cell>
          <cell r="D2285" t="str">
            <v>S1_08_4500355937</v>
          </cell>
          <cell r="E2285">
            <v>590080</v>
          </cell>
          <cell r="F2285" t="str">
            <v>CLP</v>
          </cell>
          <cell r="G2285">
            <v>73813</v>
          </cell>
          <cell r="H2285" t="str">
            <v>Compensado</v>
          </cell>
          <cell r="I2285">
            <v>6011690</v>
          </cell>
          <cell r="J2285" t="str">
            <v>Pint Equip Cañ Sop&amp;EstrGral T°hasta60°C</v>
          </cell>
          <cell r="K2285">
            <v>0.21</v>
          </cell>
          <cell r="L2285" t="str">
            <v>M2</v>
          </cell>
          <cell r="M2285">
            <v>131780</v>
          </cell>
          <cell r="N2285" t="str">
            <v>CLP</v>
          </cell>
          <cell r="O2285">
            <v>27674</v>
          </cell>
          <cell r="P2285" t="str">
            <v>CLP</v>
          </cell>
          <cell r="Q2285">
            <v>50114236</v>
          </cell>
          <cell r="R2285">
            <v>29.51</v>
          </cell>
        </row>
        <row r="2286">
          <cell r="A2286">
            <v>1001862743</v>
          </cell>
          <cell r="B2286" t="str">
            <v>Liberado</v>
          </cell>
          <cell r="C2286" t="str">
            <v>P25_ERA_G1_COK_CP-33 CIRCUITO PRUEBA</v>
          </cell>
          <cell r="D2286" t="str">
            <v>S3_08_4500355937</v>
          </cell>
          <cell r="E2286">
            <v>11331394</v>
          </cell>
          <cell r="F2286" t="str">
            <v>CLP</v>
          </cell>
          <cell r="G2286">
            <v>73845</v>
          </cell>
          <cell r="H2286" t="str">
            <v>Compensado</v>
          </cell>
          <cell r="I2286">
            <v>6016707</v>
          </cell>
          <cell r="J2286" t="str">
            <v>hasta 4" de diámetro</v>
          </cell>
          <cell r="K2286">
            <v>1</v>
          </cell>
          <cell r="L2286" t="str">
            <v>C/U</v>
          </cell>
          <cell r="M2286">
            <v>111789</v>
          </cell>
          <cell r="N2286" t="str">
            <v>CLP</v>
          </cell>
          <cell r="O2286">
            <v>111789</v>
          </cell>
          <cell r="P2286" t="str">
            <v>CLP</v>
          </cell>
          <cell r="Q2286">
            <v>50114238</v>
          </cell>
          <cell r="R2286">
            <v>119.19</v>
          </cell>
        </row>
        <row r="2287">
          <cell r="A2287">
            <v>1001862743</v>
          </cell>
          <cell r="B2287" t="str">
            <v>Liberado</v>
          </cell>
          <cell r="C2287" t="str">
            <v>P25_ERA_G1_COK_CP-33 CIRCUITO PRUEBA</v>
          </cell>
          <cell r="D2287" t="str">
            <v>S3_08_4500355937</v>
          </cell>
          <cell r="E2287">
            <v>11331394</v>
          </cell>
          <cell r="F2287" t="str">
            <v>CLP</v>
          </cell>
          <cell r="G2287">
            <v>73845</v>
          </cell>
          <cell r="H2287" t="str">
            <v>Compensado</v>
          </cell>
          <cell r="I2287">
            <v>6004012</v>
          </cell>
          <cell r="J2287" t="str">
            <v>de 1/2" a 2" Acero al carbono</v>
          </cell>
          <cell r="K2287">
            <v>4</v>
          </cell>
          <cell r="L2287" t="str">
            <v>C/U</v>
          </cell>
          <cell r="M2287">
            <v>229971</v>
          </cell>
          <cell r="N2287" t="str">
            <v>CLP</v>
          </cell>
          <cell r="O2287">
            <v>919884</v>
          </cell>
          <cell r="P2287" t="str">
            <v>CLP</v>
          </cell>
          <cell r="Q2287">
            <v>50114238</v>
          </cell>
          <cell r="R2287">
            <v>980.8</v>
          </cell>
        </row>
        <row r="2288">
          <cell r="A2288">
            <v>1001862743</v>
          </cell>
          <cell r="B2288" t="str">
            <v>Liberado</v>
          </cell>
          <cell r="C2288" t="str">
            <v>P25_ERA_G1_COK_CP-33 CIRCUITO PRUEBA</v>
          </cell>
          <cell r="D2288" t="str">
            <v>S3_08_4500355937</v>
          </cell>
          <cell r="E2288">
            <v>11331394</v>
          </cell>
          <cell r="F2288" t="str">
            <v>CLP</v>
          </cell>
          <cell r="G2288">
            <v>73845</v>
          </cell>
          <cell r="H2288" t="str">
            <v>Compensado</v>
          </cell>
          <cell r="I2288">
            <v>6004015</v>
          </cell>
          <cell r="J2288" t="str">
            <v>cañería de 1/2" hasta 2.1/2" de diámetro</v>
          </cell>
          <cell r="K2288">
            <v>57.8</v>
          </cell>
          <cell r="L2288" t="str">
            <v>ML</v>
          </cell>
          <cell r="M2288">
            <v>66499</v>
          </cell>
          <cell r="N2288" t="str">
            <v>CLP</v>
          </cell>
          <cell r="O2288">
            <v>3843642</v>
          </cell>
          <cell r="P2288" t="str">
            <v>CLP</v>
          </cell>
          <cell r="Q2288">
            <v>50114238</v>
          </cell>
          <cell r="R2288">
            <v>4098.18</v>
          </cell>
        </row>
        <row r="2289">
          <cell r="A2289">
            <v>1001862743</v>
          </cell>
          <cell r="B2289" t="str">
            <v>Liberado</v>
          </cell>
          <cell r="C2289" t="str">
            <v>P25_ERA_G1_COK_CP-33 CIRCUITO PRUEBA</v>
          </cell>
          <cell r="D2289" t="str">
            <v>S3_08_4500355937</v>
          </cell>
          <cell r="E2289">
            <v>11331394</v>
          </cell>
          <cell r="F2289" t="str">
            <v>CLP</v>
          </cell>
          <cell r="G2289">
            <v>73845</v>
          </cell>
          <cell r="H2289" t="str">
            <v>Compensado</v>
          </cell>
          <cell r="I2289">
            <v>6004015</v>
          </cell>
          <cell r="J2289" t="str">
            <v>cañería de 1/2" hasta 2.1/2" de diámetro</v>
          </cell>
          <cell r="K2289">
            <v>57.8</v>
          </cell>
          <cell r="L2289" t="str">
            <v>ML</v>
          </cell>
          <cell r="M2289">
            <v>74407</v>
          </cell>
          <cell r="N2289" t="str">
            <v>CLP</v>
          </cell>
          <cell r="O2289">
            <v>4300725</v>
          </cell>
          <cell r="P2289" t="str">
            <v>CLP</v>
          </cell>
          <cell r="Q2289">
            <v>50114238</v>
          </cell>
          <cell r="R2289">
            <v>4585.53</v>
          </cell>
        </row>
        <row r="2290">
          <cell r="A2290">
            <v>1001862743</v>
          </cell>
          <cell r="B2290" t="str">
            <v>Liberado</v>
          </cell>
          <cell r="C2290" t="str">
            <v>P25_ERA_G1_COK_CP-33 CIRCUITO PRUEBA</v>
          </cell>
          <cell r="D2290" t="str">
            <v>S3_08_4500355937</v>
          </cell>
          <cell r="E2290">
            <v>11331394</v>
          </cell>
          <cell r="F2290" t="str">
            <v>CLP</v>
          </cell>
          <cell r="G2290">
            <v>73845</v>
          </cell>
          <cell r="H2290" t="str">
            <v>Compensado</v>
          </cell>
          <cell r="I2290">
            <v>6018816</v>
          </cell>
          <cell r="J2290" t="str">
            <v>UN SW CARB STEEL CAÑ DE 1/2" A 1.1/2"</v>
          </cell>
          <cell r="K2290">
            <v>36</v>
          </cell>
          <cell r="L2290" t="str">
            <v>C/U</v>
          </cell>
          <cell r="M2290">
            <v>57132</v>
          </cell>
          <cell r="N2290" t="str">
            <v>CLP</v>
          </cell>
          <cell r="O2290">
            <v>2056752</v>
          </cell>
          <cell r="P2290" t="str">
            <v>CLP</v>
          </cell>
          <cell r="Q2290">
            <v>50114238</v>
          </cell>
          <cell r="R2290">
            <v>2192.96</v>
          </cell>
        </row>
        <row r="2291">
          <cell r="A2291">
            <v>1001862743</v>
          </cell>
          <cell r="B2291" t="str">
            <v>Liberado</v>
          </cell>
          <cell r="C2291" t="str">
            <v>P25_ERA_G1_COK_CP-33 CIRCUITO PRUEBA</v>
          </cell>
          <cell r="D2291" t="str">
            <v>S3_08_4500355937</v>
          </cell>
          <cell r="E2291">
            <v>11331394</v>
          </cell>
          <cell r="F2291" t="str">
            <v>CLP</v>
          </cell>
          <cell r="G2291">
            <v>73845</v>
          </cell>
          <cell r="H2291" t="str">
            <v>Compensado</v>
          </cell>
          <cell r="I2291">
            <v>6004061</v>
          </cell>
          <cell r="J2291" t="str">
            <v>de 3/4" a 3" de diámetro</v>
          </cell>
          <cell r="K2291">
            <v>1.9</v>
          </cell>
          <cell r="L2291" t="str">
            <v>ML</v>
          </cell>
          <cell r="M2291">
            <v>51896</v>
          </cell>
          <cell r="N2291" t="str">
            <v>CLP</v>
          </cell>
          <cell r="O2291">
            <v>98602</v>
          </cell>
          <cell r="P2291" t="str">
            <v>CLP</v>
          </cell>
          <cell r="Q2291">
            <v>50114238</v>
          </cell>
          <cell r="R2291">
            <v>105.13</v>
          </cell>
        </row>
        <row r="2292">
          <cell r="A2292">
            <v>1001862744</v>
          </cell>
          <cell r="B2292" t="str">
            <v>Liberado</v>
          </cell>
          <cell r="C2292" t="str">
            <v>P25_ERA_G1_COK_CP-34 CIRCUITO PRUEBA</v>
          </cell>
          <cell r="D2292" t="str">
            <v>S1_08_4500355937</v>
          </cell>
          <cell r="E2292">
            <v>315284</v>
          </cell>
          <cell r="F2292" t="str">
            <v>CLP</v>
          </cell>
          <cell r="G2292">
            <v>73813</v>
          </cell>
          <cell r="H2292" t="str">
            <v>Compensado</v>
          </cell>
          <cell r="I2292">
            <v>6004012</v>
          </cell>
          <cell r="J2292" t="str">
            <v>de 1/2" a 2" Acero al carbono</v>
          </cell>
          <cell r="K2292">
            <v>1</v>
          </cell>
          <cell r="L2292" t="str">
            <v>C/U</v>
          </cell>
          <cell r="M2292">
            <v>229971</v>
          </cell>
          <cell r="N2292" t="str">
            <v>CLP</v>
          </cell>
          <cell r="O2292">
            <v>229971</v>
          </cell>
          <cell r="P2292" t="str">
            <v>CLP</v>
          </cell>
          <cell r="Q2292">
            <v>50114239</v>
          </cell>
          <cell r="R2292">
            <v>245.2</v>
          </cell>
        </row>
        <row r="2293">
          <cell r="A2293">
            <v>1001862744</v>
          </cell>
          <cell r="B2293" t="str">
            <v>Liberado</v>
          </cell>
          <cell r="C2293" t="str">
            <v>P25_ERA_G1_COK_CP-34 CIRCUITO PRUEBA</v>
          </cell>
          <cell r="D2293" t="str">
            <v>S1_08_4500355937</v>
          </cell>
          <cell r="E2293">
            <v>315284</v>
          </cell>
          <cell r="F2293" t="str">
            <v>CLP</v>
          </cell>
          <cell r="G2293">
            <v>73813</v>
          </cell>
          <cell r="H2293" t="str">
            <v>Compensado</v>
          </cell>
          <cell r="I2293">
            <v>6004015</v>
          </cell>
          <cell r="J2293" t="str">
            <v>cañería de 1/2" hasta 2.1/2" de diámetro</v>
          </cell>
          <cell r="K2293">
            <v>0.2</v>
          </cell>
          <cell r="L2293" t="str">
            <v>ML</v>
          </cell>
          <cell r="M2293">
            <v>66499</v>
          </cell>
          <cell r="N2293" t="str">
            <v>CLP</v>
          </cell>
          <cell r="O2293">
            <v>13300</v>
          </cell>
          <cell r="P2293" t="str">
            <v>CLP</v>
          </cell>
          <cell r="Q2293">
            <v>50114239</v>
          </cell>
          <cell r="R2293">
            <v>14.18</v>
          </cell>
        </row>
        <row r="2294">
          <cell r="A2294">
            <v>1001862744</v>
          </cell>
          <cell r="B2294" t="str">
            <v>Liberado</v>
          </cell>
          <cell r="C2294" t="str">
            <v>P25_ERA_G1_COK_CP-34 CIRCUITO PRUEBA</v>
          </cell>
          <cell r="D2294" t="str">
            <v>S1_08_4500355937</v>
          </cell>
          <cell r="E2294">
            <v>315284</v>
          </cell>
          <cell r="F2294" t="str">
            <v>CLP</v>
          </cell>
          <cell r="G2294">
            <v>73813</v>
          </cell>
          <cell r="H2294" t="str">
            <v>Compensado</v>
          </cell>
          <cell r="I2294">
            <v>6004015</v>
          </cell>
          <cell r="J2294" t="str">
            <v>cañería de 1/2" hasta 2.1/2" de diámetro</v>
          </cell>
          <cell r="K2294">
            <v>0.2</v>
          </cell>
          <cell r="L2294" t="str">
            <v>ML</v>
          </cell>
          <cell r="M2294">
            <v>74407</v>
          </cell>
          <cell r="N2294" t="str">
            <v>CLP</v>
          </cell>
          <cell r="O2294">
            <v>14881</v>
          </cell>
          <cell r="P2294" t="str">
            <v>CLP</v>
          </cell>
          <cell r="Q2294">
            <v>50114239</v>
          </cell>
          <cell r="R2294">
            <v>15.87</v>
          </cell>
        </row>
        <row r="2295">
          <cell r="A2295">
            <v>1001862744</v>
          </cell>
          <cell r="B2295" t="str">
            <v>Liberado</v>
          </cell>
          <cell r="C2295" t="str">
            <v>P25_ERA_G1_COK_CP-34 CIRCUITO PRUEBA</v>
          </cell>
          <cell r="D2295" t="str">
            <v>S1_08_4500355937</v>
          </cell>
          <cell r="E2295">
            <v>315284</v>
          </cell>
          <cell r="F2295" t="str">
            <v>CLP</v>
          </cell>
          <cell r="G2295">
            <v>73813</v>
          </cell>
          <cell r="H2295" t="str">
            <v>Compensado</v>
          </cell>
          <cell r="I2295">
            <v>6018816</v>
          </cell>
          <cell r="J2295" t="str">
            <v>UN SW CARB STEEL CAÑ DE 1/2" A 1.1/2"</v>
          </cell>
          <cell r="K2295">
            <v>1</v>
          </cell>
          <cell r="L2295" t="str">
            <v>C/U</v>
          </cell>
          <cell r="M2295">
            <v>57132</v>
          </cell>
          <cell r="N2295" t="str">
            <v>CLP</v>
          </cell>
          <cell r="O2295">
            <v>57132</v>
          </cell>
          <cell r="P2295" t="str">
            <v>CLP</v>
          </cell>
          <cell r="Q2295">
            <v>50114239</v>
          </cell>
          <cell r="R2295">
            <v>60.92</v>
          </cell>
        </row>
        <row r="2296">
          <cell r="A2296">
            <v>1001862745</v>
          </cell>
          <cell r="B2296" t="str">
            <v>Liberado</v>
          </cell>
          <cell r="C2296" t="str">
            <v>P25_ERA_G1_COK_CP-35 CIRCUITO PRUEBA</v>
          </cell>
          <cell r="D2296" t="str">
            <v>S1_08_4500355937</v>
          </cell>
          <cell r="E2296">
            <v>713469</v>
          </cell>
          <cell r="F2296" t="str">
            <v>CLP</v>
          </cell>
          <cell r="G2296">
            <v>73813</v>
          </cell>
          <cell r="H2296" t="str">
            <v>Compensado</v>
          </cell>
          <cell r="I2296">
            <v>6004012</v>
          </cell>
          <cell r="J2296" t="str">
            <v>de 1/2" a 2" Acero al carbono</v>
          </cell>
          <cell r="K2296">
            <v>2</v>
          </cell>
          <cell r="L2296" t="str">
            <v>C/U</v>
          </cell>
          <cell r="M2296">
            <v>229971</v>
          </cell>
          <cell r="N2296" t="str">
            <v>CLP</v>
          </cell>
          <cell r="O2296">
            <v>459942</v>
          </cell>
          <cell r="P2296" t="str">
            <v>CLP</v>
          </cell>
          <cell r="Q2296">
            <v>50114253</v>
          </cell>
          <cell r="R2296">
            <v>490.4</v>
          </cell>
        </row>
        <row r="2297">
          <cell r="A2297">
            <v>1001862745</v>
          </cell>
          <cell r="B2297" t="str">
            <v>Liberado</v>
          </cell>
          <cell r="C2297" t="str">
            <v>P25_ERA_G1_COK_CP-35 CIRCUITO PRUEBA</v>
          </cell>
          <cell r="D2297" t="str">
            <v>S1_08_4500355937</v>
          </cell>
          <cell r="E2297">
            <v>713469</v>
          </cell>
          <cell r="F2297" t="str">
            <v>CLP</v>
          </cell>
          <cell r="G2297">
            <v>73813</v>
          </cell>
          <cell r="H2297" t="str">
            <v>Compensado</v>
          </cell>
          <cell r="I2297">
            <v>6004015</v>
          </cell>
          <cell r="J2297" t="str">
            <v>cañería de 1/2" hasta 2.1/2" de diámetro</v>
          </cell>
          <cell r="K2297">
            <v>0.48</v>
          </cell>
          <cell r="L2297" t="str">
            <v>ML</v>
          </cell>
          <cell r="M2297">
            <v>66499</v>
          </cell>
          <cell r="N2297" t="str">
            <v>CLP</v>
          </cell>
          <cell r="O2297">
            <v>31920</v>
          </cell>
          <cell r="P2297" t="str">
            <v>CLP</v>
          </cell>
          <cell r="Q2297">
            <v>50114253</v>
          </cell>
          <cell r="R2297">
            <v>34.03</v>
          </cell>
        </row>
        <row r="2298">
          <cell r="A2298">
            <v>1001862745</v>
          </cell>
          <cell r="B2298" t="str">
            <v>Liberado</v>
          </cell>
          <cell r="C2298" t="str">
            <v>P25_ERA_G1_COK_CP-35 CIRCUITO PRUEBA</v>
          </cell>
          <cell r="D2298" t="str">
            <v>S1_08_4500355937</v>
          </cell>
          <cell r="E2298">
            <v>713469</v>
          </cell>
          <cell r="F2298" t="str">
            <v>CLP</v>
          </cell>
          <cell r="G2298">
            <v>73813</v>
          </cell>
          <cell r="H2298" t="str">
            <v>Compensado</v>
          </cell>
          <cell r="I2298">
            <v>6004015</v>
          </cell>
          <cell r="J2298" t="str">
            <v>cañería de 1/2" hasta 2.1/2" de diámetro</v>
          </cell>
          <cell r="K2298">
            <v>0.48</v>
          </cell>
          <cell r="L2298" t="str">
            <v>ML</v>
          </cell>
          <cell r="M2298">
            <v>74407</v>
          </cell>
          <cell r="N2298" t="str">
            <v>CLP</v>
          </cell>
          <cell r="O2298">
            <v>35715</v>
          </cell>
          <cell r="P2298" t="str">
            <v>CLP</v>
          </cell>
          <cell r="Q2298">
            <v>50114253</v>
          </cell>
          <cell r="R2298">
            <v>38.08</v>
          </cell>
        </row>
        <row r="2299">
          <cell r="A2299">
            <v>1001862745</v>
          </cell>
          <cell r="B2299" t="str">
            <v>Liberado</v>
          </cell>
          <cell r="C2299" t="str">
            <v>P25_ERA_G1_COK_CP-35 CIRCUITO PRUEBA</v>
          </cell>
          <cell r="D2299" t="str">
            <v>S1_08_4500355937</v>
          </cell>
          <cell r="E2299">
            <v>713469</v>
          </cell>
          <cell r="F2299" t="str">
            <v>CLP</v>
          </cell>
          <cell r="G2299">
            <v>73813</v>
          </cell>
          <cell r="H2299" t="str">
            <v>Compensado</v>
          </cell>
          <cell r="I2299">
            <v>6018816</v>
          </cell>
          <cell r="J2299" t="str">
            <v>UN SW CARB STEEL CAÑ DE 1/2" A 1.1/2"</v>
          </cell>
          <cell r="K2299">
            <v>3</v>
          </cell>
          <cell r="L2299" t="str">
            <v>C/U</v>
          </cell>
          <cell r="M2299">
            <v>57132</v>
          </cell>
          <cell r="N2299" t="str">
            <v>CLP</v>
          </cell>
          <cell r="O2299">
            <v>171396</v>
          </cell>
          <cell r="P2299" t="str">
            <v>CLP</v>
          </cell>
          <cell r="Q2299">
            <v>50114253</v>
          </cell>
          <cell r="R2299">
            <v>182.75</v>
          </cell>
        </row>
        <row r="2300">
          <cell r="A2300">
            <v>1001862745</v>
          </cell>
          <cell r="B2300" t="str">
            <v>Liberado</v>
          </cell>
          <cell r="C2300" t="str">
            <v>P25_ERA_G1_COK_CP-35 CIRCUITO PRUEBA</v>
          </cell>
          <cell r="D2300" t="str">
            <v>S1_08_4500355937</v>
          </cell>
          <cell r="E2300">
            <v>713469</v>
          </cell>
          <cell r="F2300" t="str">
            <v>CLP</v>
          </cell>
          <cell r="G2300">
            <v>73813</v>
          </cell>
          <cell r="H2300" t="str">
            <v>Compensado</v>
          </cell>
          <cell r="I2300">
            <v>6011691</v>
          </cell>
          <cell r="J2300" t="str">
            <v>Pint Equip Cañ Sop&amp;EstrGral T°sobre60°C</v>
          </cell>
          <cell r="K2300">
            <v>0.11</v>
          </cell>
          <cell r="L2300" t="str">
            <v>M2</v>
          </cell>
          <cell r="M2300">
            <v>131780</v>
          </cell>
          <cell r="N2300" t="str">
            <v>CLP</v>
          </cell>
          <cell r="O2300">
            <v>14496</v>
          </cell>
          <cell r="P2300" t="str">
            <v>CLP</v>
          </cell>
          <cell r="Q2300">
            <v>50114253</v>
          </cell>
          <cell r="R2300">
            <v>15.46</v>
          </cell>
        </row>
        <row r="2301">
          <cell r="A2301">
            <v>1001862747</v>
          </cell>
          <cell r="B2301" t="str">
            <v>Liberado</v>
          </cell>
          <cell r="C2301" t="str">
            <v>P25_ERA_G1_COK_CP-37 CIRCUITO PRUEBA</v>
          </cell>
          <cell r="D2301" t="str">
            <v>S1_08_4500355937</v>
          </cell>
          <cell r="E2301">
            <v>1658596</v>
          </cell>
          <cell r="F2301" t="str">
            <v>CLP</v>
          </cell>
          <cell r="G2301">
            <v>73813</v>
          </cell>
          <cell r="H2301" t="str">
            <v>Compensado</v>
          </cell>
          <cell r="I2301">
            <v>6004012</v>
          </cell>
          <cell r="J2301" t="str">
            <v>de 1/2" a 2" Acero al carbono</v>
          </cell>
          <cell r="K2301">
            <v>3</v>
          </cell>
          <cell r="L2301" t="str">
            <v>C/U</v>
          </cell>
          <cell r="M2301">
            <v>229971</v>
          </cell>
          <cell r="N2301" t="str">
            <v>CLP</v>
          </cell>
          <cell r="O2301">
            <v>689913</v>
          </cell>
          <cell r="P2301" t="str">
            <v>CLP</v>
          </cell>
          <cell r="Q2301">
            <v>50114255</v>
          </cell>
          <cell r="R2301">
            <v>735.6</v>
          </cell>
        </row>
        <row r="2302">
          <cell r="A2302">
            <v>1001862747</v>
          </cell>
          <cell r="B2302" t="str">
            <v>Liberado</v>
          </cell>
          <cell r="C2302" t="str">
            <v>P25_ERA_G1_COK_CP-37 CIRCUITO PRUEBA</v>
          </cell>
          <cell r="D2302" t="str">
            <v>S1_08_4500355937</v>
          </cell>
          <cell r="E2302">
            <v>1658596</v>
          </cell>
          <cell r="F2302" t="str">
            <v>CLP</v>
          </cell>
          <cell r="G2302">
            <v>73813</v>
          </cell>
          <cell r="H2302" t="str">
            <v>Compensado</v>
          </cell>
          <cell r="I2302">
            <v>6004015</v>
          </cell>
          <cell r="J2302" t="str">
            <v>cañería de 1/2" hasta 2.1/2" de diámetro</v>
          </cell>
          <cell r="K2302">
            <v>2.2400000000000002</v>
          </cell>
          <cell r="L2302" t="str">
            <v>ML</v>
          </cell>
          <cell r="M2302">
            <v>66499</v>
          </cell>
          <cell r="N2302" t="str">
            <v>CLP</v>
          </cell>
          <cell r="O2302">
            <v>148958</v>
          </cell>
          <cell r="P2302" t="str">
            <v>CLP</v>
          </cell>
          <cell r="Q2302">
            <v>50114255</v>
          </cell>
          <cell r="R2302">
            <v>158.82</v>
          </cell>
        </row>
        <row r="2303">
          <cell r="A2303">
            <v>1001862747</v>
          </cell>
          <cell r="B2303" t="str">
            <v>Liberado</v>
          </cell>
          <cell r="C2303" t="str">
            <v>P25_ERA_G1_COK_CP-37 CIRCUITO PRUEBA</v>
          </cell>
          <cell r="D2303" t="str">
            <v>S1_08_4500355937</v>
          </cell>
          <cell r="E2303">
            <v>1658596</v>
          </cell>
          <cell r="F2303" t="str">
            <v>CLP</v>
          </cell>
          <cell r="G2303">
            <v>73813</v>
          </cell>
          <cell r="H2303" t="str">
            <v>Compensado</v>
          </cell>
          <cell r="I2303">
            <v>6004015</v>
          </cell>
          <cell r="J2303" t="str">
            <v>cañería de 1/2" hasta 2.1/2" de diámetro</v>
          </cell>
          <cell r="K2303">
            <v>2.2400000000000002</v>
          </cell>
          <cell r="L2303" t="str">
            <v>ML</v>
          </cell>
          <cell r="M2303">
            <v>74407</v>
          </cell>
          <cell r="N2303" t="str">
            <v>CLP</v>
          </cell>
          <cell r="O2303">
            <v>166672</v>
          </cell>
          <cell r="P2303" t="str">
            <v>CLP</v>
          </cell>
          <cell r="Q2303">
            <v>50114255</v>
          </cell>
          <cell r="R2303">
            <v>177.71</v>
          </cell>
        </row>
        <row r="2304">
          <cell r="A2304">
            <v>1001862747</v>
          </cell>
          <cell r="B2304" t="str">
            <v>Liberado</v>
          </cell>
          <cell r="C2304" t="str">
            <v>P25_ERA_G1_COK_CP-37 CIRCUITO PRUEBA</v>
          </cell>
          <cell r="D2304" t="str">
            <v>S1_08_4500355937</v>
          </cell>
          <cell r="E2304">
            <v>1658596</v>
          </cell>
          <cell r="F2304" t="str">
            <v>CLP</v>
          </cell>
          <cell r="G2304">
            <v>73813</v>
          </cell>
          <cell r="H2304" t="str">
            <v>Compensado</v>
          </cell>
          <cell r="I2304">
            <v>6018816</v>
          </cell>
          <cell r="J2304" t="str">
            <v>UN SW CARB STEEL CAÑ DE 1/2" A 1.1/2"</v>
          </cell>
          <cell r="K2304">
            <v>6</v>
          </cell>
          <cell r="L2304" t="str">
            <v>C/U</v>
          </cell>
          <cell r="M2304">
            <v>57132</v>
          </cell>
          <cell r="N2304" t="str">
            <v>CLP</v>
          </cell>
          <cell r="O2304">
            <v>342792</v>
          </cell>
          <cell r="P2304" t="str">
            <v>CLP</v>
          </cell>
          <cell r="Q2304">
            <v>50114255</v>
          </cell>
          <cell r="R2304">
            <v>365.49</v>
          </cell>
        </row>
        <row r="2305">
          <cell r="A2305">
            <v>1001862747</v>
          </cell>
          <cell r="B2305" t="str">
            <v>Liberado</v>
          </cell>
          <cell r="C2305" t="str">
            <v>P25_ERA_G1_COK_CP-37 CIRCUITO PRUEBA</v>
          </cell>
          <cell r="D2305" t="str">
            <v>S1_08_4500355937</v>
          </cell>
          <cell r="E2305">
            <v>1658596</v>
          </cell>
          <cell r="F2305" t="str">
            <v>CLP</v>
          </cell>
          <cell r="G2305">
            <v>73813</v>
          </cell>
          <cell r="H2305" t="str">
            <v>Compensado</v>
          </cell>
          <cell r="I2305">
            <v>6004061</v>
          </cell>
          <cell r="J2305" t="str">
            <v>de 3/4" a 3" de diámetro</v>
          </cell>
          <cell r="K2305">
            <v>3.68</v>
          </cell>
          <cell r="L2305" t="str">
            <v>ML</v>
          </cell>
          <cell r="M2305">
            <v>32414</v>
          </cell>
          <cell r="N2305" t="str">
            <v>CLP</v>
          </cell>
          <cell r="O2305">
            <v>119284</v>
          </cell>
          <cell r="P2305" t="str">
            <v>CLP</v>
          </cell>
          <cell r="Q2305">
            <v>50114255</v>
          </cell>
          <cell r="R2305">
            <v>127.18</v>
          </cell>
        </row>
        <row r="2306">
          <cell r="A2306">
            <v>1001862747</v>
          </cell>
          <cell r="B2306" t="str">
            <v>Liberado</v>
          </cell>
          <cell r="C2306" t="str">
            <v>P25_ERA_G1_COK_CP-37 CIRCUITO PRUEBA</v>
          </cell>
          <cell r="D2306" t="str">
            <v>S1_08_4500355937</v>
          </cell>
          <cell r="E2306">
            <v>1658596</v>
          </cell>
          <cell r="F2306" t="str">
            <v>CLP</v>
          </cell>
          <cell r="G2306">
            <v>73813</v>
          </cell>
          <cell r="H2306" t="str">
            <v>Compensado</v>
          </cell>
          <cell r="I2306">
            <v>6004061</v>
          </cell>
          <cell r="J2306" t="str">
            <v>de 3/4" a 3" de diámetro</v>
          </cell>
          <cell r="K2306">
            <v>3.68</v>
          </cell>
          <cell r="L2306" t="str">
            <v>ML</v>
          </cell>
          <cell r="M2306">
            <v>51896</v>
          </cell>
          <cell r="N2306" t="str">
            <v>CLP</v>
          </cell>
          <cell r="O2306">
            <v>190977</v>
          </cell>
          <cell r="P2306" t="str">
            <v>CLP</v>
          </cell>
          <cell r="Q2306">
            <v>50114255</v>
          </cell>
          <cell r="R2306">
            <v>203.62</v>
          </cell>
        </row>
        <row r="2307">
          <cell r="A2307">
            <v>1001862748</v>
          </cell>
          <cell r="B2307" t="str">
            <v>Liberado</v>
          </cell>
          <cell r="C2307" t="str">
            <v>P25_ERA_G1_COL_CP-38 CIRCUITO PRUEBA</v>
          </cell>
          <cell r="D2307" t="str">
            <v>S3_08_4500355937</v>
          </cell>
          <cell r="E2307">
            <v>2272985</v>
          </cell>
          <cell r="F2307" t="str">
            <v>CLP</v>
          </cell>
          <cell r="G2307">
            <v>73845</v>
          </cell>
          <cell r="H2307" t="str">
            <v>Compensado</v>
          </cell>
          <cell r="I2307">
            <v>6004017</v>
          </cell>
          <cell r="J2307" t="str">
            <v>cañería de 6" a 8" de diámetro</v>
          </cell>
          <cell r="K2307">
            <v>2.78</v>
          </cell>
          <cell r="L2307" t="str">
            <v>ML</v>
          </cell>
          <cell r="M2307">
            <v>165892</v>
          </cell>
          <cell r="N2307" t="str">
            <v>CLP</v>
          </cell>
          <cell r="O2307">
            <v>461180</v>
          </cell>
          <cell r="P2307" t="str">
            <v>CLP</v>
          </cell>
          <cell r="Q2307">
            <v>50114256</v>
          </cell>
          <cell r="R2307">
            <v>491.72</v>
          </cell>
        </row>
        <row r="2308">
          <cell r="A2308">
            <v>1001862748</v>
          </cell>
          <cell r="B2308" t="str">
            <v>Liberado</v>
          </cell>
          <cell r="C2308" t="str">
            <v>P25_ERA_G1_COL_CP-38 CIRCUITO PRUEBA</v>
          </cell>
          <cell r="D2308" t="str">
            <v>S3_08_4500355937</v>
          </cell>
          <cell r="E2308">
            <v>2272985</v>
          </cell>
          <cell r="F2308" t="str">
            <v>CLP</v>
          </cell>
          <cell r="G2308">
            <v>73845</v>
          </cell>
          <cell r="H2308" t="str">
            <v>Compensado</v>
          </cell>
          <cell r="I2308">
            <v>6004017</v>
          </cell>
          <cell r="J2308" t="str">
            <v>cañería de 6" a 8" de diámetro</v>
          </cell>
          <cell r="K2308">
            <v>2.78</v>
          </cell>
          <cell r="L2308" t="str">
            <v>ML</v>
          </cell>
          <cell r="M2308">
            <v>193037</v>
          </cell>
          <cell r="N2308" t="str">
            <v>CLP</v>
          </cell>
          <cell r="O2308">
            <v>536643</v>
          </cell>
          <cell r="P2308" t="str">
            <v>CLP</v>
          </cell>
          <cell r="Q2308">
            <v>50114256</v>
          </cell>
          <cell r="R2308">
            <v>572.17999999999995</v>
          </cell>
        </row>
        <row r="2309">
          <cell r="A2309">
            <v>1001862748</v>
          </cell>
          <cell r="B2309" t="str">
            <v>Liberado</v>
          </cell>
          <cell r="C2309" t="str">
            <v>P25_ERA_G1_COL_CP-38 CIRCUITO PRUEBA</v>
          </cell>
          <cell r="D2309" t="str">
            <v>S3_08_4500355937</v>
          </cell>
          <cell r="E2309">
            <v>2272985</v>
          </cell>
          <cell r="F2309" t="str">
            <v>CLP</v>
          </cell>
          <cell r="G2309">
            <v>73845</v>
          </cell>
          <cell r="H2309" t="str">
            <v>Compensado</v>
          </cell>
          <cell r="I2309">
            <v>6004031</v>
          </cell>
          <cell r="J2309" t="str">
            <v>cañería de 8" de diámetro</v>
          </cell>
          <cell r="K2309">
            <v>3</v>
          </cell>
          <cell r="L2309" t="str">
            <v>C/U</v>
          </cell>
          <cell r="M2309">
            <v>341154</v>
          </cell>
          <cell r="N2309" t="str">
            <v>CLP</v>
          </cell>
          <cell r="O2309">
            <v>1023462</v>
          </cell>
          <cell r="P2309" t="str">
            <v>CLP</v>
          </cell>
          <cell r="Q2309">
            <v>50114256</v>
          </cell>
          <cell r="R2309">
            <v>1091.24</v>
          </cell>
        </row>
        <row r="2310">
          <cell r="A2310">
            <v>1001862748</v>
          </cell>
          <cell r="B2310" t="str">
            <v>Liberado</v>
          </cell>
          <cell r="C2310" t="str">
            <v>P25_ERA_G1_COL_CP-38 CIRCUITO PRUEBA</v>
          </cell>
          <cell r="D2310" t="str">
            <v>S3_08_4500355937</v>
          </cell>
          <cell r="E2310">
            <v>2272985</v>
          </cell>
          <cell r="F2310" t="str">
            <v>CLP</v>
          </cell>
          <cell r="G2310">
            <v>73845</v>
          </cell>
          <cell r="H2310" t="str">
            <v>Compensado</v>
          </cell>
          <cell r="I2310">
            <v>6011691</v>
          </cell>
          <cell r="J2310" t="str">
            <v>Pint Equip Cañ Sop&amp;EstrGral T°sobre60°C</v>
          </cell>
          <cell r="K2310">
            <v>1.91</v>
          </cell>
          <cell r="L2310" t="str">
            <v>M2</v>
          </cell>
          <cell r="M2310">
            <v>131780</v>
          </cell>
          <cell r="N2310" t="str">
            <v>CLP</v>
          </cell>
          <cell r="O2310">
            <v>251700</v>
          </cell>
          <cell r="P2310" t="str">
            <v>CLP</v>
          </cell>
          <cell r="Q2310">
            <v>50114256</v>
          </cell>
          <cell r="R2310">
            <v>268.37</v>
          </cell>
        </row>
        <row r="2311">
          <cell r="A2311">
            <v>1001863990</v>
          </cell>
          <cell r="B2311" t="str">
            <v>Liberado</v>
          </cell>
          <cell r="C2311" t="str">
            <v>P25_ERA_G1_TOP1_AD-G1-051 B-52 ADICIONAL</v>
          </cell>
          <cell r="D2311" t="str">
            <v>S1_08_4500355937</v>
          </cell>
          <cell r="E2311">
            <v>4557945</v>
          </cell>
          <cell r="F2311" t="str">
            <v>CLP</v>
          </cell>
          <cell r="G2311">
            <v>73813</v>
          </cell>
          <cell r="H2311" t="str">
            <v>Compensado</v>
          </cell>
          <cell r="I2311">
            <v>6018842</v>
          </cell>
          <cell r="J2311" t="str">
            <v>PROV TRABAJOS ADICIONALES (8% ÍTEM C)</v>
          </cell>
          <cell r="K2311">
            <v>1</v>
          </cell>
          <cell r="L2311" t="str">
            <v>GL</v>
          </cell>
          <cell r="M2311">
            <v>4557945</v>
          </cell>
          <cell r="N2311" t="str">
            <v>CLP</v>
          </cell>
          <cell r="O2311">
            <v>4557945</v>
          </cell>
          <cell r="P2311" t="str">
            <v>CLP</v>
          </cell>
          <cell r="Q2311">
            <v>50108474</v>
          </cell>
          <cell r="R2311">
            <v>4870.95</v>
          </cell>
        </row>
        <row r="2312">
          <cell r="A2312">
            <v>1001863991</v>
          </cell>
          <cell r="B2312" t="str">
            <v>Liberado</v>
          </cell>
          <cell r="C2312" t="str">
            <v>P25_ERA_G1_COK_AD-G1-054 L-3081A ADICION</v>
          </cell>
          <cell r="D2312" t="str">
            <v>S5_07_4500355937</v>
          </cell>
          <cell r="E2312">
            <v>645027</v>
          </cell>
          <cell r="F2312" t="str">
            <v>CLP</v>
          </cell>
          <cell r="G2312">
            <v>73780</v>
          </cell>
          <cell r="H2312" t="str">
            <v>Compensado</v>
          </cell>
          <cell r="I2312">
            <v>6018842</v>
          </cell>
          <cell r="J2312" t="str">
            <v>PROV TRABAJOS ADICIONALES (8% ÍTEM C)</v>
          </cell>
          <cell r="K2312">
            <v>1</v>
          </cell>
          <cell r="L2312" t="str">
            <v>GL</v>
          </cell>
          <cell r="M2312">
            <v>645027</v>
          </cell>
          <cell r="N2312" t="str">
            <v>CLP</v>
          </cell>
          <cell r="O2312">
            <v>645027</v>
          </cell>
          <cell r="P2312" t="str">
            <v>CLP</v>
          </cell>
          <cell r="Q2312">
            <v>50105681</v>
          </cell>
          <cell r="R2312">
            <v>689.32</v>
          </cell>
        </row>
        <row r="2313">
          <cell r="A2313">
            <v>1001863992</v>
          </cell>
          <cell r="B2313" t="str">
            <v>Liberado</v>
          </cell>
          <cell r="C2313" t="str">
            <v>P25_ERA_G1_COK_AD-G1-055 L-3081B ADICION</v>
          </cell>
          <cell r="D2313" t="str">
            <v>S5_07_4500355937</v>
          </cell>
          <cell r="E2313">
            <v>645027</v>
          </cell>
          <cell r="F2313" t="str">
            <v>CLP</v>
          </cell>
          <cell r="G2313">
            <v>73780</v>
          </cell>
          <cell r="H2313" t="str">
            <v>Compensado</v>
          </cell>
          <cell r="I2313">
            <v>6018842</v>
          </cell>
          <cell r="J2313" t="str">
            <v>PROV TRABAJOS ADICIONALES (8% ÍTEM C)</v>
          </cell>
          <cell r="K2313">
            <v>1</v>
          </cell>
          <cell r="L2313" t="str">
            <v>GL</v>
          </cell>
          <cell r="M2313">
            <v>645027</v>
          </cell>
          <cell r="N2313" t="str">
            <v>CLP</v>
          </cell>
          <cell r="O2313">
            <v>645027</v>
          </cell>
          <cell r="P2313" t="str">
            <v>CLP</v>
          </cell>
          <cell r="Q2313">
            <v>50105682</v>
          </cell>
          <cell r="R2313">
            <v>689.32</v>
          </cell>
        </row>
        <row r="2314">
          <cell r="A2314">
            <v>1001863993</v>
          </cell>
          <cell r="B2314" t="str">
            <v>Liberado</v>
          </cell>
          <cell r="C2314" t="str">
            <v>P25_ERA_G1_COK_AD-G1-088 J-3015 ADICIONA</v>
          </cell>
          <cell r="D2314" t="str">
            <v>S2_08_4500355937</v>
          </cell>
          <cell r="E2314">
            <v>3229844</v>
          </cell>
          <cell r="F2314" t="str">
            <v>CLP</v>
          </cell>
          <cell r="G2314">
            <v>73833</v>
          </cell>
          <cell r="H2314" t="str">
            <v>Compensado</v>
          </cell>
          <cell r="I2314">
            <v>6018842</v>
          </cell>
          <cell r="J2314" t="str">
            <v>PROV TRABAJOS ADICIONALES (8% ÍTEM C)</v>
          </cell>
          <cell r="K2314">
            <v>1</v>
          </cell>
          <cell r="L2314" t="str">
            <v>GL</v>
          </cell>
          <cell r="M2314">
            <v>3229844</v>
          </cell>
          <cell r="N2314" t="str">
            <v>CLP</v>
          </cell>
          <cell r="O2314">
            <v>3229844</v>
          </cell>
          <cell r="P2314" t="str">
            <v>CLP</v>
          </cell>
          <cell r="Q2314">
            <v>50108411</v>
          </cell>
          <cell r="R2314">
            <v>3451.65</v>
          </cell>
        </row>
        <row r="2315">
          <cell r="A2315">
            <v>1001863994</v>
          </cell>
          <cell r="B2315" t="str">
            <v>Liberado</v>
          </cell>
          <cell r="C2315" t="str">
            <v>P25_ERA_G1_COK_AD-G1-088 J-3051 ADICIONA</v>
          </cell>
          <cell r="D2315" t="str">
            <v>S2_08_4500355937</v>
          </cell>
          <cell r="E2315">
            <v>3229843</v>
          </cell>
          <cell r="F2315" t="str">
            <v>CLP</v>
          </cell>
          <cell r="G2315">
            <v>73833</v>
          </cell>
          <cell r="H2315" t="str">
            <v>Compensado</v>
          </cell>
          <cell r="I2315">
            <v>6018842</v>
          </cell>
          <cell r="J2315" t="str">
            <v>PROV TRABAJOS ADICIONALES (8% ÍTEM C)</v>
          </cell>
          <cell r="K2315">
            <v>1</v>
          </cell>
          <cell r="L2315" t="str">
            <v>GL</v>
          </cell>
          <cell r="M2315">
            <v>3229843</v>
          </cell>
          <cell r="N2315" t="str">
            <v>CLP</v>
          </cell>
          <cell r="O2315">
            <v>3229843</v>
          </cell>
          <cell r="P2315" t="str">
            <v>CLP</v>
          </cell>
          <cell r="Q2315">
            <v>50108416</v>
          </cell>
          <cell r="R2315">
            <v>3451.65</v>
          </cell>
        </row>
        <row r="2316">
          <cell r="A2316">
            <v>1001863995</v>
          </cell>
          <cell r="B2316" t="str">
            <v>Liberado</v>
          </cell>
          <cell r="C2316" t="str">
            <v>P25_ERA_G1_COK_AD-G1-089 B-3001 ADICIONA</v>
          </cell>
          <cell r="D2316" t="str">
            <v>S5_07_4500355937</v>
          </cell>
          <cell r="E2316">
            <v>3958996</v>
          </cell>
          <cell r="F2316" t="str">
            <v>CLP</v>
          </cell>
          <cell r="G2316">
            <v>73780</v>
          </cell>
          <cell r="H2316" t="str">
            <v>Compensado</v>
          </cell>
          <cell r="I2316">
            <v>6018842</v>
          </cell>
          <cell r="J2316" t="str">
            <v>PROV TRABAJOS ADICIONALES (8% ÍTEM C)</v>
          </cell>
          <cell r="K2316">
            <v>1</v>
          </cell>
          <cell r="L2316" t="str">
            <v>GL</v>
          </cell>
          <cell r="M2316">
            <v>3958996</v>
          </cell>
          <cell r="N2316" t="str">
            <v>CLP</v>
          </cell>
          <cell r="O2316">
            <v>3958996</v>
          </cell>
          <cell r="P2316" t="str">
            <v>CLP</v>
          </cell>
          <cell r="Q2316">
            <v>50109001</v>
          </cell>
          <cell r="R2316">
            <v>4230.87</v>
          </cell>
        </row>
        <row r="2317">
          <cell r="A2317">
            <v>1001863996</v>
          </cell>
          <cell r="B2317" t="str">
            <v>Liberado</v>
          </cell>
          <cell r="C2317" t="str">
            <v>P25_ERA_G1_TOP1_AD-G1-100 E-130/C-130 AD</v>
          </cell>
          <cell r="D2317" t="str">
            <v>S1_08_4500355937</v>
          </cell>
          <cell r="E2317">
            <v>80909710</v>
          </cell>
          <cell r="F2317" t="str">
            <v>CLP</v>
          </cell>
          <cell r="G2317">
            <v>73813</v>
          </cell>
          <cell r="H2317" t="str">
            <v>Compensado</v>
          </cell>
          <cell r="I2317">
            <v>6018842</v>
          </cell>
          <cell r="J2317" t="str">
            <v>PROV TRABAJOS ADICIONALES (8% ÍTEM C)</v>
          </cell>
          <cell r="K2317">
            <v>1</v>
          </cell>
          <cell r="L2317" t="str">
            <v>GL</v>
          </cell>
          <cell r="M2317">
            <v>80909710</v>
          </cell>
          <cell r="N2317" t="str">
            <v>CLP</v>
          </cell>
          <cell r="O2317">
            <v>80909710</v>
          </cell>
          <cell r="P2317" t="str">
            <v>CLP</v>
          </cell>
          <cell r="Q2317">
            <v>50100953</v>
          </cell>
          <cell r="R2317">
            <v>86466.02</v>
          </cell>
        </row>
        <row r="2318">
          <cell r="A2318">
            <v>1001863997</v>
          </cell>
          <cell r="B2318" t="str">
            <v>Liberado</v>
          </cell>
          <cell r="C2318" t="str">
            <v>P25_ERA_G1_TOP1_AD-G1-101 C-130/C-5 ADIC</v>
          </cell>
          <cell r="D2318" t="str">
            <v>S1_08_4500355937</v>
          </cell>
          <cell r="E2318">
            <v>81282802</v>
          </cell>
          <cell r="F2318" t="str">
            <v>CLP</v>
          </cell>
          <cell r="G2318">
            <v>73813</v>
          </cell>
          <cell r="H2318" t="str">
            <v>Compensado</v>
          </cell>
          <cell r="I2318">
            <v>6018842</v>
          </cell>
          <cell r="J2318" t="str">
            <v>PROV TRABAJOS ADICIONALES (8% ÍTEM C)</v>
          </cell>
          <cell r="K2318">
            <v>1</v>
          </cell>
          <cell r="L2318" t="str">
            <v>GL</v>
          </cell>
          <cell r="M2318">
            <v>81282802</v>
          </cell>
          <cell r="N2318" t="str">
            <v>CLP</v>
          </cell>
          <cell r="O2318">
            <v>81282802</v>
          </cell>
          <cell r="P2318" t="str">
            <v>CLP</v>
          </cell>
          <cell r="Q2318">
            <v>50104806</v>
          </cell>
          <cell r="R2318">
            <v>86864.73</v>
          </cell>
        </row>
        <row r="2319">
          <cell r="A2319">
            <v>1001863998</v>
          </cell>
          <cell r="B2319" t="str">
            <v>Liberado</v>
          </cell>
          <cell r="C2319" t="str">
            <v>P25_ERA_G1_TOP1_AD-G1-102 B-130 ADICIONA</v>
          </cell>
          <cell r="D2319" t="str">
            <v>S4_09_4500355937</v>
          </cell>
          <cell r="E2319">
            <v>12740528</v>
          </cell>
          <cell r="F2319" t="str">
            <v>CLP</v>
          </cell>
          <cell r="G2319">
            <v>73941</v>
          </cell>
          <cell r="H2319" t="str">
            <v>Compensado</v>
          </cell>
          <cell r="I2319">
            <v>6018842</v>
          </cell>
          <cell r="J2319" t="str">
            <v>PROV TRABAJOS ADICIONALES (8% ÍTEM C)</v>
          </cell>
          <cell r="K2319">
            <v>1</v>
          </cell>
          <cell r="L2319" t="str">
            <v>GL</v>
          </cell>
          <cell r="M2319">
            <v>12740528</v>
          </cell>
          <cell r="N2319" t="str">
            <v>CLP</v>
          </cell>
          <cell r="O2319">
            <v>12740528</v>
          </cell>
          <cell r="P2319" t="str">
            <v>CLP</v>
          </cell>
          <cell r="Q2319">
            <v>50108474</v>
          </cell>
          <cell r="R2319">
            <v>13615.46</v>
          </cell>
        </row>
        <row r="2320">
          <cell r="A2320">
            <v>1001863999</v>
          </cell>
          <cell r="B2320" t="str">
            <v>Liberado</v>
          </cell>
          <cell r="C2320" t="str">
            <v>P25_ERA_G1_TOP1_AD-G1-105 B-52 ADICIONAL</v>
          </cell>
          <cell r="D2320" t="str">
            <v>S2_08_4500355937</v>
          </cell>
          <cell r="E2320">
            <v>4756947</v>
          </cell>
          <cell r="F2320" t="str">
            <v>CLP</v>
          </cell>
          <cell r="G2320">
            <v>73833</v>
          </cell>
          <cell r="H2320" t="str">
            <v>Compensado</v>
          </cell>
          <cell r="I2320">
            <v>6018842</v>
          </cell>
          <cell r="J2320" t="str">
            <v>PROV TRABAJOS ADICIONALES (8% ÍTEM C)</v>
          </cell>
          <cell r="K2320">
            <v>1</v>
          </cell>
          <cell r="L2320" t="str">
            <v>GL</v>
          </cell>
          <cell r="M2320">
            <v>4756947</v>
          </cell>
          <cell r="N2320" t="str">
            <v>CLP</v>
          </cell>
          <cell r="O2320">
            <v>4756947</v>
          </cell>
          <cell r="P2320" t="str">
            <v>CLP</v>
          </cell>
          <cell r="Q2320">
            <v>50108474</v>
          </cell>
          <cell r="R2320">
            <v>5083.62</v>
          </cell>
        </row>
        <row r="2321">
          <cell r="A2321">
            <v>1001864001</v>
          </cell>
          <cell r="B2321" t="str">
            <v>Liberado</v>
          </cell>
          <cell r="C2321" t="str">
            <v>P25_ERA_G1_TOP1_AD-G1-108 B-52 ADICIONAL</v>
          </cell>
          <cell r="D2321" t="str">
            <v>S4_09_4500355937</v>
          </cell>
          <cell r="E2321">
            <v>9324136</v>
          </cell>
          <cell r="F2321" t="str">
            <v>CLP</v>
          </cell>
          <cell r="G2321">
            <v>73941</v>
          </cell>
          <cell r="H2321" t="str">
            <v>Compensado</v>
          </cell>
          <cell r="I2321">
            <v>6018842</v>
          </cell>
          <cell r="J2321" t="str">
            <v>PROV TRABAJOS ADICIONALES (8% ÍTEM C)</v>
          </cell>
          <cell r="K2321">
            <v>1</v>
          </cell>
          <cell r="L2321" t="str">
            <v>GL</v>
          </cell>
          <cell r="M2321">
            <v>9324136</v>
          </cell>
          <cell r="N2321" t="str">
            <v>CLP</v>
          </cell>
          <cell r="O2321">
            <v>9324136</v>
          </cell>
          <cell r="P2321" t="str">
            <v>CLP</v>
          </cell>
          <cell r="Q2321">
            <v>50108474</v>
          </cell>
          <cell r="R2321">
            <v>9964.4500000000007</v>
          </cell>
        </row>
        <row r="2322">
          <cell r="A2322">
            <v>1001864002</v>
          </cell>
          <cell r="B2322" t="str">
            <v>Liberado</v>
          </cell>
          <cell r="C2322" t="str">
            <v>P25_ERA_G1_SPLI_AD-G1-048 C-39-2 ADICION</v>
          </cell>
          <cell r="D2322" t="str">
            <v>S2_08_4500355937</v>
          </cell>
          <cell r="E2322">
            <v>19762168</v>
          </cell>
          <cell r="F2322" t="str">
            <v>CLP</v>
          </cell>
          <cell r="G2322">
            <v>73833</v>
          </cell>
          <cell r="H2322" t="str">
            <v>Compensado</v>
          </cell>
          <cell r="I2322">
            <v>6018842</v>
          </cell>
          <cell r="J2322" t="str">
            <v>PROV TRABAJOS ADICIONALES (8% ÍTEM C)</v>
          </cell>
          <cell r="K2322">
            <v>1</v>
          </cell>
          <cell r="L2322" t="str">
            <v>GL</v>
          </cell>
          <cell r="M2322">
            <v>19762168</v>
          </cell>
          <cell r="N2322" t="str">
            <v>CLP</v>
          </cell>
          <cell r="O2322">
            <v>19762168</v>
          </cell>
          <cell r="P2322" t="str">
            <v>CLP</v>
          </cell>
          <cell r="Q2322">
            <v>50106002</v>
          </cell>
          <cell r="R2322">
            <v>21119.29</v>
          </cell>
        </row>
        <row r="2323">
          <cell r="A2323">
            <v>1001864011</v>
          </cell>
          <cell r="B2323" t="str">
            <v>Liberado</v>
          </cell>
          <cell r="C2323" t="str">
            <v>P25_ERA_G2_U3600_AD-G2-118 L-3603 A ADIC</v>
          </cell>
          <cell r="D2323" t="str">
            <v>S4_09_4500355937</v>
          </cell>
          <cell r="E2323">
            <v>1070679</v>
          </cell>
          <cell r="F2323" t="str">
            <v>CLP</v>
          </cell>
          <cell r="G2323">
            <v>73942</v>
          </cell>
          <cell r="H2323" t="str">
            <v>Compensado</v>
          </cell>
          <cell r="I2323">
            <v>6018842</v>
          </cell>
          <cell r="J2323" t="str">
            <v>PROV TRABAJOS ADICIONALES (8% ÍTEM C)</v>
          </cell>
          <cell r="K2323">
            <v>1</v>
          </cell>
          <cell r="L2323" t="str">
            <v>GL</v>
          </cell>
          <cell r="M2323">
            <v>1070679</v>
          </cell>
          <cell r="N2323" t="str">
            <v>CLP</v>
          </cell>
          <cell r="O2323">
            <v>1070679</v>
          </cell>
          <cell r="P2323" t="str">
            <v>CLP</v>
          </cell>
          <cell r="Q2323">
            <v>50106928</v>
          </cell>
          <cell r="R2323">
            <v>1144.21</v>
          </cell>
        </row>
        <row r="2324">
          <cell r="A2324">
            <v>1001864012</v>
          </cell>
          <cell r="B2324" t="str">
            <v>Liberado</v>
          </cell>
          <cell r="C2324" t="str">
            <v>P25_ERA_G2_U3600_AD-G2-119 L-3603 B ADIC</v>
          </cell>
          <cell r="D2324" t="str">
            <v>S4_09_4500355937</v>
          </cell>
          <cell r="E2324">
            <v>1070679</v>
          </cell>
          <cell r="F2324" t="str">
            <v>CLP</v>
          </cell>
          <cell r="G2324">
            <v>73942</v>
          </cell>
          <cell r="H2324" t="str">
            <v>Compensado</v>
          </cell>
          <cell r="I2324">
            <v>6018842</v>
          </cell>
          <cell r="J2324" t="str">
            <v>PROV TRABAJOS ADICIONALES (8% ÍTEM C)</v>
          </cell>
          <cell r="K2324">
            <v>1</v>
          </cell>
          <cell r="L2324" t="str">
            <v>GL</v>
          </cell>
          <cell r="M2324">
            <v>1070679</v>
          </cell>
          <cell r="N2324" t="str">
            <v>CLP</v>
          </cell>
          <cell r="O2324">
            <v>1070679</v>
          </cell>
          <cell r="P2324" t="str">
            <v>CLP</v>
          </cell>
          <cell r="Q2324">
            <v>50106930</v>
          </cell>
          <cell r="R2324">
            <v>1144.21</v>
          </cell>
        </row>
        <row r="2325">
          <cell r="A2325">
            <v>1001864013</v>
          </cell>
          <cell r="B2325" t="str">
            <v>Liberado</v>
          </cell>
          <cell r="C2325" t="str">
            <v>P25_ERA_G2_U3600_AD-G2-120 L-3610 ADICIO</v>
          </cell>
          <cell r="D2325" t="str">
            <v>S5_07_4500355937</v>
          </cell>
          <cell r="E2325">
            <v>3498761</v>
          </cell>
          <cell r="F2325" t="str">
            <v>CLP</v>
          </cell>
          <cell r="G2325">
            <v>73781</v>
          </cell>
          <cell r="H2325" t="str">
            <v>Compensado</v>
          </cell>
          <cell r="I2325">
            <v>6018842</v>
          </cell>
          <cell r="J2325" t="str">
            <v>PROV TRABAJOS ADICIONALES (8% ÍTEM C)</v>
          </cell>
          <cell r="K2325">
            <v>1</v>
          </cell>
          <cell r="L2325" t="str">
            <v>GL</v>
          </cell>
          <cell r="M2325">
            <v>3498761</v>
          </cell>
          <cell r="N2325" t="str">
            <v>CLP</v>
          </cell>
          <cell r="O2325">
            <v>3498761</v>
          </cell>
          <cell r="P2325" t="str">
            <v>CLP</v>
          </cell>
          <cell r="Q2325">
            <v>50114846</v>
          </cell>
          <cell r="R2325">
            <v>3739.03</v>
          </cell>
        </row>
        <row r="2326">
          <cell r="A2326">
            <v>1001864014</v>
          </cell>
          <cell r="B2326" t="str">
            <v>Liberado</v>
          </cell>
          <cell r="C2326" t="str">
            <v>P25_ERA_G2_HDT_AD-G2-121 C-1809 A ADICIO</v>
          </cell>
          <cell r="D2326" t="str">
            <v>S4_09_4500355937</v>
          </cell>
          <cell r="E2326">
            <v>3164113</v>
          </cell>
          <cell r="F2326" t="str">
            <v>CLP</v>
          </cell>
          <cell r="G2326">
            <v>73942</v>
          </cell>
          <cell r="H2326" t="str">
            <v>Compensado</v>
          </cell>
          <cell r="I2326">
            <v>6018842</v>
          </cell>
          <cell r="J2326" t="str">
            <v>PROV TRABAJOS ADICIONALES (8% ÍTEM C)</v>
          </cell>
          <cell r="K2326">
            <v>1</v>
          </cell>
          <cell r="L2326" t="str">
            <v>GL</v>
          </cell>
          <cell r="M2326">
            <v>3164113</v>
          </cell>
          <cell r="N2326" t="str">
            <v>CLP</v>
          </cell>
          <cell r="O2326">
            <v>3164113</v>
          </cell>
          <cell r="P2326" t="str">
            <v>CLP</v>
          </cell>
          <cell r="Q2326">
            <v>50106038</v>
          </cell>
          <cell r="R2326">
            <v>3381.4</v>
          </cell>
        </row>
        <row r="2327">
          <cell r="A2327">
            <v>1001864015</v>
          </cell>
          <cell r="B2327" t="str">
            <v>Liberado</v>
          </cell>
          <cell r="C2327" t="str">
            <v>P25_ERA_G2_HDT_AD-G2-122 C-1809 B ADICIO</v>
          </cell>
          <cell r="D2327" t="str">
            <v>S4_09_4500355937</v>
          </cell>
          <cell r="E2327">
            <v>3164113</v>
          </cell>
          <cell r="F2327" t="str">
            <v>CLP</v>
          </cell>
          <cell r="G2327">
            <v>73942</v>
          </cell>
          <cell r="H2327" t="str">
            <v>Compensado</v>
          </cell>
          <cell r="I2327">
            <v>6018842</v>
          </cell>
          <cell r="J2327" t="str">
            <v>PROV TRABAJOS ADICIONALES (8% ÍTEM C)</v>
          </cell>
          <cell r="K2327">
            <v>1</v>
          </cell>
          <cell r="L2327" t="str">
            <v>GL</v>
          </cell>
          <cell r="M2327">
            <v>3164113</v>
          </cell>
          <cell r="N2327" t="str">
            <v>CLP</v>
          </cell>
          <cell r="O2327">
            <v>3164113</v>
          </cell>
          <cell r="P2327" t="str">
            <v>CLP</v>
          </cell>
          <cell r="Q2327">
            <v>50106039</v>
          </cell>
          <cell r="R2327">
            <v>3381.4</v>
          </cell>
        </row>
        <row r="2328">
          <cell r="A2328">
            <v>1001864016</v>
          </cell>
          <cell r="B2328" t="str">
            <v>Liberado</v>
          </cell>
          <cell r="C2328" t="str">
            <v>P25_ERA_G2_URA 3_AD-G2-123 B-3501/B-3503</v>
          </cell>
          <cell r="D2328" t="str">
            <v>S5_07_4500355937</v>
          </cell>
          <cell r="E2328">
            <v>12448636</v>
          </cell>
          <cell r="F2328" t="str">
            <v>CLP</v>
          </cell>
          <cell r="G2328">
            <v>73781</v>
          </cell>
          <cell r="H2328" t="str">
            <v>Compensado</v>
          </cell>
          <cell r="I2328">
            <v>6018842</v>
          </cell>
          <cell r="J2328" t="str">
            <v>PROV TRABAJOS ADICIONALES (8% ÍTEM C)</v>
          </cell>
          <cell r="K2328">
            <v>1</v>
          </cell>
          <cell r="L2328" t="str">
            <v>GL</v>
          </cell>
          <cell r="M2328">
            <v>12448636</v>
          </cell>
          <cell r="N2328" t="str">
            <v>CLP</v>
          </cell>
          <cell r="O2328">
            <v>12448636</v>
          </cell>
          <cell r="P2328" t="str">
            <v>CLP</v>
          </cell>
          <cell r="Q2328">
            <v>50111635</v>
          </cell>
          <cell r="R2328">
            <v>13303.52</v>
          </cell>
        </row>
        <row r="2329">
          <cell r="A2329">
            <v>1001864017</v>
          </cell>
          <cell r="B2329" t="str">
            <v>Liberado</v>
          </cell>
          <cell r="C2329" t="str">
            <v>P25_ERA_G2_HDT_AD-G2-124 E-1802 ADICIONA</v>
          </cell>
          <cell r="D2329" t="str">
            <v>S1_09_4500355937</v>
          </cell>
          <cell r="E2329">
            <v>992475</v>
          </cell>
          <cell r="F2329" t="str">
            <v>CLP</v>
          </cell>
          <cell r="G2329">
            <v>73909</v>
          </cell>
          <cell r="H2329" t="str">
            <v>Compensado</v>
          </cell>
          <cell r="I2329">
            <v>6018842</v>
          </cell>
          <cell r="J2329" t="str">
            <v>PROV TRABAJOS ADICIONALES (8% ÍTEM C)</v>
          </cell>
          <cell r="K2329">
            <v>1</v>
          </cell>
          <cell r="L2329" t="str">
            <v>GL</v>
          </cell>
          <cell r="M2329">
            <v>992475</v>
          </cell>
          <cell r="N2329" t="str">
            <v>CLP</v>
          </cell>
          <cell r="O2329">
            <v>992475</v>
          </cell>
          <cell r="P2329" t="str">
            <v>CLP</v>
          </cell>
          <cell r="Q2329">
            <v>50100975</v>
          </cell>
          <cell r="R2329">
            <v>1060.6300000000001</v>
          </cell>
        </row>
        <row r="2330">
          <cell r="A2330">
            <v>1001864021</v>
          </cell>
          <cell r="B2330" t="str">
            <v>Liberado</v>
          </cell>
          <cell r="C2330" t="str">
            <v>P25_ERA_G2_HDT_AD-G2-125 C-1802 A ADICIO</v>
          </cell>
          <cell r="D2330" t="str">
            <v>S3_09_4500355937</v>
          </cell>
          <cell r="E2330">
            <v>4336190</v>
          </cell>
          <cell r="F2330" t="str">
            <v>CLP</v>
          </cell>
          <cell r="G2330">
            <v>73923</v>
          </cell>
          <cell r="H2330" t="str">
            <v>Compensado</v>
          </cell>
          <cell r="I2330">
            <v>6018842</v>
          </cell>
          <cell r="J2330" t="str">
            <v>PROV TRABAJOS ADICIONALES (8% ÍTEM C)</v>
          </cell>
          <cell r="K2330">
            <v>1</v>
          </cell>
          <cell r="L2330" t="str">
            <v>GL</v>
          </cell>
          <cell r="M2330">
            <v>4336190</v>
          </cell>
          <cell r="N2330" t="str">
            <v>CLP</v>
          </cell>
          <cell r="O2330">
            <v>4336190</v>
          </cell>
          <cell r="P2330" t="str">
            <v>CLP</v>
          </cell>
          <cell r="Q2330">
            <v>50107014</v>
          </cell>
          <cell r="R2330">
            <v>4633.97</v>
          </cell>
        </row>
        <row r="2331">
          <cell r="A2331">
            <v>1001864022</v>
          </cell>
          <cell r="B2331" t="str">
            <v>Liberado</v>
          </cell>
          <cell r="C2331" t="str">
            <v>P25_ERA_G2_HDT_AD-G2-126 C-1802 B ADICIO</v>
          </cell>
          <cell r="D2331" t="str">
            <v>S3_09_4500355937</v>
          </cell>
          <cell r="E2331">
            <v>4336190</v>
          </cell>
          <cell r="F2331" t="str">
            <v>CLP</v>
          </cell>
          <cell r="G2331">
            <v>73923</v>
          </cell>
          <cell r="H2331" t="str">
            <v>Compensado</v>
          </cell>
          <cell r="I2331">
            <v>6018842</v>
          </cell>
          <cell r="J2331" t="str">
            <v>PROV TRABAJOS ADICIONALES (8% ÍTEM C)</v>
          </cell>
          <cell r="K2331">
            <v>1</v>
          </cell>
          <cell r="L2331" t="str">
            <v>GL</v>
          </cell>
          <cell r="M2331">
            <v>4336190</v>
          </cell>
          <cell r="N2331" t="str">
            <v>CLP</v>
          </cell>
          <cell r="O2331">
            <v>4336190</v>
          </cell>
          <cell r="P2331" t="str">
            <v>CLP</v>
          </cell>
          <cell r="Q2331">
            <v>50107015</v>
          </cell>
          <cell r="R2331">
            <v>4633.97</v>
          </cell>
        </row>
        <row r="2332">
          <cell r="A2332">
            <v>1001864023</v>
          </cell>
          <cell r="B2332" t="str">
            <v>Liberado</v>
          </cell>
          <cell r="C2332" t="str">
            <v>P25_ERA_G2_HDT_AD-G2-127 C-1802 E ADICIO</v>
          </cell>
          <cell r="D2332" t="str">
            <v>S3_09_4500355937</v>
          </cell>
          <cell r="E2332">
            <v>4336190</v>
          </cell>
          <cell r="F2332" t="str">
            <v>CLP</v>
          </cell>
          <cell r="G2332">
            <v>73923</v>
          </cell>
          <cell r="H2332" t="str">
            <v>Compensado</v>
          </cell>
          <cell r="I2332">
            <v>6018842</v>
          </cell>
          <cell r="J2332" t="str">
            <v>PROV TRABAJOS ADICIONALES (8% ÍTEM C)</v>
          </cell>
          <cell r="K2332">
            <v>1</v>
          </cell>
          <cell r="L2332" t="str">
            <v>GL</v>
          </cell>
          <cell r="M2332">
            <v>4336190</v>
          </cell>
          <cell r="N2332" t="str">
            <v>CLP</v>
          </cell>
          <cell r="O2332">
            <v>4336190</v>
          </cell>
          <cell r="P2332" t="str">
            <v>CLP</v>
          </cell>
          <cell r="Q2332">
            <v>50107018</v>
          </cell>
          <cell r="R2332">
            <v>4633.97</v>
          </cell>
        </row>
        <row r="2333">
          <cell r="A2333">
            <v>1001864024</v>
          </cell>
          <cell r="B2333" t="str">
            <v>Liberado</v>
          </cell>
          <cell r="C2333" t="str">
            <v>P25_ERA_G2_HDT_AD-G2-128 C-1802 F ADICIO</v>
          </cell>
          <cell r="D2333" t="str">
            <v>S2_08_4500355937</v>
          </cell>
          <cell r="E2333">
            <v>4336190</v>
          </cell>
          <cell r="F2333" t="str">
            <v>CLP</v>
          </cell>
          <cell r="G2333">
            <v>73834</v>
          </cell>
          <cell r="H2333" t="str">
            <v>Compensado</v>
          </cell>
          <cell r="I2333">
            <v>6018842</v>
          </cell>
          <cell r="J2333" t="str">
            <v>PROV TRABAJOS ADICIONALES (8% ÍTEM C)</v>
          </cell>
          <cell r="K2333">
            <v>1</v>
          </cell>
          <cell r="L2333" t="str">
            <v>GL</v>
          </cell>
          <cell r="M2333">
            <v>4336190</v>
          </cell>
          <cell r="N2333" t="str">
            <v>CLP</v>
          </cell>
          <cell r="O2333">
            <v>4336190</v>
          </cell>
          <cell r="P2333" t="str">
            <v>CLP</v>
          </cell>
          <cell r="Q2333">
            <v>50107019</v>
          </cell>
          <cell r="R2333">
            <v>4633.97</v>
          </cell>
        </row>
        <row r="2334">
          <cell r="A2334">
            <v>1001864027</v>
          </cell>
          <cell r="B2334" t="str">
            <v>Liberado</v>
          </cell>
          <cell r="C2334" t="str">
            <v>P25_ERA_G2_HDT_AD-G2-134 C-1803 B ADICIO</v>
          </cell>
          <cell r="D2334" t="str">
            <v>S4_09_4500355937</v>
          </cell>
          <cell r="E2334">
            <v>1851959</v>
          </cell>
          <cell r="F2334" t="str">
            <v>CLP</v>
          </cell>
          <cell r="G2334">
            <v>73942</v>
          </cell>
          <cell r="H2334" t="str">
            <v>Compensado</v>
          </cell>
          <cell r="I2334">
            <v>6018842</v>
          </cell>
          <cell r="J2334" t="str">
            <v>PROV TRABAJOS ADICIONALES (8% ÍTEM C)</v>
          </cell>
          <cell r="K2334">
            <v>1</v>
          </cell>
          <cell r="L2334" t="str">
            <v>GL</v>
          </cell>
          <cell r="M2334">
            <v>1851959</v>
          </cell>
          <cell r="N2334" t="str">
            <v>CLP</v>
          </cell>
          <cell r="O2334">
            <v>1851959</v>
          </cell>
          <cell r="P2334" t="str">
            <v>CLP</v>
          </cell>
          <cell r="Q2334">
            <v>50107020</v>
          </cell>
          <cell r="R2334">
            <v>1979.14</v>
          </cell>
        </row>
        <row r="2335">
          <cell r="A2335">
            <v>1001864028</v>
          </cell>
          <cell r="B2335" t="str">
            <v>Liberado</v>
          </cell>
          <cell r="C2335" t="str">
            <v>P25_ERA_G2_HDT_AD-G2-135 F-3504 ADICIONA</v>
          </cell>
          <cell r="D2335" t="str">
            <v>S4_09_4500355937</v>
          </cell>
          <cell r="E2335">
            <v>992475</v>
          </cell>
          <cell r="F2335" t="str">
            <v>CLP</v>
          </cell>
          <cell r="G2335">
            <v>73942</v>
          </cell>
          <cell r="H2335" t="str">
            <v>Compensado</v>
          </cell>
          <cell r="I2335">
            <v>6018842</v>
          </cell>
          <cell r="J2335" t="str">
            <v>PROV TRABAJOS ADICIONALES (8% ÍTEM C)</v>
          </cell>
          <cell r="K2335">
            <v>1</v>
          </cell>
          <cell r="L2335" t="str">
            <v>GL</v>
          </cell>
          <cell r="M2335">
            <v>992475</v>
          </cell>
          <cell r="N2335" t="str">
            <v>CLP</v>
          </cell>
          <cell r="O2335">
            <v>992475</v>
          </cell>
          <cell r="P2335" t="str">
            <v>CLP</v>
          </cell>
          <cell r="Q2335">
            <v>50106888</v>
          </cell>
          <cell r="R2335">
            <v>1060.6300000000001</v>
          </cell>
        </row>
        <row r="2336">
          <cell r="A2336">
            <v>1001864029</v>
          </cell>
          <cell r="B2336" t="str">
            <v>Liberado</v>
          </cell>
          <cell r="C2336" t="str">
            <v>P25_ERA_G2_HDT_AD-G2-136 C-1802 F ADICIO</v>
          </cell>
          <cell r="D2336" t="str">
            <v>S3_08_4500355937</v>
          </cell>
          <cell r="E2336">
            <v>7469539</v>
          </cell>
          <cell r="F2336" t="str">
            <v>CLP</v>
          </cell>
          <cell r="G2336">
            <v>73846</v>
          </cell>
          <cell r="H2336" t="str">
            <v>Compensado</v>
          </cell>
          <cell r="I2336">
            <v>6018842</v>
          </cell>
          <cell r="J2336" t="str">
            <v>PROV TRABAJOS ADICIONALES (8% ÍTEM C)</v>
          </cell>
          <cell r="K2336">
            <v>1</v>
          </cell>
          <cell r="L2336" t="str">
            <v>GL</v>
          </cell>
          <cell r="M2336">
            <v>7469539</v>
          </cell>
          <cell r="N2336" t="str">
            <v>CLP</v>
          </cell>
          <cell r="O2336">
            <v>7469539</v>
          </cell>
          <cell r="P2336" t="str">
            <v>CLP</v>
          </cell>
          <cell r="Q2336">
            <v>50107019</v>
          </cell>
          <cell r="R2336">
            <v>7982.49</v>
          </cell>
        </row>
        <row r="2337">
          <cell r="A2337">
            <v>1001864033</v>
          </cell>
          <cell r="B2337" t="str">
            <v>Liberado</v>
          </cell>
          <cell r="C2337" t="str">
            <v>P25_ERA_G2_URA 3_AD-G2-139 L-3502 A ADIC</v>
          </cell>
          <cell r="D2337" t="str">
            <v>S3_08_4500355937</v>
          </cell>
          <cell r="E2337">
            <v>2683719</v>
          </cell>
          <cell r="F2337" t="str">
            <v>CLP</v>
          </cell>
          <cell r="G2337">
            <v>73846</v>
          </cell>
          <cell r="H2337" t="str">
            <v>Compensado</v>
          </cell>
          <cell r="I2337">
            <v>6018842</v>
          </cell>
          <cell r="J2337" t="str">
            <v>PROV TRABAJOS ADICIONALES (8% ÍTEM C)</v>
          </cell>
          <cell r="K2337">
            <v>1</v>
          </cell>
          <cell r="L2337" t="str">
            <v>GL</v>
          </cell>
          <cell r="M2337">
            <v>2683719</v>
          </cell>
          <cell r="N2337" t="str">
            <v>CLP</v>
          </cell>
          <cell r="O2337">
            <v>2683719</v>
          </cell>
          <cell r="P2337" t="str">
            <v>CLP</v>
          </cell>
          <cell r="Q2337">
            <v>50106894</v>
          </cell>
          <cell r="R2337">
            <v>2868.02</v>
          </cell>
        </row>
        <row r="2338">
          <cell r="A2338">
            <v>1001864034</v>
          </cell>
          <cell r="B2338" t="str">
            <v>Liberado</v>
          </cell>
          <cell r="C2338" t="str">
            <v>P25_ERA_G2_URA 3_AD-G2-140 L-3502 B ADIC</v>
          </cell>
          <cell r="D2338" t="str">
            <v>S3_08_4500355937</v>
          </cell>
          <cell r="E2338">
            <v>2683719</v>
          </cell>
          <cell r="F2338" t="str">
            <v>CLP</v>
          </cell>
          <cell r="G2338">
            <v>73846</v>
          </cell>
          <cell r="H2338" t="str">
            <v>Compensado</v>
          </cell>
          <cell r="I2338">
            <v>6018842</v>
          </cell>
          <cell r="J2338" t="str">
            <v>PROV TRABAJOS ADICIONALES (8% ÍTEM C)</v>
          </cell>
          <cell r="K2338">
            <v>1</v>
          </cell>
          <cell r="L2338" t="str">
            <v>GL</v>
          </cell>
          <cell r="M2338">
            <v>2683719</v>
          </cell>
          <cell r="N2338" t="str">
            <v>CLP</v>
          </cell>
          <cell r="O2338">
            <v>2683719</v>
          </cell>
          <cell r="P2338" t="str">
            <v>CLP</v>
          </cell>
          <cell r="Q2338">
            <v>50106895</v>
          </cell>
          <cell r="R2338">
            <v>2868.02</v>
          </cell>
        </row>
        <row r="2339">
          <cell r="A2339">
            <v>1001864083</v>
          </cell>
          <cell r="B2339" t="str">
            <v>Liberado</v>
          </cell>
          <cell r="C2339" t="str">
            <v>P25_ERA_G2_URA 3_AD-G2-142 CP-08 ADICION</v>
          </cell>
          <cell r="D2339" t="str">
            <v>S5_07_4500355937</v>
          </cell>
          <cell r="E2339">
            <v>1323225</v>
          </cell>
          <cell r="F2339" t="str">
            <v>CLP</v>
          </cell>
          <cell r="G2339">
            <v>73781</v>
          </cell>
          <cell r="H2339" t="str">
            <v>Compensado</v>
          </cell>
          <cell r="I2339">
            <v>6018842</v>
          </cell>
          <cell r="J2339" t="str">
            <v>PROV TRABAJOS ADICIONALES (8% ÍTEM C)</v>
          </cell>
          <cell r="K2339">
            <v>1</v>
          </cell>
          <cell r="L2339" t="str">
            <v>GL</v>
          </cell>
          <cell r="M2339">
            <v>1323225</v>
          </cell>
          <cell r="N2339" t="str">
            <v>CLP</v>
          </cell>
          <cell r="O2339">
            <v>1323225</v>
          </cell>
          <cell r="P2339" t="str">
            <v>CLP</v>
          </cell>
          <cell r="Q2339">
            <v>50114328</v>
          </cell>
          <cell r="R2339">
            <v>1417.61</v>
          </cell>
        </row>
        <row r="2340">
          <cell r="A2340">
            <v>1001864086</v>
          </cell>
          <cell r="B2340" t="str">
            <v>Liberado</v>
          </cell>
          <cell r="C2340" t="str">
            <v>P25_ERA_G2_HDT_AD-G2-144 C-1803 B ADICIO</v>
          </cell>
          <cell r="D2340" t="str">
            <v>S3_08_4500355937</v>
          </cell>
          <cell r="E2340">
            <v>843764</v>
          </cell>
          <cell r="F2340" t="str">
            <v>CLP</v>
          </cell>
          <cell r="G2340">
            <v>73846</v>
          </cell>
          <cell r="H2340" t="str">
            <v>Compensado</v>
          </cell>
          <cell r="I2340">
            <v>6018842</v>
          </cell>
          <cell r="J2340" t="str">
            <v>PROV TRABAJOS ADICIONALES (8% ÍTEM C)</v>
          </cell>
          <cell r="K2340">
            <v>1</v>
          </cell>
          <cell r="L2340" t="str">
            <v>GL</v>
          </cell>
          <cell r="M2340">
            <v>843764</v>
          </cell>
          <cell r="N2340" t="str">
            <v>CLP</v>
          </cell>
          <cell r="O2340">
            <v>843764</v>
          </cell>
          <cell r="P2340" t="str">
            <v>CLP</v>
          </cell>
          <cell r="Q2340">
            <v>50107020</v>
          </cell>
          <cell r="R2340">
            <v>903.95</v>
          </cell>
        </row>
        <row r="2341">
          <cell r="A2341">
            <v>1001864087</v>
          </cell>
          <cell r="B2341" t="str">
            <v>Liberado</v>
          </cell>
          <cell r="C2341" t="str">
            <v>P25_ERA_G2_HDT_AD-G2-145 C-1805 A1 ADICI</v>
          </cell>
          <cell r="D2341" t="str">
            <v>S3_08_4500355937</v>
          </cell>
          <cell r="E2341">
            <v>10324656</v>
          </cell>
          <cell r="F2341" t="str">
            <v>CLP</v>
          </cell>
          <cell r="G2341">
            <v>73846</v>
          </cell>
          <cell r="H2341" t="str">
            <v>Compensado</v>
          </cell>
          <cell r="I2341">
            <v>6018842</v>
          </cell>
          <cell r="J2341" t="str">
            <v>PROV TRABAJOS ADICIONALES (8% ÍTEM C)</v>
          </cell>
          <cell r="K2341">
            <v>1</v>
          </cell>
          <cell r="L2341" t="str">
            <v>GL</v>
          </cell>
          <cell r="M2341">
            <v>10324656</v>
          </cell>
          <cell r="N2341" t="str">
            <v>CLP</v>
          </cell>
          <cell r="O2341">
            <v>10324656</v>
          </cell>
          <cell r="P2341" t="str">
            <v>CLP</v>
          </cell>
          <cell r="Q2341">
            <v>50104794</v>
          </cell>
          <cell r="R2341">
            <v>11061.1</v>
          </cell>
        </row>
        <row r="2342">
          <cell r="A2342">
            <v>1001864088</v>
          </cell>
          <cell r="B2342" t="str">
            <v>Liberado</v>
          </cell>
          <cell r="C2342" t="str">
            <v>P25_ERA_G2_HDT_AD-G2-146 C-1805 A2 ADICI</v>
          </cell>
          <cell r="D2342" t="str">
            <v>S3_08_4500355937</v>
          </cell>
          <cell r="E2342">
            <v>10324656</v>
          </cell>
          <cell r="F2342" t="str">
            <v>CLP</v>
          </cell>
          <cell r="G2342">
            <v>73846</v>
          </cell>
          <cell r="H2342" t="str">
            <v>Compensado</v>
          </cell>
          <cell r="I2342">
            <v>6018842</v>
          </cell>
          <cell r="J2342" t="str">
            <v>PROV TRABAJOS ADICIONALES (8% ÍTEM C)</v>
          </cell>
          <cell r="K2342">
            <v>1</v>
          </cell>
          <cell r="L2342" t="str">
            <v>GL</v>
          </cell>
          <cell r="M2342">
            <v>10324656</v>
          </cell>
          <cell r="N2342" t="str">
            <v>CLP</v>
          </cell>
          <cell r="O2342">
            <v>10324656</v>
          </cell>
          <cell r="P2342" t="str">
            <v>CLP</v>
          </cell>
          <cell r="Q2342">
            <v>50104794</v>
          </cell>
          <cell r="R2342">
            <v>11061.1</v>
          </cell>
        </row>
        <row r="2343">
          <cell r="A2343">
            <v>1001864089</v>
          </cell>
          <cell r="B2343" t="str">
            <v>Liberado</v>
          </cell>
          <cell r="C2343" t="str">
            <v>P25_ERA_G2_HDT_AD-G2-147 C-1805 B1 ADICI</v>
          </cell>
          <cell r="D2343" t="str">
            <v>S3_08_4500355937</v>
          </cell>
          <cell r="E2343">
            <v>10324656</v>
          </cell>
          <cell r="F2343" t="str">
            <v>CLP</v>
          </cell>
          <cell r="G2343">
            <v>73846</v>
          </cell>
          <cell r="H2343" t="str">
            <v>Compensado</v>
          </cell>
          <cell r="I2343">
            <v>6018842</v>
          </cell>
          <cell r="J2343" t="str">
            <v>PROV TRABAJOS ADICIONALES (8% ÍTEM C)</v>
          </cell>
          <cell r="K2343">
            <v>1</v>
          </cell>
          <cell r="L2343" t="str">
            <v>GL</v>
          </cell>
          <cell r="M2343">
            <v>10324656</v>
          </cell>
          <cell r="N2343" t="str">
            <v>CLP</v>
          </cell>
          <cell r="O2343">
            <v>10324656</v>
          </cell>
          <cell r="P2343" t="str">
            <v>CLP</v>
          </cell>
          <cell r="Q2343">
            <v>50112106</v>
          </cell>
          <cell r="R2343">
            <v>11061.1</v>
          </cell>
        </row>
        <row r="2344">
          <cell r="A2344">
            <v>1001864090</v>
          </cell>
          <cell r="B2344" t="str">
            <v>Liberado</v>
          </cell>
          <cell r="C2344" t="str">
            <v>P25_ERA_G2_HDT_AD-G2-148 C-1805 B2 ADICI</v>
          </cell>
          <cell r="D2344" t="str">
            <v>S3_08_4500355937</v>
          </cell>
          <cell r="E2344">
            <v>10324656</v>
          </cell>
          <cell r="F2344" t="str">
            <v>CLP</v>
          </cell>
          <cell r="G2344">
            <v>73846</v>
          </cell>
          <cell r="H2344" t="str">
            <v>Compensado</v>
          </cell>
          <cell r="I2344">
            <v>6018842</v>
          </cell>
          <cell r="J2344" t="str">
            <v>PROV TRABAJOS ADICIONALES (8% ÍTEM C)</v>
          </cell>
          <cell r="K2344">
            <v>1</v>
          </cell>
          <cell r="L2344" t="str">
            <v>GL</v>
          </cell>
          <cell r="M2344">
            <v>10324656</v>
          </cell>
          <cell r="N2344" t="str">
            <v>CLP</v>
          </cell>
          <cell r="O2344">
            <v>10324656</v>
          </cell>
          <cell r="P2344" t="str">
            <v>CLP</v>
          </cell>
          <cell r="Q2344">
            <v>50112106</v>
          </cell>
          <cell r="R2344">
            <v>11061.1</v>
          </cell>
        </row>
        <row r="2345">
          <cell r="A2345">
            <v>1001864091</v>
          </cell>
          <cell r="B2345" t="str">
            <v>Liberado</v>
          </cell>
          <cell r="C2345" t="str">
            <v>P25_ERA_G2_HDT_AD-G2-149 C-1805 C1 ADICI</v>
          </cell>
          <cell r="D2345" t="str">
            <v>S3_08_4500355937</v>
          </cell>
          <cell r="E2345">
            <v>10324656</v>
          </cell>
          <cell r="F2345" t="str">
            <v>CLP</v>
          </cell>
          <cell r="G2345">
            <v>73846</v>
          </cell>
          <cell r="H2345" t="str">
            <v>Compensado</v>
          </cell>
          <cell r="I2345">
            <v>6018842</v>
          </cell>
          <cell r="J2345" t="str">
            <v>PROV TRABAJOS ADICIONALES (8% ÍTEM C)</v>
          </cell>
          <cell r="K2345">
            <v>1</v>
          </cell>
          <cell r="L2345" t="str">
            <v>GL</v>
          </cell>
          <cell r="M2345">
            <v>10324656</v>
          </cell>
          <cell r="N2345" t="str">
            <v>CLP</v>
          </cell>
          <cell r="O2345">
            <v>10324656</v>
          </cell>
          <cell r="P2345" t="str">
            <v>CLP</v>
          </cell>
          <cell r="Q2345">
            <v>50104795</v>
          </cell>
          <cell r="R2345">
            <v>11061.1</v>
          </cell>
        </row>
        <row r="2346">
          <cell r="A2346">
            <v>1001864092</v>
          </cell>
          <cell r="B2346" t="str">
            <v>Liberado</v>
          </cell>
          <cell r="C2346" t="str">
            <v>P25_ERA_G2_HDT_AD-G2-150 C-1805 C2 ADICI</v>
          </cell>
          <cell r="D2346" t="str">
            <v>S3_08_4500355937</v>
          </cell>
          <cell r="E2346">
            <v>10324656</v>
          </cell>
          <cell r="F2346" t="str">
            <v>CLP</v>
          </cell>
          <cell r="G2346">
            <v>73846</v>
          </cell>
          <cell r="H2346" t="str">
            <v>Compensado</v>
          </cell>
          <cell r="I2346">
            <v>6018842</v>
          </cell>
          <cell r="J2346" t="str">
            <v>PROV TRABAJOS ADICIONALES (8% ÍTEM C)</v>
          </cell>
          <cell r="K2346">
            <v>1</v>
          </cell>
          <cell r="L2346" t="str">
            <v>GL</v>
          </cell>
          <cell r="M2346">
            <v>10324656</v>
          </cell>
          <cell r="N2346" t="str">
            <v>CLP</v>
          </cell>
          <cell r="O2346">
            <v>10324656</v>
          </cell>
          <cell r="P2346" t="str">
            <v>CLP</v>
          </cell>
          <cell r="Q2346">
            <v>50104795</v>
          </cell>
          <cell r="R2346">
            <v>11061.1</v>
          </cell>
        </row>
        <row r="2347">
          <cell r="A2347">
            <v>1001864093</v>
          </cell>
          <cell r="B2347" t="str">
            <v>Liberado</v>
          </cell>
          <cell r="C2347" t="str">
            <v>P25_ERA_G2_HDT_AD-G2-151 C-1805 D1 ADICI</v>
          </cell>
          <cell r="D2347" t="str">
            <v>S3_08_4500355937</v>
          </cell>
          <cell r="E2347">
            <v>10324656</v>
          </cell>
          <cell r="F2347" t="str">
            <v>CLP</v>
          </cell>
          <cell r="G2347">
            <v>73846</v>
          </cell>
          <cell r="H2347" t="str">
            <v>Compensado</v>
          </cell>
          <cell r="I2347">
            <v>6018842</v>
          </cell>
          <cell r="J2347" t="str">
            <v>PROV TRABAJOS ADICIONALES (8% ÍTEM C)</v>
          </cell>
          <cell r="K2347">
            <v>1</v>
          </cell>
          <cell r="L2347" t="str">
            <v>GL</v>
          </cell>
          <cell r="M2347">
            <v>10324656</v>
          </cell>
          <cell r="N2347" t="str">
            <v>CLP</v>
          </cell>
          <cell r="O2347">
            <v>10324656</v>
          </cell>
          <cell r="P2347" t="str">
            <v>CLP</v>
          </cell>
          <cell r="Q2347">
            <v>50112107</v>
          </cell>
          <cell r="R2347">
            <v>11061.1</v>
          </cell>
        </row>
        <row r="2348">
          <cell r="A2348">
            <v>1001864094</v>
          </cell>
          <cell r="B2348" t="str">
            <v>Liberado</v>
          </cell>
          <cell r="C2348" t="str">
            <v>P25_ERA_G2_HDT_AD-G2-152 C-1805 D2 ADICI</v>
          </cell>
          <cell r="D2348" t="str">
            <v>S3_08_4500355937</v>
          </cell>
          <cell r="E2348">
            <v>10324656</v>
          </cell>
          <cell r="F2348" t="str">
            <v>CLP</v>
          </cell>
          <cell r="G2348">
            <v>73846</v>
          </cell>
          <cell r="H2348" t="str">
            <v>Compensado</v>
          </cell>
          <cell r="I2348">
            <v>6018842</v>
          </cell>
          <cell r="J2348" t="str">
            <v>PROV TRABAJOS ADICIONALES (8% ÍTEM C)</v>
          </cell>
          <cell r="K2348">
            <v>1</v>
          </cell>
          <cell r="L2348" t="str">
            <v>GL</v>
          </cell>
          <cell r="M2348">
            <v>10324656</v>
          </cell>
          <cell r="N2348" t="str">
            <v>CLP</v>
          </cell>
          <cell r="O2348">
            <v>10324656</v>
          </cell>
          <cell r="P2348" t="str">
            <v>CLP</v>
          </cell>
          <cell r="Q2348">
            <v>50112107</v>
          </cell>
          <cell r="R2348">
            <v>11061.1</v>
          </cell>
        </row>
        <row r="2349">
          <cell r="A2349">
            <v>1001864095</v>
          </cell>
          <cell r="B2349" t="str">
            <v>Liberado</v>
          </cell>
          <cell r="C2349" t="str">
            <v>P25_ERA_G2_HDT_AD-G2-153 C-1806 ADICIONA</v>
          </cell>
          <cell r="D2349" t="str">
            <v>S3_08_4500355937</v>
          </cell>
          <cell r="E2349">
            <v>9711778</v>
          </cell>
          <cell r="F2349" t="str">
            <v>CLP</v>
          </cell>
          <cell r="G2349">
            <v>73846</v>
          </cell>
          <cell r="H2349" t="str">
            <v>Compensado</v>
          </cell>
          <cell r="I2349">
            <v>6018842</v>
          </cell>
          <cell r="J2349" t="str">
            <v>PROV TRABAJOS ADICIONALES (8% ÍTEM C)</v>
          </cell>
          <cell r="K2349">
            <v>1</v>
          </cell>
          <cell r="L2349" t="str">
            <v>GL</v>
          </cell>
          <cell r="M2349">
            <v>9711778</v>
          </cell>
          <cell r="N2349" t="str">
            <v>CLP</v>
          </cell>
          <cell r="O2349">
            <v>9711778</v>
          </cell>
          <cell r="P2349" t="str">
            <v>CLP</v>
          </cell>
          <cell r="Q2349">
            <v>50104796</v>
          </cell>
          <cell r="R2349">
            <v>10404.51</v>
          </cell>
        </row>
        <row r="2350">
          <cell r="A2350">
            <v>1001864096</v>
          </cell>
          <cell r="B2350" t="str">
            <v>Liberado</v>
          </cell>
          <cell r="C2350" t="str">
            <v>P25_ERA_G2_HDT_AD-G2-154 C-1807 B ADICIO</v>
          </cell>
          <cell r="D2350" t="str">
            <v>S3_08_4500355937</v>
          </cell>
          <cell r="E2350">
            <v>3018384</v>
          </cell>
          <cell r="F2350" t="str">
            <v>CLP</v>
          </cell>
          <cell r="G2350">
            <v>73846</v>
          </cell>
          <cell r="H2350" t="str">
            <v>Compensado</v>
          </cell>
          <cell r="I2350">
            <v>6018842</v>
          </cell>
          <cell r="J2350" t="str">
            <v>PROV TRABAJOS ADICIONALES (8% ÍTEM C)</v>
          </cell>
          <cell r="K2350">
            <v>1</v>
          </cell>
          <cell r="L2350" t="str">
            <v>GL</v>
          </cell>
          <cell r="M2350">
            <v>3018384</v>
          </cell>
          <cell r="N2350" t="str">
            <v>CLP</v>
          </cell>
          <cell r="O2350">
            <v>3018384</v>
          </cell>
          <cell r="P2350" t="str">
            <v>CLP</v>
          </cell>
          <cell r="Q2350">
            <v>50104798</v>
          </cell>
          <cell r="R2350">
            <v>3233.68</v>
          </cell>
        </row>
        <row r="2351">
          <cell r="A2351">
            <v>1001864097</v>
          </cell>
          <cell r="B2351" t="str">
            <v>Liberado</v>
          </cell>
          <cell r="C2351" t="str">
            <v>P25_ERA_G2_HDT_AD-G2-155 C-1811 A ADICIO</v>
          </cell>
          <cell r="D2351" t="str">
            <v>S3_08_4500355937</v>
          </cell>
          <cell r="E2351">
            <v>15840569</v>
          </cell>
          <cell r="F2351" t="str">
            <v>CLP</v>
          </cell>
          <cell r="G2351">
            <v>73846</v>
          </cell>
          <cell r="H2351" t="str">
            <v>Compensado</v>
          </cell>
          <cell r="I2351">
            <v>6018842</v>
          </cell>
          <cell r="J2351" t="str">
            <v>PROV TRABAJOS ADICIONALES (8% ÍTEM C)</v>
          </cell>
          <cell r="K2351">
            <v>1</v>
          </cell>
          <cell r="L2351" t="str">
            <v>GL</v>
          </cell>
          <cell r="M2351">
            <v>15840569</v>
          </cell>
          <cell r="N2351" t="str">
            <v>CLP</v>
          </cell>
          <cell r="O2351">
            <v>15840569</v>
          </cell>
          <cell r="P2351" t="str">
            <v>CLP</v>
          </cell>
          <cell r="Q2351">
            <v>50104800</v>
          </cell>
          <cell r="R2351">
            <v>16970.46</v>
          </cell>
        </row>
        <row r="2352">
          <cell r="A2352">
            <v>1001864098</v>
          </cell>
          <cell r="B2352" t="str">
            <v>Liberado</v>
          </cell>
          <cell r="C2352" t="str">
            <v>P25_ERA_G2_HDT_AD-G2-156 C-1811 B ADICIO</v>
          </cell>
          <cell r="D2352" t="str">
            <v>S3_08_4500355937</v>
          </cell>
          <cell r="E2352">
            <v>15840569</v>
          </cell>
          <cell r="F2352" t="str">
            <v>CLP</v>
          </cell>
          <cell r="G2352">
            <v>73846</v>
          </cell>
          <cell r="H2352" t="str">
            <v>Compensado</v>
          </cell>
          <cell r="I2352">
            <v>6018842</v>
          </cell>
          <cell r="J2352" t="str">
            <v>PROV TRABAJOS ADICIONALES (8% ÍTEM C)</v>
          </cell>
          <cell r="K2352">
            <v>1</v>
          </cell>
          <cell r="L2352" t="str">
            <v>GL</v>
          </cell>
          <cell r="M2352">
            <v>15840569</v>
          </cell>
          <cell r="N2352" t="str">
            <v>CLP</v>
          </cell>
          <cell r="O2352">
            <v>15840569</v>
          </cell>
          <cell r="P2352" t="str">
            <v>CLP</v>
          </cell>
          <cell r="Q2352">
            <v>50104801</v>
          </cell>
          <cell r="R2352">
            <v>16970.46</v>
          </cell>
        </row>
        <row r="2353">
          <cell r="A2353">
            <v>1001864099</v>
          </cell>
          <cell r="B2353" t="str">
            <v>Liberado</v>
          </cell>
          <cell r="C2353" t="str">
            <v>P25_ERA_G2_HDT_AD-G2-157 C-1813 A1 ADICI</v>
          </cell>
          <cell r="D2353" t="str">
            <v>S4_09_4500355937</v>
          </cell>
          <cell r="E2353">
            <v>14220853</v>
          </cell>
          <cell r="F2353" t="str">
            <v>CLP</v>
          </cell>
          <cell r="G2353">
            <v>73942</v>
          </cell>
          <cell r="H2353" t="str">
            <v>Compensado</v>
          </cell>
          <cell r="I2353">
            <v>6018842</v>
          </cell>
          <cell r="J2353" t="str">
            <v>PROV TRABAJOS ADICIONALES (8% ÍTEM C)</v>
          </cell>
          <cell r="K2353">
            <v>1</v>
          </cell>
          <cell r="L2353" t="str">
            <v>GL</v>
          </cell>
          <cell r="M2353">
            <v>14220853</v>
          </cell>
          <cell r="N2353" t="str">
            <v>CLP</v>
          </cell>
          <cell r="O2353">
            <v>14220853</v>
          </cell>
          <cell r="P2353" t="str">
            <v>CLP</v>
          </cell>
          <cell r="Q2353">
            <v>50104802</v>
          </cell>
          <cell r="R2353">
            <v>15235.21</v>
          </cell>
        </row>
        <row r="2354">
          <cell r="A2354">
            <v>1001864100</v>
          </cell>
          <cell r="B2354" t="str">
            <v>Liberado</v>
          </cell>
          <cell r="C2354" t="str">
            <v>P25_ERA_G2_HDT_AD-G2-158 C-1813 A2 ADICI</v>
          </cell>
          <cell r="D2354" t="str">
            <v>S4_09_4500355937</v>
          </cell>
          <cell r="E2354">
            <v>14567666</v>
          </cell>
          <cell r="F2354" t="str">
            <v>CLP</v>
          </cell>
          <cell r="G2354">
            <v>73942</v>
          </cell>
          <cell r="H2354" t="str">
            <v>Compensado</v>
          </cell>
          <cell r="I2354">
            <v>6018842</v>
          </cell>
          <cell r="J2354" t="str">
            <v>PROV TRABAJOS ADICIONALES (8% ÍTEM C)</v>
          </cell>
          <cell r="K2354">
            <v>1</v>
          </cell>
          <cell r="L2354" t="str">
            <v>GL</v>
          </cell>
          <cell r="M2354">
            <v>14567666</v>
          </cell>
          <cell r="N2354" t="str">
            <v>CLP</v>
          </cell>
          <cell r="O2354">
            <v>14567666</v>
          </cell>
          <cell r="P2354" t="str">
            <v>CLP</v>
          </cell>
          <cell r="Q2354">
            <v>50104802</v>
          </cell>
          <cell r="R2354">
            <v>15606.76</v>
          </cell>
        </row>
        <row r="2355">
          <cell r="A2355">
            <v>1001864101</v>
          </cell>
          <cell r="B2355" t="str">
            <v>Liberado</v>
          </cell>
          <cell r="C2355" t="str">
            <v>P25_ERA_G2_HDT_AD-G2-159 C-1813 B1 ADICI</v>
          </cell>
          <cell r="D2355" t="str">
            <v>S4_09_4500355937</v>
          </cell>
          <cell r="E2355">
            <v>14567666</v>
          </cell>
          <cell r="F2355" t="str">
            <v>CLP</v>
          </cell>
          <cell r="G2355">
            <v>73942</v>
          </cell>
          <cell r="H2355" t="str">
            <v>Compensado</v>
          </cell>
          <cell r="I2355">
            <v>6018842</v>
          </cell>
          <cell r="J2355" t="str">
            <v>PROV TRABAJOS ADICIONALES (8% ÍTEM C)</v>
          </cell>
          <cell r="K2355">
            <v>1</v>
          </cell>
          <cell r="L2355" t="str">
            <v>GL</v>
          </cell>
          <cell r="M2355">
            <v>14567666</v>
          </cell>
          <cell r="N2355" t="str">
            <v>CLP</v>
          </cell>
          <cell r="O2355">
            <v>14567666</v>
          </cell>
          <cell r="P2355" t="str">
            <v>CLP</v>
          </cell>
          <cell r="Q2355">
            <v>50112221</v>
          </cell>
          <cell r="R2355">
            <v>15606.76</v>
          </cell>
        </row>
        <row r="2356">
          <cell r="A2356">
            <v>1001864102</v>
          </cell>
          <cell r="B2356" t="str">
            <v>Liberado</v>
          </cell>
          <cell r="C2356" t="str">
            <v>P25_ERA_G2_HDT_AD-G2-160 C-1813 B2 ADICI</v>
          </cell>
          <cell r="D2356" t="str">
            <v>S4_09_4500355937</v>
          </cell>
          <cell r="E2356">
            <v>14567666</v>
          </cell>
          <cell r="F2356" t="str">
            <v>CLP</v>
          </cell>
          <cell r="G2356">
            <v>73942</v>
          </cell>
          <cell r="H2356" t="str">
            <v>Compensado</v>
          </cell>
          <cell r="I2356">
            <v>6018842</v>
          </cell>
          <cell r="J2356" t="str">
            <v>PROV TRABAJOS ADICIONALES (8% ÍTEM C)</v>
          </cell>
          <cell r="K2356">
            <v>1</v>
          </cell>
          <cell r="L2356" t="str">
            <v>GL</v>
          </cell>
          <cell r="M2356">
            <v>14567666</v>
          </cell>
          <cell r="N2356" t="str">
            <v>CLP</v>
          </cell>
          <cell r="O2356">
            <v>14567666</v>
          </cell>
          <cell r="P2356" t="str">
            <v>CLP</v>
          </cell>
          <cell r="Q2356">
            <v>50112222</v>
          </cell>
          <cell r="R2356">
            <v>15606.76</v>
          </cell>
        </row>
        <row r="2357">
          <cell r="A2357">
            <v>1001866782</v>
          </cell>
          <cell r="B2357" t="str">
            <v>Liberado</v>
          </cell>
          <cell r="C2357" t="str">
            <v>P25_ERA_G1_TOP 1_B-130R 30,60,10% GLOBAL</v>
          </cell>
          <cell r="D2357" t="str">
            <v>S3_07_4500355937</v>
          </cell>
          <cell r="E2357">
            <v>89588268</v>
          </cell>
          <cell r="F2357" t="str">
            <v>CLP</v>
          </cell>
          <cell r="G2357">
            <v>73720</v>
          </cell>
          <cell r="H2357" t="str">
            <v>Compensado</v>
          </cell>
          <cell r="I2357">
            <v>6019880</v>
          </cell>
          <cell r="J2357" t="str">
            <v>B-130 REEMPLAZO DE COILS DE RADIANTE</v>
          </cell>
          <cell r="K2357">
            <v>1</v>
          </cell>
          <cell r="L2357" t="str">
            <v>GL</v>
          </cell>
          <cell r="M2357">
            <v>89588268</v>
          </cell>
          <cell r="N2357" t="str">
            <v>CLP</v>
          </cell>
          <cell r="O2357">
            <v>89588268</v>
          </cell>
          <cell r="P2357" t="str">
            <v>CLP</v>
          </cell>
          <cell r="Q2357">
            <v>50100956</v>
          </cell>
          <cell r="R2357">
            <v>93738.05</v>
          </cell>
        </row>
        <row r="2358">
          <cell r="A2358">
            <v>1001866783</v>
          </cell>
          <cell r="B2358" t="str">
            <v>Liberado</v>
          </cell>
          <cell r="C2358" t="str">
            <v>P25_ERA_G1_TOP 1_B-51R 30,60,10% GLOBAL</v>
          </cell>
          <cell r="D2358" t="str">
            <v>S3_07_4500355937</v>
          </cell>
          <cell r="E2358">
            <v>71298882</v>
          </cell>
          <cell r="F2358" t="str">
            <v>CLP</v>
          </cell>
          <cell r="G2358">
            <v>73720</v>
          </cell>
          <cell r="H2358" t="str">
            <v>Compensado</v>
          </cell>
          <cell r="I2358">
            <v>6019881</v>
          </cell>
          <cell r="J2358" t="str">
            <v>B-51 REEMPLAZO DE COILS DE RADIANTE</v>
          </cell>
          <cell r="K2358">
            <v>1</v>
          </cell>
          <cell r="L2358" t="str">
            <v>GL</v>
          </cell>
          <cell r="M2358">
            <v>71298882</v>
          </cell>
          <cell r="N2358" t="str">
            <v>CLP</v>
          </cell>
          <cell r="O2358">
            <v>71298882</v>
          </cell>
          <cell r="P2358" t="str">
            <v>CLP</v>
          </cell>
          <cell r="Q2358">
            <v>50100955</v>
          </cell>
          <cell r="R2358">
            <v>74601.490000000005</v>
          </cell>
        </row>
        <row r="2359">
          <cell r="A2359">
            <v>1001870421</v>
          </cell>
          <cell r="B2359" t="str">
            <v>Liberado</v>
          </cell>
          <cell r="C2359" t="str">
            <v>P25_ERA_G2_URA 3_AD-G2-002 T-3501 ADICIO</v>
          </cell>
          <cell r="D2359" t="str">
            <v>S1_09_4500355937</v>
          </cell>
          <cell r="E2359">
            <v>58693330</v>
          </cell>
          <cell r="F2359" t="str">
            <v>CLP</v>
          </cell>
          <cell r="G2359">
            <v>73909</v>
          </cell>
          <cell r="H2359" t="str">
            <v>Compensado</v>
          </cell>
          <cell r="I2359">
            <v>6018842</v>
          </cell>
          <cell r="J2359" t="str">
            <v>PROV TRABAJOS ADICIONALES (8% ÍTEM C)</v>
          </cell>
          <cell r="K2359">
            <v>1</v>
          </cell>
          <cell r="L2359" t="str">
            <v>GL</v>
          </cell>
          <cell r="M2359">
            <v>58693330</v>
          </cell>
          <cell r="N2359" t="str">
            <v>CLP</v>
          </cell>
          <cell r="O2359">
            <v>58693330</v>
          </cell>
          <cell r="P2359" t="str">
            <v>CLP</v>
          </cell>
          <cell r="Q2359">
            <v>50124153</v>
          </cell>
          <cell r="R2359">
            <v>60524.19</v>
          </cell>
        </row>
        <row r="2360">
          <cell r="A2360">
            <v>1001870422</v>
          </cell>
          <cell r="B2360" t="str">
            <v>Liberado</v>
          </cell>
          <cell r="C2360" t="str">
            <v>P25_ERA_G1_COK_AD-G1-094 D-3001 ADICIONA</v>
          </cell>
          <cell r="D2360" t="str">
            <v>S2_08_4500355937</v>
          </cell>
          <cell r="E2360">
            <v>19986589</v>
          </cell>
          <cell r="F2360" t="str">
            <v>CLP</v>
          </cell>
          <cell r="G2360">
            <v>73833</v>
          </cell>
          <cell r="H2360" t="str">
            <v>Compensado</v>
          </cell>
          <cell r="I2360">
            <v>6018842</v>
          </cell>
          <cell r="J2360" t="str">
            <v>PROV TRABAJOS ADICIONALES (8% ÍTEM C)</v>
          </cell>
          <cell r="K2360">
            <v>1</v>
          </cell>
          <cell r="L2360" t="str">
            <v>GL</v>
          </cell>
          <cell r="M2360">
            <v>19986589</v>
          </cell>
          <cell r="N2360" t="str">
            <v>CLP</v>
          </cell>
          <cell r="O2360">
            <v>19986589</v>
          </cell>
          <cell r="P2360" t="str">
            <v>CLP</v>
          </cell>
          <cell r="Q2360">
            <v>50105636</v>
          </cell>
          <cell r="R2360">
            <v>20610.04</v>
          </cell>
        </row>
        <row r="2361">
          <cell r="A2361">
            <v>1001870423</v>
          </cell>
          <cell r="B2361" t="str">
            <v>Liberado</v>
          </cell>
          <cell r="C2361" t="str">
            <v>P25_ERA_G1_COK_AD-G1-098 F-3721 ADICIONA</v>
          </cell>
          <cell r="D2361" t="str">
            <v>S1_08_4500355937</v>
          </cell>
          <cell r="E2361">
            <v>12133112</v>
          </cell>
          <cell r="F2361" t="str">
            <v>CLP</v>
          </cell>
          <cell r="G2361">
            <v>73813</v>
          </cell>
          <cell r="H2361" t="str">
            <v>Compensado</v>
          </cell>
          <cell r="I2361">
            <v>6018842</v>
          </cell>
          <cell r="J2361" t="str">
            <v>PROV TRABAJOS ADICIONALES (8% ÍTEM C)</v>
          </cell>
          <cell r="K2361">
            <v>1</v>
          </cell>
          <cell r="L2361" t="str">
            <v>GL</v>
          </cell>
          <cell r="M2361">
            <v>12133112</v>
          </cell>
          <cell r="N2361" t="str">
            <v>CLP</v>
          </cell>
          <cell r="O2361">
            <v>12133112</v>
          </cell>
          <cell r="P2361" t="str">
            <v>CLP</v>
          </cell>
          <cell r="Q2361">
            <v>50105704</v>
          </cell>
          <cell r="R2361">
            <v>12511.59</v>
          </cell>
        </row>
        <row r="2362">
          <cell r="A2362">
            <v>1001870428</v>
          </cell>
          <cell r="B2362" t="str">
            <v>Liberado</v>
          </cell>
          <cell r="C2362" t="str">
            <v>P25_ERA_G1_COK_CP-39 PU PIPING</v>
          </cell>
          <cell r="D2362" t="str">
            <v>S1_08_4500355937</v>
          </cell>
          <cell r="E2362">
            <v>1532604</v>
          </cell>
          <cell r="F2362" t="str">
            <v>CLP</v>
          </cell>
          <cell r="G2362">
            <v>73813</v>
          </cell>
          <cell r="H2362" t="str">
            <v>Compensado</v>
          </cell>
          <cell r="I2362">
            <v>6004012</v>
          </cell>
          <cell r="J2362" t="str">
            <v>de 1/2" a 2" Acero al carbono</v>
          </cell>
          <cell r="K2362">
            <v>2</v>
          </cell>
          <cell r="L2362" t="str">
            <v>C/U</v>
          </cell>
          <cell r="M2362">
            <v>229971</v>
          </cell>
          <cell r="N2362" t="str">
            <v>CLP</v>
          </cell>
          <cell r="O2362">
            <v>459942</v>
          </cell>
          <cell r="P2362" t="str">
            <v>CLP</v>
          </cell>
          <cell r="Q2362">
            <v>50113856</v>
          </cell>
          <cell r="R2362">
            <v>474.29</v>
          </cell>
        </row>
        <row r="2363">
          <cell r="A2363">
            <v>1001870428</v>
          </cell>
          <cell r="B2363" t="str">
            <v>Liberado</v>
          </cell>
          <cell r="C2363" t="str">
            <v>P25_ERA_G1_COK_CP-39 PU PIPING</v>
          </cell>
          <cell r="D2363" t="str">
            <v>S1_08_4500355937</v>
          </cell>
          <cell r="E2363">
            <v>1532604</v>
          </cell>
          <cell r="F2363" t="str">
            <v>CLP</v>
          </cell>
          <cell r="G2363">
            <v>73813</v>
          </cell>
          <cell r="H2363" t="str">
            <v>Compensado</v>
          </cell>
          <cell r="I2363">
            <v>6004015</v>
          </cell>
          <cell r="J2363" t="str">
            <v>cañería de 1/2" hasta 2.1/2" de diámetro</v>
          </cell>
          <cell r="K2363">
            <v>2.16</v>
          </cell>
          <cell r="L2363" t="str">
            <v>ML</v>
          </cell>
          <cell r="M2363">
            <v>74407</v>
          </cell>
          <cell r="N2363" t="str">
            <v>CLP</v>
          </cell>
          <cell r="O2363">
            <v>160719</v>
          </cell>
          <cell r="P2363" t="str">
            <v>CLP</v>
          </cell>
          <cell r="Q2363">
            <v>50113856</v>
          </cell>
          <cell r="R2363">
            <v>165.73</v>
          </cell>
        </row>
        <row r="2364">
          <cell r="A2364">
            <v>1001870428</v>
          </cell>
          <cell r="B2364" t="str">
            <v>Liberado</v>
          </cell>
          <cell r="C2364" t="str">
            <v>P25_ERA_G1_COK_CP-39 PU PIPING</v>
          </cell>
          <cell r="D2364" t="str">
            <v>S1_08_4500355937</v>
          </cell>
          <cell r="E2364">
            <v>1532604</v>
          </cell>
          <cell r="F2364" t="str">
            <v>CLP</v>
          </cell>
          <cell r="G2364">
            <v>73813</v>
          </cell>
          <cell r="H2364" t="str">
            <v>Compensado</v>
          </cell>
          <cell r="I2364">
            <v>6018816</v>
          </cell>
          <cell r="J2364" t="str">
            <v>UN SW CARB STEEL CAÑ DE 1/2" A 1.1/2"</v>
          </cell>
          <cell r="K2364">
            <v>14</v>
          </cell>
          <cell r="L2364" t="str">
            <v>C/U</v>
          </cell>
          <cell r="M2364">
            <v>57132</v>
          </cell>
          <cell r="N2364" t="str">
            <v>CLP</v>
          </cell>
          <cell r="O2364">
            <v>799848</v>
          </cell>
          <cell r="P2364" t="str">
            <v>CLP</v>
          </cell>
          <cell r="Q2364">
            <v>50113856</v>
          </cell>
          <cell r="R2364">
            <v>824.8</v>
          </cell>
        </row>
        <row r="2365">
          <cell r="A2365">
            <v>1001870428</v>
          </cell>
          <cell r="B2365" t="str">
            <v>Liberado</v>
          </cell>
          <cell r="C2365" t="str">
            <v>P25_ERA_G1_COK_CP-39 PU PIPING</v>
          </cell>
          <cell r="D2365" t="str">
            <v>S1_08_4500355937</v>
          </cell>
          <cell r="E2365">
            <v>1532604</v>
          </cell>
          <cell r="F2365" t="str">
            <v>CLP</v>
          </cell>
          <cell r="G2365">
            <v>73813</v>
          </cell>
          <cell r="H2365" t="str">
            <v>Compensado</v>
          </cell>
          <cell r="I2365">
            <v>6004061</v>
          </cell>
          <cell r="J2365" t="str">
            <v>de 3/4" a 3" de diámetro</v>
          </cell>
          <cell r="K2365">
            <v>2.16</v>
          </cell>
          <cell r="L2365" t="str">
            <v>ML</v>
          </cell>
          <cell r="M2365">
            <v>51896</v>
          </cell>
          <cell r="N2365" t="str">
            <v>CLP</v>
          </cell>
          <cell r="O2365">
            <v>112095</v>
          </cell>
          <cell r="P2365" t="str">
            <v>CLP</v>
          </cell>
          <cell r="Q2365">
            <v>50113856</v>
          </cell>
          <cell r="R2365">
            <v>115.59</v>
          </cell>
        </row>
        <row r="2366">
          <cell r="A2366">
            <v>1001870441</v>
          </cell>
          <cell r="B2366" t="str">
            <v>Liberado</v>
          </cell>
          <cell r="C2366" t="str">
            <v>P25_ERA_G2_URA3 CP-9 PU PIPING</v>
          </cell>
          <cell r="D2366" t="str">
            <v>S3_09_4500355937</v>
          </cell>
          <cell r="E2366">
            <v>6370035</v>
          </cell>
          <cell r="F2366" t="str">
            <v>CLP</v>
          </cell>
          <cell r="G2366">
            <v>73923</v>
          </cell>
          <cell r="H2366" t="str">
            <v>Compensado</v>
          </cell>
          <cell r="I2366">
            <v>6004012</v>
          </cell>
          <cell r="J2366" t="str">
            <v>de 1/2" a 2" Acero al carbono</v>
          </cell>
          <cell r="K2366">
            <v>2</v>
          </cell>
          <cell r="L2366" t="str">
            <v>C/U</v>
          </cell>
          <cell r="M2366">
            <v>227503</v>
          </cell>
          <cell r="N2366" t="str">
            <v>CLP</v>
          </cell>
          <cell r="O2366">
            <v>455006</v>
          </cell>
          <cell r="P2366" t="str">
            <v>CLP</v>
          </cell>
          <cell r="Q2366">
            <v>50114229</v>
          </cell>
          <cell r="R2366">
            <v>469.2</v>
          </cell>
        </row>
        <row r="2367">
          <cell r="A2367">
            <v>1001870441</v>
          </cell>
          <cell r="B2367" t="str">
            <v>Liberado</v>
          </cell>
          <cell r="C2367" t="str">
            <v>P25_ERA_G2_URA3 CP-9 PU PIPING</v>
          </cell>
          <cell r="D2367" t="str">
            <v>S3_09_4500355937</v>
          </cell>
          <cell r="E2367">
            <v>6370035</v>
          </cell>
          <cell r="F2367" t="str">
            <v>CLP</v>
          </cell>
          <cell r="G2367">
            <v>73923</v>
          </cell>
          <cell r="H2367" t="str">
            <v>Compensado</v>
          </cell>
          <cell r="I2367">
            <v>6004013</v>
          </cell>
          <cell r="J2367" t="str">
            <v>de 1/2" a 2" Acero inoxidable</v>
          </cell>
          <cell r="K2367">
            <v>13</v>
          </cell>
          <cell r="L2367" t="str">
            <v>C/U</v>
          </cell>
          <cell r="M2367">
            <v>238765</v>
          </cell>
          <cell r="N2367" t="str">
            <v>CLP</v>
          </cell>
          <cell r="O2367">
            <v>3103945</v>
          </cell>
          <cell r="P2367" t="str">
            <v>CLP</v>
          </cell>
          <cell r="Q2367">
            <v>50114229</v>
          </cell>
          <cell r="R2367">
            <v>3200.77</v>
          </cell>
        </row>
        <row r="2368">
          <cell r="A2368">
            <v>1001870441</v>
          </cell>
          <cell r="B2368" t="str">
            <v>Liberado</v>
          </cell>
          <cell r="C2368" t="str">
            <v>P25_ERA_G2_URA3 CP-9 PU PIPING</v>
          </cell>
          <cell r="D2368" t="str">
            <v>S3_09_4500355937</v>
          </cell>
          <cell r="E2368">
            <v>6370035</v>
          </cell>
          <cell r="F2368" t="str">
            <v>CLP</v>
          </cell>
          <cell r="G2368">
            <v>73923</v>
          </cell>
          <cell r="H2368" t="str">
            <v>Compensado</v>
          </cell>
          <cell r="I2368">
            <v>6004015</v>
          </cell>
          <cell r="J2368" t="str">
            <v>cañería de 1/2" hasta 2.1/2" de diámetro</v>
          </cell>
          <cell r="K2368">
            <v>4.2</v>
          </cell>
          <cell r="L2368" t="str">
            <v>ML</v>
          </cell>
          <cell r="M2368">
            <v>65785</v>
          </cell>
          <cell r="N2368" t="str">
            <v>CLP</v>
          </cell>
          <cell r="O2368">
            <v>276297</v>
          </cell>
          <cell r="P2368" t="str">
            <v>CLP</v>
          </cell>
          <cell r="Q2368">
            <v>50114229</v>
          </cell>
          <cell r="R2368">
            <v>284.92</v>
          </cell>
        </row>
        <row r="2369">
          <cell r="A2369">
            <v>1001870441</v>
          </cell>
          <cell r="B2369" t="str">
            <v>Liberado</v>
          </cell>
          <cell r="C2369" t="str">
            <v>P25_ERA_G2_URA3 CP-9 PU PIPING</v>
          </cell>
          <cell r="D2369" t="str">
            <v>S3_09_4500355937</v>
          </cell>
          <cell r="E2369">
            <v>6370035</v>
          </cell>
          <cell r="F2369" t="str">
            <v>CLP</v>
          </cell>
          <cell r="G2369">
            <v>73923</v>
          </cell>
          <cell r="H2369" t="str">
            <v>Compensado</v>
          </cell>
          <cell r="I2369">
            <v>6004015</v>
          </cell>
          <cell r="J2369" t="str">
            <v>cañería de 1/2" hasta 2.1/2" de diámetro</v>
          </cell>
          <cell r="K2369">
            <v>4.2</v>
          </cell>
          <cell r="L2369" t="str">
            <v>ML</v>
          </cell>
          <cell r="M2369">
            <v>73608</v>
          </cell>
          <cell r="N2369" t="str">
            <v>CLP</v>
          </cell>
          <cell r="O2369">
            <v>309154</v>
          </cell>
          <cell r="P2369" t="str">
            <v>CLP</v>
          </cell>
          <cell r="Q2369">
            <v>50114229</v>
          </cell>
          <cell r="R2369">
            <v>318.8</v>
          </cell>
        </row>
        <row r="2370">
          <cell r="A2370">
            <v>1001870441</v>
          </cell>
          <cell r="B2370" t="str">
            <v>Liberado</v>
          </cell>
          <cell r="C2370" t="str">
            <v>P25_ERA_G2_URA3 CP-9 PU PIPING</v>
          </cell>
          <cell r="D2370" t="str">
            <v>S3_09_4500355937</v>
          </cell>
          <cell r="E2370">
            <v>6370035</v>
          </cell>
          <cell r="F2370" t="str">
            <v>CLP</v>
          </cell>
          <cell r="G2370">
            <v>73923</v>
          </cell>
          <cell r="H2370" t="str">
            <v>Compensado</v>
          </cell>
          <cell r="I2370">
            <v>6018816</v>
          </cell>
          <cell r="J2370" t="str">
            <v>UN SW CARB STEEL CAÑ DE 1/2" A 1.1/2"</v>
          </cell>
          <cell r="K2370">
            <v>32</v>
          </cell>
          <cell r="L2370" t="str">
            <v>C/U</v>
          </cell>
          <cell r="M2370">
            <v>56519</v>
          </cell>
          <cell r="N2370" t="str">
            <v>CLP</v>
          </cell>
          <cell r="O2370">
            <v>1808608</v>
          </cell>
          <cell r="P2370" t="str">
            <v>CLP</v>
          </cell>
          <cell r="Q2370">
            <v>50114229</v>
          </cell>
          <cell r="R2370">
            <v>1865.03</v>
          </cell>
        </row>
        <row r="2371">
          <cell r="A2371">
            <v>1001870441</v>
          </cell>
          <cell r="B2371" t="str">
            <v>Liberado</v>
          </cell>
          <cell r="C2371" t="str">
            <v>P25_ERA_G2_URA3 CP-9 PU PIPING</v>
          </cell>
          <cell r="D2371" t="str">
            <v>S3_09_4500355937</v>
          </cell>
          <cell r="E2371">
            <v>6370035</v>
          </cell>
          <cell r="F2371" t="str">
            <v>CLP</v>
          </cell>
          <cell r="G2371">
            <v>73923</v>
          </cell>
          <cell r="H2371" t="str">
            <v>Compensado</v>
          </cell>
          <cell r="I2371">
            <v>6004061</v>
          </cell>
          <cell r="J2371" t="str">
            <v>de 3/4" a 3" de diámetro</v>
          </cell>
          <cell r="K2371">
            <v>5</v>
          </cell>
          <cell r="L2371" t="str">
            <v>ML</v>
          </cell>
          <cell r="M2371">
            <v>32066</v>
          </cell>
          <cell r="N2371" t="str">
            <v>CLP</v>
          </cell>
          <cell r="O2371">
            <v>160330</v>
          </cell>
          <cell r="P2371" t="str">
            <v>CLP</v>
          </cell>
          <cell r="Q2371">
            <v>50114229</v>
          </cell>
          <cell r="R2371">
            <v>165.33</v>
          </cell>
        </row>
        <row r="2372">
          <cell r="A2372">
            <v>1001870441</v>
          </cell>
          <cell r="B2372" t="str">
            <v>Liberado</v>
          </cell>
          <cell r="C2372" t="str">
            <v>P25_ERA_G2_URA3 CP-9 PU PIPING</v>
          </cell>
          <cell r="D2372" t="str">
            <v>S3_09_4500355937</v>
          </cell>
          <cell r="E2372">
            <v>6370035</v>
          </cell>
          <cell r="F2372" t="str">
            <v>CLP</v>
          </cell>
          <cell r="G2372">
            <v>73923</v>
          </cell>
          <cell r="H2372" t="str">
            <v>Compensado</v>
          </cell>
          <cell r="I2372">
            <v>6004061</v>
          </cell>
          <cell r="J2372" t="str">
            <v>de 3/4" a 3" de diámetro</v>
          </cell>
          <cell r="K2372">
            <v>5</v>
          </cell>
          <cell r="L2372" t="str">
            <v>ML</v>
          </cell>
          <cell r="M2372">
            <v>51339</v>
          </cell>
          <cell r="N2372" t="str">
            <v>CLP</v>
          </cell>
          <cell r="O2372">
            <v>256695</v>
          </cell>
          <cell r="P2372" t="str">
            <v>CLP</v>
          </cell>
          <cell r="Q2372">
            <v>50114229</v>
          </cell>
          <cell r="R2372">
            <v>264.7</v>
          </cell>
        </row>
        <row r="2373">
          <cell r="A2373">
            <v>1001870442</v>
          </cell>
          <cell r="B2373" t="str">
            <v>Liberado</v>
          </cell>
          <cell r="C2373" t="str">
            <v>P25_ERA_G2_URA3 CP-10 PU PIPING</v>
          </cell>
          <cell r="D2373" t="str">
            <v>S1_08_4500355937</v>
          </cell>
          <cell r="E2373">
            <v>4216347</v>
          </cell>
          <cell r="F2373" t="str">
            <v>CLP</v>
          </cell>
          <cell r="G2373">
            <v>73814</v>
          </cell>
          <cell r="H2373" t="str">
            <v>Compensado</v>
          </cell>
          <cell r="I2373">
            <v>6004012</v>
          </cell>
          <cell r="J2373" t="str">
            <v>de 1/2" a 2" Acero al carbono</v>
          </cell>
          <cell r="K2373">
            <v>3</v>
          </cell>
          <cell r="L2373" t="str">
            <v>C/U</v>
          </cell>
          <cell r="M2373">
            <v>227503</v>
          </cell>
          <cell r="N2373" t="str">
            <v>CLP</v>
          </cell>
          <cell r="O2373">
            <v>682509</v>
          </cell>
          <cell r="P2373" t="str">
            <v>CLP</v>
          </cell>
          <cell r="Q2373">
            <v>50114229</v>
          </cell>
          <cell r="R2373">
            <v>703.8</v>
          </cell>
        </row>
        <row r="2374">
          <cell r="A2374">
            <v>1001870442</v>
          </cell>
          <cell r="B2374" t="str">
            <v>Liberado</v>
          </cell>
          <cell r="C2374" t="str">
            <v>P25_ERA_G2_URA3 CP-10 PU PIPING</v>
          </cell>
          <cell r="D2374" t="str">
            <v>S1_08_4500355937</v>
          </cell>
          <cell r="E2374">
            <v>4216347</v>
          </cell>
          <cell r="F2374" t="str">
            <v>CLP</v>
          </cell>
          <cell r="G2374">
            <v>73814</v>
          </cell>
          <cell r="H2374" t="str">
            <v>Compensado</v>
          </cell>
          <cell r="I2374">
            <v>6004013</v>
          </cell>
          <cell r="J2374" t="str">
            <v>de 1/2" a 2" Acero inoxidable</v>
          </cell>
          <cell r="K2374">
            <v>6</v>
          </cell>
          <cell r="L2374" t="str">
            <v>C/U</v>
          </cell>
          <cell r="M2374">
            <v>238765</v>
          </cell>
          <cell r="N2374" t="str">
            <v>CLP</v>
          </cell>
          <cell r="O2374">
            <v>1432590</v>
          </cell>
          <cell r="P2374" t="str">
            <v>CLP</v>
          </cell>
          <cell r="Q2374">
            <v>50114229</v>
          </cell>
          <cell r="R2374">
            <v>1477.28</v>
          </cell>
        </row>
        <row r="2375">
          <cell r="A2375">
            <v>1001870442</v>
          </cell>
          <cell r="B2375" t="str">
            <v>Liberado</v>
          </cell>
          <cell r="C2375" t="str">
            <v>P25_ERA_G2_URA3 CP-10 PU PIPING</v>
          </cell>
          <cell r="D2375" t="str">
            <v>S1_08_4500355937</v>
          </cell>
          <cell r="E2375">
            <v>4216347</v>
          </cell>
          <cell r="F2375" t="str">
            <v>CLP</v>
          </cell>
          <cell r="G2375">
            <v>73814</v>
          </cell>
          <cell r="H2375" t="str">
            <v>Compensado</v>
          </cell>
          <cell r="I2375">
            <v>6004015</v>
          </cell>
          <cell r="J2375" t="str">
            <v>cañería de 1/2" hasta 2.1/2" de diámetro</v>
          </cell>
          <cell r="K2375">
            <v>4</v>
          </cell>
          <cell r="L2375" t="str">
            <v>ML</v>
          </cell>
          <cell r="M2375">
            <v>65785</v>
          </cell>
          <cell r="N2375" t="str">
            <v>CLP</v>
          </cell>
          <cell r="O2375">
            <v>263140</v>
          </cell>
          <cell r="P2375" t="str">
            <v>CLP</v>
          </cell>
          <cell r="Q2375">
            <v>50114229</v>
          </cell>
          <cell r="R2375">
            <v>271.35000000000002</v>
          </cell>
        </row>
        <row r="2376">
          <cell r="A2376">
            <v>1001870442</v>
          </cell>
          <cell r="B2376" t="str">
            <v>Liberado</v>
          </cell>
          <cell r="C2376" t="str">
            <v>P25_ERA_G2_URA3 CP-10 PU PIPING</v>
          </cell>
          <cell r="D2376" t="str">
            <v>S1_08_4500355937</v>
          </cell>
          <cell r="E2376">
            <v>4216347</v>
          </cell>
          <cell r="F2376" t="str">
            <v>CLP</v>
          </cell>
          <cell r="G2376">
            <v>73814</v>
          </cell>
          <cell r="H2376" t="str">
            <v>Compensado</v>
          </cell>
          <cell r="I2376">
            <v>6004015</v>
          </cell>
          <cell r="J2376" t="str">
            <v>cañería de 1/2" hasta 2.1/2" de diámetro</v>
          </cell>
          <cell r="K2376">
            <v>4</v>
          </cell>
          <cell r="L2376" t="str">
            <v>ML</v>
          </cell>
          <cell r="M2376">
            <v>73608</v>
          </cell>
          <cell r="N2376" t="str">
            <v>CLP</v>
          </cell>
          <cell r="O2376">
            <v>294432</v>
          </cell>
          <cell r="P2376" t="str">
            <v>CLP</v>
          </cell>
          <cell r="Q2376">
            <v>50114229</v>
          </cell>
          <cell r="R2376">
            <v>303.62</v>
          </cell>
        </row>
        <row r="2377">
          <cell r="A2377">
            <v>1001870442</v>
          </cell>
          <cell r="B2377" t="str">
            <v>Liberado</v>
          </cell>
          <cell r="C2377" t="str">
            <v>P25_ERA_G2_URA3 CP-10 PU PIPING</v>
          </cell>
          <cell r="D2377" t="str">
            <v>S1_08_4500355937</v>
          </cell>
          <cell r="E2377">
            <v>4216347</v>
          </cell>
          <cell r="F2377" t="str">
            <v>CLP</v>
          </cell>
          <cell r="G2377">
            <v>73814</v>
          </cell>
          <cell r="H2377" t="str">
            <v>Compensado</v>
          </cell>
          <cell r="I2377">
            <v>6018816</v>
          </cell>
          <cell r="J2377" t="str">
            <v>UN SW CARB STEEL CAÑ DE 1/2" A 1.1/2"</v>
          </cell>
          <cell r="K2377">
            <v>22</v>
          </cell>
          <cell r="L2377" t="str">
            <v>C/U</v>
          </cell>
          <cell r="M2377">
            <v>56519</v>
          </cell>
          <cell r="N2377" t="str">
            <v>CLP</v>
          </cell>
          <cell r="O2377">
            <v>1243418</v>
          </cell>
          <cell r="P2377" t="str">
            <v>CLP</v>
          </cell>
          <cell r="Q2377">
            <v>50114229</v>
          </cell>
          <cell r="R2377">
            <v>1282.2</v>
          </cell>
        </row>
        <row r="2378">
          <cell r="A2378">
            <v>1001870442</v>
          </cell>
          <cell r="B2378" t="str">
            <v>Liberado</v>
          </cell>
          <cell r="C2378" t="str">
            <v>P25_ERA_G2_URA3 CP-10 PU PIPING</v>
          </cell>
          <cell r="D2378" t="str">
            <v>S1_08_4500355937</v>
          </cell>
          <cell r="E2378">
            <v>4216347</v>
          </cell>
          <cell r="F2378" t="str">
            <v>CLP</v>
          </cell>
          <cell r="G2378">
            <v>73814</v>
          </cell>
          <cell r="H2378" t="str">
            <v>Compensado</v>
          </cell>
          <cell r="I2378">
            <v>6004061</v>
          </cell>
          <cell r="J2378" t="str">
            <v>de 3/4" a 3" de diámetro</v>
          </cell>
          <cell r="K2378">
            <v>3.6</v>
          </cell>
          <cell r="L2378" t="str">
            <v>ML</v>
          </cell>
          <cell r="M2378">
            <v>32066</v>
          </cell>
          <cell r="N2378" t="str">
            <v>CLP</v>
          </cell>
          <cell r="O2378">
            <v>115438</v>
          </cell>
          <cell r="P2378" t="str">
            <v>CLP</v>
          </cell>
          <cell r="Q2378">
            <v>50114229</v>
          </cell>
          <cell r="R2378">
            <v>119.04</v>
          </cell>
        </row>
        <row r="2379">
          <cell r="A2379">
            <v>1001870442</v>
          </cell>
          <cell r="B2379" t="str">
            <v>Liberado</v>
          </cell>
          <cell r="C2379" t="str">
            <v>P25_ERA_G2_URA3 CP-10 PU PIPING</v>
          </cell>
          <cell r="D2379" t="str">
            <v>S1_08_4500355937</v>
          </cell>
          <cell r="E2379">
            <v>4216347</v>
          </cell>
          <cell r="F2379" t="str">
            <v>CLP</v>
          </cell>
          <cell r="G2379">
            <v>73814</v>
          </cell>
          <cell r="H2379" t="str">
            <v>Compensado</v>
          </cell>
          <cell r="I2379">
            <v>6004061</v>
          </cell>
          <cell r="J2379" t="str">
            <v>de 3/4" a 3" de diámetro</v>
          </cell>
          <cell r="K2379">
            <v>3.6</v>
          </cell>
          <cell r="L2379" t="str">
            <v>ML</v>
          </cell>
          <cell r="M2379">
            <v>51339</v>
          </cell>
          <cell r="N2379" t="str">
            <v>CLP</v>
          </cell>
          <cell r="O2379">
            <v>184820</v>
          </cell>
          <cell r="P2379" t="str">
            <v>CLP</v>
          </cell>
          <cell r="Q2379">
            <v>50114229</v>
          </cell>
          <cell r="R2379">
            <v>190.59</v>
          </cell>
        </row>
        <row r="2380">
          <cell r="A2380">
            <v>1001870443</v>
          </cell>
          <cell r="B2380" t="str">
            <v>Liberado</v>
          </cell>
          <cell r="C2380" t="str">
            <v>P25_ERA_G2_URA3 CP-11 PU PIPING</v>
          </cell>
          <cell r="D2380" t="str">
            <v>S1_08_4500355937</v>
          </cell>
          <cell r="E2380">
            <v>263787</v>
          </cell>
          <cell r="F2380" t="str">
            <v>CLP</v>
          </cell>
          <cell r="G2380">
            <v>73814</v>
          </cell>
          <cell r="H2380" t="str">
            <v>Compensado</v>
          </cell>
          <cell r="I2380">
            <v>6004013</v>
          </cell>
          <cell r="J2380" t="str">
            <v>de 1/2" a 2" Acero inoxidable</v>
          </cell>
          <cell r="K2380">
            <v>1</v>
          </cell>
          <cell r="L2380" t="str">
            <v>C/U</v>
          </cell>
          <cell r="M2380">
            <v>238765</v>
          </cell>
          <cell r="N2380" t="str">
            <v>CLP</v>
          </cell>
          <cell r="O2380">
            <v>238765</v>
          </cell>
          <cell r="P2380" t="str">
            <v>CLP</v>
          </cell>
          <cell r="Q2380">
            <v>50114229</v>
          </cell>
          <cell r="R2380">
            <v>246.21</v>
          </cell>
        </row>
        <row r="2381">
          <cell r="A2381">
            <v>1001870443</v>
          </cell>
          <cell r="B2381" t="str">
            <v>Liberado</v>
          </cell>
          <cell r="C2381" t="str">
            <v>P25_ERA_G2_URA3 CP-11 PU PIPING</v>
          </cell>
          <cell r="D2381" t="str">
            <v>S1_08_4500355937</v>
          </cell>
          <cell r="E2381">
            <v>263787</v>
          </cell>
          <cell r="F2381" t="str">
            <v>CLP</v>
          </cell>
          <cell r="G2381">
            <v>73814</v>
          </cell>
          <cell r="H2381" t="str">
            <v>Compensado</v>
          </cell>
          <cell r="I2381">
            <v>6004061</v>
          </cell>
          <cell r="J2381" t="str">
            <v>de 3/4" a 3" de diámetro</v>
          </cell>
          <cell r="K2381">
            <v>0.3</v>
          </cell>
          <cell r="L2381" t="str">
            <v>ML</v>
          </cell>
          <cell r="M2381">
            <v>32066</v>
          </cell>
          <cell r="N2381" t="str">
            <v>CLP</v>
          </cell>
          <cell r="O2381">
            <v>9620</v>
          </cell>
          <cell r="P2381" t="str">
            <v>CLP</v>
          </cell>
          <cell r="Q2381">
            <v>50114229</v>
          </cell>
          <cell r="R2381">
            <v>9.92</v>
          </cell>
        </row>
        <row r="2382">
          <cell r="A2382">
            <v>1001870443</v>
          </cell>
          <cell r="B2382" t="str">
            <v>Liberado</v>
          </cell>
          <cell r="C2382" t="str">
            <v>P25_ERA_G2_URA3 CP-11 PU PIPING</v>
          </cell>
          <cell r="D2382" t="str">
            <v>S1_08_4500355937</v>
          </cell>
          <cell r="E2382">
            <v>263787</v>
          </cell>
          <cell r="F2382" t="str">
            <v>CLP</v>
          </cell>
          <cell r="G2382">
            <v>73814</v>
          </cell>
          <cell r="H2382" t="str">
            <v>Compensado</v>
          </cell>
          <cell r="I2382">
            <v>6004061</v>
          </cell>
          <cell r="J2382" t="str">
            <v>de 3/4" a 3" de diámetro</v>
          </cell>
          <cell r="K2382">
            <v>0.3</v>
          </cell>
          <cell r="L2382" t="str">
            <v>ML</v>
          </cell>
          <cell r="M2382">
            <v>51339</v>
          </cell>
          <cell r="N2382" t="str">
            <v>CLP</v>
          </cell>
          <cell r="O2382">
            <v>15402</v>
          </cell>
          <cell r="P2382" t="str">
            <v>CLP</v>
          </cell>
          <cell r="Q2382">
            <v>50114229</v>
          </cell>
          <cell r="R2382">
            <v>15.88</v>
          </cell>
        </row>
        <row r="2383">
          <cell r="A2383">
            <v>1001870444</v>
          </cell>
          <cell r="B2383" t="str">
            <v>Liberado</v>
          </cell>
          <cell r="C2383" t="str">
            <v>P25_ERA_G2_URA3 CP-12 PU PIPING</v>
          </cell>
          <cell r="D2383" t="str">
            <v>S1_08_4500355937</v>
          </cell>
          <cell r="E2383">
            <v>807617</v>
          </cell>
          <cell r="F2383" t="str">
            <v>CLP</v>
          </cell>
          <cell r="G2383">
            <v>73814</v>
          </cell>
          <cell r="H2383" t="str">
            <v>Compensado</v>
          </cell>
          <cell r="I2383">
            <v>6004012</v>
          </cell>
          <cell r="J2383" t="str">
            <v>de 1/2" a 2" Acero al carbono</v>
          </cell>
          <cell r="K2383">
            <v>3</v>
          </cell>
          <cell r="L2383" t="str">
            <v>C/U</v>
          </cell>
          <cell r="M2383">
            <v>227503</v>
          </cell>
          <cell r="N2383" t="str">
            <v>CLP</v>
          </cell>
          <cell r="O2383">
            <v>682509</v>
          </cell>
          <cell r="P2383" t="str">
            <v>CLP</v>
          </cell>
          <cell r="Q2383">
            <v>50114229</v>
          </cell>
          <cell r="R2383">
            <v>703.8</v>
          </cell>
        </row>
        <row r="2384">
          <cell r="A2384">
            <v>1001870444</v>
          </cell>
          <cell r="B2384" t="str">
            <v>Liberado</v>
          </cell>
          <cell r="C2384" t="str">
            <v>P25_ERA_G2_URA3 CP-12 PU PIPING</v>
          </cell>
          <cell r="D2384" t="str">
            <v>S1_08_4500355937</v>
          </cell>
          <cell r="E2384">
            <v>807617</v>
          </cell>
          <cell r="F2384" t="str">
            <v>CLP</v>
          </cell>
          <cell r="G2384">
            <v>73814</v>
          </cell>
          <cell r="H2384" t="str">
            <v>Compensado</v>
          </cell>
          <cell r="I2384">
            <v>6004061</v>
          </cell>
          <cell r="J2384" t="str">
            <v>de 3/4" a 3" de diámetro</v>
          </cell>
          <cell r="K2384">
            <v>1.5</v>
          </cell>
          <cell r="L2384" t="str">
            <v>ML</v>
          </cell>
          <cell r="M2384">
            <v>32066</v>
          </cell>
          <cell r="N2384" t="str">
            <v>CLP</v>
          </cell>
          <cell r="O2384">
            <v>48099</v>
          </cell>
          <cell r="P2384" t="str">
            <v>CLP</v>
          </cell>
          <cell r="Q2384">
            <v>50114229</v>
          </cell>
          <cell r="R2384">
            <v>49.6</v>
          </cell>
        </row>
        <row r="2385">
          <cell r="A2385">
            <v>1001870444</v>
          </cell>
          <cell r="B2385" t="str">
            <v>Liberado</v>
          </cell>
          <cell r="C2385" t="str">
            <v>P25_ERA_G2_URA3 CP-12 PU PIPING</v>
          </cell>
          <cell r="D2385" t="str">
            <v>S1_08_4500355937</v>
          </cell>
          <cell r="E2385">
            <v>807617</v>
          </cell>
          <cell r="F2385" t="str">
            <v>CLP</v>
          </cell>
          <cell r="G2385">
            <v>73814</v>
          </cell>
          <cell r="H2385" t="str">
            <v>Compensado</v>
          </cell>
          <cell r="I2385">
            <v>6004061</v>
          </cell>
          <cell r="J2385" t="str">
            <v>de 3/4" a 3" de diámetro</v>
          </cell>
          <cell r="K2385">
            <v>1.5</v>
          </cell>
          <cell r="L2385" t="str">
            <v>ML</v>
          </cell>
          <cell r="M2385">
            <v>51339</v>
          </cell>
          <cell r="N2385" t="str">
            <v>CLP</v>
          </cell>
          <cell r="O2385">
            <v>77009</v>
          </cell>
          <cell r="P2385" t="str">
            <v>CLP</v>
          </cell>
          <cell r="Q2385">
            <v>50114229</v>
          </cell>
          <cell r="R2385">
            <v>79.41</v>
          </cell>
        </row>
        <row r="2386">
          <cell r="A2386">
            <v>1001870445</v>
          </cell>
          <cell r="B2386" t="str">
            <v>Liberado</v>
          </cell>
          <cell r="C2386" t="str">
            <v>P25_ERA_G2_URA3 CP-13 PU PIPING</v>
          </cell>
          <cell r="D2386" t="str">
            <v>S1_08_4500355937</v>
          </cell>
          <cell r="E2386">
            <v>553228</v>
          </cell>
          <cell r="F2386" t="str">
            <v>CLP</v>
          </cell>
          <cell r="G2386">
            <v>73814</v>
          </cell>
          <cell r="H2386" t="str">
            <v>Compensado</v>
          </cell>
          <cell r="I2386">
            <v>6004012</v>
          </cell>
          <cell r="J2386" t="str">
            <v>de 1/2" a 2" Acero al carbono</v>
          </cell>
          <cell r="K2386">
            <v>2</v>
          </cell>
          <cell r="L2386" t="str">
            <v>C/U</v>
          </cell>
          <cell r="M2386">
            <v>227503</v>
          </cell>
          <cell r="N2386" t="str">
            <v>CLP</v>
          </cell>
          <cell r="O2386">
            <v>455006</v>
          </cell>
          <cell r="P2386" t="str">
            <v>CLP</v>
          </cell>
          <cell r="Q2386">
            <v>50114229</v>
          </cell>
          <cell r="R2386">
            <v>469.2</v>
          </cell>
        </row>
        <row r="2387">
          <cell r="A2387">
            <v>1001870445</v>
          </cell>
          <cell r="B2387" t="str">
            <v>Liberado</v>
          </cell>
          <cell r="C2387" t="str">
            <v>P25_ERA_G2_URA3 CP-13 PU PIPING</v>
          </cell>
          <cell r="D2387" t="str">
            <v>S1_08_4500355937</v>
          </cell>
          <cell r="E2387">
            <v>553228</v>
          </cell>
          <cell r="F2387" t="str">
            <v>CLP</v>
          </cell>
          <cell r="G2387">
            <v>73814</v>
          </cell>
          <cell r="H2387" t="str">
            <v>Compensado</v>
          </cell>
          <cell r="I2387">
            <v>6018816</v>
          </cell>
          <cell r="J2387" t="str">
            <v>UN SW CARB STEEL CAÑ DE 1/2" A 1.1/2"</v>
          </cell>
          <cell r="K2387">
            <v>1</v>
          </cell>
          <cell r="L2387" t="str">
            <v>C/U</v>
          </cell>
          <cell r="M2387">
            <v>56519</v>
          </cell>
          <cell r="N2387" t="str">
            <v>CLP</v>
          </cell>
          <cell r="O2387">
            <v>56519</v>
          </cell>
          <cell r="P2387" t="str">
            <v>CLP</v>
          </cell>
          <cell r="Q2387">
            <v>50114229</v>
          </cell>
          <cell r="R2387">
            <v>58.28</v>
          </cell>
        </row>
        <row r="2388">
          <cell r="A2388">
            <v>1001870445</v>
          </cell>
          <cell r="B2388" t="str">
            <v>Liberado</v>
          </cell>
          <cell r="C2388" t="str">
            <v>P25_ERA_G2_URA3 CP-13 PU PIPING</v>
          </cell>
          <cell r="D2388" t="str">
            <v>S1_08_4500355937</v>
          </cell>
          <cell r="E2388">
            <v>553228</v>
          </cell>
          <cell r="F2388" t="str">
            <v>CLP</v>
          </cell>
          <cell r="G2388">
            <v>73814</v>
          </cell>
          <cell r="H2388" t="str">
            <v>Compensado</v>
          </cell>
          <cell r="I2388">
            <v>6004061</v>
          </cell>
          <cell r="J2388" t="str">
            <v>de 3/4" a 3" de diámetro</v>
          </cell>
          <cell r="K2388">
            <v>0.5</v>
          </cell>
          <cell r="L2388" t="str">
            <v>ML</v>
          </cell>
          <cell r="M2388">
            <v>32066</v>
          </cell>
          <cell r="N2388" t="str">
            <v>CLP</v>
          </cell>
          <cell r="O2388">
            <v>16033</v>
          </cell>
          <cell r="P2388" t="str">
            <v>CLP</v>
          </cell>
          <cell r="Q2388">
            <v>50114229</v>
          </cell>
          <cell r="R2388">
            <v>16.53</v>
          </cell>
        </row>
        <row r="2389">
          <cell r="A2389">
            <v>1001870445</v>
          </cell>
          <cell r="B2389" t="str">
            <v>Liberado</v>
          </cell>
          <cell r="C2389" t="str">
            <v>P25_ERA_G2_URA3 CP-13 PU PIPING</v>
          </cell>
          <cell r="D2389" t="str">
            <v>S1_08_4500355937</v>
          </cell>
          <cell r="E2389">
            <v>553228</v>
          </cell>
          <cell r="F2389" t="str">
            <v>CLP</v>
          </cell>
          <cell r="G2389">
            <v>73814</v>
          </cell>
          <cell r="H2389" t="str">
            <v>Compensado</v>
          </cell>
          <cell r="I2389">
            <v>6004061</v>
          </cell>
          <cell r="J2389" t="str">
            <v>de 3/4" a 3" de diámetro</v>
          </cell>
          <cell r="K2389">
            <v>0.5</v>
          </cell>
          <cell r="L2389" t="str">
            <v>ML</v>
          </cell>
          <cell r="M2389">
            <v>51339</v>
          </cell>
          <cell r="N2389" t="str">
            <v>CLP</v>
          </cell>
          <cell r="O2389">
            <v>25670</v>
          </cell>
          <cell r="P2389" t="str">
            <v>CLP</v>
          </cell>
          <cell r="Q2389">
            <v>50114229</v>
          </cell>
          <cell r="R2389">
            <v>26.47</v>
          </cell>
        </row>
        <row r="2390">
          <cell r="A2390">
            <v>1001870622</v>
          </cell>
          <cell r="B2390" t="str">
            <v>Liberado</v>
          </cell>
          <cell r="C2390" t="str">
            <v>P25_ERA_G1_COK_RAMAL1 LINEAS PROVISORIAS</v>
          </cell>
          <cell r="D2390" t="str">
            <v>S4_09_4500355937</v>
          </cell>
          <cell r="E2390">
            <v>9090316</v>
          </cell>
          <cell r="F2390" t="str">
            <v>CLP</v>
          </cell>
          <cell r="G2390">
            <v>73941</v>
          </cell>
          <cell r="H2390" t="str">
            <v>Compensado</v>
          </cell>
          <cell r="I2390">
            <v>6004008</v>
          </cell>
          <cell r="J2390" t="str">
            <v>de 1.1/2" a 2" de diámetro</v>
          </cell>
          <cell r="K2390">
            <v>11</v>
          </cell>
          <cell r="L2390" t="str">
            <v>C/U</v>
          </cell>
          <cell r="M2390">
            <v>65153</v>
          </cell>
          <cell r="N2390" t="str">
            <v>CLP</v>
          </cell>
          <cell r="O2390">
            <v>716683</v>
          </cell>
          <cell r="P2390" t="str">
            <v>CLP</v>
          </cell>
          <cell r="Q2390">
            <v>50109695</v>
          </cell>
          <cell r="R2390">
            <v>738.78</v>
          </cell>
        </row>
        <row r="2391">
          <cell r="A2391">
            <v>1001870622</v>
          </cell>
          <cell r="B2391" t="str">
            <v>Liberado</v>
          </cell>
          <cell r="C2391" t="str">
            <v>P25_ERA_G1_COK_RAMAL1 LINEAS PROVISORIAS</v>
          </cell>
          <cell r="D2391" t="str">
            <v>S4_09_4500355937</v>
          </cell>
          <cell r="E2391">
            <v>9090316</v>
          </cell>
          <cell r="F2391" t="str">
            <v>CLP</v>
          </cell>
          <cell r="G2391">
            <v>73941</v>
          </cell>
          <cell r="H2391" t="str">
            <v>Compensado</v>
          </cell>
          <cell r="I2391">
            <v>6011675</v>
          </cell>
          <cell r="J2391" t="str">
            <v>Fab Mont y Desmo Cañer rosca 1/2" a 2"</v>
          </cell>
          <cell r="K2391">
            <v>124.26</v>
          </cell>
          <cell r="L2391" t="str">
            <v>ML</v>
          </cell>
          <cell r="M2391">
            <v>67388</v>
          </cell>
          <cell r="N2391" t="str">
            <v>CLP</v>
          </cell>
          <cell r="O2391">
            <v>8373633</v>
          </cell>
          <cell r="P2391" t="str">
            <v>CLP</v>
          </cell>
          <cell r="Q2391">
            <v>50109695</v>
          </cell>
          <cell r="R2391">
            <v>8631.81</v>
          </cell>
        </row>
        <row r="2392">
          <cell r="A2392">
            <v>1001870626</v>
          </cell>
          <cell r="B2392" t="str">
            <v>Liberado</v>
          </cell>
          <cell r="C2392" t="str">
            <v>P25_ERA_G1_COK_RAMAL5 LINEAS PROVISORIAS</v>
          </cell>
          <cell r="D2392" t="str">
            <v>S4_09_4500355937</v>
          </cell>
          <cell r="E2392">
            <v>8297249</v>
          </cell>
          <cell r="F2392" t="str">
            <v>CLP</v>
          </cell>
          <cell r="G2392">
            <v>73941</v>
          </cell>
          <cell r="H2392" t="str">
            <v>Compensado</v>
          </cell>
          <cell r="I2392">
            <v>6004008</v>
          </cell>
          <cell r="J2392" t="str">
            <v>de 1.1/2" a 2" de diámetro</v>
          </cell>
          <cell r="K2392">
            <v>9</v>
          </cell>
          <cell r="L2392" t="str">
            <v>C/U</v>
          </cell>
          <cell r="M2392">
            <v>65153</v>
          </cell>
          <cell r="N2392" t="str">
            <v>CLP</v>
          </cell>
          <cell r="O2392">
            <v>586377</v>
          </cell>
          <cell r="P2392" t="str">
            <v>CLP</v>
          </cell>
          <cell r="Q2392">
            <v>50109695</v>
          </cell>
          <cell r="R2392">
            <v>604.46</v>
          </cell>
        </row>
        <row r="2393">
          <cell r="A2393">
            <v>1001870626</v>
          </cell>
          <cell r="B2393" t="str">
            <v>Liberado</v>
          </cell>
          <cell r="C2393" t="str">
            <v>P25_ERA_G1_COK_RAMAL5 LINEAS PROVISORIAS</v>
          </cell>
          <cell r="D2393" t="str">
            <v>S4_09_4500355937</v>
          </cell>
          <cell r="E2393">
            <v>8297249</v>
          </cell>
          <cell r="F2393" t="str">
            <v>CLP</v>
          </cell>
          <cell r="G2393">
            <v>73941</v>
          </cell>
          <cell r="H2393" t="str">
            <v>Compensado</v>
          </cell>
          <cell r="I2393">
            <v>6011675</v>
          </cell>
          <cell r="J2393" t="str">
            <v>Fab Mont y Desmo Cañer rosca 1/2" a 2"</v>
          </cell>
          <cell r="K2393">
            <v>114.425</v>
          </cell>
          <cell r="L2393" t="str">
            <v>ML</v>
          </cell>
          <cell r="M2393">
            <v>67388</v>
          </cell>
          <cell r="N2393" t="str">
            <v>CLP</v>
          </cell>
          <cell r="O2393">
            <v>7710872</v>
          </cell>
          <cell r="P2393" t="str">
            <v>CLP</v>
          </cell>
          <cell r="Q2393">
            <v>50109695</v>
          </cell>
          <cell r="R2393">
            <v>7948.62</v>
          </cell>
        </row>
        <row r="2394">
          <cell r="A2394">
            <v>1001870629</v>
          </cell>
          <cell r="B2394" t="str">
            <v>Liberado</v>
          </cell>
          <cell r="C2394" t="str">
            <v>P25_ERA_G1_COK_TERMOCUPLAS COKER</v>
          </cell>
          <cell r="D2394" t="str">
            <v>S4_09_4500355937</v>
          </cell>
          <cell r="E2394">
            <v>79659206</v>
          </cell>
          <cell r="F2394" t="str">
            <v>CLP</v>
          </cell>
          <cell r="G2394">
            <v>73941</v>
          </cell>
          <cell r="H2394" t="str">
            <v>Compensado</v>
          </cell>
          <cell r="I2394">
            <v>6004095</v>
          </cell>
          <cell r="J2394" t="str">
            <v>Mantención Vainas (Thermowell)</v>
          </cell>
          <cell r="K2394">
            <v>257</v>
          </cell>
          <cell r="L2394" t="str">
            <v>C/U</v>
          </cell>
          <cell r="M2394">
            <v>309958</v>
          </cell>
          <cell r="N2394" t="str">
            <v>CLP</v>
          </cell>
          <cell r="O2394">
            <v>79659206</v>
          </cell>
          <cell r="P2394" t="str">
            <v>CLP</v>
          </cell>
          <cell r="Q2394">
            <v>50108748</v>
          </cell>
          <cell r="R2394">
            <v>82115.27</v>
          </cell>
        </row>
        <row r="2395">
          <cell r="A2395">
            <v>1001870630</v>
          </cell>
          <cell r="B2395" t="str">
            <v>Liberado</v>
          </cell>
          <cell r="C2395" t="str">
            <v>P25_ERA_G2_URA3_C-3515B PU MECANICO</v>
          </cell>
          <cell r="D2395" t="str">
            <v>S2_08_4500355937</v>
          </cell>
          <cell r="E2395">
            <v>188868</v>
          </cell>
          <cell r="F2395" t="str">
            <v>CLP</v>
          </cell>
          <cell r="G2395">
            <v>73834</v>
          </cell>
          <cell r="H2395" t="str">
            <v>Compensado</v>
          </cell>
          <cell r="I2395">
            <v>6004024</v>
          </cell>
          <cell r="J2395" t="str">
            <v>cañería de 1.1/2" a 2.1/2" de diámetro</v>
          </cell>
          <cell r="K2395">
            <v>2</v>
          </cell>
          <cell r="L2395" t="str">
            <v>C/U</v>
          </cell>
          <cell r="M2395">
            <v>94434</v>
          </cell>
          <cell r="N2395" t="str">
            <v>CLP</v>
          </cell>
          <cell r="O2395">
            <v>188868</v>
          </cell>
          <cell r="P2395" t="str">
            <v>CLP</v>
          </cell>
          <cell r="Q2395">
            <v>50106953</v>
          </cell>
          <cell r="R2395">
            <v>194.69</v>
          </cell>
        </row>
        <row r="2396">
          <cell r="A2396">
            <v>1001870631</v>
          </cell>
          <cell r="B2396" t="str">
            <v>Liberado</v>
          </cell>
          <cell r="C2396" t="str">
            <v>P25_ERA_G2_URA3_C-3515C PU MECANICO</v>
          </cell>
          <cell r="D2396" t="str">
            <v>S2_08_4500355937</v>
          </cell>
          <cell r="E2396">
            <v>641313</v>
          </cell>
          <cell r="F2396" t="str">
            <v>CLP</v>
          </cell>
          <cell r="G2396">
            <v>73834</v>
          </cell>
          <cell r="H2396" t="str">
            <v>Compensado</v>
          </cell>
          <cell r="I2396">
            <v>6004024</v>
          </cell>
          <cell r="J2396" t="str">
            <v>cañería de 1.1/2" a 2.1/2" de diámetro</v>
          </cell>
          <cell r="K2396">
            <v>1</v>
          </cell>
          <cell r="L2396" t="str">
            <v>C/U</v>
          </cell>
          <cell r="M2396">
            <v>94434</v>
          </cell>
          <cell r="N2396" t="str">
            <v>CLP</v>
          </cell>
          <cell r="O2396">
            <v>94434</v>
          </cell>
          <cell r="P2396" t="str">
            <v>CLP</v>
          </cell>
          <cell r="Q2396">
            <v>50106953</v>
          </cell>
          <cell r="R2396">
            <v>97.35</v>
          </cell>
        </row>
        <row r="2397">
          <cell r="A2397">
            <v>1001870631</v>
          </cell>
          <cell r="B2397" t="str">
            <v>Liberado</v>
          </cell>
          <cell r="C2397" t="str">
            <v>P25_ERA_G2_URA3_C-3515C PU MECANICO</v>
          </cell>
          <cell r="D2397" t="str">
            <v>S2_08_4500355937</v>
          </cell>
          <cell r="E2397">
            <v>641313</v>
          </cell>
          <cell r="F2397" t="str">
            <v>CLP</v>
          </cell>
          <cell r="G2397">
            <v>73834</v>
          </cell>
          <cell r="H2397" t="str">
            <v>Compensado</v>
          </cell>
          <cell r="I2397">
            <v>29012</v>
          </cell>
          <cell r="J2397" t="str">
            <v>Acero carbono</v>
          </cell>
          <cell r="K2397">
            <v>7.02</v>
          </cell>
          <cell r="L2397" t="str">
            <v>IN2</v>
          </cell>
          <cell r="M2397">
            <v>77903</v>
          </cell>
          <cell r="N2397" t="str">
            <v>CLP</v>
          </cell>
          <cell r="O2397">
            <v>546879</v>
          </cell>
          <cell r="P2397" t="str">
            <v>CLP</v>
          </cell>
          <cell r="Q2397">
            <v>50106953</v>
          </cell>
          <cell r="R2397">
            <v>563.74</v>
          </cell>
        </row>
        <row r="2398">
          <cell r="A2398">
            <v>1001870632</v>
          </cell>
          <cell r="B2398" t="str">
            <v>Liberado</v>
          </cell>
          <cell r="C2398" t="str">
            <v>P25_ERA_G2_URA3_C-3515D PU MECANICO</v>
          </cell>
          <cell r="D2398" t="str">
            <v>S2_08_4500355937</v>
          </cell>
          <cell r="E2398">
            <v>832175</v>
          </cell>
          <cell r="F2398" t="str">
            <v>CLP</v>
          </cell>
          <cell r="G2398">
            <v>73834</v>
          </cell>
          <cell r="H2398" t="str">
            <v>Compensado</v>
          </cell>
          <cell r="I2398">
            <v>6004024</v>
          </cell>
          <cell r="J2398" t="str">
            <v>cañería de 1.1/2" a 2.1/2" de diámetro</v>
          </cell>
          <cell r="K2398">
            <v>1</v>
          </cell>
          <cell r="L2398" t="str">
            <v>C/U</v>
          </cell>
          <cell r="M2398">
            <v>94434</v>
          </cell>
          <cell r="N2398" t="str">
            <v>CLP</v>
          </cell>
          <cell r="O2398">
            <v>94434</v>
          </cell>
          <cell r="P2398" t="str">
            <v>CLP</v>
          </cell>
          <cell r="Q2398">
            <v>50106953</v>
          </cell>
          <cell r="R2398">
            <v>97.35</v>
          </cell>
        </row>
        <row r="2399">
          <cell r="A2399">
            <v>1001870632</v>
          </cell>
          <cell r="B2399" t="str">
            <v>Liberado</v>
          </cell>
          <cell r="C2399" t="str">
            <v>P25_ERA_G2_URA3_C-3515D PU MECANICO</v>
          </cell>
          <cell r="D2399" t="str">
            <v>S2_08_4500355937</v>
          </cell>
          <cell r="E2399">
            <v>832175</v>
          </cell>
          <cell r="F2399" t="str">
            <v>CLP</v>
          </cell>
          <cell r="G2399">
            <v>73834</v>
          </cell>
          <cell r="H2399" t="str">
            <v>Compensado</v>
          </cell>
          <cell r="I2399">
            <v>29012</v>
          </cell>
          <cell r="J2399" t="str">
            <v>Acero carbono</v>
          </cell>
          <cell r="K2399">
            <v>9.4700000000000006</v>
          </cell>
          <cell r="L2399" t="str">
            <v>IN2</v>
          </cell>
          <cell r="M2399">
            <v>77903</v>
          </cell>
          <cell r="N2399" t="str">
            <v>CLP</v>
          </cell>
          <cell r="O2399">
            <v>737741</v>
          </cell>
          <cell r="P2399" t="str">
            <v>CLP</v>
          </cell>
          <cell r="Q2399">
            <v>50106953</v>
          </cell>
          <cell r="R2399">
            <v>760.49</v>
          </cell>
        </row>
        <row r="2400">
          <cell r="A2400">
            <v>1001870633</v>
          </cell>
          <cell r="B2400" t="str">
            <v>Liberado</v>
          </cell>
          <cell r="C2400" t="str">
            <v>P25_ERA_G2_HDT_CM-1805-A1 PU MECANICO</v>
          </cell>
          <cell r="D2400" t="str">
            <v>S4_09_4500355937</v>
          </cell>
          <cell r="E2400">
            <v>2017645</v>
          </cell>
          <cell r="F2400" t="str">
            <v>CLP</v>
          </cell>
          <cell r="G2400">
            <v>73942</v>
          </cell>
          <cell r="H2400" t="str">
            <v>Compensado</v>
          </cell>
          <cell r="I2400">
            <v>6004070</v>
          </cell>
          <cell r="J2400" t="str">
            <v>Instalación de pisos de andamios</v>
          </cell>
          <cell r="K2400">
            <v>10.029999999999999</v>
          </cell>
          <cell r="L2400" t="str">
            <v>C/U</v>
          </cell>
          <cell r="M2400">
            <v>201161</v>
          </cell>
          <cell r="N2400" t="str">
            <v>CLP</v>
          </cell>
          <cell r="O2400">
            <v>2017645</v>
          </cell>
          <cell r="P2400" t="str">
            <v>CLP</v>
          </cell>
          <cell r="Q2400">
            <v>50109888</v>
          </cell>
          <cell r="R2400">
            <v>2079.85</v>
          </cell>
        </row>
        <row r="2401">
          <cell r="A2401">
            <v>1001870634</v>
          </cell>
          <cell r="B2401" t="str">
            <v>Liberado</v>
          </cell>
          <cell r="C2401" t="str">
            <v>P25_ERA_G2_HDT_CM-1806-1 PU MECANICO</v>
          </cell>
          <cell r="D2401" t="str">
            <v>S2_08_4500355937</v>
          </cell>
          <cell r="E2401">
            <v>1436290</v>
          </cell>
          <cell r="F2401" t="str">
            <v>CLP</v>
          </cell>
          <cell r="G2401">
            <v>73834</v>
          </cell>
          <cell r="H2401" t="str">
            <v>Compensado</v>
          </cell>
          <cell r="I2401">
            <v>6004070</v>
          </cell>
          <cell r="J2401" t="str">
            <v>Instalación de pisos de andamios</v>
          </cell>
          <cell r="K2401">
            <v>7.14</v>
          </cell>
          <cell r="L2401" t="str">
            <v>C/U</v>
          </cell>
          <cell r="M2401">
            <v>201161</v>
          </cell>
          <cell r="N2401" t="str">
            <v>CLP</v>
          </cell>
          <cell r="O2401">
            <v>1436290</v>
          </cell>
          <cell r="P2401" t="str">
            <v>CLP</v>
          </cell>
          <cell r="Q2401">
            <v>50109889</v>
          </cell>
          <cell r="R2401">
            <v>1480.57</v>
          </cell>
        </row>
        <row r="2402">
          <cell r="A2402">
            <v>1001870637</v>
          </cell>
          <cell r="B2402" t="str">
            <v>Liberado</v>
          </cell>
          <cell r="C2402" t="str">
            <v>P25_ERA_G2_HDT_CM-1811-A1 PU MECANICO</v>
          </cell>
          <cell r="D2402" t="str">
            <v>S2_08_4500355937</v>
          </cell>
          <cell r="E2402">
            <v>1436290</v>
          </cell>
          <cell r="F2402" t="str">
            <v>CLP</v>
          </cell>
          <cell r="G2402">
            <v>73834</v>
          </cell>
          <cell r="H2402" t="str">
            <v>Compensado</v>
          </cell>
          <cell r="I2402">
            <v>6004070</v>
          </cell>
          <cell r="J2402" t="str">
            <v>Instalación de pisos de andamios</v>
          </cell>
          <cell r="K2402">
            <v>7.14</v>
          </cell>
          <cell r="L2402" t="str">
            <v>C/U</v>
          </cell>
          <cell r="M2402">
            <v>201161</v>
          </cell>
          <cell r="N2402" t="str">
            <v>CLP</v>
          </cell>
          <cell r="O2402">
            <v>1436290</v>
          </cell>
          <cell r="P2402" t="str">
            <v>CLP</v>
          </cell>
          <cell r="Q2402">
            <v>50109893</v>
          </cell>
          <cell r="R2402">
            <v>1480.57</v>
          </cell>
        </row>
        <row r="2403">
          <cell r="A2403">
            <v>1001870638</v>
          </cell>
          <cell r="B2403" t="str">
            <v>Liberado</v>
          </cell>
          <cell r="C2403" t="str">
            <v>P25_ERA_G2_HDT_CM-1813-A1 PU MECANICO</v>
          </cell>
          <cell r="D2403" t="str">
            <v>S2_08_4500355937</v>
          </cell>
          <cell r="E2403">
            <v>2556756</v>
          </cell>
          <cell r="F2403" t="str">
            <v>CLP</v>
          </cell>
          <cell r="G2403">
            <v>73834</v>
          </cell>
          <cell r="H2403" t="str">
            <v>Compensado</v>
          </cell>
          <cell r="I2403">
            <v>6004070</v>
          </cell>
          <cell r="J2403" t="str">
            <v>Instalación de pisos de andamios</v>
          </cell>
          <cell r="K2403">
            <v>12.71</v>
          </cell>
          <cell r="L2403" t="str">
            <v>C/U</v>
          </cell>
          <cell r="M2403">
            <v>201161</v>
          </cell>
          <cell r="N2403" t="str">
            <v>CLP</v>
          </cell>
          <cell r="O2403">
            <v>2556756</v>
          </cell>
          <cell r="P2403" t="str">
            <v>CLP</v>
          </cell>
          <cell r="Q2403">
            <v>50109894</v>
          </cell>
          <cell r="R2403">
            <v>2635.59</v>
          </cell>
        </row>
        <row r="2404">
          <cell r="A2404">
            <v>1001870640</v>
          </cell>
          <cell r="B2404" t="str">
            <v>Liberado</v>
          </cell>
          <cell r="C2404" t="str">
            <v>P25_ERA_G2_HDT_CM-1805-A2 PU MECANICO</v>
          </cell>
          <cell r="D2404" t="str">
            <v>S4_09_4500355937</v>
          </cell>
          <cell r="E2404">
            <v>1007817</v>
          </cell>
          <cell r="F2404" t="str">
            <v>CLP</v>
          </cell>
          <cell r="G2404">
            <v>73942</v>
          </cell>
          <cell r="H2404" t="str">
            <v>Compensado</v>
          </cell>
          <cell r="I2404">
            <v>6004070</v>
          </cell>
          <cell r="J2404" t="str">
            <v>Instalación de pisos de andamios</v>
          </cell>
          <cell r="K2404">
            <v>5.01</v>
          </cell>
          <cell r="L2404" t="str">
            <v>C/U</v>
          </cell>
          <cell r="M2404">
            <v>201161</v>
          </cell>
          <cell r="N2404" t="str">
            <v>CLP</v>
          </cell>
          <cell r="O2404">
            <v>1007817</v>
          </cell>
          <cell r="P2404" t="str">
            <v>CLP</v>
          </cell>
          <cell r="Q2404">
            <v>50109952</v>
          </cell>
          <cell r="R2404">
            <v>1038.8900000000001</v>
          </cell>
        </row>
        <row r="2405">
          <cell r="A2405">
            <v>1001870641</v>
          </cell>
          <cell r="B2405" t="str">
            <v>Liberado</v>
          </cell>
          <cell r="C2405" t="str">
            <v>P25_ERA_G2_HDT_CM-1805-B1 PU MECANICO</v>
          </cell>
          <cell r="D2405" t="str">
            <v>S4_09_4500355937</v>
          </cell>
          <cell r="E2405">
            <v>1820507</v>
          </cell>
          <cell r="F2405" t="str">
            <v>CLP</v>
          </cell>
          <cell r="G2405">
            <v>73942</v>
          </cell>
          <cell r="H2405" t="str">
            <v>Compensado</v>
          </cell>
          <cell r="I2405">
            <v>6004070</v>
          </cell>
          <cell r="J2405" t="str">
            <v>Instalación de pisos de andamios</v>
          </cell>
          <cell r="K2405">
            <v>9.0500000000000007</v>
          </cell>
          <cell r="L2405" t="str">
            <v>C/U</v>
          </cell>
          <cell r="M2405">
            <v>201161</v>
          </cell>
          <cell r="N2405" t="str">
            <v>CLP</v>
          </cell>
          <cell r="O2405">
            <v>1820507</v>
          </cell>
          <cell r="P2405" t="str">
            <v>CLP</v>
          </cell>
          <cell r="Q2405">
            <v>50109953</v>
          </cell>
          <cell r="R2405">
            <v>1876.64</v>
          </cell>
        </row>
        <row r="2406">
          <cell r="A2406">
            <v>1001870642</v>
          </cell>
          <cell r="B2406" t="str">
            <v>Liberado</v>
          </cell>
          <cell r="C2406" t="str">
            <v>P25_ERA_G2_HDT_CM-1805-B2 PU MECANICO</v>
          </cell>
          <cell r="D2406" t="str">
            <v>S4_09_4500355937</v>
          </cell>
          <cell r="E2406">
            <v>2782057</v>
          </cell>
          <cell r="F2406" t="str">
            <v>CLP</v>
          </cell>
          <cell r="G2406">
            <v>73942</v>
          </cell>
          <cell r="H2406" t="str">
            <v>Compensado</v>
          </cell>
          <cell r="I2406">
            <v>6004070</v>
          </cell>
          <cell r="J2406" t="str">
            <v>Instalación de pisos de andamios</v>
          </cell>
          <cell r="K2406">
            <v>13.83</v>
          </cell>
          <cell r="L2406" t="str">
            <v>C/U</v>
          </cell>
          <cell r="M2406">
            <v>201161</v>
          </cell>
          <cell r="N2406" t="str">
            <v>CLP</v>
          </cell>
          <cell r="O2406">
            <v>2782057</v>
          </cell>
          <cell r="P2406" t="str">
            <v>CLP</v>
          </cell>
          <cell r="Q2406">
            <v>50109954</v>
          </cell>
          <cell r="R2406">
            <v>2867.83</v>
          </cell>
        </row>
        <row r="2407">
          <cell r="A2407">
            <v>1001870643</v>
          </cell>
          <cell r="B2407" t="str">
            <v>Liberado</v>
          </cell>
          <cell r="C2407" t="str">
            <v>P25_ERA_G2_HDT_CM-1811-A2 PU MECANICO</v>
          </cell>
          <cell r="D2407" t="str">
            <v>S2_08_4500355937</v>
          </cell>
          <cell r="E2407">
            <v>2017645</v>
          </cell>
          <cell r="F2407" t="str">
            <v>CLP</v>
          </cell>
          <cell r="G2407">
            <v>73834</v>
          </cell>
          <cell r="H2407" t="str">
            <v>Compensado</v>
          </cell>
          <cell r="I2407">
            <v>6004070</v>
          </cell>
          <cell r="J2407" t="str">
            <v>Instalación de pisos de andamios</v>
          </cell>
          <cell r="K2407">
            <v>10.029999999999999</v>
          </cell>
          <cell r="L2407" t="str">
            <v>C/U</v>
          </cell>
          <cell r="M2407">
            <v>201161</v>
          </cell>
          <cell r="N2407" t="str">
            <v>CLP</v>
          </cell>
          <cell r="O2407">
            <v>2017645</v>
          </cell>
          <cell r="P2407" t="str">
            <v>CLP</v>
          </cell>
          <cell r="Q2407">
            <v>50109956</v>
          </cell>
          <cell r="R2407">
            <v>2079.85</v>
          </cell>
        </row>
        <row r="2408">
          <cell r="A2408">
            <v>1001870644</v>
          </cell>
          <cell r="B2408" t="str">
            <v>Liberado</v>
          </cell>
          <cell r="C2408" t="str">
            <v>P25_ERA_G2_HDT_CM-1813-A2 PU MECANICO</v>
          </cell>
          <cell r="D2408" t="str">
            <v>S2_08_4500355937</v>
          </cell>
          <cell r="E2408">
            <v>2556756</v>
          </cell>
          <cell r="F2408" t="str">
            <v>CLP</v>
          </cell>
          <cell r="G2408">
            <v>73834</v>
          </cell>
          <cell r="H2408" t="str">
            <v>Compensado</v>
          </cell>
          <cell r="I2408">
            <v>6004070</v>
          </cell>
          <cell r="J2408" t="str">
            <v>Instalación de pisos de andamios</v>
          </cell>
          <cell r="K2408">
            <v>12.71</v>
          </cell>
          <cell r="L2408" t="str">
            <v>C/U</v>
          </cell>
          <cell r="M2408">
            <v>201161</v>
          </cell>
          <cell r="N2408" t="str">
            <v>CLP</v>
          </cell>
          <cell r="O2408">
            <v>2556756</v>
          </cell>
          <cell r="P2408" t="str">
            <v>CLP</v>
          </cell>
          <cell r="Q2408">
            <v>50109958</v>
          </cell>
          <cell r="R2408">
            <v>2635.59</v>
          </cell>
        </row>
        <row r="2409">
          <cell r="A2409">
            <v>1001870676</v>
          </cell>
          <cell r="B2409" t="str">
            <v>Liberado</v>
          </cell>
          <cell r="C2409" t="str">
            <v>P25_ERA_G2_URA3_C-3503 TRABAJOS UNIT 2</v>
          </cell>
          <cell r="D2409" t="str">
            <v>S2_08_4500355937</v>
          </cell>
          <cell r="E2409">
            <v>1302123</v>
          </cell>
          <cell r="F2409" t="str">
            <v>CLP</v>
          </cell>
          <cell r="G2409">
            <v>73834</v>
          </cell>
          <cell r="H2409" t="str">
            <v>Compensado</v>
          </cell>
          <cell r="I2409">
            <v>6004015</v>
          </cell>
          <cell r="J2409" t="str">
            <v>cañería de 1/2" hasta 2.1/2" de diámetro</v>
          </cell>
          <cell r="K2409">
            <v>3.45</v>
          </cell>
          <cell r="L2409" t="str">
            <v>ML</v>
          </cell>
          <cell r="M2409">
            <v>65785</v>
          </cell>
          <cell r="N2409" t="str">
            <v>CLP</v>
          </cell>
          <cell r="O2409">
            <v>226958</v>
          </cell>
          <cell r="P2409" t="str">
            <v>CLP</v>
          </cell>
          <cell r="Q2409">
            <v>50112045</v>
          </cell>
          <cell r="R2409">
            <v>233.96</v>
          </cell>
        </row>
        <row r="2410">
          <cell r="A2410">
            <v>1001870676</v>
          </cell>
          <cell r="B2410" t="str">
            <v>Liberado</v>
          </cell>
          <cell r="C2410" t="str">
            <v>P25_ERA_G2_URA3_C-3503 TRABAJOS UNIT 2</v>
          </cell>
          <cell r="D2410" t="str">
            <v>S2_08_4500355937</v>
          </cell>
          <cell r="E2410">
            <v>1302123</v>
          </cell>
          <cell r="F2410" t="str">
            <v>CLP</v>
          </cell>
          <cell r="G2410">
            <v>73834</v>
          </cell>
          <cell r="H2410" t="str">
            <v>Compensado</v>
          </cell>
          <cell r="I2410">
            <v>6004016</v>
          </cell>
          <cell r="J2410" t="str">
            <v>cañería de 3" a 4" de diámetro</v>
          </cell>
          <cell r="K2410">
            <v>3.8</v>
          </cell>
          <cell r="L2410" t="str">
            <v>ML</v>
          </cell>
          <cell r="M2410">
            <v>87586</v>
          </cell>
          <cell r="N2410" t="str">
            <v>CLP</v>
          </cell>
          <cell r="O2410">
            <v>332827</v>
          </cell>
          <cell r="P2410" t="str">
            <v>CLP</v>
          </cell>
          <cell r="Q2410">
            <v>50112045</v>
          </cell>
          <cell r="R2410">
            <v>343.09</v>
          </cell>
        </row>
        <row r="2411">
          <cell r="A2411">
            <v>1001870676</v>
          </cell>
          <cell r="B2411" t="str">
            <v>Liberado</v>
          </cell>
          <cell r="C2411" t="str">
            <v>P25_ERA_G2_URA3_C-3503 TRABAJOS UNIT 2</v>
          </cell>
          <cell r="D2411" t="str">
            <v>S2_08_4500355937</v>
          </cell>
          <cell r="E2411">
            <v>1302123</v>
          </cell>
          <cell r="F2411" t="str">
            <v>CLP</v>
          </cell>
          <cell r="G2411">
            <v>73834</v>
          </cell>
          <cell r="H2411" t="str">
            <v>Compensado</v>
          </cell>
          <cell r="I2411">
            <v>6004061</v>
          </cell>
          <cell r="J2411" t="str">
            <v>de 3/4" a 3" de diámetro</v>
          </cell>
          <cell r="K2411">
            <v>3.45</v>
          </cell>
          <cell r="L2411" t="str">
            <v>ML</v>
          </cell>
          <cell r="M2411">
            <v>32066</v>
          </cell>
          <cell r="N2411" t="str">
            <v>CLP</v>
          </cell>
          <cell r="O2411">
            <v>110628</v>
          </cell>
          <cell r="P2411" t="str">
            <v>CLP</v>
          </cell>
          <cell r="Q2411">
            <v>50112045</v>
          </cell>
          <cell r="R2411">
            <v>114.04</v>
          </cell>
        </row>
        <row r="2412">
          <cell r="A2412">
            <v>1001870676</v>
          </cell>
          <cell r="B2412" t="str">
            <v>Liberado</v>
          </cell>
          <cell r="C2412" t="str">
            <v>P25_ERA_G2_URA3_C-3503 TRABAJOS UNIT 2</v>
          </cell>
          <cell r="D2412" t="str">
            <v>S2_08_4500355937</v>
          </cell>
          <cell r="E2412">
            <v>1302123</v>
          </cell>
          <cell r="F2412" t="str">
            <v>CLP</v>
          </cell>
          <cell r="G2412">
            <v>73834</v>
          </cell>
          <cell r="H2412" t="str">
            <v>Compensado</v>
          </cell>
          <cell r="I2412">
            <v>6004062</v>
          </cell>
          <cell r="J2412" t="str">
            <v>de 4" a 6" de diámetro</v>
          </cell>
          <cell r="K2412">
            <v>3.8</v>
          </cell>
          <cell r="L2412" t="str">
            <v>ML</v>
          </cell>
          <cell r="M2412">
            <v>41061</v>
          </cell>
          <cell r="N2412" t="str">
            <v>CLP</v>
          </cell>
          <cell r="O2412">
            <v>156032</v>
          </cell>
          <cell r="P2412" t="str">
            <v>CLP</v>
          </cell>
          <cell r="Q2412">
            <v>50112045</v>
          </cell>
          <cell r="R2412">
            <v>160.84</v>
          </cell>
        </row>
        <row r="2413">
          <cell r="A2413">
            <v>1001870676</v>
          </cell>
          <cell r="B2413" t="str">
            <v>Liberado</v>
          </cell>
          <cell r="C2413" t="str">
            <v>P25_ERA_G2_URA3_C-3503 TRABAJOS UNIT 2</v>
          </cell>
          <cell r="D2413" t="str">
            <v>S2_08_4500355937</v>
          </cell>
          <cell r="E2413">
            <v>1302123</v>
          </cell>
          <cell r="F2413" t="str">
            <v>CLP</v>
          </cell>
          <cell r="G2413">
            <v>73834</v>
          </cell>
          <cell r="H2413" t="str">
            <v>Compensado</v>
          </cell>
          <cell r="I2413">
            <v>6004061</v>
          </cell>
          <cell r="J2413" t="str">
            <v>de 3/4" a 3" de diámetro</v>
          </cell>
          <cell r="K2413">
            <v>3.45</v>
          </cell>
          <cell r="L2413" t="str">
            <v>ML</v>
          </cell>
          <cell r="M2413">
            <v>51339</v>
          </cell>
          <cell r="N2413" t="str">
            <v>CLP</v>
          </cell>
          <cell r="O2413">
            <v>177120</v>
          </cell>
          <cell r="P2413" t="str">
            <v>CLP</v>
          </cell>
          <cell r="Q2413">
            <v>50112045</v>
          </cell>
          <cell r="R2413">
            <v>182.58</v>
          </cell>
        </row>
        <row r="2414">
          <cell r="A2414">
            <v>1001870676</v>
          </cell>
          <cell r="B2414" t="str">
            <v>Liberado</v>
          </cell>
          <cell r="C2414" t="str">
            <v>P25_ERA_G2_URA3_C-3503 TRABAJOS UNIT 2</v>
          </cell>
          <cell r="D2414" t="str">
            <v>S2_08_4500355937</v>
          </cell>
          <cell r="E2414">
            <v>1302123</v>
          </cell>
          <cell r="F2414" t="str">
            <v>CLP</v>
          </cell>
          <cell r="G2414">
            <v>73834</v>
          </cell>
          <cell r="H2414" t="str">
            <v>Compensado</v>
          </cell>
          <cell r="I2414">
            <v>6004062</v>
          </cell>
          <cell r="J2414" t="str">
            <v>de 4" a 6" de diámetro</v>
          </cell>
          <cell r="K2414">
            <v>3.8</v>
          </cell>
          <cell r="L2414" t="str">
            <v>ML</v>
          </cell>
          <cell r="M2414">
            <v>78568</v>
          </cell>
          <cell r="N2414" t="str">
            <v>CLP</v>
          </cell>
          <cell r="O2414">
            <v>298558</v>
          </cell>
          <cell r="P2414" t="str">
            <v>CLP</v>
          </cell>
          <cell r="Q2414">
            <v>50112045</v>
          </cell>
          <cell r="R2414">
            <v>307.76</v>
          </cell>
        </row>
        <row r="2415">
          <cell r="A2415">
            <v>1001870677</v>
          </cell>
          <cell r="B2415" t="str">
            <v>Liberado</v>
          </cell>
          <cell r="C2415" t="str">
            <v>P25_ERA_G2_URA3_C-3504 TRABAJOS UNIT 2</v>
          </cell>
          <cell r="D2415" t="str">
            <v>S2_08_4500355937</v>
          </cell>
          <cell r="E2415">
            <v>1302123</v>
          </cell>
          <cell r="F2415" t="str">
            <v>CLP</v>
          </cell>
          <cell r="G2415">
            <v>73834</v>
          </cell>
          <cell r="H2415" t="str">
            <v>Compensado</v>
          </cell>
          <cell r="I2415">
            <v>6004015</v>
          </cell>
          <cell r="J2415" t="str">
            <v>cañería de 1/2" hasta 2.1/2" de diámetro</v>
          </cell>
          <cell r="K2415">
            <v>3.45</v>
          </cell>
          <cell r="L2415" t="str">
            <v>ML</v>
          </cell>
          <cell r="M2415">
            <v>65785</v>
          </cell>
          <cell r="N2415" t="str">
            <v>CLP</v>
          </cell>
          <cell r="O2415">
            <v>226958</v>
          </cell>
          <cell r="P2415" t="str">
            <v>CLP</v>
          </cell>
          <cell r="Q2415">
            <v>50112046</v>
          </cell>
          <cell r="R2415">
            <v>233.96</v>
          </cell>
        </row>
        <row r="2416">
          <cell r="A2416">
            <v>1001870677</v>
          </cell>
          <cell r="B2416" t="str">
            <v>Liberado</v>
          </cell>
          <cell r="C2416" t="str">
            <v>P25_ERA_G2_URA3_C-3504 TRABAJOS UNIT 2</v>
          </cell>
          <cell r="D2416" t="str">
            <v>S2_08_4500355937</v>
          </cell>
          <cell r="E2416">
            <v>1302123</v>
          </cell>
          <cell r="F2416" t="str">
            <v>CLP</v>
          </cell>
          <cell r="G2416">
            <v>73834</v>
          </cell>
          <cell r="H2416" t="str">
            <v>Compensado</v>
          </cell>
          <cell r="I2416">
            <v>6004016</v>
          </cell>
          <cell r="J2416" t="str">
            <v>cañería de 3" a 4" de diámetro</v>
          </cell>
          <cell r="K2416">
            <v>3.8</v>
          </cell>
          <cell r="L2416" t="str">
            <v>ML</v>
          </cell>
          <cell r="M2416">
            <v>87586</v>
          </cell>
          <cell r="N2416" t="str">
            <v>CLP</v>
          </cell>
          <cell r="O2416">
            <v>332827</v>
          </cell>
          <cell r="P2416" t="str">
            <v>CLP</v>
          </cell>
          <cell r="Q2416">
            <v>50112046</v>
          </cell>
          <cell r="R2416">
            <v>343.09</v>
          </cell>
        </row>
        <row r="2417">
          <cell r="A2417">
            <v>1001870677</v>
          </cell>
          <cell r="B2417" t="str">
            <v>Liberado</v>
          </cell>
          <cell r="C2417" t="str">
            <v>P25_ERA_G2_URA3_C-3504 TRABAJOS UNIT 2</v>
          </cell>
          <cell r="D2417" t="str">
            <v>S2_08_4500355937</v>
          </cell>
          <cell r="E2417">
            <v>1302123</v>
          </cell>
          <cell r="F2417" t="str">
            <v>CLP</v>
          </cell>
          <cell r="G2417">
            <v>73834</v>
          </cell>
          <cell r="H2417" t="str">
            <v>Compensado</v>
          </cell>
          <cell r="I2417">
            <v>6004061</v>
          </cell>
          <cell r="J2417" t="str">
            <v>de 3/4" a 3" de diámetro</v>
          </cell>
          <cell r="K2417">
            <v>3.45</v>
          </cell>
          <cell r="L2417" t="str">
            <v>ML</v>
          </cell>
          <cell r="M2417">
            <v>32066</v>
          </cell>
          <cell r="N2417" t="str">
            <v>CLP</v>
          </cell>
          <cell r="O2417">
            <v>110628</v>
          </cell>
          <cell r="P2417" t="str">
            <v>CLP</v>
          </cell>
          <cell r="Q2417">
            <v>50112046</v>
          </cell>
          <cell r="R2417">
            <v>114.04</v>
          </cell>
        </row>
        <row r="2418">
          <cell r="A2418">
            <v>1001870677</v>
          </cell>
          <cell r="B2418" t="str">
            <v>Liberado</v>
          </cell>
          <cell r="C2418" t="str">
            <v>P25_ERA_G2_URA3_C-3504 TRABAJOS UNIT 2</v>
          </cell>
          <cell r="D2418" t="str">
            <v>S2_08_4500355937</v>
          </cell>
          <cell r="E2418">
            <v>1302123</v>
          </cell>
          <cell r="F2418" t="str">
            <v>CLP</v>
          </cell>
          <cell r="G2418">
            <v>73834</v>
          </cell>
          <cell r="H2418" t="str">
            <v>Compensado</v>
          </cell>
          <cell r="I2418">
            <v>6004062</v>
          </cell>
          <cell r="J2418" t="str">
            <v>de 4" a 6" de diámetro</v>
          </cell>
          <cell r="K2418">
            <v>3.8</v>
          </cell>
          <cell r="L2418" t="str">
            <v>ML</v>
          </cell>
          <cell r="M2418">
            <v>41061</v>
          </cell>
          <cell r="N2418" t="str">
            <v>CLP</v>
          </cell>
          <cell r="O2418">
            <v>156032</v>
          </cell>
          <cell r="P2418" t="str">
            <v>CLP</v>
          </cell>
          <cell r="Q2418">
            <v>50112046</v>
          </cell>
          <cell r="R2418">
            <v>160.84</v>
          </cell>
        </row>
        <row r="2419">
          <cell r="A2419">
            <v>1001870677</v>
          </cell>
          <cell r="B2419" t="str">
            <v>Liberado</v>
          </cell>
          <cell r="C2419" t="str">
            <v>P25_ERA_G2_URA3_C-3504 TRABAJOS UNIT 2</v>
          </cell>
          <cell r="D2419" t="str">
            <v>S2_08_4500355937</v>
          </cell>
          <cell r="E2419">
            <v>1302123</v>
          </cell>
          <cell r="F2419" t="str">
            <v>CLP</v>
          </cell>
          <cell r="G2419">
            <v>73834</v>
          </cell>
          <cell r="H2419" t="str">
            <v>Compensado</v>
          </cell>
          <cell r="I2419">
            <v>6004061</v>
          </cell>
          <cell r="J2419" t="str">
            <v>de 3/4" a 3" de diámetro</v>
          </cell>
          <cell r="K2419">
            <v>3.45</v>
          </cell>
          <cell r="L2419" t="str">
            <v>ML</v>
          </cell>
          <cell r="M2419">
            <v>51339</v>
          </cell>
          <cell r="N2419" t="str">
            <v>CLP</v>
          </cell>
          <cell r="O2419">
            <v>177120</v>
          </cell>
          <cell r="P2419" t="str">
            <v>CLP</v>
          </cell>
          <cell r="Q2419">
            <v>50112046</v>
          </cell>
          <cell r="R2419">
            <v>182.58</v>
          </cell>
        </row>
        <row r="2420">
          <cell r="A2420">
            <v>1001870677</v>
          </cell>
          <cell r="B2420" t="str">
            <v>Liberado</v>
          </cell>
          <cell r="C2420" t="str">
            <v>P25_ERA_G2_URA3_C-3504 TRABAJOS UNIT 2</v>
          </cell>
          <cell r="D2420" t="str">
            <v>S2_08_4500355937</v>
          </cell>
          <cell r="E2420">
            <v>1302123</v>
          </cell>
          <cell r="F2420" t="str">
            <v>CLP</v>
          </cell>
          <cell r="G2420">
            <v>73834</v>
          </cell>
          <cell r="H2420" t="str">
            <v>Compensado</v>
          </cell>
          <cell r="I2420">
            <v>6004062</v>
          </cell>
          <cell r="J2420" t="str">
            <v>de 4" a 6" de diámetro</v>
          </cell>
          <cell r="K2420">
            <v>3.8</v>
          </cell>
          <cell r="L2420" t="str">
            <v>ML</v>
          </cell>
          <cell r="M2420">
            <v>78568</v>
          </cell>
          <cell r="N2420" t="str">
            <v>CLP</v>
          </cell>
          <cell r="O2420">
            <v>298558</v>
          </cell>
          <cell r="P2420" t="str">
            <v>CLP</v>
          </cell>
          <cell r="Q2420">
            <v>50112046</v>
          </cell>
          <cell r="R2420">
            <v>307.76</v>
          </cell>
        </row>
        <row r="2421">
          <cell r="A2421">
            <v>1001871910</v>
          </cell>
          <cell r="B2421" t="str">
            <v>Liberado</v>
          </cell>
          <cell r="C2421" t="str">
            <v>P25_ERA_G1_TOP1_CP-122 CIRCUITO PRUEBA</v>
          </cell>
          <cell r="D2421" t="str">
            <v>25_11_4500355937</v>
          </cell>
          <cell r="E2421">
            <v>1584325</v>
          </cell>
          <cell r="F2421" t="str">
            <v>CLP</v>
          </cell>
          <cell r="G2421">
            <v>74177</v>
          </cell>
          <cell r="H2421" t="str">
            <v>Compensado</v>
          </cell>
          <cell r="I2421">
            <v>6004012</v>
          </cell>
          <cell r="J2421" t="str">
            <v>de 1/2" a 2" Acero al carbono</v>
          </cell>
          <cell r="K2421">
            <v>2</v>
          </cell>
          <cell r="L2421" t="str">
            <v>C/U</v>
          </cell>
          <cell r="M2421">
            <v>229971</v>
          </cell>
          <cell r="N2421" t="str">
            <v>CLP</v>
          </cell>
          <cell r="O2421">
            <v>459942</v>
          </cell>
          <cell r="P2421" t="str">
            <v>CLP</v>
          </cell>
          <cell r="Q2421">
            <v>50105543</v>
          </cell>
          <cell r="R2421">
            <v>470.87</v>
          </cell>
        </row>
        <row r="2422">
          <cell r="A2422">
            <v>1001871910</v>
          </cell>
          <cell r="B2422" t="str">
            <v>Liberado</v>
          </cell>
          <cell r="C2422" t="str">
            <v>P25_ERA_G1_TOP1_CP-122 CIRCUITO PRUEBA</v>
          </cell>
          <cell r="D2422" t="str">
            <v>25_11_4500355937</v>
          </cell>
          <cell r="E2422">
            <v>1584325</v>
          </cell>
          <cell r="F2422" t="str">
            <v>CLP</v>
          </cell>
          <cell r="G2422">
            <v>74177</v>
          </cell>
          <cell r="H2422" t="str">
            <v>Compensado</v>
          </cell>
          <cell r="I2422">
            <v>6004015</v>
          </cell>
          <cell r="J2422" t="str">
            <v>cañería de 1/2" hasta 2.1/2" de diámetro</v>
          </cell>
          <cell r="K2422">
            <v>2.56</v>
          </cell>
          <cell r="L2422" t="str">
            <v>ML</v>
          </cell>
          <cell r="M2422">
            <v>66499</v>
          </cell>
          <cell r="N2422" t="str">
            <v>CLP</v>
          </cell>
          <cell r="O2422">
            <v>170237</v>
          </cell>
          <cell r="P2422" t="str">
            <v>CLP</v>
          </cell>
          <cell r="Q2422">
            <v>50105543</v>
          </cell>
          <cell r="R2422">
            <v>174.28</v>
          </cell>
        </row>
        <row r="2423">
          <cell r="A2423">
            <v>1001871910</v>
          </cell>
          <cell r="B2423" t="str">
            <v>Liberado</v>
          </cell>
          <cell r="C2423" t="str">
            <v>P25_ERA_G1_TOP1_CP-122 CIRCUITO PRUEBA</v>
          </cell>
          <cell r="D2423" t="str">
            <v>25_11_4500355937</v>
          </cell>
          <cell r="E2423">
            <v>1584325</v>
          </cell>
          <cell r="F2423" t="str">
            <v>CLP</v>
          </cell>
          <cell r="G2423">
            <v>74177</v>
          </cell>
          <cell r="H2423" t="str">
            <v>Compensado</v>
          </cell>
          <cell r="I2423">
            <v>6004015</v>
          </cell>
          <cell r="J2423" t="str">
            <v>cañería de 1/2" hasta 2.1/2" de diámetro</v>
          </cell>
          <cell r="K2423">
            <v>2.56</v>
          </cell>
          <cell r="L2423" t="str">
            <v>ML</v>
          </cell>
          <cell r="M2423">
            <v>74407</v>
          </cell>
          <cell r="N2423" t="str">
            <v>CLP</v>
          </cell>
          <cell r="O2423">
            <v>190482</v>
          </cell>
          <cell r="P2423" t="str">
            <v>CLP</v>
          </cell>
          <cell r="Q2423">
            <v>50105543</v>
          </cell>
          <cell r="R2423">
            <v>195.01</v>
          </cell>
        </row>
        <row r="2424">
          <cell r="A2424">
            <v>1001871910</v>
          </cell>
          <cell r="B2424" t="str">
            <v>Liberado</v>
          </cell>
          <cell r="C2424" t="str">
            <v>P25_ERA_G1_TOP1_CP-122 CIRCUITO PRUEBA</v>
          </cell>
          <cell r="D2424" t="str">
            <v>25_11_4500355937</v>
          </cell>
          <cell r="E2424">
            <v>1584325</v>
          </cell>
          <cell r="F2424" t="str">
            <v>CLP</v>
          </cell>
          <cell r="G2424">
            <v>74177</v>
          </cell>
          <cell r="H2424" t="str">
            <v>Compensado</v>
          </cell>
          <cell r="I2424">
            <v>6004024</v>
          </cell>
          <cell r="J2424" t="str">
            <v>cañería de 1.1/2" a 2.1/2" de diámetro</v>
          </cell>
          <cell r="K2424">
            <v>8</v>
          </cell>
          <cell r="L2424" t="str">
            <v>C/U</v>
          </cell>
          <cell r="M2424">
            <v>95458</v>
          </cell>
          <cell r="N2424" t="str">
            <v>CLP</v>
          </cell>
          <cell r="O2424">
            <v>763664</v>
          </cell>
          <cell r="P2424" t="str">
            <v>CLP</v>
          </cell>
          <cell r="Q2424">
            <v>50105543</v>
          </cell>
          <cell r="R2424">
            <v>781.8</v>
          </cell>
        </row>
        <row r="2425">
          <cell r="A2425">
            <v>1001871911</v>
          </cell>
          <cell r="B2425" t="str">
            <v>Liberado</v>
          </cell>
          <cell r="C2425" t="str">
            <v>P25_ERA_G1_TOP1_CP-125 CIRCUITO PRUEBA</v>
          </cell>
          <cell r="D2425" t="str">
            <v>S4_09_4500355937</v>
          </cell>
          <cell r="E2425">
            <v>906361</v>
          </cell>
          <cell r="F2425" t="str">
            <v>CLP</v>
          </cell>
          <cell r="G2425">
            <v>73941</v>
          </cell>
          <cell r="H2425" t="str">
            <v>Compensado</v>
          </cell>
          <cell r="I2425">
            <v>6004015</v>
          </cell>
          <cell r="J2425" t="str">
            <v>cañería de 1/2" hasta 2.1/2" de diámetro</v>
          </cell>
          <cell r="K2425">
            <v>4.4000000000000004</v>
          </cell>
          <cell r="L2425" t="str">
            <v>ML</v>
          </cell>
          <cell r="M2425">
            <v>74407</v>
          </cell>
          <cell r="N2425" t="str">
            <v>CLP</v>
          </cell>
          <cell r="O2425">
            <v>327391</v>
          </cell>
          <cell r="P2425" t="str">
            <v>CLP</v>
          </cell>
          <cell r="Q2425">
            <v>50100953</v>
          </cell>
          <cell r="R2425">
            <v>335.17</v>
          </cell>
        </row>
        <row r="2426">
          <cell r="A2426">
            <v>1001871911</v>
          </cell>
          <cell r="B2426" t="str">
            <v>Liberado</v>
          </cell>
          <cell r="C2426" t="str">
            <v>P25_ERA_G1_TOP1_CP-125 CIRCUITO PRUEBA</v>
          </cell>
          <cell r="D2426" t="str">
            <v>S4_09_4500355937</v>
          </cell>
          <cell r="E2426">
            <v>906361</v>
          </cell>
          <cell r="F2426" t="str">
            <v>CLP</v>
          </cell>
          <cell r="G2426">
            <v>73941</v>
          </cell>
          <cell r="H2426" t="str">
            <v>Compensado</v>
          </cell>
          <cell r="I2426">
            <v>6004024</v>
          </cell>
          <cell r="J2426" t="str">
            <v>cañería de 1.1/2" a 2.1/2" de diámetro</v>
          </cell>
          <cell r="K2426">
            <v>3</v>
          </cell>
          <cell r="L2426" t="str">
            <v>C/U</v>
          </cell>
          <cell r="M2426">
            <v>95458</v>
          </cell>
          <cell r="N2426" t="str">
            <v>CLP</v>
          </cell>
          <cell r="O2426">
            <v>286374</v>
          </cell>
          <cell r="P2426" t="str">
            <v>CLP</v>
          </cell>
          <cell r="Q2426">
            <v>50100953</v>
          </cell>
          <cell r="R2426">
            <v>293.18</v>
          </cell>
        </row>
        <row r="2427">
          <cell r="A2427">
            <v>1001871911</v>
          </cell>
          <cell r="B2427" t="str">
            <v>Liberado</v>
          </cell>
          <cell r="C2427" t="str">
            <v>P25_ERA_G1_TOP1_CP-125 CIRCUITO PRUEBA</v>
          </cell>
          <cell r="D2427" t="str">
            <v>S4_09_4500355937</v>
          </cell>
          <cell r="E2427">
            <v>906361</v>
          </cell>
          <cell r="F2427" t="str">
            <v>CLP</v>
          </cell>
          <cell r="G2427">
            <v>73941</v>
          </cell>
          <cell r="H2427" t="str">
            <v>Compensado</v>
          </cell>
          <cell r="I2427">
            <v>6004015</v>
          </cell>
          <cell r="J2427" t="str">
            <v>cañería de 1/2" hasta 2.1/2" de diámetro</v>
          </cell>
          <cell r="K2427">
            <v>4.4000000000000004</v>
          </cell>
          <cell r="L2427" t="str">
            <v>ML</v>
          </cell>
          <cell r="M2427">
            <v>66499</v>
          </cell>
          <cell r="N2427" t="str">
            <v>CLP</v>
          </cell>
          <cell r="O2427">
            <v>292596</v>
          </cell>
          <cell r="P2427" t="str">
            <v>CLP</v>
          </cell>
          <cell r="Q2427">
            <v>50100953</v>
          </cell>
          <cell r="R2427">
            <v>299.55</v>
          </cell>
        </row>
        <row r="2428">
          <cell r="A2428">
            <v>1001871916</v>
          </cell>
          <cell r="B2428" t="str">
            <v>Liberado</v>
          </cell>
          <cell r="C2428" t="str">
            <v>P25_ERA_G2_A100_CP-01_FS CIRCUITO PRUEBA</v>
          </cell>
          <cell r="D2428" t="str">
            <v>25_10_4500355937</v>
          </cell>
          <cell r="E2428">
            <v>2700752</v>
          </cell>
          <cell r="F2428" t="str">
            <v>CLP</v>
          </cell>
          <cell r="G2428">
            <v>74055</v>
          </cell>
          <cell r="H2428" t="str">
            <v>Compensado</v>
          </cell>
          <cell r="I2428">
            <v>6004009</v>
          </cell>
          <cell r="J2428" t="str">
            <v>hasta  4" de diámetro</v>
          </cell>
          <cell r="K2428">
            <v>4</v>
          </cell>
          <cell r="L2428" t="str">
            <v>C/U</v>
          </cell>
          <cell r="M2428">
            <v>110589</v>
          </cell>
          <cell r="N2428" t="str">
            <v>CLP</v>
          </cell>
          <cell r="O2428">
            <v>442356</v>
          </cell>
          <cell r="P2428" t="str">
            <v>CLP</v>
          </cell>
          <cell r="Q2428">
            <v>50106927</v>
          </cell>
          <cell r="R2428">
            <v>452.86</v>
          </cell>
        </row>
        <row r="2429">
          <cell r="A2429">
            <v>1001871916</v>
          </cell>
          <cell r="B2429" t="str">
            <v>Liberado</v>
          </cell>
          <cell r="C2429" t="str">
            <v>P25_ERA_G2_A100_CP-01_FS CIRCUITO PRUEBA</v>
          </cell>
          <cell r="D2429" t="str">
            <v>25_10_4500355937</v>
          </cell>
          <cell r="E2429">
            <v>2700752</v>
          </cell>
          <cell r="F2429" t="str">
            <v>CLP</v>
          </cell>
          <cell r="G2429">
            <v>74055</v>
          </cell>
          <cell r="H2429" t="str">
            <v>Compensado</v>
          </cell>
          <cell r="I2429">
            <v>6004015</v>
          </cell>
          <cell r="J2429" t="str">
            <v>cañería de 1/2" hasta 2.1/2" de diámetro</v>
          </cell>
          <cell r="K2429">
            <v>0.2</v>
          </cell>
          <cell r="L2429" t="str">
            <v>ML</v>
          </cell>
          <cell r="M2429">
            <v>65785</v>
          </cell>
          <cell r="N2429" t="str">
            <v>CLP</v>
          </cell>
          <cell r="O2429">
            <v>13157</v>
          </cell>
          <cell r="P2429" t="str">
            <v>CLP</v>
          </cell>
          <cell r="Q2429">
            <v>50106927</v>
          </cell>
          <cell r="R2429">
            <v>13.47</v>
          </cell>
        </row>
        <row r="2430">
          <cell r="A2430">
            <v>1001871916</v>
          </cell>
          <cell r="B2430" t="str">
            <v>Liberado</v>
          </cell>
          <cell r="C2430" t="str">
            <v>P25_ERA_G2_A100_CP-01_FS CIRCUITO PRUEBA</v>
          </cell>
          <cell r="D2430" t="str">
            <v>25_10_4500355937</v>
          </cell>
          <cell r="E2430">
            <v>2700752</v>
          </cell>
          <cell r="F2430" t="str">
            <v>CLP</v>
          </cell>
          <cell r="G2430">
            <v>74055</v>
          </cell>
          <cell r="H2430" t="str">
            <v>Compensado</v>
          </cell>
          <cell r="I2430">
            <v>6004016</v>
          </cell>
          <cell r="J2430" t="str">
            <v>cañería de 3" a 4" de diámetro</v>
          </cell>
          <cell r="K2430">
            <v>0.8</v>
          </cell>
          <cell r="L2430" t="str">
            <v>ML</v>
          </cell>
          <cell r="M2430">
            <v>87586</v>
          </cell>
          <cell r="N2430" t="str">
            <v>CLP</v>
          </cell>
          <cell r="O2430">
            <v>70069</v>
          </cell>
          <cell r="P2430" t="str">
            <v>CLP</v>
          </cell>
          <cell r="Q2430">
            <v>50106927</v>
          </cell>
          <cell r="R2430">
            <v>71.73</v>
          </cell>
        </row>
        <row r="2431">
          <cell r="A2431">
            <v>1001871916</v>
          </cell>
          <cell r="B2431" t="str">
            <v>Liberado</v>
          </cell>
          <cell r="C2431" t="str">
            <v>P25_ERA_G2_A100_CP-01_FS CIRCUITO PRUEBA</v>
          </cell>
          <cell r="D2431" t="str">
            <v>25_10_4500355937</v>
          </cell>
          <cell r="E2431">
            <v>2700752</v>
          </cell>
          <cell r="F2431" t="str">
            <v>CLP</v>
          </cell>
          <cell r="G2431">
            <v>74055</v>
          </cell>
          <cell r="H2431" t="str">
            <v>Compensado</v>
          </cell>
          <cell r="I2431">
            <v>6004015</v>
          </cell>
          <cell r="J2431" t="str">
            <v>cañería de 1/2" hasta 2.1/2" de diámetro</v>
          </cell>
          <cell r="K2431">
            <v>0.2</v>
          </cell>
          <cell r="L2431" t="str">
            <v>ML</v>
          </cell>
          <cell r="M2431">
            <v>73608</v>
          </cell>
          <cell r="N2431" t="str">
            <v>CLP</v>
          </cell>
          <cell r="O2431">
            <v>14722</v>
          </cell>
          <cell r="P2431" t="str">
            <v>CLP</v>
          </cell>
          <cell r="Q2431">
            <v>50106927</v>
          </cell>
          <cell r="R2431">
            <v>15.07</v>
          </cell>
        </row>
        <row r="2432">
          <cell r="A2432">
            <v>1001871916</v>
          </cell>
          <cell r="B2432" t="str">
            <v>Liberado</v>
          </cell>
          <cell r="C2432" t="str">
            <v>P25_ERA_G2_A100_CP-01_FS CIRCUITO PRUEBA</v>
          </cell>
          <cell r="D2432" t="str">
            <v>25_10_4500355937</v>
          </cell>
          <cell r="E2432">
            <v>2700752</v>
          </cell>
          <cell r="F2432" t="str">
            <v>CLP</v>
          </cell>
          <cell r="G2432">
            <v>74055</v>
          </cell>
          <cell r="H2432" t="str">
            <v>Compensado</v>
          </cell>
          <cell r="I2432">
            <v>6004016</v>
          </cell>
          <cell r="J2432" t="str">
            <v>cañería de 3" a 4" de diámetro</v>
          </cell>
          <cell r="K2432">
            <v>0.8</v>
          </cell>
          <cell r="L2432" t="str">
            <v>ML</v>
          </cell>
          <cell r="M2432">
            <v>99684</v>
          </cell>
          <cell r="N2432" t="str">
            <v>CLP</v>
          </cell>
          <cell r="O2432">
            <v>79747</v>
          </cell>
          <cell r="P2432" t="str">
            <v>CLP</v>
          </cell>
          <cell r="Q2432">
            <v>50106927</v>
          </cell>
          <cell r="R2432">
            <v>81.64</v>
          </cell>
        </row>
        <row r="2433">
          <cell r="A2433">
            <v>1001871916</v>
          </cell>
          <cell r="B2433" t="str">
            <v>Liberado</v>
          </cell>
          <cell r="C2433" t="str">
            <v>P25_ERA_G2_A100_CP-01_FS CIRCUITO PRUEBA</v>
          </cell>
          <cell r="D2433" t="str">
            <v>25_10_4500355937</v>
          </cell>
          <cell r="E2433">
            <v>2700752</v>
          </cell>
          <cell r="F2433" t="str">
            <v>CLP</v>
          </cell>
          <cell r="G2433">
            <v>74055</v>
          </cell>
          <cell r="H2433" t="str">
            <v>Compensado</v>
          </cell>
          <cell r="I2433">
            <v>6018816</v>
          </cell>
          <cell r="J2433" t="str">
            <v>UN SW CARB STEEL CAÑ DE 1/2" A 1.1/2"</v>
          </cell>
          <cell r="K2433">
            <v>2</v>
          </cell>
          <cell r="L2433" t="str">
            <v>C/U</v>
          </cell>
          <cell r="M2433">
            <v>56519</v>
          </cell>
          <cell r="N2433" t="str">
            <v>CLP</v>
          </cell>
          <cell r="O2433">
            <v>113038</v>
          </cell>
          <cell r="P2433" t="str">
            <v>CLP</v>
          </cell>
          <cell r="Q2433">
            <v>50106927</v>
          </cell>
          <cell r="R2433">
            <v>115.72</v>
          </cell>
        </row>
        <row r="2434">
          <cell r="A2434">
            <v>1001871916</v>
          </cell>
          <cell r="B2434" t="str">
            <v>Liberado</v>
          </cell>
          <cell r="C2434" t="str">
            <v>P25_ERA_G2_A100_CP-01_FS CIRCUITO PRUEBA</v>
          </cell>
          <cell r="D2434" t="str">
            <v>25_10_4500355937</v>
          </cell>
          <cell r="E2434">
            <v>2700752</v>
          </cell>
          <cell r="F2434" t="str">
            <v>CLP</v>
          </cell>
          <cell r="G2434">
            <v>74055</v>
          </cell>
          <cell r="H2434" t="str">
            <v>Compensado</v>
          </cell>
          <cell r="I2434">
            <v>6004024</v>
          </cell>
          <cell r="J2434" t="str">
            <v>cañería de 1.1/2" a 2.1/2" de diámetro</v>
          </cell>
          <cell r="K2434">
            <v>2</v>
          </cell>
          <cell r="L2434" t="str">
            <v>C/U</v>
          </cell>
          <cell r="M2434">
            <v>94434</v>
          </cell>
          <cell r="N2434" t="str">
            <v>CLP</v>
          </cell>
          <cell r="O2434">
            <v>188868</v>
          </cell>
          <cell r="P2434" t="str">
            <v>CLP</v>
          </cell>
          <cell r="Q2434">
            <v>50106927</v>
          </cell>
          <cell r="R2434">
            <v>193.35</v>
          </cell>
        </row>
        <row r="2435">
          <cell r="A2435">
            <v>1001871916</v>
          </cell>
          <cell r="B2435" t="str">
            <v>Liberado</v>
          </cell>
          <cell r="C2435" t="str">
            <v>P25_ERA_G2_A100_CP-01_FS CIRCUITO PRUEBA</v>
          </cell>
          <cell r="D2435" t="str">
            <v>25_10_4500355937</v>
          </cell>
          <cell r="E2435">
            <v>2700752</v>
          </cell>
          <cell r="F2435" t="str">
            <v>CLP</v>
          </cell>
          <cell r="G2435">
            <v>74055</v>
          </cell>
          <cell r="H2435" t="str">
            <v>Compensado</v>
          </cell>
          <cell r="I2435">
            <v>6004028</v>
          </cell>
          <cell r="J2435" t="str">
            <v>cañería de 3" de diámetro</v>
          </cell>
          <cell r="K2435">
            <v>9</v>
          </cell>
          <cell r="L2435" t="str">
            <v>C/U</v>
          </cell>
          <cell r="M2435">
            <v>161576</v>
          </cell>
          <cell r="N2435" t="str">
            <v>CLP</v>
          </cell>
          <cell r="O2435">
            <v>1454184</v>
          </cell>
          <cell r="P2435" t="str">
            <v>CLP</v>
          </cell>
          <cell r="Q2435">
            <v>50106927</v>
          </cell>
          <cell r="R2435">
            <v>1488.72</v>
          </cell>
        </row>
        <row r="2436">
          <cell r="A2436">
            <v>1001871916</v>
          </cell>
          <cell r="B2436" t="str">
            <v>Liberado</v>
          </cell>
          <cell r="C2436" t="str">
            <v>P25_ERA_G2_A100_CP-01_FS CIRCUITO PRUEBA</v>
          </cell>
          <cell r="D2436" t="str">
            <v>25_10_4500355937</v>
          </cell>
          <cell r="E2436">
            <v>2700752</v>
          </cell>
          <cell r="F2436" t="str">
            <v>CLP</v>
          </cell>
          <cell r="G2436">
            <v>74055</v>
          </cell>
          <cell r="H2436" t="str">
            <v>Compensado</v>
          </cell>
          <cell r="I2436">
            <v>6011690</v>
          </cell>
          <cell r="J2436" t="str">
            <v>Pint Equip Cañ Sop&amp;EstrGral T°hasta60°C</v>
          </cell>
          <cell r="K2436">
            <v>2.4900000000000002</v>
          </cell>
          <cell r="L2436" t="str">
            <v>M2</v>
          </cell>
          <cell r="M2436">
            <v>130366</v>
          </cell>
          <cell r="N2436" t="str">
            <v>CLP</v>
          </cell>
          <cell r="O2436">
            <v>324611</v>
          </cell>
          <cell r="P2436" t="str">
            <v>CLP</v>
          </cell>
          <cell r="Q2436">
            <v>50106927</v>
          </cell>
          <cell r="R2436">
            <v>332.32</v>
          </cell>
        </row>
        <row r="2437">
          <cell r="A2437">
            <v>1001871917</v>
          </cell>
          <cell r="B2437" t="str">
            <v>Liberado</v>
          </cell>
          <cell r="C2437" t="str">
            <v>P25_ERA_G2_U3600_CP-01_FS CIRCUITO PRUEB</v>
          </cell>
          <cell r="D2437" t="str">
            <v>25_10_4500355937</v>
          </cell>
          <cell r="E2437">
            <v>37454</v>
          </cell>
          <cell r="F2437" t="str">
            <v>CLP</v>
          </cell>
          <cell r="G2437">
            <v>74055</v>
          </cell>
          <cell r="H2437" t="str">
            <v>Compensado</v>
          </cell>
          <cell r="I2437">
            <v>6004016</v>
          </cell>
          <cell r="J2437" t="str">
            <v>cañería de 3" a 4" de diámetro</v>
          </cell>
          <cell r="K2437">
            <v>0.2</v>
          </cell>
          <cell r="L2437" t="str">
            <v>ML</v>
          </cell>
          <cell r="M2437">
            <v>87586</v>
          </cell>
          <cell r="N2437" t="str">
            <v>CLP</v>
          </cell>
          <cell r="O2437">
            <v>17517</v>
          </cell>
          <cell r="P2437" t="str">
            <v>CLP</v>
          </cell>
          <cell r="Q2437">
            <v>50114851</v>
          </cell>
          <cell r="R2437">
            <v>17.93</v>
          </cell>
        </row>
        <row r="2438">
          <cell r="A2438">
            <v>1001871917</v>
          </cell>
          <cell r="B2438" t="str">
            <v>Liberado</v>
          </cell>
          <cell r="C2438" t="str">
            <v>P25_ERA_G2_U3600_CP-01_FS CIRCUITO PRUEB</v>
          </cell>
          <cell r="D2438" t="str">
            <v>25_10_4500355937</v>
          </cell>
          <cell r="E2438">
            <v>37454</v>
          </cell>
          <cell r="F2438" t="str">
            <v>CLP</v>
          </cell>
          <cell r="G2438">
            <v>74055</v>
          </cell>
          <cell r="H2438" t="str">
            <v>Compensado</v>
          </cell>
          <cell r="I2438">
            <v>6004016</v>
          </cell>
          <cell r="J2438" t="str">
            <v>cañería de 3" a 4" de diámetro</v>
          </cell>
          <cell r="K2438">
            <v>0.2</v>
          </cell>
          <cell r="L2438" t="str">
            <v>ML</v>
          </cell>
          <cell r="M2438">
            <v>99684</v>
          </cell>
          <cell r="N2438" t="str">
            <v>CLP</v>
          </cell>
          <cell r="O2438">
            <v>19937</v>
          </cell>
          <cell r="P2438" t="str">
            <v>CLP</v>
          </cell>
          <cell r="Q2438">
            <v>50114851</v>
          </cell>
          <cell r="R2438">
            <v>20.41</v>
          </cell>
        </row>
        <row r="2439">
          <cell r="A2439">
            <v>1001871918</v>
          </cell>
          <cell r="B2439" t="str">
            <v>Liberado</v>
          </cell>
          <cell r="C2439" t="str">
            <v>P25_ERA_G2_HDT_CP-01_FS CIRCUITO PRUEBA</v>
          </cell>
          <cell r="D2439" t="str">
            <v>S4_09_4500355937</v>
          </cell>
          <cell r="E2439">
            <v>4859144</v>
          </cell>
          <cell r="F2439" t="str">
            <v>CLP</v>
          </cell>
          <cell r="G2439">
            <v>73942</v>
          </cell>
          <cell r="H2439" t="str">
            <v>Compensado</v>
          </cell>
          <cell r="I2439">
            <v>6004018</v>
          </cell>
          <cell r="J2439" t="str">
            <v>cañería de 10" a 12" de diámetro</v>
          </cell>
          <cell r="K2439">
            <v>4</v>
          </cell>
          <cell r="L2439" t="str">
            <v>ML</v>
          </cell>
          <cell r="M2439">
            <v>248584</v>
          </cell>
          <cell r="N2439" t="str">
            <v>CLP</v>
          </cell>
          <cell r="O2439">
            <v>994336</v>
          </cell>
          <cell r="P2439" t="str">
            <v>CLP</v>
          </cell>
          <cell r="Q2439">
            <v>50100975</v>
          </cell>
          <cell r="R2439">
            <v>1017.95</v>
          </cell>
        </row>
        <row r="2440">
          <cell r="A2440">
            <v>1001871918</v>
          </cell>
          <cell r="B2440" t="str">
            <v>Liberado</v>
          </cell>
          <cell r="C2440" t="str">
            <v>P25_ERA_G2_HDT_CP-01_FS CIRCUITO PRUEBA</v>
          </cell>
          <cell r="D2440" t="str">
            <v>S4_09_4500355937</v>
          </cell>
          <cell r="E2440">
            <v>4859144</v>
          </cell>
          <cell r="F2440" t="str">
            <v>CLP</v>
          </cell>
          <cell r="G2440">
            <v>73942</v>
          </cell>
          <cell r="H2440" t="str">
            <v>Compensado</v>
          </cell>
          <cell r="I2440">
            <v>6004018</v>
          </cell>
          <cell r="J2440" t="str">
            <v>cañería de 10" a 12" de diámetro</v>
          </cell>
          <cell r="K2440">
            <v>4</v>
          </cell>
          <cell r="L2440" t="str">
            <v>ML</v>
          </cell>
          <cell r="M2440">
            <v>280984</v>
          </cell>
          <cell r="N2440" t="str">
            <v>CLP</v>
          </cell>
          <cell r="O2440">
            <v>1123936</v>
          </cell>
          <cell r="P2440" t="str">
            <v>CLP</v>
          </cell>
          <cell r="Q2440">
            <v>50100975</v>
          </cell>
          <cell r="R2440">
            <v>1150.6300000000001</v>
          </cell>
        </row>
        <row r="2441">
          <cell r="A2441">
            <v>1001871918</v>
          </cell>
          <cell r="B2441" t="str">
            <v>Liberado</v>
          </cell>
          <cell r="C2441" t="str">
            <v>P25_ERA_G2_HDT_CP-01_FS CIRCUITO PRUEBA</v>
          </cell>
          <cell r="D2441" t="str">
            <v>S4_09_4500355937</v>
          </cell>
          <cell r="E2441">
            <v>4859144</v>
          </cell>
          <cell r="F2441" t="str">
            <v>CLP</v>
          </cell>
          <cell r="G2441">
            <v>73942</v>
          </cell>
          <cell r="H2441" t="str">
            <v>Compensado</v>
          </cell>
          <cell r="I2441">
            <v>6004030</v>
          </cell>
          <cell r="J2441" t="str">
            <v>cañería de  6" de diámetro</v>
          </cell>
          <cell r="K2441">
            <v>1</v>
          </cell>
          <cell r="L2441" t="str">
            <v>C/U</v>
          </cell>
          <cell r="M2441">
            <v>256392</v>
          </cell>
          <cell r="N2441" t="str">
            <v>CLP</v>
          </cell>
          <cell r="O2441">
            <v>256392</v>
          </cell>
          <cell r="P2441" t="str">
            <v>CLP</v>
          </cell>
          <cell r="Q2441">
            <v>50100975</v>
          </cell>
          <cell r="R2441">
            <v>262.48</v>
          </cell>
        </row>
        <row r="2442">
          <cell r="A2442">
            <v>1001871918</v>
          </cell>
          <cell r="B2442" t="str">
            <v>Liberado</v>
          </cell>
          <cell r="C2442" t="str">
            <v>P25_ERA_G2_HDT_CP-01_FS CIRCUITO PRUEBA</v>
          </cell>
          <cell r="D2442" t="str">
            <v>S4_09_4500355937</v>
          </cell>
          <cell r="E2442">
            <v>4859144</v>
          </cell>
          <cell r="F2442" t="str">
            <v>CLP</v>
          </cell>
          <cell r="G2442">
            <v>73942</v>
          </cell>
          <cell r="H2442" t="str">
            <v>Compensado</v>
          </cell>
          <cell r="I2442">
            <v>6004033</v>
          </cell>
          <cell r="J2442" t="str">
            <v>cañería de 12" de diámetro</v>
          </cell>
          <cell r="K2442">
            <v>5</v>
          </cell>
          <cell r="L2442" t="str">
            <v>C/U</v>
          </cell>
          <cell r="M2442">
            <v>496896</v>
          </cell>
          <cell r="N2442" t="str">
            <v>CLP</v>
          </cell>
          <cell r="O2442">
            <v>2484480</v>
          </cell>
          <cell r="P2442" t="str">
            <v>CLP</v>
          </cell>
          <cell r="Q2442">
            <v>50100975</v>
          </cell>
          <cell r="R2442">
            <v>2543.4899999999998</v>
          </cell>
        </row>
        <row r="2443">
          <cell r="A2443">
            <v>1001871923</v>
          </cell>
          <cell r="B2443" t="str">
            <v>Liberado</v>
          </cell>
          <cell r="C2443" t="str">
            <v>P25_ERA_G2_U3600_CP-02_FS CIRCUITO PRUEB</v>
          </cell>
          <cell r="D2443" t="str">
            <v>25_10_4500355937</v>
          </cell>
          <cell r="E2443">
            <v>32239</v>
          </cell>
          <cell r="F2443" t="str">
            <v>CLP</v>
          </cell>
          <cell r="G2443">
            <v>74055</v>
          </cell>
          <cell r="H2443" t="str">
            <v>Compensado</v>
          </cell>
          <cell r="I2443">
            <v>6004016</v>
          </cell>
          <cell r="J2443" t="str">
            <v>cañería de 3" a 4" de diámetro</v>
          </cell>
          <cell r="K2443">
            <v>0.2</v>
          </cell>
          <cell r="L2443" t="str">
            <v>ML</v>
          </cell>
          <cell r="M2443">
            <v>87586</v>
          </cell>
          <cell r="N2443" t="str">
            <v>CLP</v>
          </cell>
          <cell r="O2443">
            <v>17517</v>
          </cell>
          <cell r="P2443" t="str">
            <v>CLP</v>
          </cell>
          <cell r="Q2443">
            <v>50114846</v>
          </cell>
          <cell r="R2443">
            <v>17.93</v>
          </cell>
        </row>
        <row r="2444">
          <cell r="A2444">
            <v>1001871923</v>
          </cell>
          <cell r="B2444" t="str">
            <v>Liberado</v>
          </cell>
          <cell r="C2444" t="str">
            <v>P25_ERA_G2_U3600_CP-02_FS CIRCUITO PRUEB</v>
          </cell>
          <cell r="D2444" t="str">
            <v>25_10_4500355937</v>
          </cell>
          <cell r="E2444">
            <v>32239</v>
          </cell>
          <cell r="F2444" t="str">
            <v>CLP</v>
          </cell>
          <cell r="G2444">
            <v>74055</v>
          </cell>
          <cell r="H2444" t="str">
            <v>Compensado</v>
          </cell>
          <cell r="I2444">
            <v>6004015</v>
          </cell>
          <cell r="J2444" t="str">
            <v>cañería de 1/2" hasta 2.1/2" de diámetro</v>
          </cell>
          <cell r="K2444">
            <v>0.2</v>
          </cell>
          <cell r="L2444" t="str">
            <v>ML</v>
          </cell>
          <cell r="M2444">
            <v>73608</v>
          </cell>
          <cell r="N2444" t="str">
            <v>CLP</v>
          </cell>
          <cell r="O2444">
            <v>14722</v>
          </cell>
          <cell r="P2444" t="str">
            <v>CLP</v>
          </cell>
          <cell r="Q2444">
            <v>50114846</v>
          </cell>
          <cell r="R2444">
            <v>15.07</v>
          </cell>
        </row>
        <row r="2445">
          <cell r="A2445">
            <v>1001871945</v>
          </cell>
          <cell r="B2445" t="str">
            <v>Liberado</v>
          </cell>
          <cell r="C2445" t="str">
            <v>P25_ERA_G2_HDT_CIRC CALIENTES_LAMINA-0</v>
          </cell>
          <cell r="D2445" t="str">
            <v>S4_09_4500355937</v>
          </cell>
          <cell r="E2445">
            <v>3662412</v>
          </cell>
          <cell r="F2445" t="str">
            <v>CLP</v>
          </cell>
          <cell r="G2445">
            <v>73942</v>
          </cell>
          <cell r="H2445" t="str">
            <v>Compensado</v>
          </cell>
          <cell r="I2445">
            <v>6004061</v>
          </cell>
          <cell r="J2445" t="str">
            <v>de 3/4" a 3" de diámetro</v>
          </cell>
          <cell r="K2445">
            <v>2.2999999999999998</v>
          </cell>
          <cell r="L2445" t="str">
            <v>ML</v>
          </cell>
          <cell r="M2445">
            <v>32066</v>
          </cell>
          <cell r="N2445" t="str">
            <v>CLP</v>
          </cell>
          <cell r="O2445">
            <v>73752</v>
          </cell>
          <cell r="P2445" t="str">
            <v>CLP</v>
          </cell>
          <cell r="Q2445">
            <v>50119174</v>
          </cell>
          <cell r="R2445">
            <v>75.5</v>
          </cell>
        </row>
        <row r="2446">
          <cell r="A2446">
            <v>1001871945</v>
          </cell>
          <cell r="B2446" t="str">
            <v>Liberado</v>
          </cell>
          <cell r="C2446" t="str">
            <v>P25_ERA_G2_HDT_CIRC CALIENTES_LAMINA-0</v>
          </cell>
          <cell r="D2446" t="str">
            <v>S4_09_4500355937</v>
          </cell>
          <cell r="E2446">
            <v>3662412</v>
          </cell>
          <cell r="F2446" t="str">
            <v>CLP</v>
          </cell>
          <cell r="G2446">
            <v>73942</v>
          </cell>
          <cell r="H2446" t="str">
            <v>Compensado</v>
          </cell>
          <cell r="I2446">
            <v>6004062</v>
          </cell>
          <cell r="J2446" t="str">
            <v>de 4" a 6" de diámetro</v>
          </cell>
          <cell r="K2446">
            <v>2.8</v>
          </cell>
          <cell r="L2446" t="str">
            <v>ML</v>
          </cell>
          <cell r="M2446">
            <v>41061</v>
          </cell>
          <cell r="N2446" t="str">
            <v>CLP</v>
          </cell>
          <cell r="O2446">
            <v>114971</v>
          </cell>
          <cell r="P2446" t="str">
            <v>CLP</v>
          </cell>
          <cell r="Q2446">
            <v>50119174</v>
          </cell>
          <cell r="R2446">
            <v>117.7</v>
          </cell>
        </row>
        <row r="2447">
          <cell r="A2447">
            <v>1001871945</v>
          </cell>
          <cell r="B2447" t="str">
            <v>Liberado</v>
          </cell>
          <cell r="C2447" t="str">
            <v>P25_ERA_G2_HDT_CIRC CALIENTES_LAMINA-0</v>
          </cell>
          <cell r="D2447" t="str">
            <v>S4_09_4500355937</v>
          </cell>
          <cell r="E2447">
            <v>3662412</v>
          </cell>
          <cell r="F2447" t="str">
            <v>CLP</v>
          </cell>
          <cell r="G2447">
            <v>73942</v>
          </cell>
          <cell r="H2447" t="str">
            <v>Compensado</v>
          </cell>
          <cell r="I2447">
            <v>6004063</v>
          </cell>
          <cell r="J2447" t="str">
            <v>de 8" a 10" de diámetro</v>
          </cell>
          <cell r="K2447">
            <v>15.6</v>
          </cell>
          <cell r="L2447" t="str">
            <v>ML</v>
          </cell>
          <cell r="M2447">
            <v>53183</v>
          </cell>
          <cell r="N2447" t="str">
            <v>CLP</v>
          </cell>
          <cell r="O2447">
            <v>829655</v>
          </cell>
          <cell r="P2447" t="str">
            <v>CLP</v>
          </cell>
          <cell r="Q2447">
            <v>50119174</v>
          </cell>
          <cell r="R2447">
            <v>849.36</v>
          </cell>
        </row>
        <row r="2448">
          <cell r="A2448">
            <v>1001871945</v>
          </cell>
          <cell r="B2448" t="str">
            <v>Liberado</v>
          </cell>
          <cell r="C2448" t="str">
            <v>P25_ERA_G2_HDT_CIRC CALIENTES_LAMINA-0</v>
          </cell>
          <cell r="D2448" t="str">
            <v>S4_09_4500355937</v>
          </cell>
          <cell r="E2448">
            <v>3662412</v>
          </cell>
          <cell r="F2448" t="str">
            <v>CLP</v>
          </cell>
          <cell r="G2448">
            <v>73942</v>
          </cell>
          <cell r="H2448" t="str">
            <v>Compensado</v>
          </cell>
          <cell r="I2448">
            <v>6004064</v>
          </cell>
          <cell r="J2448" t="str">
            <v>de 12" a 14" de diámetro</v>
          </cell>
          <cell r="K2448">
            <v>2.2599999999999998</v>
          </cell>
          <cell r="L2448" t="str">
            <v>ML</v>
          </cell>
          <cell r="M2448">
            <v>70193</v>
          </cell>
          <cell r="N2448" t="str">
            <v>CLP</v>
          </cell>
          <cell r="O2448">
            <v>158636</v>
          </cell>
          <cell r="P2448" t="str">
            <v>CLP</v>
          </cell>
          <cell r="Q2448">
            <v>50119174</v>
          </cell>
          <cell r="R2448">
            <v>162.4</v>
          </cell>
        </row>
        <row r="2449">
          <cell r="A2449">
            <v>1001871945</v>
          </cell>
          <cell r="B2449" t="str">
            <v>Liberado</v>
          </cell>
          <cell r="C2449" t="str">
            <v>P25_ERA_G2_HDT_CIRC CALIENTES_LAMINA-0</v>
          </cell>
          <cell r="D2449" t="str">
            <v>S4_09_4500355937</v>
          </cell>
          <cell r="E2449">
            <v>3662412</v>
          </cell>
          <cell r="F2449" t="str">
            <v>CLP</v>
          </cell>
          <cell r="G2449">
            <v>73942</v>
          </cell>
          <cell r="H2449" t="str">
            <v>Compensado</v>
          </cell>
          <cell r="I2449">
            <v>6004061</v>
          </cell>
          <cell r="J2449" t="str">
            <v>de 3/4" a 3" de diámetro</v>
          </cell>
          <cell r="K2449">
            <v>2.2999999999999998</v>
          </cell>
          <cell r="L2449" t="str">
            <v>ML</v>
          </cell>
          <cell r="M2449">
            <v>51339</v>
          </cell>
          <cell r="N2449" t="str">
            <v>CLP</v>
          </cell>
          <cell r="O2449">
            <v>118080</v>
          </cell>
          <cell r="P2449" t="str">
            <v>CLP</v>
          </cell>
          <cell r="Q2449">
            <v>50119174</v>
          </cell>
          <cell r="R2449">
            <v>120.88</v>
          </cell>
        </row>
        <row r="2450">
          <cell r="A2450">
            <v>1001871945</v>
          </cell>
          <cell r="B2450" t="str">
            <v>Liberado</v>
          </cell>
          <cell r="C2450" t="str">
            <v>P25_ERA_G2_HDT_CIRC CALIENTES_LAMINA-0</v>
          </cell>
          <cell r="D2450" t="str">
            <v>S4_09_4500355937</v>
          </cell>
          <cell r="E2450">
            <v>3662412</v>
          </cell>
          <cell r="F2450" t="str">
            <v>CLP</v>
          </cell>
          <cell r="G2450">
            <v>73942</v>
          </cell>
          <cell r="H2450" t="str">
            <v>Compensado</v>
          </cell>
          <cell r="I2450">
            <v>6004062</v>
          </cell>
          <cell r="J2450" t="str">
            <v>de 4" a 6" de diámetro</v>
          </cell>
          <cell r="K2450">
            <v>2.8</v>
          </cell>
          <cell r="L2450" t="str">
            <v>ML</v>
          </cell>
          <cell r="M2450">
            <v>78568</v>
          </cell>
          <cell r="N2450" t="str">
            <v>CLP</v>
          </cell>
          <cell r="O2450">
            <v>219990</v>
          </cell>
          <cell r="P2450" t="str">
            <v>CLP</v>
          </cell>
          <cell r="Q2450">
            <v>50119174</v>
          </cell>
          <cell r="R2450">
            <v>225.21</v>
          </cell>
        </row>
        <row r="2451">
          <cell r="A2451">
            <v>1001871945</v>
          </cell>
          <cell r="B2451" t="str">
            <v>Liberado</v>
          </cell>
          <cell r="C2451" t="str">
            <v>P25_ERA_G2_HDT_CIRC CALIENTES_LAMINA-0</v>
          </cell>
          <cell r="D2451" t="str">
            <v>S4_09_4500355937</v>
          </cell>
          <cell r="E2451">
            <v>3662412</v>
          </cell>
          <cell r="F2451" t="str">
            <v>CLP</v>
          </cell>
          <cell r="G2451">
            <v>73942</v>
          </cell>
          <cell r="H2451" t="str">
            <v>Compensado</v>
          </cell>
          <cell r="I2451">
            <v>6004063</v>
          </cell>
          <cell r="J2451" t="str">
            <v>de 8" a 10" de diámetro</v>
          </cell>
          <cell r="K2451">
            <v>15.6</v>
          </cell>
          <cell r="L2451" t="str">
            <v>ML</v>
          </cell>
          <cell r="M2451">
            <v>116823</v>
          </cell>
          <cell r="N2451" t="str">
            <v>CLP</v>
          </cell>
          <cell r="O2451">
            <v>1822439</v>
          </cell>
          <cell r="P2451" t="str">
            <v>CLP</v>
          </cell>
          <cell r="Q2451">
            <v>50119174</v>
          </cell>
          <cell r="R2451">
            <v>1865.72</v>
          </cell>
        </row>
        <row r="2452">
          <cell r="A2452">
            <v>1001871945</v>
          </cell>
          <cell r="B2452" t="str">
            <v>Liberado</v>
          </cell>
          <cell r="C2452" t="str">
            <v>P25_ERA_G2_HDT_CIRC CALIENTES_LAMINA-0</v>
          </cell>
          <cell r="D2452" t="str">
            <v>S4_09_4500355937</v>
          </cell>
          <cell r="E2452">
            <v>3662412</v>
          </cell>
          <cell r="F2452" t="str">
            <v>CLP</v>
          </cell>
          <cell r="G2452">
            <v>73942</v>
          </cell>
          <cell r="H2452" t="str">
            <v>Compensado</v>
          </cell>
          <cell r="I2452">
            <v>6004064</v>
          </cell>
          <cell r="J2452" t="str">
            <v>de 12" a 14" de diámetro</v>
          </cell>
          <cell r="K2452">
            <v>2.2599999999999998</v>
          </cell>
          <cell r="L2452" t="str">
            <v>ML</v>
          </cell>
          <cell r="M2452">
            <v>143756</v>
          </cell>
          <cell r="N2452" t="str">
            <v>CLP</v>
          </cell>
          <cell r="O2452">
            <v>324889</v>
          </cell>
          <cell r="P2452" t="str">
            <v>CLP</v>
          </cell>
          <cell r="Q2452">
            <v>50119174</v>
          </cell>
          <cell r="R2452">
            <v>332.61</v>
          </cell>
        </row>
        <row r="2453">
          <cell r="A2453">
            <v>1001871946</v>
          </cell>
          <cell r="B2453" t="str">
            <v>Liberado</v>
          </cell>
          <cell r="C2453" t="str">
            <v>P25_ERA_G2_HDT_CIRC CALIENTES_LAMINA-01A</v>
          </cell>
          <cell r="D2453" t="str">
            <v>S2_08_4500355937</v>
          </cell>
          <cell r="E2453">
            <v>4346250</v>
          </cell>
          <cell r="F2453" t="str">
            <v>CLP</v>
          </cell>
          <cell r="G2453">
            <v>73834</v>
          </cell>
          <cell r="H2453" t="str">
            <v>Compensado</v>
          </cell>
          <cell r="I2453">
            <v>6004061</v>
          </cell>
          <cell r="J2453" t="str">
            <v>de 3/4" a 3" de diámetro</v>
          </cell>
          <cell r="K2453">
            <v>2.91</v>
          </cell>
          <cell r="L2453" t="str">
            <v>ML</v>
          </cell>
          <cell r="M2453">
            <v>32066</v>
          </cell>
          <cell r="N2453" t="str">
            <v>CLP</v>
          </cell>
          <cell r="O2453">
            <v>93312</v>
          </cell>
          <cell r="P2453" t="str">
            <v>CLP</v>
          </cell>
          <cell r="Q2453">
            <v>50119174</v>
          </cell>
          <cell r="R2453">
            <v>95.53</v>
          </cell>
        </row>
        <row r="2454">
          <cell r="A2454">
            <v>1001871946</v>
          </cell>
          <cell r="B2454" t="str">
            <v>Liberado</v>
          </cell>
          <cell r="C2454" t="str">
            <v>P25_ERA_G2_HDT_CIRC CALIENTES_LAMINA-01A</v>
          </cell>
          <cell r="D2454" t="str">
            <v>S2_08_4500355937</v>
          </cell>
          <cell r="E2454">
            <v>4346250</v>
          </cell>
          <cell r="F2454" t="str">
            <v>CLP</v>
          </cell>
          <cell r="G2454">
            <v>73834</v>
          </cell>
          <cell r="H2454" t="str">
            <v>Compensado</v>
          </cell>
          <cell r="I2454">
            <v>6004064</v>
          </cell>
          <cell r="J2454" t="str">
            <v>de 12" a 14" de diámetro</v>
          </cell>
          <cell r="K2454">
            <v>19.18</v>
          </cell>
          <cell r="L2454" t="str">
            <v>ML</v>
          </cell>
          <cell r="M2454">
            <v>70193</v>
          </cell>
          <cell r="N2454" t="str">
            <v>CLP</v>
          </cell>
          <cell r="O2454">
            <v>1346302</v>
          </cell>
          <cell r="P2454" t="str">
            <v>CLP</v>
          </cell>
          <cell r="Q2454">
            <v>50119174</v>
          </cell>
          <cell r="R2454">
            <v>1378.28</v>
          </cell>
        </row>
        <row r="2455">
          <cell r="A2455">
            <v>1001871946</v>
          </cell>
          <cell r="B2455" t="str">
            <v>Liberado</v>
          </cell>
          <cell r="C2455" t="str">
            <v>P25_ERA_G2_HDT_CIRC CALIENTES_LAMINA-01A</v>
          </cell>
          <cell r="D2455" t="str">
            <v>S2_08_4500355937</v>
          </cell>
          <cell r="E2455">
            <v>4346250</v>
          </cell>
          <cell r="F2455" t="str">
            <v>CLP</v>
          </cell>
          <cell r="G2455">
            <v>73834</v>
          </cell>
          <cell r="H2455" t="str">
            <v>Compensado</v>
          </cell>
          <cell r="I2455">
            <v>6004061</v>
          </cell>
          <cell r="J2455" t="str">
            <v>de 3/4" a 3" de diámetro</v>
          </cell>
          <cell r="K2455">
            <v>2.91</v>
          </cell>
          <cell r="L2455" t="str">
            <v>ML</v>
          </cell>
          <cell r="M2455">
            <v>51339</v>
          </cell>
          <cell r="N2455" t="str">
            <v>CLP</v>
          </cell>
          <cell r="O2455">
            <v>149396</v>
          </cell>
          <cell r="P2455" t="str">
            <v>CLP</v>
          </cell>
          <cell r="Q2455">
            <v>50119174</v>
          </cell>
          <cell r="R2455">
            <v>152.94</v>
          </cell>
        </row>
        <row r="2456">
          <cell r="A2456">
            <v>1001871946</v>
          </cell>
          <cell r="B2456" t="str">
            <v>Liberado</v>
          </cell>
          <cell r="C2456" t="str">
            <v>P25_ERA_G2_HDT_CIRC CALIENTES_LAMINA-01A</v>
          </cell>
          <cell r="D2456" t="str">
            <v>S2_08_4500355937</v>
          </cell>
          <cell r="E2456">
            <v>4346250</v>
          </cell>
          <cell r="F2456" t="str">
            <v>CLP</v>
          </cell>
          <cell r="G2456">
            <v>73834</v>
          </cell>
          <cell r="H2456" t="str">
            <v>Compensado</v>
          </cell>
          <cell r="I2456">
            <v>6004064</v>
          </cell>
          <cell r="J2456" t="str">
            <v>de 12" a 14" de diámetro</v>
          </cell>
          <cell r="K2456">
            <v>19.18</v>
          </cell>
          <cell r="L2456" t="str">
            <v>ML</v>
          </cell>
          <cell r="M2456">
            <v>143756</v>
          </cell>
          <cell r="N2456" t="str">
            <v>CLP</v>
          </cell>
          <cell r="O2456">
            <v>2757240</v>
          </cell>
          <cell r="P2456" t="str">
            <v>CLP</v>
          </cell>
          <cell r="Q2456">
            <v>50119174</v>
          </cell>
          <cell r="R2456">
            <v>2822.73</v>
          </cell>
        </row>
        <row r="2457">
          <cell r="A2457">
            <v>1001871947</v>
          </cell>
          <cell r="B2457" t="str">
            <v>Liberado</v>
          </cell>
          <cell r="C2457" t="str">
            <v>P25_ERA_G2_HDT_CIRC CALIENTES_LAMINA-1</v>
          </cell>
          <cell r="D2457" t="str">
            <v>S4_09_4500355937</v>
          </cell>
          <cell r="E2457">
            <v>3553888</v>
          </cell>
          <cell r="F2457" t="str">
            <v>CLP</v>
          </cell>
          <cell r="G2457">
            <v>73942</v>
          </cell>
          <cell r="H2457" t="str">
            <v>Compensado</v>
          </cell>
          <cell r="I2457">
            <v>6004061</v>
          </cell>
          <cell r="J2457" t="str">
            <v>de 3/4" a 3" de diámetro</v>
          </cell>
          <cell r="K2457">
            <v>12.11</v>
          </cell>
          <cell r="L2457" t="str">
            <v>ML</v>
          </cell>
          <cell r="M2457">
            <v>32066</v>
          </cell>
          <cell r="N2457" t="str">
            <v>CLP</v>
          </cell>
          <cell r="O2457">
            <v>388319</v>
          </cell>
          <cell r="P2457" t="str">
            <v>CLP</v>
          </cell>
          <cell r="Q2457">
            <v>50119174</v>
          </cell>
          <cell r="R2457">
            <v>397.54</v>
          </cell>
        </row>
        <row r="2458">
          <cell r="A2458">
            <v>1001871947</v>
          </cell>
          <cell r="B2458" t="str">
            <v>Liberado</v>
          </cell>
          <cell r="C2458" t="str">
            <v>P25_ERA_G2_HDT_CIRC CALIENTES_LAMINA-1</v>
          </cell>
          <cell r="D2458" t="str">
            <v>S4_09_4500355937</v>
          </cell>
          <cell r="E2458">
            <v>3553888</v>
          </cell>
          <cell r="F2458" t="str">
            <v>CLP</v>
          </cell>
          <cell r="G2458">
            <v>73942</v>
          </cell>
          <cell r="H2458" t="str">
            <v>Compensado</v>
          </cell>
          <cell r="I2458">
            <v>6004064</v>
          </cell>
          <cell r="J2458" t="str">
            <v>de 12" a 14" de diámetro</v>
          </cell>
          <cell r="K2458">
            <v>11.89</v>
          </cell>
          <cell r="L2458" t="str">
            <v>ML</v>
          </cell>
          <cell r="M2458">
            <v>70193</v>
          </cell>
          <cell r="N2458" t="str">
            <v>CLP</v>
          </cell>
          <cell r="O2458">
            <v>834595</v>
          </cell>
          <cell r="P2458" t="str">
            <v>CLP</v>
          </cell>
          <cell r="Q2458">
            <v>50119174</v>
          </cell>
          <cell r="R2458">
            <v>854.42</v>
          </cell>
        </row>
        <row r="2459">
          <cell r="A2459">
            <v>1001871947</v>
          </cell>
          <cell r="B2459" t="str">
            <v>Liberado</v>
          </cell>
          <cell r="C2459" t="str">
            <v>P25_ERA_G2_HDT_CIRC CALIENTES_LAMINA-1</v>
          </cell>
          <cell r="D2459" t="str">
            <v>S4_09_4500355937</v>
          </cell>
          <cell r="E2459">
            <v>3553888</v>
          </cell>
          <cell r="F2459" t="str">
            <v>CLP</v>
          </cell>
          <cell r="G2459">
            <v>73942</v>
          </cell>
          <cell r="H2459" t="str">
            <v>Compensado</v>
          </cell>
          <cell r="I2459">
            <v>6004061</v>
          </cell>
          <cell r="J2459" t="str">
            <v>de 3/4" a 3" de diámetro</v>
          </cell>
          <cell r="K2459">
            <v>12.11</v>
          </cell>
          <cell r="L2459" t="str">
            <v>ML</v>
          </cell>
          <cell r="M2459">
            <v>51339</v>
          </cell>
          <cell r="N2459" t="str">
            <v>CLP</v>
          </cell>
          <cell r="O2459">
            <v>621715</v>
          </cell>
          <cell r="P2459" t="str">
            <v>CLP</v>
          </cell>
          <cell r="Q2459">
            <v>50119174</v>
          </cell>
          <cell r="R2459">
            <v>636.48</v>
          </cell>
        </row>
        <row r="2460">
          <cell r="A2460">
            <v>1001871947</v>
          </cell>
          <cell r="B2460" t="str">
            <v>Liberado</v>
          </cell>
          <cell r="C2460" t="str">
            <v>P25_ERA_G2_HDT_CIRC CALIENTES_LAMINA-1</v>
          </cell>
          <cell r="D2460" t="str">
            <v>S4_09_4500355937</v>
          </cell>
          <cell r="E2460">
            <v>3553888</v>
          </cell>
          <cell r="F2460" t="str">
            <v>CLP</v>
          </cell>
          <cell r="G2460">
            <v>73942</v>
          </cell>
          <cell r="H2460" t="str">
            <v>Compensado</v>
          </cell>
          <cell r="I2460">
            <v>6004064</v>
          </cell>
          <cell r="J2460" t="str">
            <v>de 12" a 14" de diámetro</v>
          </cell>
          <cell r="K2460">
            <v>11.89</v>
          </cell>
          <cell r="L2460" t="str">
            <v>ML</v>
          </cell>
          <cell r="M2460">
            <v>143756</v>
          </cell>
          <cell r="N2460" t="str">
            <v>CLP</v>
          </cell>
          <cell r="O2460">
            <v>1709259</v>
          </cell>
          <cell r="P2460" t="str">
            <v>CLP</v>
          </cell>
          <cell r="Q2460">
            <v>50119174</v>
          </cell>
          <cell r="R2460">
            <v>1749.86</v>
          </cell>
        </row>
        <row r="2461">
          <cell r="A2461">
            <v>1001871948</v>
          </cell>
          <cell r="B2461" t="str">
            <v>Liberado</v>
          </cell>
          <cell r="C2461" t="str">
            <v>s25_ERA_G2_HDT_CIRC CALIENTES_LAMINA-10</v>
          </cell>
          <cell r="D2461" t="str">
            <v>S2_08_4500355937</v>
          </cell>
          <cell r="E2461">
            <v>1276745</v>
          </cell>
          <cell r="F2461" t="str">
            <v>CLP</v>
          </cell>
          <cell r="G2461">
            <v>73834</v>
          </cell>
          <cell r="H2461" t="str">
            <v>Compensado</v>
          </cell>
          <cell r="I2461">
            <v>6004063</v>
          </cell>
          <cell r="J2461" t="str">
            <v>de 8" a 10" de diámetro</v>
          </cell>
          <cell r="K2461">
            <v>7.51</v>
          </cell>
          <cell r="L2461" t="str">
            <v>ML</v>
          </cell>
          <cell r="M2461">
            <v>53183</v>
          </cell>
          <cell r="N2461" t="str">
            <v>CLP</v>
          </cell>
          <cell r="O2461">
            <v>399404</v>
          </cell>
          <cell r="P2461" t="str">
            <v>CLP</v>
          </cell>
          <cell r="Q2461">
            <v>50119174</v>
          </cell>
          <cell r="R2461">
            <v>408.89</v>
          </cell>
        </row>
        <row r="2462">
          <cell r="A2462">
            <v>1001871948</v>
          </cell>
          <cell r="B2462" t="str">
            <v>Liberado</v>
          </cell>
          <cell r="C2462" t="str">
            <v>s25_ERA_G2_HDT_CIRC CALIENTES_LAMINA-10</v>
          </cell>
          <cell r="D2462" t="str">
            <v>S2_08_4500355937</v>
          </cell>
          <cell r="E2462">
            <v>1276745</v>
          </cell>
          <cell r="F2462" t="str">
            <v>CLP</v>
          </cell>
          <cell r="G2462">
            <v>73834</v>
          </cell>
          <cell r="H2462" t="str">
            <v>Compensado</v>
          </cell>
          <cell r="I2462">
            <v>6004063</v>
          </cell>
          <cell r="J2462" t="str">
            <v>de 8" a 10" de diámetro</v>
          </cell>
          <cell r="K2462">
            <v>7.51</v>
          </cell>
          <cell r="L2462" t="str">
            <v>ML</v>
          </cell>
          <cell r="M2462">
            <v>116823</v>
          </cell>
          <cell r="N2462" t="str">
            <v>CLP</v>
          </cell>
          <cell r="O2462">
            <v>877341</v>
          </cell>
          <cell r="P2462" t="str">
            <v>CLP</v>
          </cell>
          <cell r="Q2462">
            <v>50119174</v>
          </cell>
          <cell r="R2462">
            <v>898.18</v>
          </cell>
        </row>
        <row r="2463">
          <cell r="A2463">
            <v>1001872530</v>
          </cell>
          <cell r="B2463" t="str">
            <v>Liberado</v>
          </cell>
          <cell r="C2463" t="str">
            <v>P25_ERA_G2_HDT_CIRC CALIENTES_LAMINA-11</v>
          </cell>
          <cell r="D2463" t="str">
            <v>S2_08_4500355937</v>
          </cell>
          <cell r="E2463">
            <v>57550</v>
          </cell>
          <cell r="F2463" t="str">
            <v>CLP</v>
          </cell>
          <cell r="G2463">
            <v>73834</v>
          </cell>
          <cell r="H2463" t="str">
            <v>Compensado</v>
          </cell>
          <cell r="I2463">
            <v>6004061</v>
          </cell>
          <cell r="J2463" t="str">
            <v>de 3/4" a 3" de diámetro</v>
          </cell>
          <cell r="K2463">
            <v>0.69</v>
          </cell>
          <cell r="L2463" t="str">
            <v>ML</v>
          </cell>
          <cell r="M2463">
            <v>32066</v>
          </cell>
          <cell r="N2463" t="str">
            <v>CLP</v>
          </cell>
          <cell r="O2463">
            <v>22126</v>
          </cell>
          <cell r="P2463" t="str">
            <v>CLP</v>
          </cell>
          <cell r="Q2463">
            <v>50119174</v>
          </cell>
          <cell r="R2463">
            <v>22.95</v>
          </cell>
        </row>
        <row r="2464">
          <cell r="A2464">
            <v>1001872530</v>
          </cell>
          <cell r="B2464" t="str">
            <v>Liberado</v>
          </cell>
          <cell r="C2464" t="str">
            <v>P25_ERA_G2_HDT_CIRC CALIENTES_LAMINA-11</v>
          </cell>
          <cell r="D2464" t="str">
            <v>S2_08_4500355937</v>
          </cell>
          <cell r="E2464">
            <v>57550</v>
          </cell>
          <cell r="F2464" t="str">
            <v>CLP</v>
          </cell>
          <cell r="G2464">
            <v>73834</v>
          </cell>
          <cell r="H2464" t="str">
            <v>Compensado</v>
          </cell>
          <cell r="I2464">
            <v>6004061</v>
          </cell>
          <cell r="J2464" t="str">
            <v>de 3/4" a 3" de diámetro</v>
          </cell>
          <cell r="K2464">
            <v>0.69</v>
          </cell>
          <cell r="L2464" t="str">
            <v>ML</v>
          </cell>
          <cell r="M2464">
            <v>51339</v>
          </cell>
          <cell r="N2464" t="str">
            <v>CLP</v>
          </cell>
          <cell r="O2464">
            <v>35424</v>
          </cell>
          <cell r="P2464" t="str">
            <v>CLP</v>
          </cell>
          <cell r="Q2464">
            <v>50119174</v>
          </cell>
          <cell r="R2464">
            <v>36.74</v>
          </cell>
        </row>
        <row r="2465">
          <cell r="A2465">
            <v>1001872531</v>
          </cell>
          <cell r="B2465" t="str">
            <v>Liberado</v>
          </cell>
          <cell r="C2465" t="str">
            <v>P25_ERA_G2_HDT_CIRC CALIENTES_LAMINA-12</v>
          </cell>
          <cell r="D2465" t="str">
            <v>S4_09_4500355937</v>
          </cell>
          <cell r="E2465">
            <v>6328334</v>
          </cell>
          <cell r="F2465" t="str">
            <v>CLP</v>
          </cell>
          <cell r="G2465">
            <v>73942</v>
          </cell>
          <cell r="H2465" t="str">
            <v>Compensado</v>
          </cell>
          <cell r="I2465">
            <v>6004061</v>
          </cell>
          <cell r="J2465" t="str">
            <v>de 3/4" a 3" de diámetro</v>
          </cell>
          <cell r="K2465">
            <v>1.92</v>
          </cell>
          <cell r="L2465" t="str">
            <v>ML</v>
          </cell>
          <cell r="M2465">
            <v>32066</v>
          </cell>
          <cell r="N2465" t="str">
            <v>CLP</v>
          </cell>
          <cell r="O2465">
            <v>61567</v>
          </cell>
          <cell r="P2465" t="str">
            <v>CLP</v>
          </cell>
          <cell r="Q2465">
            <v>50119174</v>
          </cell>
          <cell r="R2465">
            <v>63.85</v>
          </cell>
        </row>
        <row r="2466">
          <cell r="A2466">
            <v>1001872531</v>
          </cell>
          <cell r="B2466" t="str">
            <v>Liberado</v>
          </cell>
          <cell r="C2466" t="str">
            <v>P25_ERA_G2_HDT_CIRC CALIENTES_LAMINA-12</v>
          </cell>
          <cell r="D2466" t="str">
            <v>S4_09_4500355937</v>
          </cell>
          <cell r="E2466">
            <v>6328334</v>
          </cell>
          <cell r="F2466" t="str">
            <v>CLP</v>
          </cell>
          <cell r="G2466">
            <v>73942</v>
          </cell>
          <cell r="H2466" t="str">
            <v>Compensado</v>
          </cell>
          <cell r="I2466">
            <v>6004064</v>
          </cell>
          <cell r="J2466" t="str">
            <v>de 12" a 14" de diámetro</v>
          </cell>
          <cell r="K2466">
            <v>3.8</v>
          </cell>
          <cell r="L2466" t="str">
            <v>ML</v>
          </cell>
          <cell r="M2466">
            <v>70193</v>
          </cell>
          <cell r="N2466" t="str">
            <v>CLP</v>
          </cell>
          <cell r="O2466">
            <v>266733</v>
          </cell>
          <cell r="P2466" t="str">
            <v>CLP</v>
          </cell>
          <cell r="Q2466">
            <v>50119174</v>
          </cell>
          <cell r="R2466">
            <v>276.61</v>
          </cell>
        </row>
        <row r="2467">
          <cell r="A2467">
            <v>1001872531</v>
          </cell>
          <cell r="B2467" t="str">
            <v>Liberado</v>
          </cell>
          <cell r="C2467" t="str">
            <v>P25_ERA_G2_HDT_CIRC CALIENTES_LAMINA-12</v>
          </cell>
          <cell r="D2467" t="str">
            <v>S4_09_4500355937</v>
          </cell>
          <cell r="E2467">
            <v>6328334</v>
          </cell>
          <cell r="F2467" t="str">
            <v>CLP</v>
          </cell>
          <cell r="G2467">
            <v>73942</v>
          </cell>
          <cell r="H2467" t="str">
            <v>Compensado</v>
          </cell>
          <cell r="I2467">
            <v>6004061</v>
          </cell>
          <cell r="J2467" t="str">
            <v>de 3/4" a 3" de diámetro</v>
          </cell>
          <cell r="K2467">
            <v>1.92</v>
          </cell>
          <cell r="L2467" t="str">
            <v>ML</v>
          </cell>
          <cell r="M2467">
            <v>51339</v>
          </cell>
          <cell r="N2467" t="str">
            <v>CLP</v>
          </cell>
          <cell r="O2467">
            <v>98571</v>
          </cell>
          <cell r="P2467" t="str">
            <v>CLP</v>
          </cell>
          <cell r="Q2467">
            <v>50119174</v>
          </cell>
          <cell r="R2467">
            <v>102.22</v>
          </cell>
        </row>
        <row r="2468">
          <cell r="A2468">
            <v>1001872531</v>
          </cell>
          <cell r="B2468" t="str">
            <v>Liberado</v>
          </cell>
          <cell r="C2468" t="str">
            <v>P25_ERA_G2_HDT_CIRC CALIENTES_LAMINA-12</v>
          </cell>
          <cell r="D2468" t="str">
            <v>S4_09_4500355937</v>
          </cell>
          <cell r="E2468">
            <v>6328334</v>
          </cell>
          <cell r="F2468" t="str">
            <v>CLP</v>
          </cell>
          <cell r="G2468">
            <v>73942</v>
          </cell>
          <cell r="H2468" t="str">
            <v>Compensado</v>
          </cell>
          <cell r="I2468">
            <v>6004064</v>
          </cell>
          <cell r="J2468" t="str">
            <v>de 12" a 14" de diámetro</v>
          </cell>
          <cell r="K2468">
            <v>3.8</v>
          </cell>
          <cell r="L2468" t="str">
            <v>ML</v>
          </cell>
          <cell r="M2468">
            <v>143756</v>
          </cell>
          <cell r="N2468" t="str">
            <v>CLP</v>
          </cell>
          <cell r="O2468">
            <v>546273</v>
          </cell>
          <cell r="P2468" t="str">
            <v>CLP</v>
          </cell>
          <cell r="Q2468">
            <v>50119174</v>
          </cell>
          <cell r="R2468">
            <v>566.51</v>
          </cell>
        </row>
        <row r="2469">
          <cell r="A2469">
            <v>1001872531</v>
          </cell>
          <cell r="B2469" t="str">
            <v>Liberado</v>
          </cell>
          <cell r="C2469" t="str">
            <v>P25_ERA_G2_HDT_CIRC CALIENTES_LAMINA-12</v>
          </cell>
          <cell r="D2469" t="str">
            <v>S4_09_4500355937</v>
          </cell>
          <cell r="E2469">
            <v>6328334</v>
          </cell>
          <cell r="F2469" t="str">
            <v>CLP</v>
          </cell>
          <cell r="G2469">
            <v>73942</v>
          </cell>
          <cell r="H2469" t="str">
            <v>Compensado</v>
          </cell>
          <cell r="I2469">
            <v>6004063</v>
          </cell>
          <cell r="J2469" t="str">
            <v>de 8" a 10" de diámetro</v>
          </cell>
          <cell r="K2469">
            <v>31.5</v>
          </cell>
          <cell r="L2469" t="str">
            <v>ML</v>
          </cell>
          <cell r="M2469">
            <v>53183</v>
          </cell>
          <cell r="N2469" t="str">
            <v>CLP</v>
          </cell>
          <cell r="O2469">
            <v>1675265</v>
          </cell>
          <cell r="P2469" t="str">
            <v>CLP</v>
          </cell>
          <cell r="Q2469">
            <v>50119174</v>
          </cell>
          <cell r="R2469">
            <v>1737.32</v>
          </cell>
        </row>
        <row r="2470">
          <cell r="A2470">
            <v>1001872531</v>
          </cell>
          <cell r="B2470" t="str">
            <v>Liberado</v>
          </cell>
          <cell r="C2470" t="str">
            <v>P25_ERA_G2_HDT_CIRC CALIENTES_LAMINA-12</v>
          </cell>
          <cell r="D2470" t="str">
            <v>S4_09_4500355937</v>
          </cell>
          <cell r="E2470">
            <v>6328334</v>
          </cell>
          <cell r="F2470" t="str">
            <v>CLP</v>
          </cell>
          <cell r="G2470">
            <v>73942</v>
          </cell>
          <cell r="H2470" t="str">
            <v>Compensado</v>
          </cell>
          <cell r="I2470">
            <v>6004063</v>
          </cell>
          <cell r="J2470" t="str">
            <v>de 8" a 10" de diámetro</v>
          </cell>
          <cell r="K2470">
            <v>31.5</v>
          </cell>
          <cell r="L2470" t="str">
            <v>ML</v>
          </cell>
          <cell r="M2470">
            <v>116823</v>
          </cell>
          <cell r="N2470" t="str">
            <v>CLP</v>
          </cell>
          <cell r="O2470">
            <v>3679925</v>
          </cell>
          <cell r="P2470" t="str">
            <v>CLP</v>
          </cell>
          <cell r="Q2470">
            <v>50119174</v>
          </cell>
          <cell r="R2470">
            <v>3816.24</v>
          </cell>
        </row>
        <row r="2471">
          <cell r="A2471">
            <v>1001872532</v>
          </cell>
          <cell r="B2471" t="str">
            <v>Liberado</v>
          </cell>
          <cell r="C2471" t="str">
            <v>P25_ERA_G2_HDT_CIRC CALIENTES_LAMINA-13</v>
          </cell>
          <cell r="D2471" t="str">
            <v>S2_08_4500355937</v>
          </cell>
          <cell r="E2471">
            <v>6249420</v>
          </cell>
          <cell r="F2471" t="str">
            <v>CLP</v>
          </cell>
          <cell r="G2471">
            <v>73834</v>
          </cell>
          <cell r="H2471" t="str">
            <v>Compensado</v>
          </cell>
          <cell r="I2471">
            <v>6004063</v>
          </cell>
          <cell r="J2471" t="str">
            <v>de 8" a 10" de diámetro</v>
          </cell>
          <cell r="K2471">
            <v>36.76</v>
          </cell>
          <cell r="L2471" t="str">
            <v>ML</v>
          </cell>
          <cell r="M2471">
            <v>53183</v>
          </cell>
          <cell r="N2471" t="str">
            <v>CLP</v>
          </cell>
          <cell r="O2471">
            <v>1955007</v>
          </cell>
          <cell r="P2471" t="str">
            <v>CLP</v>
          </cell>
          <cell r="Q2471">
            <v>50119174</v>
          </cell>
          <cell r="R2471">
            <v>2027.43</v>
          </cell>
        </row>
        <row r="2472">
          <cell r="A2472">
            <v>1001872532</v>
          </cell>
          <cell r="B2472" t="str">
            <v>Liberado</v>
          </cell>
          <cell r="C2472" t="str">
            <v>P25_ERA_G2_HDT_CIRC CALIENTES_LAMINA-13</v>
          </cell>
          <cell r="D2472" t="str">
            <v>S2_08_4500355937</v>
          </cell>
          <cell r="E2472">
            <v>6249420</v>
          </cell>
          <cell r="F2472" t="str">
            <v>CLP</v>
          </cell>
          <cell r="G2472">
            <v>73834</v>
          </cell>
          <cell r="H2472" t="str">
            <v>Compensado</v>
          </cell>
          <cell r="I2472">
            <v>6004063</v>
          </cell>
          <cell r="J2472" t="str">
            <v>de 8" a 10" de diámetro</v>
          </cell>
          <cell r="K2472">
            <v>36.76</v>
          </cell>
          <cell r="L2472" t="str">
            <v>ML</v>
          </cell>
          <cell r="M2472">
            <v>116823</v>
          </cell>
          <cell r="N2472" t="str">
            <v>CLP</v>
          </cell>
          <cell r="O2472">
            <v>4294413</v>
          </cell>
          <cell r="P2472" t="str">
            <v>CLP</v>
          </cell>
          <cell r="Q2472">
            <v>50119174</v>
          </cell>
          <cell r="R2472">
            <v>4453.49</v>
          </cell>
        </row>
        <row r="2473">
          <cell r="A2473">
            <v>1001872533</v>
          </cell>
          <cell r="B2473" t="str">
            <v>Liberado</v>
          </cell>
          <cell r="C2473" t="str">
            <v>P25_ERA_G2_HDT_CIRC CALIENTES_LAMINA-14</v>
          </cell>
          <cell r="D2473" t="str">
            <v>S2_08_4500355937</v>
          </cell>
          <cell r="E2473">
            <v>379111</v>
          </cell>
          <cell r="F2473" t="str">
            <v>CLP</v>
          </cell>
          <cell r="G2473">
            <v>73834</v>
          </cell>
          <cell r="H2473" t="str">
            <v>Compensado</v>
          </cell>
          <cell r="I2473">
            <v>6004061</v>
          </cell>
          <cell r="J2473" t="str">
            <v>de 3/4" a 3" de diámetro</v>
          </cell>
          <cell r="K2473">
            <v>0.65</v>
          </cell>
          <cell r="L2473" t="str">
            <v>ML</v>
          </cell>
          <cell r="M2473">
            <v>32066</v>
          </cell>
          <cell r="N2473" t="str">
            <v>CLP</v>
          </cell>
          <cell r="O2473">
            <v>20843</v>
          </cell>
          <cell r="P2473" t="str">
            <v>CLP</v>
          </cell>
          <cell r="Q2473">
            <v>50119174</v>
          </cell>
          <cell r="R2473">
            <v>21.62</v>
          </cell>
        </row>
        <row r="2474">
          <cell r="A2474">
            <v>1001872533</v>
          </cell>
          <cell r="B2474" t="str">
            <v>Liberado</v>
          </cell>
          <cell r="C2474" t="str">
            <v>P25_ERA_G2_HDT_CIRC CALIENTES_LAMINA-14</v>
          </cell>
          <cell r="D2474" t="str">
            <v>S2_08_4500355937</v>
          </cell>
          <cell r="E2474">
            <v>379111</v>
          </cell>
          <cell r="F2474" t="str">
            <v>CLP</v>
          </cell>
          <cell r="G2474">
            <v>73834</v>
          </cell>
          <cell r="H2474" t="str">
            <v>Compensado</v>
          </cell>
          <cell r="I2474">
            <v>6004062</v>
          </cell>
          <cell r="J2474" t="str">
            <v>de 4" a 6" de diámetro</v>
          </cell>
          <cell r="K2474">
            <v>0.3</v>
          </cell>
          <cell r="L2474" t="str">
            <v>ML</v>
          </cell>
          <cell r="M2474">
            <v>41061</v>
          </cell>
          <cell r="N2474" t="str">
            <v>CLP</v>
          </cell>
          <cell r="O2474">
            <v>12318</v>
          </cell>
          <cell r="P2474" t="str">
            <v>CLP</v>
          </cell>
          <cell r="Q2474">
            <v>50119174</v>
          </cell>
          <cell r="R2474">
            <v>12.77</v>
          </cell>
        </row>
        <row r="2475">
          <cell r="A2475">
            <v>1001872533</v>
          </cell>
          <cell r="B2475" t="str">
            <v>Liberado</v>
          </cell>
          <cell r="C2475" t="str">
            <v>P25_ERA_G2_HDT_CIRC CALIENTES_LAMINA-14</v>
          </cell>
          <cell r="D2475" t="str">
            <v>S2_08_4500355937</v>
          </cell>
          <cell r="E2475">
            <v>379111</v>
          </cell>
          <cell r="F2475" t="str">
            <v>CLP</v>
          </cell>
          <cell r="G2475">
            <v>73834</v>
          </cell>
          <cell r="H2475" t="str">
            <v>Compensado</v>
          </cell>
          <cell r="I2475">
            <v>6004063</v>
          </cell>
          <cell r="J2475" t="str">
            <v>de 8" a 10" de diámetro</v>
          </cell>
          <cell r="K2475">
            <v>1.7</v>
          </cell>
          <cell r="L2475" t="str">
            <v>ML</v>
          </cell>
          <cell r="M2475">
            <v>53183</v>
          </cell>
          <cell r="N2475" t="str">
            <v>CLP</v>
          </cell>
          <cell r="O2475">
            <v>90411</v>
          </cell>
          <cell r="P2475" t="str">
            <v>CLP</v>
          </cell>
          <cell r="Q2475">
            <v>50119174</v>
          </cell>
          <cell r="R2475">
            <v>93.76</v>
          </cell>
        </row>
        <row r="2476">
          <cell r="A2476">
            <v>1001872533</v>
          </cell>
          <cell r="B2476" t="str">
            <v>Liberado</v>
          </cell>
          <cell r="C2476" t="str">
            <v>P25_ERA_G2_HDT_CIRC CALIENTES_LAMINA-14</v>
          </cell>
          <cell r="D2476" t="str">
            <v>S2_08_4500355937</v>
          </cell>
          <cell r="E2476">
            <v>379111</v>
          </cell>
          <cell r="F2476" t="str">
            <v>CLP</v>
          </cell>
          <cell r="G2476">
            <v>73834</v>
          </cell>
          <cell r="H2476" t="str">
            <v>Compensado</v>
          </cell>
          <cell r="I2476">
            <v>6004061</v>
          </cell>
          <cell r="J2476" t="str">
            <v>de 3/4" a 3" de diámetro</v>
          </cell>
          <cell r="K2476">
            <v>0.65</v>
          </cell>
          <cell r="L2476" t="str">
            <v>ML</v>
          </cell>
          <cell r="M2476">
            <v>51339</v>
          </cell>
          <cell r="N2476" t="str">
            <v>CLP</v>
          </cell>
          <cell r="O2476">
            <v>33370</v>
          </cell>
          <cell r="P2476" t="str">
            <v>CLP</v>
          </cell>
          <cell r="Q2476">
            <v>50119174</v>
          </cell>
          <cell r="R2476">
            <v>34.61</v>
          </cell>
        </row>
        <row r="2477">
          <cell r="A2477">
            <v>1001872533</v>
          </cell>
          <cell r="B2477" t="str">
            <v>Liberado</v>
          </cell>
          <cell r="C2477" t="str">
            <v>P25_ERA_G2_HDT_CIRC CALIENTES_LAMINA-14</v>
          </cell>
          <cell r="D2477" t="str">
            <v>S2_08_4500355937</v>
          </cell>
          <cell r="E2477">
            <v>379111</v>
          </cell>
          <cell r="F2477" t="str">
            <v>CLP</v>
          </cell>
          <cell r="G2477">
            <v>73834</v>
          </cell>
          <cell r="H2477" t="str">
            <v>Compensado</v>
          </cell>
          <cell r="I2477">
            <v>6004062</v>
          </cell>
          <cell r="J2477" t="str">
            <v>de 4" a 6" de diámetro</v>
          </cell>
          <cell r="K2477">
            <v>0.3</v>
          </cell>
          <cell r="L2477" t="str">
            <v>ML</v>
          </cell>
          <cell r="M2477">
            <v>78568</v>
          </cell>
          <cell r="N2477" t="str">
            <v>CLP</v>
          </cell>
          <cell r="O2477">
            <v>23570</v>
          </cell>
          <cell r="P2477" t="str">
            <v>CLP</v>
          </cell>
          <cell r="Q2477">
            <v>50119174</v>
          </cell>
          <cell r="R2477">
            <v>24.44</v>
          </cell>
        </row>
        <row r="2478">
          <cell r="A2478">
            <v>1001872533</v>
          </cell>
          <cell r="B2478" t="str">
            <v>Liberado</v>
          </cell>
          <cell r="C2478" t="str">
            <v>P25_ERA_G2_HDT_CIRC CALIENTES_LAMINA-14</v>
          </cell>
          <cell r="D2478" t="str">
            <v>S2_08_4500355937</v>
          </cell>
          <cell r="E2478">
            <v>379111</v>
          </cell>
          <cell r="F2478" t="str">
            <v>CLP</v>
          </cell>
          <cell r="G2478">
            <v>73834</v>
          </cell>
          <cell r="H2478" t="str">
            <v>Compensado</v>
          </cell>
          <cell r="I2478">
            <v>6004063</v>
          </cell>
          <cell r="J2478" t="str">
            <v>de 8" a 10" de diámetro</v>
          </cell>
          <cell r="K2478">
            <v>1.7</v>
          </cell>
          <cell r="L2478" t="str">
            <v>ML</v>
          </cell>
          <cell r="M2478">
            <v>116823</v>
          </cell>
          <cell r="N2478" t="str">
            <v>CLP</v>
          </cell>
          <cell r="O2478">
            <v>198599</v>
          </cell>
          <cell r="P2478" t="str">
            <v>CLP</v>
          </cell>
          <cell r="Q2478">
            <v>50119174</v>
          </cell>
          <cell r="R2478">
            <v>205.96</v>
          </cell>
        </row>
        <row r="2479">
          <cell r="A2479">
            <v>1001872534</v>
          </cell>
          <cell r="B2479" t="str">
            <v>Liberado</v>
          </cell>
          <cell r="C2479" t="str">
            <v>P25_ERA_G2_HDT_CIRC CALIENTES_LAMINA-15</v>
          </cell>
          <cell r="D2479" t="str">
            <v>S2_08_4500355937</v>
          </cell>
          <cell r="E2479">
            <v>386521</v>
          </cell>
          <cell r="F2479" t="str">
            <v>CLP</v>
          </cell>
          <cell r="G2479">
            <v>73834</v>
          </cell>
          <cell r="H2479" t="str">
            <v>Compensado</v>
          </cell>
          <cell r="I2479">
            <v>6004061</v>
          </cell>
          <cell r="J2479" t="str">
            <v>de 3/4" a 3" de diámetro</v>
          </cell>
          <cell r="K2479">
            <v>0.36</v>
          </cell>
          <cell r="L2479" t="str">
            <v>ML</v>
          </cell>
          <cell r="M2479">
            <v>32066</v>
          </cell>
          <cell r="N2479" t="str">
            <v>CLP</v>
          </cell>
          <cell r="O2479">
            <v>11544</v>
          </cell>
          <cell r="P2479" t="str">
            <v>CLP</v>
          </cell>
          <cell r="Q2479">
            <v>50119174</v>
          </cell>
          <cell r="R2479">
            <v>11.97</v>
          </cell>
        </row>
        <row r="2480">
          <cell r="A2480">
            <v>1001872534</v>
          </cell>
          <cell r="B2480" t="str">
            <v>Liberado</v>
          </cell>
          <cell r="C2480" t="str">
            <v>P25_ERA_G2_HDT_CIRC CALIENTES_LAMINA-15</v>
          </cell>
          <cell r="D2480" t="str">
            <v>S2_08_4500355937</v>
          </cell>
          <cell r="E2480">
            <v>386521</v>
          </cell>
          <cell r="F2480" t="str">
            <v>CLP</v>
          </cell>
          <cell r="G2480">
            <v>73834</v>
          </cell>
          <cell r="H2480" t="str">
            <v>Compensado</v>
          </cell>
          <cell r="I2480">
            <v>6004062</v>
          </cell>
          <cell r="J2480" t="str">
            <v>de 4" a 6" de diámetro</v>
          </cell>
          <cell r="K2480">
            <v>2.98</v>
          </cell>
          <cell r="L2480" t="str">
            <v>ML</v>
          </cell>
          <cell r="M2480">
            <v>41061</v>
          </cell>
          <cell r="N2480" t="str">
            <v>CLP</v>
          </cell>
          <cell r="O2480">
            <v>122362</v>
          </cell>
          <cell r="P2480" t="str">
            <v>CLP</v>
          </cell>
          <cell r="Q2480">
            <v>50119174</v>
          </cell>
          <cell r="R2480">
            <v>126.89</v>
          </cell>
        </row>
        <row r="2481">
          <cell r="A2481">
            <v>1001872534</v>
          </cell>
          <cell r="B2481" t="str">
            <v>Liberado</v>
          </cell>
          <cell r="C2481" t="str">
            <v>P25_ERA_G2_HDT_CIRC CALIENTES_LAMINA-15</v>
          </cell>
          <cell r="D2481" t="str">
            <v>S2_08_4500355937</v>
          </cell>
          <cell r="E2481">
            <v>386521</v>
          </cell>
          <cell r="F2481" t="str">
            <v>CLP</v>
          </cell>
          <cell r="G2481">
            <v>73834</v>
          </cell>
          <cell r="H2481" t="str">
            <v>Compensado</v>
          </cell>
          <cell r="I2481">
            <v>6004061</v>
          </cell>
          <cell r="J2481" t="str">
            <v>de 3/4" a 3" de diámetro</v>
          </cell>
          <cell r="K2481">
            <v>0.36</v>
          </cell>
          <cell r="L2481" t="str">
            <v>ML</v>
          </cell>
          <cell r="M2481">
            <v>51339</v>
          </cell>
          <cell r="N2481" t="str">
            <v>CLP</v>
          </cell>
          <cell r="O2481">
            <v>18482</v>
          </cell>
          <cell r="P2481" t="str">
            <v>CLP</v>
          </cell>
          <cell r="Q2481">
            <v>50119174</v>
          </cell>
          <cell r="R2481">
            <v>19.170000000000002</v>
          </cell>
        </row>
        <row r="2482">
          <cell r="A2482">
            <v>1001872534</v>
          </cell>
          <cell r="B2482" t="str">
            <v>Liberado</v>
          </cell>
          <cell r="C2482" t="str">
            <v>P25_ERA_G2_HDT_CIRC CALIENTES_LAMINA-15</v>
          </cell>
          <cell r="D2482" t="str">
            <v>S2_08_4500355937</v>
          </cell>
          <cell r="E2482">
            <v>386521</v>
          </cell>
          <cell r="F2482" t="str">
            <v>CLP</v>
          </cell>
          <cell r="G2482">
            <v>73834</v>
          </cell>
          <cell r="H2482" t="str">
            <v>Compensado</v>
          </cell>
          <cell r="I2482">
            <v>6004062</v>
          </cell>
          <cell r="J2482" t="str">
            <v>de 4" a 6" de diámetro</v>
          </cell>
          <cell r="K2482">
            <v>2.98</v>
          </cell>
          <cell r="L2482" t="str">
            <v>ML</v>
          </cell>
          <cell r="M2482">
            <v>78568</v>
          </cell>
          <cell r="N2482" t="str">
            <v>CLP</v>
          </cell>
          <cell r="O2482">
            <v>234133</v>
          </cell>
          <cell r="P2482" t="str">
            <v>CLP</v>
          </cell>
          <cell r="Q2482">
            <v>50119174</v>
          </cell>
          <cell r="R2482">
            <v>242.81</v>
          </cell>
        </row>
        <row r="2483">
          <cell r="A2483">
            <v>1001872537</v>
          </cell>
          <cell r="B2483" t="str">
            <v>Liberado</v>
          </cell>
          <cell r="C2483" t="str">
            <v>P25_ERA_G2_HDT_CIRC CALIENTES_LAMINA-2</v>
          </cell>
          <cell r="D2483" t="str">
            <v>S4_09_4500355937</v>
          </cell>
          <cell r="E2483">
            <v>5324219</v>
          </cell>
          <cell r="F2483" t="str">
            <v>CLP</v>
          </cell>
          <cell r="G2483">
            <v>73942</v>
          </cell>
          <cell r="H2483" t="str">
            <v>Compensado</v>
          </cell>
          <cell r="I2483">
            <v>6004061</v>
          </cell>
          <cell r="J2483" t="str">
            <v>de 3/4" a 3" de diámetro</v>
          </cell>
          <cell r="K2483">
            <v>5.76</v>
          </cell>
          <cell r="L2483" t="str">
            <v>ML</v>
          </cell>
          <cell r="M2483">
            <v>32066</v>
          </cell>
          <cell r="N2483" t="str">
            <v>CLP</v>
          </cell>
          <cell r="O2483">
            <v>184700</v>
          </cell>
          <cell r="P2483" t="str">
            <v>CLP</v>
          </cell>
          <cell r="Q2483">
            <v>50119174</v>
          </cell>
          <cell r="R2483">
            <v>191.54</v>
          </cell>
        </row>
        <row r="2484">
          <cell r="A2484">
            <v>1001872537</v>
          </cell>
          <cell r="B2484" t="str">
            <v>Liberado</v>
          </cell>
          <cell r="C2484" t="str">
            <v>P25_ERA_G2_HDT_CIRC CALIENTES_LAMINA-2</v>
          </cell>
          <cell r="D2484" t="str">
            <v>S4_09_4500355937</v>
          </cell>
          <cell r="E2484">
            <v>5324219</v>
          </cell>
          <cell r="F2484" t="str">
            <v>CLP</v>
          </cell>
          <cell r="G2484">
            <v>73942</v>
          </cell>
          <cell r="H2484" t="str">
            <v>Compensado</v>
          </cell>
          <cell r="I2484">
            <v>6004064</v>
          </cell>
          <cell r="J2484" t="str">
            <v>de 12" a 14" de diámetro</v>
          </cell>
          <cell r="K2484">
            <v>22.64</v>
          </cell>
          <cell r="L2484" t="str">
            <v>ML</v>
          </cell>
          <cell r="M2484">
            <v>70193</v>
          </cell>
          <cell r="N2484" t="str">
            <v>CLP</v>
          </cell>
          <cell r="O2484">
            <v>1589170</v>
          </cell>
          <cell r="P2484" t="str">
            <v>CLP</v>
          </cell>
          <cell r="Q2484">
            <v>50119174</v>
          </cell>
          <cell r="R2484">
            <v>1648.04</v>
          </cell>
        </row>
        <row r="2485">
          <cell r="A2485">
            <v>1001872537</v>
          </cell>
          <cell r="B2485" t="str">
            <v>Liberado</v>
          </cell>
          <cell r="C2485" t="str">
            <v>P25_ERA_G2_HDT_CIRC CALIENTES_LAMINA-2</v>
          </cell>
          <cell r="D2485" t="str">
            <v>S4_09_4500355937</v>
          </cell>
          <cell r="E2485">
            <v>5324219</v>
          </cell>
          <cell r="F2485" t="str">
            <v>CLP</v>
          </cell>
          <cell r="G2485">
            <v>73942</v>
          </cell>
          <cell r="H2485" t="str">
            <v>Compensado</v>
          </cell>
          <cell r="I2485">
            <v>6004061</v>
          </cell>
          <cell r="J2485" t="str">
            <v>de 3/4" a 3" de diámetro</v>
          </cell>
          <cell r="K2485">
            <v>5.76</v>
          </cell>
          <cell r="L2485" t="str">
            <v>ML</v>
          </cell>
          <cell r="M2485">
            <v>51339</v>
          </cell>
          <cell r="N2485" t="str">
            <v>CLP</v>
          </cell>
          <cell r="O2485">
            <v>295713</v>
          </cell>
          <cell r="P2485" t="str">
            <v>CLP</v>
          </cell>
          <cell r="Q2485">
            <v>50119174</v>
          </cell>
          <cell r="R2485">
            <v>306.67</v>
          </cell>
        </row>
        <row r="2486">
          <cell r="A2486">
            <v>1001872537</v>
          </cell>
          <cell r="B2486" t="str">
            <v>Liberado</v>
          </cell>
          <cell r="C2486" t="str">
            <v>P25_ERA_G2_HDT_CIRC CALIENTES_LAMINA-2</v>
          </cell>
          <cell r="D2486" t="str">
            <v>S4_09_4500355937</v>
          </cell>
          <cell r="E2486">
            <v>5324219</v>
          </cell>
          <cell r="F2486" t="str">
            <v>CLP</v>
          </cell>
          <cell r="G2486">
            <v>73942</v>
          </cell>
          <cell r="H2486" t="str">
            <v>Compensado</v>
          </cell>
          <cell r="I2486">
            <v>6004064</v>
          </cell>
          <cell r="J2486" t="str">
            <v>de 12" a 14" de diámetro</v>
          </cell>
          <cell r="K2486">
            <v>22.64</v>
          </cell>
          <cell r="L2486" t="str">
            <v>ML</v>
          </cell>
          <cell r="M2486">
            <v>143756</v>
          </cell>
          <cell r="N2486" t="str">
            <v>CLP</v>
          </cell>
          <cell r="O2486">
            <v>3254636</v>
          </cell>
          <cell r="P2486" t="str">
            <v>CLP</v>
          </cell>
          <cell r="Q2486">
            <v>50119174</v>
          </cell>
          <cell r="R2486">
            <v>3375.2</v>
          </cell>
        </row>
        <row r="2487">
          <cell r="A2487">
            <v>1001872538</v>
          </cell>
          <cell r="B2487" t="str">
            <v>Liberado</v>
          </cell>
          <cell r="C2487" t="str">
            <v>P25_ERA_G2_HDT_CIRC CALIENTES_LAMINA-3</v>
          </cell>
          <cell r="D2487" t="str">
            <v>S3_09_4500355937</v>
          </cell>
          <cell r="E2487">
            <v>3652800</v>
          </cell>
          <cell r="F2487" t="str">
            <v>CLP</v>
          </cell>
          <cell r="G2487">
            <v>73923</v>
          </cell>
          <cell r="H2487" t="str">
            <v>Compensado</v>
          </cell>
          <cell r="I2487">
            <v>6004061</v>
          </cell>
          <cell r="J2487" t="str">
            <v>de 3/4" a 3" de diámetro</v>
          </cell>
          <cell r="K2487">
            <v>1.65</v>
          </cell>
          <cell r="L2487" t="str">
            <v>ML</v>
          </cell>
          <cell r="M2487">
            <v>32066</v>
          </cell>
          <cell r="N2487" t="str">
            <v>CLP</v>
          </cell>
          <cell r="O2487">
            <v>52909</v>
          </cell>
          <cell r="P2487" t="str">
            <v>CLP</v>
          </cell>
          <cell r="Q2487">
            <v>50119174</v>
          </cell>
          <cell r="R2487">
            <v>54.87</v>
          </cell>
        </row>
        <row r="2488">
          <cell r="A2488">
            <v>1001872538</v>
          </cell>
          <cell r="B2488" t="str">
            <v>Liberado</v>
          </cell>
          <cell r="C2488" t="str">
            <v>P25_ERA_G2_HDT_CIRC CALIENTES_LAMINA-3</v>
          </cell>
          <cell r="D2488" t="str">
            <v>S3_09_4500355937</v>
          </cell>
          <cell r="E2488">
            <v>3652800</v>
          </cell>
          <cell r="F2488" t="str">
            <v>CLP</v>
          </cell>
          <cell r="G2488">
            <v>73923</v>
          </cell>
          <cell r="H2488" t="str">
            <v>Compensado</v>
          </cell>
          <cell r="I2488">
            <v>6004064</v>
          </cell>
          <cell r="J2488" t="str">
            <v>de 12" a 14" de diámetro</v>
          </cell>
          <cell r="K2488">
            <v>16.43</v>
          </cell>
          <cell r="L2488" t="str">
            <v>ML</v>
          </cell>
          <cell r="M2488">
            <v>70193</v>
          </cell>
          <cell r="N2488" t="str">
            <v>CLP</v>
          </cell>
          <cell r="O2488">
            <v>1153271</v>
          </cell>
          <cell r="P2488" t="str">
            <v>CLP</v>
          </cell>
          <cell r="Q2488">
            <v>50119174</v>
          </cell>
          <cell r="R2488">
            <v>1195.99</v>
          </cell>
        </row>
        <row r="2489">
          <cell r="A2489">
            <v>1001872538</v>
          </cell>
          <cell r="B2489" t="str">
            <v>Liberado</v>
          </cell>
          <cell r="C2489" t="str">
            <v>P25_ERA_G2_HDT_CIRC CALIENTES_LAMINA-3</v>
          </cell>
          <cell r="D2489" t="str">
            <v>S3_09_4500355937</v>
          </cell>
          <cell r="E2489">
            <v>3652800</v>
          </cell>
          <cell r="F2489" t="str">
            <v>CLP</v>
          </cell>
          <cell r="G2489">
            <v>73923</v>
          </cell>
          <cell r="H2489" t="str">
            <v>Compensado</v>
          </cell>
          <cell r="I2489">
            <v>6004061</v>
          </cell>
          <cell r="J2489" t="str">
            <v>de 3/4" a 3" de diámetro</v>
          </cell>
          <cell r="K2489">
            <v>1.65</v>
          </cell>
          <cell r="L2489" t="str">
            <v>ML</v>
          </cell>
          <cell r="M2489">
            <v>51339</v>
          </cell>
          <cell r="N2489" t="str">
            <v>CLP</v>
          </cell>
          <cell r="O2489">
            <v>84709</v>
          </cell>
          <cell r="P2489" t="str">
            <v>CLP</v>
          </cell>
          <cell r="Q2489">
            <v>50119174</v>
          </cell>
          <cell r="R2489">
            <v>87.85</v>
          </cell>
        </row>
        <row r="2490">
          <cell r="A2490">
            <v>1001872538</v>
          </cell>
          <cell r="B2490" t="str">
            <v>Liberado</v>
          </cell>
          <cell r="C2490" t="str">
            <v>P25_ERA_G2_HDT_CIRC CALIENTES_LAMINA-3</v>
          </cell>
          <cell r="D2490" t="str">
            <v>S3_09_4500355937</v>
          </cell>
          <cell r="E2490">
            <v>3652800</v>
          </cell>
          <cell r="F2490" t="str">
            <v>CLP</v>
          </cell>
          <cell r="G2490">
            <v>73923</v>
          </cell>
          <cell r="H2490" t="str">
            <v>Compensado</v>
          </cell>
          <cell r="I2490">
            <v>6004064</v>
          </cell>
          <cell r="J2490" t="str">
            <v>de 12" a 14" de diámetro</v>
          </cell>
          <cell r="K2490">
            <v>16.43</v>
          </cell>
          <cell r="L2490" t="str">
            <v>ML</v>
          </cell>
          <cell r="M2490">
            <v>143756</v>
          </cell>
          <cell r="N2490" t="str">
            <v>CLP</v>
          </cell>
          <cell r="O2490">
            <v>2361911</v>
          </cell>
          <cell r="P2490" t="str">
            <v>CLP</v>
          </cell>
          <cell r="Q2490">
            <v>50119174</v>
          </cell>
          <cell r="R2490">
            <v>2449.4</v>
          </cell>
        </row>
        <row r="2491">
          <cell r="A2491">
            <v>1001872539</v>
          </cell>
          <cell r="B2491" t="str">
            <v>Liberado</v>
          </cell>
          <cell r="C2491" t="str">
            <v>P25_ERA_G2_HDT_CIRC CALIENTES_LAMINA-4</v>
          </cell>
          <cell r="D2491" t="str">
            <v>S3_09_4500355937</v>
          </cell>
          <cell r="E2491">
            <v>4514505</v>
          </cell>
          <cell r="F2491" t="str">
            <v>CLP</v>
          </cell>
          <cell r="G2491">
            <v>73923</v>
          </cell>
          <cell r="H2491" t="str">
            <v>Compensado</v>
          </cell>
          <cell r="I2491">
            <v>6004061</v>
          </cell>
          <cell r="J2491" t="str">
            <v>de 3/4" a 3" de diámetro</v>
          </cell>
          <cell r="K2491">
            <v>0.31</v>
          </cell>
          <cell r="L2491" t="str">
            <v>ML</v>
          </cell>
          <cell r="M2491">
            <v>32066</v>
          </cell>
          <cell r="N2491" t="str">
            <v>CLP</v>
          </cell>
          <cell r="O2491">
            <v>9940</v>
          </cell>
          <cell r="P2491" t="str">
            <v>CLP</v>
          </cell>
          <cell r="Q2491">
            <v>50119174</v>
          </cell>
          <cell r="R2491">
            <v>10.31</v>
          </cell>
        </row>
        <row r="2492">
          <cell r="A2492">
            <v>1001872539</v>
          </cell>
          <cell r="B2492" t="str">
            <v>Liberado</v>
          </cell>
          <cell r="C2492" t="str">
            <v>P25_ERA_G2_HDT_CIRC CALIENTES_LAMINA-4</v>
          </cell>
          <cell r="D2492" t="str">
            <v>S3_09_4500355937</v>
          </cell>
          <cell r="E2492">
            <v>4514505</v>
          </cell>
          <cell r="F2492" t="str">
            <v>CLP</v>
          </cell>
          <cell r="G2492">
            <v>73923</v>
          </cell>
          <cell r="H2492" t="str">
            <v>Compensado</v>
          </cell>
          <cell r="I2492">
            <v>6004064</v>
          </cell>
          <cell r="J2492" t="str">
            <v>de 12" a 14" de diámetro</v>
          </cell>
          <cell r="K2492">
            <v>20.98</v>
          </cell>
          <cell r="L2492" t="str">
            <v>ML</v>
          </cell>
          <cell r="M2492">
            <v>70193</v>
          </cell>
          <cell r="N2492" t="str">
            <v>CLP</v>
          </cell>
          <cell r="O2492">
            <v>1472649</v>
          </cell>
          <cell r="P2492" t="str">
            <v>CLP</v>
          </cell>
          <cell r="Q2492">
            <v>50119174</v>
          </cell>
          <cell r="R2492">
            <v>1527.2</v>
          </cell>
        </row>
        <row r="2493">
          <cell r="A2493">
            <v>1001872539</v>
          </cell>
          <cell r="B2493" t="str">
            <v>Liberado</v>
          </cell>
          <cell r="C2493" t="str">
            <v>P25_ERA_G2_HDT_CIRC CALIENTES_LAMINA-4</v>
          </cell>
          <cell r="D2493" t="str">
            <v>S3_09_4500355937</v>
          </cell>
          <cell r="E2493">
            <v>4514505</v>
          </cell>
          <cell r="F2493" t="str">
            <v>CLP</v>
          </cell>
          <cell r="G2493">
            <v>73923</v>
          </cell>
          <cell r="H2493" t="str">
            <v>Compensado</v>
          </cell>
          <cell r="I2493">
            <v>6004061</v>
          </cell>
          <cell r="J2493" t="str">
            <v>de 3/4" a 3" de diámetro</v>
          </cell>
          <cell r="K2493">
            <v>0.31</v>
          </cell>
          <cell r="L2493" t="str">
            <v>ML</v>
          </cell>
          <cell r="M2493">
            <v>51339</v>
          </cell>
          <cell r="N2493" t="str">
            <v>CLP</v>
          </cell>
          <cell r="O2493">
            <v>15915</v>
          </cell>
          <cell r="P2493" t="str">
            <v>CLP</v>
          </cell>
          <cell r="Q2493">
            <v>50119174</v>
          </cell>
          <cell r="R2493">
            <v>16.5</v>
          </cell>
        </row>
        <row r="2494">
          <cell r="A2494">
            <v>1001872539</v>
          </cell>
          <cell r="B2494" t="str">
            <v>Liberado</v>
          </cell>
          <cell r="C2494" t="str">
            <v>P25_ERA_G2_HDT_CIRC CALIENTES_LAMINA-4</v>
          </cell>
          <cell r="D2494" t="str">
            <v>S3_09_4500355937</v>
          </cell>
          <cell r="E2494">
            <v>4514505</v>
          </cell>
          <cell r="F2494" t="str">
            <v>CLP</v>
          </cell>
          <cell r="G2494">
            <v>73923</v>
          </cell>
          <cell r="H2494" t="str">
            <v>Compensado</v>
          </cell>
          <cell r="I2494">
            <v>6004064</v>
          </cell>
          <cell r="J2494" t="str">
            <v>de 12" a 14" de diámetro</v>
          </cell>
          <cell r="K2494">
            <v>20.98</v>
          </cell>
          <cell r="L2494" t="str">
            <v>ML</v>
          </cell>
          <cell r="M2494">
            <v>143756</v>
          </cell>
          <cell r="N2494" t="str">
            <v>CLP</v>
          </cell>
          <cell r="O2494">
            <v>3016001</v>
          </cell>
          <cell r="P2494" t="str">
            <v>CLP</v>
          </cell>
          <cell r="Q2494">
            <v>50119174</v>
          </cell>
          <cell r="R2494">
            <v>3127.72</v>
          </cell>
        </row>
        <row r="2495">
          <cell r="A2495">
            <v>1001872540</v>
          </cell>
          <cell r="B2495" t="str">
            <v>Liberado</v>
          </cell>
          <cell r="C2495" t="str">
            <v>P25_ERA_G2_HDT_CIRC CALIENTES_LAMINA-5</v>
          </cell>
          <cell r="D2495" t="str">
            <v>S3_09_4500355937</v>
          </cell>
          <cell r="E2495">
            <v>4415909</v>
          </cell>
          <cell r="F2495" t="str">
            <v>CLP</v>
          </cell>
          <cell r="G2495">
            <v>73923</v>
          </cell>
          <cell r="H2495" t="str">
            <v>Compensado</v>
          </cell>
          <cell r="I2495">
            <v>6004061</v>
          </cell>
          <cell r="J2495" t="str">
            <v>de 3/4" a 3" de diámetro</v>
          </cell>
          <cell r="K2495">
            <v>1.18</v>
          </cell>
          <cell r="L2495" t="str">
            <v>ML</v>
          </cell>
          <cell r="M2495">
            <v>32066</v>
          </cell>
          <cell r="N2495" t="str">
            <v>CLP</v>
          </cell>
          <cell r="O2495">
            <v>37838</v>
          </cell>
          <cell r="P2495" t="str">
            <v>CLP</v>
          </cell>
          <cell r="Q2495">
            <v>50119174</v>
          </cell>
          <cell r="R2495">
            <v>39.24</v>
          </cell>
        </row>
        <row r="2496">
          <cell r="A2496">
            <v>1001872540</v>
          </cell>
          <cell r="B2496" t="str">
            <v>Liberado</v>
          </cell>
          <cell r="C2496" t="str">
            <v>P25_ERA_G2_HDT_CIRC CALIENTES_LAMINA-5</v>
          </cell>
          <cell r="D2496" t="str">
            <v>S3_09_4500355937</v>
          </cell>
          <cell r="E2496">
            <v>4415909</v>
          </cell>
          <cell r="F2496" t="str">
            <v>CLP</v>
          </cell>
          <cell r="G2496">
            <v>73923</v>
          </cell>
          <cell r="H2496" t="str">
            <v>Compensado</v>
          </cell>
          <cell r="I2496">
            <v>6004064</v>
          </cell>
          <cell r="J2496" t="str">
            <v>de 12" a 14" de diámetro</v>
          </cell>
          <cell r="K2496">
            <v>20.18</v>
          </cell>
          <cell r="L2496" t="str">
            <v>ML</v>
          </cell>
          <cell r="M2496">
            <v>70193</v>
          </cell>
          <cell r="N2496" t="str">
            <v>CLP</v>
          </cell>
          <cell r="O2496">
            <v>1416495</v>
          </cell>
          <cell r="P2496" t="str">
            <v>CLP</v>
          </cell>
          <cell r="Q2496">
            <v>50119174</v>
          </cell>
          <cell r="R2496">
            <v>1468.97</v>
          </cell>
        </row>
        <row r="2497">
          <cell r="A2497">
            <v>1001872540</v>
          </cell>
          <cell r="B2497" t="str">
            <v>Liberado</v>
          </cell>
          <cell r="C2497" t="str">
            <v>P25_ERA_G2_HDT_CIRC CALIENTES_LAMINA-5</v>
          </cell>
          <cell r="D2497" t="str">
            <v>S3_09_4500355937</v>
          </cell>
          <cell r="E2497">
            <v>4415909</v>
          </cell>
          <cell r="F2497" t="str">
            <v>CLP</v>
          </cell>
          <cell r="G2497">
            <v>73923</v>
          </cell>
          <cell r="H2497" t="str">
            <v>Compensado</v>
          </cell>
          <cell r="I2497">
            <v>6004061</v>
          </cell>
          <cell r="J2497" t="str">
            <v>de 3/4" a 3" de diámetro</v>
          </cell>
          <cell r="K2497">
            <v>1.18</v>
          </cell>
          <cell r="L2497" t="str">
            <v>ML</v>
          </cell>
          <cell r="M2497">
            <v>51339</v>
          </cell>
          <cell r="N2497" t="str">
            <v>CLP</v>
          </cell>
          <cell r="O2497">
            <v>60580</v>
          </cell>
          <cell r="P2497" t="str">
            <v>CLP</v>
          </cell>
          <cell r="Q2497">
            <v>50119174</v>
          </cell>
          <cell r="R2497">
            <v>62.82</v>
          </cell>
        </row>
        <row r="2498">
          <cell r="A2498">
            <v>1001872540</v>
          </cell>
          <cell r="B2498" t="str">
            <v>Liberado</v>
          </cell>
          <cell r="C2498" t="str">
            <v>P25_ERA_G2_HDT_CIRC CALIENTES_LAMINA-5</v>
          </cell>
          <cell r="D2498" t="str">
            <v>S3_09_4500355937</v>
          </cell>
          <cell r="E2498">
            <v>4415909</v>
          </cell>
          <cell r="F2498" t="str">
            <v>CLP</v>
          </cell>
          <cell r="G2498">
            <v>73923</v>
          </cell>
          <cell r="H2498" t="str">
            <v>Compensado</v>
          </cell>
          <cell r="I2498">
            <v>6004064</v>
          </cell>
          <cell r="J2498" t="str">
            <v>de 12" a 14" de diámetro</v>
          </cell>
          <cell r="K2498">
            <v>20.18</v>
          </cell>
          <cell r="L2498" t="str">
            <v>ML</v>
          </cell>
          <cell r="M2498">
            <v>143756</v>
          </cell>
          <cell r="N2498" t="str">
            <v>CLP</v>
          </cell>
          <cell r="O2498">
            <v>2900996</v>
          </cell>
          <cell r="P2498" t="str">
            <v>CLP</v>
          </cell>
          <cell r="Q2498">
            <v>50119174</v>
          </cell>
          <cell r="R2498">
            <v>3008.46</v>
          </cell>
        </row>
        <row r="2499">
          <cell r="A2499">
            <v>1001872541</v>
          </cell>
          <cell r="B2499" t="str">
            <v>Liberado</v>
          </cell>
          <cell r="C2499" t="str">
            <v>P25_ERA_G2_HDT_CIRC CALIENTES_LAMINA-6</v>
          </cell>
          <cell r="D2499" t="str">
            <v>S3_09_4500355937</v>
          </cell>
          <cell r="E2499">
            <v>5017612</v>
          </cell>
          <cell r="F2499" t="str">
            <v>CLP</v>
          </cell>
          <cell r="G2499">
            <v>73923</v>
          </cell>
          <cell r="H2499" t="str">
            <v>Compensado</v>
          </cell>
          <cell r="I2499">
            <v>6004061</v>
          </cell>
          <cell r="J2499" t="str">
            <v>de 3/4" a 3" de diámetro</v>
          </cell>
          <cell r="K2499">
            <v>0.16</v>
          </cell>
          <cell r="L2499" t="str">
            <v>ML</v>
          </cell>
          <cell r="M2499">
            <v>32066</v>
          </cell>
          <cell r="N2499" t="str">
            <v>CLP</v>
          </cell>
          <cell r="O2499">
            <v>5131</v>
          </cell>
          <cell r="P2499" t="str">
            <v>CLP</v>
          </cell>
          <cell r="Q2499">
            <v>50119174</v>
          </cell>
          <cell r="R2499">
            <v>5.32</v>
          </cell>
        </row>
        <row r="2500">
          <cell r="A2500">
            <v>1001872541</v>
          </cell>
          <cell r="B2500" t="str">
            <v>Liberado</v>
          </cell>
          <cell r="C2500" t="str">
            <v>P25_ERA_G2_HDT_CIRC CALIENTES_LAMINA-6</v>
          </cell>
          <cell r="D2500" t="str">
            <v>S3_09_4500355937</v>
          </cell>
          <cell r="E2500">
            <v>5017612</v>
          </cell>
          <cell r="F2500" t="str">
            <v>CLP</v>
          </cell>
          <cell r="G2500">
            <v>73923</v>
          </cell>
          <cell r="H2500" t="str">
            <v>Compensado</v>
          </cell>
          <cell r="I2500">
            <v>6004064</v>
          </cell>
          <cell r="J2500" t="str">
            <v>de 12" a 14" de diámetro</v>
          </cell>
          <cell r="K2500">
            <v>23.39</v>
          </cell>
          <cell r="L2500" t="str">
            <v>ML</v>
          </cell>
          <cell r="M2500">
            <v>70193</v>
          </cell>
          <cell r="N2500" t="str">
            <v>CLP</v>
          </cell>
          <cell r="O2500">
            <v>1641814</v>
          </cell>
          <cell r="P2500" t="str">
            <v>CLP</v>
          </cell>
          <cell r="Q2500">
            <v>50119174</v>
          </cell>
          <cell r="R2500">
            <v>1702.63</v>
          </cell>
        </row>
        <row r="2501">
          <cell r="A2501">
            <v>1001872541</v>
          </cell>
          <cell r="B2501" t="str">
            <v>Liberado</v>
          </cell>
          <cell r="C2501" t="str">
            <v>P25_ERA_G2_HDT_CIRC CALIENTES_LAMINA-6</v>
          </cell>
          <cell r="D2501" t="str">
            <v>S3_09_4500355937</v>
          </cell>
          <cell r="E2501">
            <v>5017612</v>
          </cell>
          <cell r="F2501" t="str">
            <v>CLP</v>
          </cell>
          <cell r="G2501">
            <v>73923</v>
          </cell>
          <cell r="H2501" t="str">
            <v>Compensado</v>
          </cell>
          <cell r="I2501">
            <v>6004061</v>
          </cell>
          <cell r="J2501" t="str">
            <v>de 3/4" a 3" de diámetro</v>
          </cell>
          <cell r="K2501">
            <v>0.16</v>
          </cell>
          <cell r="L2501" t="str">
            <v>ML</v>
          </cell>
          <cell r="M2501">
            <v>51339</v>
          </cell>
          <cell r="N2501" t="str">
            <v>CLP</v>
          </cell>
          <cell r="O2501">
            <v>8214</v>
          </cell>
          <cell r="P2501" t="str">
            <v>CLP</v>
          </cell>
          <cell r="Q2501">
            <v>50119174</v>
          </cell>
          <cell r="R2501">
            <v>8.52</v>
          </cell>
        </row>
        <row r="2502">
          <cell r="A2502">
            <v>1001872541</v>
          </cell>
          <cell r="B2502" t="str">
            <v>Liberado</v>
          </cell>
          <cell r="C2502" t="str">
            <v>P25_ERA_G2_HDT_CIRC CALIENTES_LAMINA-6</v>
          </cell>
          <cell r="D2502" t="str">
            <v>S3_09_4500355937</v>
          </cell>
          <cell r="E2502">
            <v>5017612</v>
          </cell>
          <cell r="F2502" t="str">
            <v>CLP</v>
          </cell>
          <cell r="G2502">
            <v>73923</v>
          </cell>
          <cell r="H2502" t="str">
            <v>Compensado</v>
          </cell>
          <cell r="I2502">
            <v>6004064</v>
          </cell>
          <cell r="J2502" t="str">
            <v>de 12" a 14" de diámetro</v>
          </cell>
          <cell r="K2502">
            <v>23.39</v>
          </cell>
          <cell r="L2502" t="str">
            <v>ML</v>
          </cell>
          <cell r="M2502">
            <v>143756</v>
          </cell>
          <cell r="N2502" t="str">
            <v>CLP</v>
          </cell>
          <cell r="O2502">
            <v>3362453</v>
          </cell>
          <cell r="P2502" t="str">
            <v>CLP</v>
          </cell>
          <cell r="Q2502">
            <v>50119174</v>
          </cell>
          <cell r="R2502">
            <v>3487.01</v>
          </cell>
        </row>
        <row r="2503">
          <cell r="A2503">
            <v>1001872542</v>
          </cell>
          <cell r="B2503" t="str">
            <v>Liberado</v>
          </cell>
          <cell r="C2503" t="str">
            <v>P25_ERA_G2_HDT_CIRC CALIENTES_LAMINA-9</v>
          </cell>
          <cell r="D2503" t="str">
            <v>S2_08_4500355937</v>
          </cell>
          <cell r="E2503">
            <v>1273345</v>
          </cell>
          <cell r="F2503" t="str">
            <v>CLP</v>
          </cell>
          <cell r="G2503">
            <v>73834</v>
          </cell>
          <cell r="H2503" t="str">
            <v>Compensado</v>
          </cell>
          <cell r="I2503">
            <v>6004063</v>
          </cell>
          <cell r="J2503" t="str">
            <v>de 8" a 10" de diámetro</v>
          </cell>
          <cell r="K2503">
            <v>7.49</v>
          </cell>
          <cell r="L2503" t="str">
            <v>ML</v>
          </cell>
          <cell r="M2503">
            <v>53183</v>
          </cell>
          <cell r="N2503" t="str">
            <v>CLP</v>
          </cell>
          <cell r="O2503">
            <v>398341</v>
          </cell>
          <cell r="P2503" t="str">
            <v>CLP</v>
          </cell>
          <cell r="Q2503">
            <v>50119174</v>
          </cell>
          <cell r="R2503">
            <v>413.1</v>
          </cell>
        </row>
        <row r="2504">
          <cell r="A2504">
            <v>1001872542</v>
          </cell>
          <cell r="B2504" t="str">
            <v>Liberado</v>
          </cell>
          <cell r="C2504" t="str">
            <v>P25_ERA_G2_HDT_CIRC CALIENTES_LAMINA-9</v>
          </cell>
          <cell r="D2504" t="str">
            <v>S2_08_4500355937</v>
          </cell>
          <cell r="E2504">
            <v>1273345</v>
          </cell>
          <cell r="F2504" t="str">
            <v>CLP</v>
          </cell>
          <cell r="G2504">
            <v>73834</v>
          </cell>
          <cell r="H2504" t="str">
            <v>Compensado</v>
          </cell>
          <cell r="I2504">
            <v>6004063</v>
          </cell>
          <cell r="J2504" t="str">
            <v>de 8" a 10" de diámetro</v>
          </cell>
          <cell r="K2504">
            <v>7.49</v>
          </cell>
          <cell r="L2504" t="str">
            <v>ML</v>
          </cell>
          <cell r="M2504">
            <v>116823</v>
          </cell>
          <cell r="N2504" t="str">
            <v>CLP</v>
          </cell>
          <cell r="O2504">
            <v>875004</v>
          </cell>
          <cell r="P2504" t="str">
            <v>CLP</v>
          </cell>
          <cell r="Q2504">
            <v>50119174</v>
          </cell>
          <cell r="R2504">
            <v>907.42</v>
          </cell>
        </row>
        <row r="2505">
          <cell r="A2505">
            <v>1001872543</v>
          </cell>
          <cell r="B2505" t="str">
            <v>Liberado</v>
          </cell>
          <cell r="C2505" t="str">
            <v>P25_ERA_G2_HDT_CIRCUITO ALTA TEMPERATURA</v>
          </cell>
          <cell r="D2505" t="str">
            <v>S1_09_4500355937</v>
          </cell>
          <cell r="E2505">
            <v>44891089</v>
          </cell>
          <cell r="F2505" t="str">
            <v>CLP</v>
          </cell>
          <cell r="G2505">
            <v>73909</v>
          </cell>
          <cell r="H2505" t="str">
            <v>Compensado</v>
          </cell>
          <cell r="I2505">
            <v>6004070</v>
          </cell>
          <cell r="J2505" t="str">
            <v>Instalación de pisos de andamios</v>
          </cell>
          <cell r="K2505">
            <v>223.16</v>
          </cell>
          <cell r="L2505" t="str">
            <v>C/U</v>
          </cell>
          <cell r="M2505">
            <v>201161</v>
          </cell>
          <cell r="N2505" t="str">
            <v>CLP</v>
          </cell>
          <cell r="O2505">
            <v>44891089</v>
          </cell>
          <cell r="P2505" t="str">
            <v>CLP</v>
          </cell>
          <cell r="Q2505">
            <v>50119174</v>
          </cell>
          <cell r="R2505">
            <v>46554</v>
          </cell>
        </row>
        <row r="2506">
          <cell r="A2506">
            <v>1001872571</v>
          </cell>
          <cell r="B2506" t="str">
            <v>Liberado</v>
          </cell>
          <cell r="C2506" t="str">
            <v>P25_ERA_G1_COK_L-3017A TRABAJOS UNITARIO</v>
          </cell>
          <cell r="D2506" t="str">
            <v>25_10_4500355937</v>
          </cell>
          <cell r="E2506">
            <v>11529605</v>
          </cell>
          <cell r="F2506" t="str">
            <v>CLP</v>
          </cell>
          <cell r="G2506">
            <v>74054</v>
          </cell>
          <cell r="H2506" t="str">
            <v>Compensado</v>
          </cell>
          <cell r="I2506">
            <v>6004070</v>
          </cell>
          <cell r="J2506" t="str">
            <v>Instalación de pisos de andamios</v>
          </cell>
          <cell r="K2506">
            <v>56.7</v>
          </cell>
          <cell r="L2506" t="str">
            <v>C/U</v>
          </cell>
          <cell r="M2506">
            <v>203344</v>
          </cell>
          <cell r="N2506" t="str">
            <v>CLP</v>
          </cell>
          <cell r="O2506">
            <v>11529605</v>
          </cell>
          <cell r="P2506" t="str">
            <v>CLP</v>
          </cell>
          <cell r="Q2506">
            <v>50108919</v>
          </cell>
          <cell r="R2506">
            <v>11956.7</v>
          </cell>
        </row>
        <row r="2507">
          <cell r="A2507">
            <v>1001872572</v>
          </cell>
          <cell r="B2507" t="str">
            <v>Liberado</v>
          </cell>
          <cell r="C2507" t="str">
            <v>P25_ERA_G1_COK_L-3017B TRABAJOS UNITARIO</v>
          </cell>
          <cell r="D2507" t="str">
            <v>S4_09_4500355937</v>
          </cell>
          <cell r="E2507">
            <v>8507913</v>
          </cell>
          <cell r="F2507" t="str">
            <v>CLP</v>
          </cell>
          <cell r="G2507">
            <v>73941</v>
          </cell>
          <cell r="H2507" t="str">
            <v>Compensado</v>
          </cell>
          <cell r="I2507">
            <v>6004070</v>
          </cell>
          <cell r="J2507" t="str">
            <v>Instalación de pisos de andamios</v>
          </cell>
          <cell r="K2507">
            <v>41.84</v>
          </cell>
          <cell r="L2507" t="str">
            <v>C/U</v>
          </cell>
          <cell r="M2507">
            <v>203344</v>
          </cell>
          <cell r="N2507" t="str">
            <v>CLP</v>
          </cell>
          <cell r="O2507">
            <v>8507913</v>
          </cell>
          <cell r="P2507" t="str">
            <v>CLP</v>
          </cell>
          <cell r="Q2507">
            <v>50109016</v>
          </cell>
          <cell r="R2507">
            <v>8823.07</v>
          </cell>
        </row>
        <row r="2508">
          <cell r="A2508">
            <v>1001872581</v>
          </cell>
          <cell r="B2508" t="str">
            <v>Liberado</v>
          </cell>
          <cell r="C2508" t="str">
            <v>P25_ERA_G1_COK_CP-40 PU PIPING</v>
          </cell>
          <cell r="D2508" t="str">
            <v>S3_08_4500355937</v>
          </cell>
          <cell r="E2508">
            <v>51725034</v>
          </cell>
          <cell r="F2508" t="str">
            <v>CLP</v>
          </cell>
          <cell r="G2508">
            <v>73845</v>
          </cell>
          <cell r="H2508" t="str">
            <v>Compensado</v>
          </cell>
          <cell r="I2508">
            <v>6004010</v>
          </cell>
          <cell r="J2508" t="str">
            <v>de 6" a 8" de diámetro</v>
          </cell>
          <cell r="K2508">
            <v>3</v>
          </cell>
          <cell r="L2508" t="str">
            <v>C/U</v>
          </cell>
          <cell r="M2508">
            <v>186786</v>
          </cell>
          <cell r="N2508" t="str">
            <v>CLP</v>
          </cell>
          <cell r="O2508">
            <v>560358</v>
          </cell>
          <cell r="P2508" t="str">
            <v>CLP</v>
          </cell>
          <cell r="Q2508">
            <v>50115159</v>
          </cell>
          <cell r="R2508">
            <v>581.12</v>
          </cell>
        </row>
        <row r="2509">
          <cell r="A2509">
            <v>1001872581</v>
          </cell>
          <cell r="B2509" t="str">
            <v>Liberado</v>
          </cell>
          <cell r="C2509" t="str">
            <v>P25_ERA_G1_COK_CP-40 PU PIPING</v>
          </cell>
          <cell r="D2509" t="str">
            <v>S3_08_4500355937</v>
          </cell>
          <cell r="E2509">
            <v>51725034</v>
          </cell>
          <cell r="F2509" t="str">
            <v>CLP</v>
          </cell>
          <cell r="G2509">
            <v>73845</v>
          </cell>
          <cell r="H2509" t="str">
            <v>Compensado</v>
          </cell>
          <cell r="I2509">
            <v>6004014</v>
          </cell>
          <cell r="J2509" t="str">
            <v>de 1/2" a 2" Acero aliado</v>
          </cell>
          <cell r="K2509">
            <v>1</v>
          </cell>
          <cell r="L2509" t="str">
            <v>C/U</v>
          </cell>
          <cell r="M2509">
            <v>360683</v>
          </cell>
          <cell r="N2509" t="str">
            <v>CLP</v>
          </cell>
          <cell r="O2509">
            <v>360683</v>
          </cell>
          <cell r="P2509" t="str">
            <v>CLP</v>
          </cell>
          <cell r="Q2509">
            <v>50115159</v>
          </cell>
          <cell r="R2509">
            <v>374.04</v>
          </cell>
        </row>
        <row r="2510">
          <cell r="A2510">
            <v>1001872581</v>
          </cell>
          <cell r="B2510" t="str">
            <v>Liberado</v>
          </cell>
          <cell r="C2510" t="str">
            <v>P25_ERA_G1_COK_CP-40 PU PIPING</v>
          </cell>
          <cell r="D2510" t="str">
            <v>S3_08_4500355937</v>
          </cell>
          <cell r="E2510">
            <v>51725034</v>
          </cell>
          <cell r="F2510" t="str">
            <v>CLP</v>
          </cell>
          <cell r="G2510">
            <v>73845</v>
          </cell>
          <cell r="H2510" t="str">
            <v>Compensado</v>
          </cell>
          <cell r="I2510">
            <v>6004016</v>
          </cell>
          <cell r="J2510" t="str">
            <v>cañería de 3" a 4" de diámetro</v>
          </cell>
          <cell r="K2510">
            <v>1.5</v>
          </cell>
          <cell r="L2510" t="str">
            <v>ML</v>
          </cell>
          <cell r="M2510">
            <v>88536</v>
          </cell>
          <cell r="N2510" t="str">
            <v>CLP</v>
          </cell>
          <cell r="O2510">
            <v>132804</v>
          </cell>
          <cell r="P2510" t="str">
            <v>CLP</v>
          </cell>
          <cell r="Q2510">
            <v>50115159</v>
          </cell>
          <cell r="R2510">
            <v>137.72</v>
          </cell>
        </row>
        <row r="2511">
          <cell r="A2511">
            <v>1001872581</v>
          </cell>
          <cell r="B2511" t="str">
            <v>Liberado</v>
          </cell>
          <cell r="C2511" t="str">
            <v>P25_ERA_G1_COK_CP-40 PU PIPING</v>
          </cell>
          <cell r="D2511" t="str">
            <v>S3_08_4500355937</v>
          </cell>
          <cell r="E2511">
            <v>51725034</v>
          </cell>
          <cell r="F2511" t="str">
            <v>CLP</v>
          </cell>
          <cell r="G2511">
            <v>73845</v>
          </cell>
          <cell r="H2511" t="str">
            <v>Compensado</v>
          </cell>
          <cell r="I2511">
            <v>6004017</v>
          </cell>
          <cell r="J2511" t="str">
            <v>cañería de 6" a 8" de diámetro</v>
          </cell>
          <cell r="K2511">
            <v>30.05</v>
          </cell>
          <cell r="L2511" t="str">
            <v>ML</v>
          </cell>
          <cell r="M2511">
            <v>165892</v>
          </cell>
          <cell r="N2511" t="str">
            <v>CLP</v>
          </cell>
          <cell r="O2511">
            <v>4985055</v>
          </cell>
          <cell r="P2511" t="str">
            <v>CLP</v>
          </cell>
          <cell r="Q2511">
            <v>50115159</v>
          </cell>
          <cell r="R2511">
            <v>5169.72</v>
          </cell>
        </row>
        <row r="2512">
          <cell r="A2512">
            <v>1001872581</v>
          </cell>
          <cell r="B2512" t="str">
            <v>Liberado</v>
          </cell>
          <cell r="C2512" t="str">
            <v>P25_ERA_G1_COK_CP-40 PU PIPING</v>
          </cell>
          <cell r="D2512" t="str">
            <v>S3_08_4500355937</v>
          </cell>
          <cell r="E2512">
            <v>51725034</v>
          </cell>
          <cell r="F2512" t="str">
            <v>CLP</v>
          </cell>
          <cell r="G2512">
            <v>73845</v>
          </cell>
          <cell r="H2512" t="str">
            <v>Compensado</v>
          </cell>
          <cell r="I2512">
            <v>6004016</v>
          </cell>
          <cell r="J2512" t="str">
            <v>cañería de 3" a 4" de diámetro</v>
          </cell>
          <cell r="K2512">
            <v>1.7</v>
          </cell>
          <cell r="L2512" t="str">
            <v>ML</v>
          </cell>
          <cell r="M2512">
            <v>100766</v>
          </cell>
          <cell r="N2512" t="str">
            <v>CLP</v>
          </cell>
          <cell r="O2512">
            <v>171302</v>
          </cell>
          <cell r="P2512" t="str">
            <v>CLP</v>
          </cell>
          <cell r="Q2512">
            <v>50115159</v>
          </cell>
          <cell r="R2512">
            <v>177.65</v>
          </cell>
        </row>
        <row r="2513">
          <cell r="A2513">
            <v>1001872581</v>
          </cell>
          <cell r="B2513" t="str">
            <v>Liberado</v>
          </cell>
          <cell r="C2513" t="str">
            <v>P25_ERA_G1_COK_CP-40 PU PIPING</v>
          </cell>
          <cell r="D2513" t="str">
            <v>S3_08_4500355937</v>
          </cell>
          <cell r="E2513">
            <v>51725034</v>
          </cell>
          <cell r="F2513" t="str">
            <v>CLP</v>
          </cell>
          <cell r="G2513">
            <v>73845</v>
          </cell>
          <cell r="H2513" t="str">
            <v>Compensado</v>
          </cell>
          <cell r="I2513">
            <v>6004017</v>
          </cell>
          <cell r="J2513" t="str">
            <v>cañería de 6" a 8" de diámetro</v>
          </cell>
          <cell r="K2513">
            <v>30.05</v>
          </cell>
          <cell r="L2513" t="str">
            <v>ML</v>
          </cell>
          <cell r="M2513">
            <v>193037</v>
          </cell>
          <cell r="N2513" t="str">
            <v>CLP</v>
          </cell>
          <cell r="O2513">
            <v>5800762</v>
          </cell>
          <cell r="P2513" t="str">
            <v>CLP</v>
          </cell>
          <cell r="Q2513">
            <v>50115159</v>
          </cell>
          <cell r="R2513">
            <v>6015.64</v>
          </cell>
        </row>
        <row r="2514">
          <cell r="A2514">
            <v>1001872581</v>
          </cell>
          <cell r="B2514" t="str">
            <v>Liberado</v>
          </cell>
          <cell r="C2514" t="str">
            <v>P25_ERA_G1_COK_CP-40 PU PIPING</v>
          </cell>
          <cell r="D2514" t="str">
            <v>S3_08_4500355937</v>
          </cell>
          <cell r="E2514">
            <v>51725034</v>
          </cell>
          <cell r="F2514" t="str">
            <v>CLP</v>
          </cell>
          <cell r="G2514">
            <v>73845</v>
          </cell>
          <cell r="H2514" t="str">
            <v>Compensado</v>
          </cell>
          <cell r="I2514">
            <v>6004023</v>
          </cell>
          <cell r="J2514" t="str">
            <v>cañería de 1/2" a 1" de diámetro</v>
          </cell>
          <cell r="K2514">
            <v>3</v>
          </cell>
          <cell r="L2514" t="str">
            <v>C/U</v>
          </cell>
          <cell r="M2514">
            <v>161328</v>
          </cell>
          <cell r="N2514" t="str">
            <v>CLP</v>
          </cell>
          <cell r="O2514">
            <v>483984</v>
          </cell>
          <cell r="P2514" t="str">
            <v>CLP</v>
          </cell>
          <cell r="Q2514">
            <v>50115159</v>
          </cell>
          <cell r="R2514">
            <v>501.91</v>
          </cell>
        </row>
        <row r="2515">
          <cell r="A2515">
            <v>1001872581</v>
          </cell>
          <cell r="B2515" t="str">
            <v>Liberado</v>
          </cell>
          <cell r="C2515" t="str">
            <v>P25_ERA_G1_COK_CP-40 PU PIPING</v>
          </cell>
          <cell r="D2515" t="str">
            <v>S3_08_4500355937</v>
          </cell>
          <cell r="E2515">
            <v>51725034</v>
          </cell>
          <cell r="F2515" t="str">
            <v>CLP</v>
          </cell>
          <cell r="G2515">
            <v>73845</v>
          </cell>
          <cell r="H2515" t="str">
            <v>Compensado</v>
          </cell>
          <cell r="I2515">
            <v>6004024</v>
          </cell>
          <cell r="J2515" t="str">
            <v>cañería de 1.1/2" a 2.1/2" de diámetro</v>
          </cell>
          <cell r="K2515">
            <v>1</v>
          </cell>
          <cell r="L2515" t="str">
            <v>C/U</v>
          </cell>
          <cell r="M2515">
            <v>296363</v>
          </cell>
          <cell r="N2515" t="str">
            <v>CLP</v>
          </cell>
          <cell r="O2515">
            <v>296363</v>
          </cell>
          <cell r="P2515" t="str">
            <v>CLP</v>
          </cell>
          <cell r="Q2515">
            <v>50115159</v>
          </cell>
          <cell r="R2515">
            <v>307.33999999999997</v>
          </cell>
        </row>
        <row r="2516">
          <cell r="A2516">
            <v>1001872581</v>
          </cell>
          <cell r="B2516" t="str">
            <v>Liberado</v>
          </cell>
          <cell r="C2516" t="str">
            <v>P25_ERA_G1_COK_CP-40 PU PIPING</v>
          </cell>
          <cell r="D2516" t="str">
            <v>S3_08_4500355937</v>
          </cell>
          <cell r="E2516">
            <v>51725034</v>
          </cell>
          <cell r="F2516" t="str">
            <v>CLP</v>
          </cell>
          <cell r="G2516">
            <v>73845</v>
          </cell>
          <cell r="H2516" t="str">
            <v>Compensado</v>
          </cell>
          <cell r="I2516">
            <v>6004036</v>
          </cell>
          <cell r="J2516" t="str">
            <v>cañería de 2" a  3" de diámetro</v>
          </cell>
          <cell r="K2516">
            <v>7</v>
          </cell>
          <cell r="L2516" t="str">
            <v>C/U</v>
          </cell>
          <cell r="M2516">
            <v>327316</v>
          </cell>
          <cell r="N2516" t="str">
            <v>CLP</v>
          </cell>
          <cell r="O2516">
            <v>2291212</v>
          </cell>
          <cell r="P2516" t="str">
            <v>CLP</v>
          </cell>
          <cell r="Q2516">
            <v>50115159</v>
          </cell>
          <cell r="R2516">
            <v>2376.09</v>
          </cell>
        </row>
        <row r="2517">
          <cell r="A2517">
            <v>1001872581</v>
          </cell>
          <cell r="B2517" t="str">
            <v>Liberado</v>
          </cell>
          <cell r="C2517" t="str">
            <v>P25_ERA_G1_COK_CP-40 PU PIPING</v>
          </cell>
          <cell r="D2517" t="str">
            <v>S3_08_4500355937</v>
          </cell>
          <cell r="E2517">
            <v>51725034</v>
          </cell>
          <cell r="F2517" t="str">
            <v>CLP</v>
          </cell>
          <cell r="G2517">
            <v>73845</v>
          </cell>
          <cell r="H2517" t="str">
            <v>Compensado</v>
          </cell>
          <cell r="I2517">
            <v>6004029</v>
          </cell>
          <cell r="J2517" t="str">
            <v>cañería de  4" de diámetro</v>
          </cell>
          <cell r="K2517">
            <v>3</v>
          </cell>
          <cell r="L2517" t="str">
            <v>C/U</v>
          </cell>
          <cell r="M2517">
            <v>380380</v>
          </cell>
          <cell r="N2517" t="str">
            <v>CLP</v>
          </cell>
          <cell r="O2517">
            <v>1141140</v>
          </cell>
          <cell r="P2517" t="str">
            <v>CLP</v>
          </cell>
          <cell r="Q2517">
            <v>50115159</v>
          </cell>
          <cell r="R2517">
            <v>1183.4100000000001</v>
          </cell>
        </row>
        <row r="2518">
          <cell r="A2518">
            <v>1001872581</v>
          </cell>
          <cell r="B2518" t="str">
            <v>Liberado</v>
          </cell>
          <cell r="C2518" t="str">
            <v>P25_ERA_G1_COK_CP-40 PU PIPING</v>
          </cell>
          <cell r="D2518" t="str">
            <v>S3_08_4500355937</v>
          </cell>
          <cell r="E2518">
            <v>51725034</v>
          </cell>
          <cell r="F2518" t="str">
            <v>CLP</v>
          </cell>
          <cell r="G2518">
            <v>73845</v>
          </cell>
          <cell r="H2518" t="str">
            <v>Compensado</v>
          </cell>
          <cell r="I2518">
            <v>6004031</v>
          </cell>
          <cell r="J2518" t="str">
            <v>cañería de 8" de diámetro</v>
          </cell>
          <cell r="K2518">
            <v>42</v>
          </cell>
          <cell r="L2518" t="str">
            <v>C/U</v>
          </cell>
          <cell r="M2518">
            <v>654009</v>
          </cell>
          <cell r="N2518" t="str">
            <v>CLP</v>
          </cell>
          <cell r="O2518">
            <v>27468378</v>
          </cell>
          <cell r="P2518" t="str">
            <v>CLP</v>
          </cell>
          <cell r="Q2518">
            <v>50115159</v>
          </cell>
          <cell r="R2518">
            <v>28485.89</v>
          </cell>
        </row>
        <row r="2519">
          <cell r="A2519">
            <v>1001872581</v>
          </cell>
          <cell r="B2519" t="str">
            <v>Liberado</v>
          </cell>
          <cell r="C2519" t="str">
            <v>P25_ERA_G1_COK_CP-40 PU PIPING</v>
          </cell>
          <cell r="D2519" t="str">
            <v>S3_08_4500355937</v>
          </cell>
          <cell r="E2519">
            <v>51725034</v>
          </cell>
          <cell r="F2519" t="str">
            <v>CLP</v>
          </cell>
          <cell r="G2519">
            <v>73845</v>
          </cell>
          <cell r="H2519" t="str">
            <v>Compensado</v>
          </cell>
          <cell r="I2519">
            <v>6018828</v>
          </cell>
          <cell r="J2519" t="str">
            <v>DESMONT Y MONT DE ESTRUCTURA EXISTENTE.</v>
          </cell>
          <cell r="K2519">
            <v>65.63</v>
          </cell>
          <cell r="L2519" t="str">
            <v>KG</v>
          </cell>
          <cell r="M2519">
            <v>4268</v>
          </cell>
          <cell r="N2519" t="str">
            <v>CLP</v>
          </cell>
          <cell r="O2519">
            <v>280109</v>
          </cell>
          <cell r="P2519" t="str">
            <v>CLP</v>
          </cell>
          <cell r="Q2519">
            <v>50115159</v>
          </cell>
          <cell r="R2519">
            <v>290.49</v>
          </cell>
        </row>
        <row r="2520">
          <cell r="A2520">
            <v>1001872581</v>
          </cell>
          <cell r="B2520" t="str">
            <v>Liberado</v>
          </cell>
          <cell r="C2520" t="str">
            <v>P25_ERA_G1_COK_CP-40 PU PIPING</v>
          </cell>
          <cell r="D2520" t="str">
            <v>S3_08_4500355937</v>
          </cell>
          <cell r="E2520">
            <v>51725034</v>
          </cell>
          <cell r="F2520" t="str">
            <v>CLP</v>
          </cell>
          <cell r="G2520">
            <v>73845</v>
          </cell>
          <cell r="H2520" t="str">
            <v>Compensado</v>
          </cell>
          <cell r="I2520">
            <v>6004061</v>
          </cell>
          <cell r="J2520" t="str">
            <v>de 3/4" a 3" de diámetro</v>
          </cell>
          <cell r="K2520">
            <v>2.5</v>
          </cell>
          <cell r="L2520" t="str">
            <v>ML</v>
          </cell>
          <cell r="M2520">
            <v>32414</v>
          </cell>
          <cell r="N2520" t="str">
            <v>CLP</v>
          </cell>
          <cell r="O2520">
            <v>81035</v>
          </cell>
          <cell r="P2520" t="str">
            <v>CLP</v>
          </cell>
          <cell r="Q2520">
            <v>50115159</v>
          </cell>
          <cell r="R2520">
            <v>84.04</v>
          </cell>
        </row>
        <row r="2521">
          <cell r="A2521">
            <v>1001872581</v>
          </cell>
          <cell r="B2521" t="str">
            <v>Liberado</v>
          </cell>
          <cell r="C2521" t="str">
            <v>P25_ERA_G1_COK_CP-40 PU PIPING</v>
          </cell>
          <cell r="D2521" t="str">
            <v>S3_08_4500355937</v>
          </cell>
          <cell r="E2521">
            <v>51725034</v>
          </cell>
          <cell r="F2521" t="str">
            <v>CLP</v>
          </cell>
          <cell r="G2521">
            <v>73845</v>
          </cell>
          <cell r="H2521" t="str">
            <v>Compensado</v>
          </cell>
          <cell r="I2521">
            <v>6004063</v>
          </cell>
          <cell r="J2521" t="str">
            <v>de 8" a 10" de diámetro</v>
          </cell>
          <cell r="K2521">
            <v>30.05</v>
          </cell>
          <cell r="L2521" t="str">
            <v>ML</v>
          </cell>
          <cell r="M2521">
            <v>53760</v>
          </cell>
          <cell r="N2521" t="str">
            <v>CLP</v>
          </cell>
          <cell r="O2521">
            <v>1615488</v>
          </cell>
          <cell r="P2521" t="str">
            <v>CLP</v>
          </cell>
          <cell r="Q2521">
            <v>50115159</v>
          </cell>
          <cell r="R2521">
            <v>1675.33</v>
          </cell>
        </row>
        <row r="2522">
          <cell r="A2522">
            <v>1001872581</v>
          </cell>
          <cell r="B2522" t="str">
            <v>Liberado</v>
          </cell>
          <cell r="C2522" t="str">
            <v>P25_ERA_G1_COK_CP-40 PU PIPING</v>
          </cell>
          <cell r="D2522" t="str">
            <v>S3_08_4500355937</v>
          </cell>
          <cell r="E2522">
            <v>51725034</v>
          </cell>
          <cell r="F2522" t="str">
            <v>CLP</v>
          </cell>
          <cell r="G2522">
            <v>73845</v>
          </cell>
          <cell r="H2522" t="str">
            <v>Compensado</v>
          </cell>
          <cell r="I2522">
            <v>6004061</v>
          </cell>
          <cell r="J2522" t="str">
            <v>de 3/4" a 3" de diámetro</v>
          </cell>
          <cell r="K2522">
            <v>2.5</v>
          </cell>
          <cell r="L2522" t="str">
            <v>ML</v>
          </cell>
          <cell r="M2522">
            <v>51896</v>
          </cell>
          <cell r="N2522" t="str">
            <v>CLP</v>
          </cell>
          <cell r="O2522">
            <v>129740</v>
          </cell>
          <cell r="P2522" t="str">
            <v>CLP</v>
          </cell>
          <cell r="Q2522">
            <v>50115159</v>
          </cell>
          <cell r="R2522">
            <v>134.55000000000001</v>
          </cell>
        </row>
        <row r="2523">
          <cell r="A2523">
            <v>1001872581</v>
          </cell>
          <cell r="B2523" t="str">
            <v>Liberado</v>
          </cell>
          <cell r="C2523" t="str">
            <v>P25_ERA_G1_COK_CP-40 PU PIPING</v>
          </cell>
          <cell r="D2523" t="str">
            <v>S3_08_4500355937</v>
          </cell>
          <cell r="E2523">
            <v>51725034</v>
          </cell>
          <cell r="F2523" t="str">
            <v>CLP</v>
          </cell>
          <cell r="G2523">
            <v>73845</v>
          </cell>
          <cell r="H2523" t="str">
            <v>Compensado</v>
          </cell>
          <cell r="I2523">
            <v>6004063</v>
          </cell>
          <cell r="J2523" t="str">
            <v>de 8" a 10" de diámetro</v>
          </cell>
          <cell r="K2523">
            <v>30.05</v>
          </cell>
          <cell r="L2523" t="str">
            <v>ML</v>
          </cell>
          <cell r="M2523">
            <v>118090</v>
          </cell>
          <cell r="N2523" t="str">
            <v>CLP</v>
          </cell>
          <cell r="O2523">
            <v>3548605</v>
          </cell>
          <cell r="P2523" t="str">
            <v>CLP</v>
          </cell>
          <cell r="Q2523">
            <v>50115159</v>
          </cell>
          <cell r="R2523">
            <v>3680.06</v>
          </cell>
        </row>
        <row r="2524">
          <cell r="A2524">
            <v>1001872581</v>
          </cell>
          <cell r="B2524" t="str">
            <v>Liberado</v>
          </cell>
          <cell r="C2524" t="str">
            <v>P25_ERA_G1_COK_CP-40 PU PIPING</v>
          </cell>
          <cell r="D2524" t="str">
            <v>S3_08_4500355937</v>
          </cell>
          <cell r="E2524">
            <v>51725034</v>
          </cell>
          <cell r="F2524" t="str">
            <v>CLP</v>
          </cell>
          <cell r="G2524">
            <v>73845</v>
          </cell>
          <cell r="H2524" t="str">
            <v>Compensado</v>
          </cell>
          <cell r="I2524">
            <v>6011690</v>
          </cell>
          <cell r="J2524" t="str">
            <v>Pint Equip Cañ Sop&amp;EstrGral T°hasta60°C</v>
          </cell>
          <cell r="K2524">
            <v>0.32</v>
          </cell>
          <cell r="L2524" t="str">
            <v>M2</v>
          </cell>
          <cell r="M2524">
            <v>131780</v>
          </cell>
          <cell r="N2524" t="str">
            <v>CLP</v>
          </cell>
          <cell r="O2524">
            <v>42170</v>
          </cell>
          <cell r="P2524" t="str">
            <v>CLP</v>
          </cell>
          <cell r="Q2524">
            <v>50115159</v>
          </cell>
          <cell r="R2524">
            <v>43.73</v>
          </cell>
        </row>
        <row r="2525">
          <cell r="A2525">
            <v>1001872581</v>
          </cell>
          <cell r="B2525" t="str">
            <v>Liberado</v>
          </cell>
          <cell r="C2525" t="str">
            <v>P25_ERA_G1_COK_CP-40 PU PIPING</v>
          </cell>
          <cell r="D2525" t="str">
            <v>S3_08_4500355937</v>
          </cell>
          <cell r="E2525">
            <v>51725034</v>
          </cell>
          <cell r="F2525" t="str">
            <v>CLP</v>
          </cell>
          <cell r="G2525">
            <v>73845</v>
          </cell>
          <cell r="H2525" t="str">
            <v>Compensado</v>
          </cell>
          <cell r="I2525">
            <v>6018624</v>
          </cell>
          <cell r="J2525" t="str">
            <v>DESMONT VV DE CONTROL MAYOR DE  4" A 10"</v>
          </cell>
          <cell r="K2525">
            <v>2</v>
          </cell>
          <cell r="L2525" t="str">
            <v>C/U</v>
          </cell>
          <cell r="M2525">
            <v>436851</v>
          </cell>
          <cell r="N2525" t="str">
            <v>CLP</v>
          </cell>
          <cell r="O2525">
            <v>873702</v>
          </cell>
          <cell r="P2525" t="str">
            <v>CLP</v>
          </cell>
          <cell r="Q2525">
            <v>50115159</v>
          </cell>
          <cell r="R2525">
            <v>906.07</v>
          </cell>
        </row>
        <row r="2526">
          <cell r="A2526">
            <v>1001872581</v>
          </cell>
          <cell r="B2526" t="str">
            <v>Liberado</v>
          </cell>
          <cell r="C2526" t="str">
            <v>P25_ERA_G1_COK_CP-40 PU PIPING</v>
          </cell>
          <cell r="D2526" t="str">
            <v>S3_08_4500355937</v>
          </cell>
          <cell r="E2526">
            <v>51725034</v>
          </cell>
          <cell r="F2526" t="str">
            <v>CLP</v>
          </cell>
          <cell r="G2526">
            <v>73845</v>
          </cell>
          <cell r="H2526" t="str">
            <v>Compensado</v>
          </cell>
          <cell r="I2526">
            <v>6018626</v>
          </cell>
          <cell r="J2526" t="str">
            <v>MONT VV DE CONTROL MAYOR DE  4" A 10"</v>
          </cell>
          <cell r="K2526">
            <v>2</v>
          </cell>
          <cell r="L2526" t="str">
            <v>C/U</v>
          </cell>
          <cell r="M2526">
            <v>731072</v>
          </cell>
          <cell r="N2526" t="str">
            <v>CLP</v>
          </cell>
          <cell r="O2526">
            <v>1462144</v>
          </cell>
          <cell r="P2526" t="str">
            <v>CLP</v>
          </cell>
          <cell r="Q2526">
            <v>50115159</v>
          </cell>
          <cell r="R2526">
            <v>1516.31</v>
          </cell>
        </row>
        <row r="2527">
          <cell r="A2527">
            <v>1001872582</v>
          </cell>
          <cell r="B2527" t="str">
            <v>Liberado</v>
          </cell>
          <cell r="C2527" t="str">
            <v>P25_ERA_G1_COK_CP-42 PU PIPING</v>
          </cell>
          <cell r="D2527" t="str">
            <v>S3_08_4500355937</v>
          </cell>
          <cell r="E2527">
            <v>1138172</v>
          </cell>
          <cell r="F2527" t="str">
            <v>CLP</v>
          </cell>
          <cell r="G2527">
            <v>73845</v>
          </cell>
          <cell r="H2527" t="str">
            <v>Compensado</v>
          </cell>
          <cell r="I2527">
            <v>6004018</v>
          </cell>
          <cell r="J2527" t="str">
            <v>cañería de 10" a 12" de diámetro</v>
          </cell>
          <cell r="K2527">
            <v>0.5</v>
          </cell>
          <cell r="L2527" t="str">
            <v>ML</v>
          </cell>
          <cell r="M2527">
            <v>284032</v>
          </cell>
          <cell r="N2527" t="str">
            <v>CLP</v>
          </cell>
          <cell r="O2527">
            <v>142016</v>
          </cell>
          <cell r="P2527" t="str">
            <v>CLP</v>
          </cell>
          <cell r="Q2527">
            <v>50117585</v>
          </cell>
          <cell r="R2527">
            <v>147.28</v>
          </cell>
        </row>
        <row r="2528">
          <cell r="A2528">
            <v>1001872582</v>
          </cell>
          <cell r="B2528" t="str">
            <v>Liberado</v>
          </cell>
          <cell r="C2528" t="str">
            <v>P25_ERA_G1_COK_CP-42 PU PIPING</v>
          </cell>
          <cell r="D2528" t="str">
            <v>S3_08_4500355937</v>
          </cell>
          <cell r="E2528">
            <v>1138172</v>
          </cell>
          <cell r="F2528" t="str">
            <v>CLP</v>
          </cell>
          <cell r="G2528">
            <v>73845</v>
          </cell>
          <cell r="H2528" t="str">
            <v>Compensado</v>
          </cell>
          <cell r="I2528">
            <v>6004032</v>
          </cell>
          <cell r="J2528" t="str">
            <v>cañería de 10" de diámetro</v>
          </cell>
          <cell r="K2528">
            <v>2</v>
          </cell>
          <cell r="L2528" t="str">
            <v>C/U</v>
          </cell>
          <cell r="M2528">
            <v>424940</v>
          </cell>
          <cell r="N2528" t="str">
            <v>CLP</v>
          </cell>
          <cell r="O2528">
            <v>849880</v>
          </cell>
          <cell r="P2528" t="str">
            <v>CLP</v>
          </cell>
          <cell r="Q2528">
            <v>50117585</v>
          </cell>
          <cell r="R2528">
            <v>881.36</v>
          </cell>
        </row>
        <row r="2529">
          <cell r="A2529">
            <v>1001872582</v>
          </cell>
          <cell r="B2529" t="str">
            <v>Liberado</v>
          </cell>
          <cell r="C2529" t="str">
            <v>P25_ERA_G1_COK_CP-42 PU PIPING</v>
          </cell>
          <cell r="D2529" t="str">
            <v>S3_08_4500355937</v>
          </cell>
          <cell r="E2529">
            <v>1138172</v>
          </cell>
          <cell r="F2529" t="str">
            <v>CLP</v>
          </cell>
          <cell r="G2529">
            <v>73845</v>
          </cell>
          <cell r="H2529" t="str">
            <v>Compensado</v>
          </cell>
          <cell r="I2529">
            <v>6011691</v>
          </cell>
          <cell r="J2529" t="str">
            <v>Pint Equip Cañ Sop&amp;EstrGral T°sobre60°C</v>
          </cell>
          <cell r="K2529">
            <v>1.1100000000000001</v>
          </cell>
          <cell r="L2529" t="str">
            <v>M2</v>
          </cell>
          <cell r="M2529">
            <v>131780</v>
          </cell>
          <cell r="N2529" t="str">
            <v>CLP</v>
          </cell>
          <cell r="O2529">
            <v>146276</v>
          </cell>
          <cell r="P2529" t="str">
            <v>CLP</v>
          </cell>
          <cell r="Q2529">
            <v>50117585</v>
          </cell>
          <cell r="R2529">
            <v>151.69</v>
          </cell>
        </row>
        <row r="2530">
          <cell r="A2530">
            <v>1001872585</v>
          </cell>
          <cell r="B2530" t="str">
            <v>Liberado</v>
          </cell>
          <cell r="C2530" t="str">
            <v>P25_ERA_G1_COK_CP-47 PU PIPING</v>
          </cell>
          <cell r="D2530" t="str">
            <v>S3_08_4500355937</v>
          </cell>
          <cell r="E2530">
            <v>50230</v>
          </cell>
          <cell r="F2530" t="str">
            <v>CLP</v>
          </cell>
          <cell r="G2530">
            <v>73845</v>
          </cell>
          <cell r="H2530" t="str">
            <v>Compensado</v>
          </cell>
          <cell r="I2530">
            <v>6018441</v>
          </cell>
          <cell r="J2530" t="str">
            <v>INST PLANCH REF - CARSTE ESP&lt;=12MM</v>
          </cell>
          <cell r="K2530">
            <v>0.05</v>
          </cell>
          <cell r="L2530" t="str">
            <v>M2</v>
          </cell>
          <cell r="M2530">
            <v>1004596</v>
          </cell>
          <cell r="N2530" t="str">
            <v>CLP</v>
          </cell>
          <cell r="O2530">
            <v>50230</v>
          </cell>
          <cell r="P2530" t="str">
            <v>CLP</v>
          </cell>
          <cell r="Q2530">
            <v>50119589</v>
          </cell>
          <cell r="R2530">
            <v>52.09</v>
          </cell>
        </row>
        <row r="2531">
          <cell r="A2531">
            <v>1001872603</v>
          </cell>
          <cell r="B2531" t="str">
            <v>Liberado</v>
          </cell>
          <cell r="C2531" t="str">
            <v>P25_ERA_G1_LPG1_CP-120 PU PIPING</v>
          </cell>
          <cell r="D2531" t="str">
            <v>S4_09_4500355937</v>
          </cell>
          <cell r="E2531">
            <v>1386024</v>
          </cell>
          <cell r="F2531" t="str">
            <v>CLP</v>
          </cell>
          <cell r="G2531">
            <v>73941</v>
          </cell>
          <cell r="H2531" t="str">
            <v>Compensado</v>
          </cell>
          <cell r="I2531">
            <v>6016707</v>
          </cell>
          <cell r="J2531" t="str">
            <v>hasta 4" de diámetro</v>
          </cell>
          <cell r="K2531">
            <v>1</v>
          </cell>
          <cell r="L2531" t="str">
            <v>C/U</v>
          </cell>
          <cell r="M2531">
            <v>111789</v>
          </cell>
          <cell r="N2531" t="str">
            <v>CLP</v>
          </cell>
          <cell r="O2531">
            <v>111789</v>
          </cell>
          <cell r="P2531" t="str">
            <v>CLP</v>
          </cell>
          <cell r="Q2531">
            <v>50120114</v>
          </cell>
          <cell r="R2531">
            <v>115.93</v>
          </cell>
        </row>
        <row r="2532">
          <cell r="A2532">
            <v>1001872603</v>
          </cell>
          <cell r="B2532" t="str">
            <v>Liberado</v>
          </cell>
          <cell r="C2532" t="str">
            <v>P25_ERA_G1_LPG1_CP-120 PU PIPING</v>
          </cell>
          <cell r="D2532" t="str">
            <v>S4_09_4500355937</v>
          </cell>
          <cell r="E2532">
            <v>1386024</v>
          </cell>
          <cell r="F2532" t="str">
            <v>CLP</v>
          </cell>
          <cell r="G2532">
            <v>73941</v>
          </cell>
          <cell r="H2532" t="str">
            <v>Compensado</v>
          </cell>
          <cell r="I2532">
            <v>6004015</v>
          </cell>
          <cell r="J2532" t="str">
            <v>cañería de 1/2" hasta 2.1/2" de diámetro</v>
          </cell>
          <cell r="K2532">
            <v>1.1599999999999999</v>
          </cell>
          <cell r="L2532" t="str">
            <v>ML</v>
          </cell>
          <cell r="M2532">
            <v>66499</v>
          </cell>
          <cell r="N2532" t="str">
            <v>CLP</v>
          </cell>
          <cell r="O2532">
            <v>77139</v>
          </cell>
          <cell r="P2532" t="str">
            <v>CLP</v>
          </cell>
          <cell r="Q2532">
            <v>50120114</v>
          </cell>
          <cell r="R2532">
            <v>80</v>
          </cell>
        </row>
        <row r="2533">
          <cell r="A2533">
            <v>1001872603</v>
          </cell>
          <cell r="B2533" t="str">
            <v>Liberado</v>
          </cell>
          <cell r="C2533" t="str">
            <v>P25_ERA_G1_LPG1_CP-120 PU PIPING</v>
          </cell>
          <cell r="D2533" t="str">
            <v>S4_09_4500355937</v>
          </cell>
          <cell r="E2533">
            <v>1386024</v>
          </cell>
          <cell r="F2533" t="str">
            <v>CLP</v>
          </cell>
          <cell r="G2533">
            <v>73941</v>
          </cell>
          <cell r="H2533" t="str">
            <v>Compensado</v>
          </cell>
          <cell r="I2533">
            <v>6004015</v>
          </cell>
          <cell r="J2533" t="str">
            <v>cañería de 1/2" hasta 2.1/2" de diámetro</v>
          </cell>
          <cell r="K2533">
            <v>1.1599999999999999</v>
          </cell>
          <cell r="L2533" t="str">
            <v>ML</v>
          </cell>
          <cell r="M2533">
            <v>74407</v>
          </cell>
          <cell r="N2533" t="str">
            <v>CLP</v>
          </cell>
          <cell r="O2533">
            <v>86312</v>
          </cell>
          <cell r="P2533" t="str">
            <v>CLP</v>
          </cell>
          <cell r="Q2533">
            <v>50120114</v>
          </cell>
          <cell r="R2533">
            <v>89.51</v>
          </cell>
        </row>
        <row r="2534">
          <cell r="A2534">
            <v>1001872603</v>
          </cell>
          <cell r="B2534" t="str">
            <v>Liberado</v>
          </cell>
          <cell r="C2534" t="str">
            <v>P25_ERA_G1_LPG1_CP-120 PU PIPING</v>
          </cell>
          <cell r="D2534" t="str">
            <v>S4_09_4500355937</v>
          </cell>
          <cell r="E2534">
            <v>1386024</v>
          </cell>
          <cell r="F2534" t="str">
            <v>CLP</v>
          </cell>
          <cell r="G2534">
            <v>73941</v>
          </cell>
          <cell r="H2534" t="str">
            <v>Compensado</v>
          </cell>
          <cell r="I2534">
            <v>6018820</v>
          </cell>
          <cell r="J2534" t="str">
            <v>UN SW CARB STEEL CAÑERÍA  2" A 2.1/2"</v>
          </cell>
          <cell r="K2534">
            <v>2</v>
          </cell>
          <cell r="L2534" t="str">
            <v>C/U</v>
          </cell>
          <cell r="M2534">
            <v>112989</v>
          </cell>
          <cell r="N2534" t="str">
            <v>CLP</v>
          </cell>
          <cell r="O2534">
            <v>225978</v>
          </cell>
          <cell r="P2534" t="str">
            <v>CLP</v>
          </cell>
          <cell r="Q2534">
            <v>50120114</v>
          </cell>
          <cell r="R2534">
            <v>234.35</v>
          </cell>
        </row>
        <row r="2535">
          <cell r="A2535">
            <v>1001872603</v>
          </cell>
          <cell r="B2535" t="str">
            <v>Liberado</v>
          </cell>
          <cell r="C2535" t="str">
            <v>P25_ERA_G1_LPG1_CP-120 PU PIPING</v>
          </cell>
          <cell r="D2535" t="str">
            <v>S4_09_4500355937</v>
          </cell>
          <cell r="E2535">
            <v>1386024</v>
          </cell>
          <cell r="F2535" t="str">
            <v>CLP</v>
          </cell>
          <cell r="G2535">
            <v>73941</v>
          </cell>
          <cell r="H2535" t="str">
            <v>Compensado</v>
          </cell>
          <cell r="I2535">
            <v>6006394</v>
          </cell>
          <cell r="J2535" t="str">
            <v>Desmontaje Válvula Control de 3/4" a 4"</v>
          </cell>
          <cell r="K2535">
            <v>1</v>
          </cell>
          <cell r="L2535" t="str">
            <v>C/U</v>
          </cell>
          <cell r="M2535">
            <v>184396</v>
          </cell>
          <cell r="N2535" t="str">
            <v>CLP</v>
          </cell>
          <cell r="O2535">
            <v>184396</v>
          </cell>
          <cell r="P2535" t="str">
            <v>CLP</v>
          </cell>
          <cell r="Q2535">
            <v>50120114</v>
          </cell>
          <cell r="R2535">
            <v>191.23</v>
          </cell>
        </row>
        <row r="2536">
          <cell r="A2536">
            <v>1001872603</v>
          </cell>
          <cell r="B2536" t="str">
            <v>Liberado</v>
          </cell>
          <cell r="C2536" t="str">
            <v>P25_ERA_G1_LPG1_CP-120 PU PIPING</v>
          </cell>
          <cell r="D2536" t="str">
            <v>S4_09_4500355937</v>
          </cell>
          <cell r="E2536">
            <v>1386024</v>
          </cell>
          <cell r="F2536" t="str">
            <v>CLP</v>
          </cell>
          <cell r="G2536">
            <v>73941</v>
          </cell>
          <cell r="H2536" t="str">
            <v>Compensado</v>
          </cell>
          <cell r="I2536">
            <v>6006396</v>
          </cell>
          <cell r="J2536" t="str">
            <v>Montaje Válvula de Control de 3/4" a 4"</v>
          </cell>
          <cell r="K2536">
            <v>1</v>
          </cell>
          <cell r="L2536" t="str">
            <v>C/U</v>
          </cell>
          <cell r="M2536">
            <v>318578</v>
          </cell>
          <cell r="N2536" t="str">
            <v>CLP</v>
          </cell>
          <cell r="O2536">
            <v>318578</v>
          </cell>
          <cell r="P2536" t="str">
            <v>CLP</v>
          </cell>
          <cell r="Q2536">
            <v>50120114</v>
          </cell>
          <cell r="R2536">
            <v>330.38</v>
          </cell>
        </row>
        <row r="2537">
          <cell r="A2537">
            <v>1001872603</v>
          </cell>
          <cell r="B2537" t="str">
            <v>Liberado</v>
          </cell>
          <cell r="C2537" t="str">
            <v>P25_ERA_G1_LPG1_CP-120 PU PIPING</v>
          </cell>
          <cell r="D2537" t="str">
            <v>S4_09_4500355937</v>
          </cell>
          <cell r="E2537">
            <v>1386024</v>
          </cell>
          <cell r="F2537" t="str">
            <v>CLP</v>
          </cell>
          <cell r="G2537">
            <v>73941</v>
          </cell>
          <cell r="H2537" t="str">
            <v>Compensado</v>
          </cell>
          <cell r="I2537">
            <v>6004024</v>
          </cell>
          <cell r="J2537" t="str">
            <v>cañería de 1.1/2" a 2.1/2" de diámetro</v>
          </cell>
          <cell r="K2537">
            <v>4</v>
          </cell>
          <cell r="L2537" t="str">
            <v>C/U</v>
          </cell>
          <cell r="M2537">
            <v>95458</v>
          </cell>
          <cell r="N2537" t="str">
            <v>CLP</v>
          </cell>
          <cell r="O2537">
            <v>381832</v>
          </cell>
          <cell r="P2537" t="str">
            <v>CLP</v>
          </cell>
          <cell r="Q2537">
            <v>50120114</v>
          </cell>
          <cell r="R2537">
            <v>395.98</v>
          </cell>
        </row>
        <row r="2538">
          <cell r="A2538">
            <v>1001873314</v>
          </cell>
          <cell r="B2538" t="str">
            <v>Liberado</v>
          </cell>
          <cell r="C2538" t="str">
            <v>P25_ERA_G2_SWS2_PSV-33012 VALVULA RV</v>
          </cell>
          <cell r="D2538" t="str">
            <v>25_10_4500355937</v>
          </cell>
          <cell r="E2538">
            <v>1961970</v>
          </cell>
          <cell r="F2538" t="str">
            <v>CLP</v>
          </cell>
          <cell r="G2538">
            <v>74055</v>
          </cell>
          <cell r="H2538" t="str">
            <v>Compensado</v>
          </cell>
          <cell r="I2538">
            <v>6020040</v>
          </cell>
          <cell r="J2538" t="str">
            <v>SWS2-RET TRAS&amp;MONT VÁLV. RV SEGÚN LISTA</v>
          </cell>
          <cell r="K2538">
            <v>1</v>
          </cell>
          <cell r="L2538" t="str">
            <v>GL</v>
          </cell>
          <cell r="M2538">
            <v>1961970</v>
          </cell>
          <cell r="N2538" t="str">
            <v>CLP</v>
          </cell>
          <cell r="O2538">
            <v>1961970</v>
          </cell>
          <cell r="P2538" t="str">
            <v>CLP</v>
          </cell>
          <cell r="Q2538">
            <v>50110599</v>
          </cell>
          <cell r="R2538">
            <v>2009.35</v>
          </cell>
        </row>
        <row r="2539">
          <cell r="A2539">
            <v>1001873315</v>
          </cell>
          <cell r="B2539" t="str">
            <v>Liberado</v>
          </cell>
          <cell r="C2539" t="str">
            <v>P25_ERA_G2_SWS2_PSV-33019 VALVULA RV</v>
          </cell>
          <cell r="D2539" t="str">
            <v>25_10_4500355937</v>
          </cell>
          <cell r="E2539">
            <v>1961970</v>
          </cell>
          <cell r="F2539" t="str">
            <v>CLP</v>
          </cell>
          <cell r="G2539">
            <v>74055</v>
          </cell>
          <cell r="H2539" t="str">
            <v>Compensado</v>
          </cell>
          <cell r="I2539">
            <v>6020040</v>
          </cell>
          <cell r="J2539" t="str">
            <v>SWS2-RET TRAS&amp;MONT VÁLV. RV SEGÚN LISTA</v>
          </cell>
          <cell r="K2539">
            <v>1</v>
          </cell>
          <cell r="L2539" t="str">
            <v>GL</v>
          </cell>
          <cell r="M2539">
            <v>1961970</v>
          </cell>
          <cell r="N2539" t="str">
            <v>CLP</v>
          </cell>
          <cell r="O2539">
            <v>1961970</v>
          </cell>
          <cell r="P2539" t="str">
            <v>CLP</v>
          </cell>
          <cell r="Q2539">
            <v>50110600</v>
          </cell>
          <cell r="R2539">
            <v>2009.35</v>
          </cell>
        </row>
        <row r="2540">
          <cell r="A2540">
            <v>1001873316</v>
          </cell>
          <cell r="B2540" t="str">
            <v>Liberado</v>
          </cell>
          <cell r="C2540" t="str">
            <v>P25_ERA_G2_SWS2_PSV-33034 VALVULA RV</v>
          </cell>
          <cell r="D2540" t="str">
            <v>25_10_4500355937</v>
          </cell>
          <cell r="E2540">
            <v>1961970</v>
          </cell>
          <cell r="F2540" t="str">
            <v>CLP</v>
          </cell>
          <cell r="G2540">
            <v>74055</v>
          </cell>
          <cell r="H2540" t="str">
            <v>Compensado</v>
          </cell>
          <cell r="I2540">
            <v>6020040</v>
          </cell>
          <cell r="J2540" t="str">
            <v>SWS2-RET TRAS&amp;MONT VÁLV. RV SEGÚN LISTA</v>
          </cell>
          <cell r="K2540">
            <v>1</v>
          </cell>
          <cell r="L2540" t="str">
            <v>GL</v>
          </cell>
          <cell r="M2540">
            <v>1961970</v>
          </cell>
          <cell r="N2540" t="str">
            <v>CLP</v>
          </cell>
          <cell r="O2540">
            <v>1961970</v>
          </cell>
          <cell r="P2540" t="str">
            <v>CLP</v>
          </cell>
          <cell r="Q2540">
            <v>50110601</v>
          </cell>
          <cell r="R2540">
            <v>2009.35</v>
          </cell>
        </row>
        <row r="2541">
          <cell r="A2541">
            <v>1001873317</v>
          </cell>
          <cell r="B2541" t="str">
            <v>Liberado</v>
          </cell>
          <cell r="C2541" t="str">
            <v>P25_ERA_G2_SWS2_PSV-33035 VALVULA RV</v>
          </cell>
          <cell r="D2541" t="str">
            <v>25_10_4500355937</v>
          </cell>
          <cell r="E2541">
            <v>1961970</v>
          </cell>
          <cell r="F2541" t="str">
            <v>CLP</v>
          </cell>
          <cell r="G2541">
            <v>74055</v>
          </cell>
          <cell r="H2541" t="str">
            <v>Compensado</v>
          </cell>
          <cell r="I2541">
            <v>6020040</v>
          </cell>
          <cell r="J2541" t="str">
            <v>SWS2-RET TRAS&amp;MONT VÁLV. RV SEGÚN LISTA</v>
          </cell>
          <cell r="K2541">
            <v>1</v>
          </cell>
          <cell r="L2541" t="str">
            <v>GL</v>
          </cell>
          <cell r="M2541">
            <v>1961970</v>
          </cell>
          <cell r="N2541" t="str">
            <v>CLP</v>
          </cell>
          <cell r="O2541">
            <v>1961970</v>
          </cell>
          <cell r="P2541" t="str">
            <v>CLP</v>
          </cell>
          <cell r="Q2541">
            <v>50110602</v>
          </cell>
          <cell r="R2541">
            <v>2009.35</v>
          </cell>
        </row>
        <row r="2542">
          <cell r="A2542">
            <v>1001873318</v>
          </cell>
          <cell r="B2542" t="str">
            <v>Liberado</v>
          </cell>
          <cell r="C2542" t="str">
            <v>P25_ERA_G2_SWS2_PSV-33036 VALVULA RV</v>
          </cell>
          <cell r="D2542" t="str">
            <v>25_10_4500355937</v>
          </cell>
          <cell r="E2542">
            <v>1961970</v>
          </cell>
          <cell r="F2542" t="str">
            <v>CLP</v>
          </cell>
          <cell r="G2542">
            <v>74055</v>
          </cell>
          <cell r="H2542" t="str">
            <v>Compensado</v>
          </cell>
          <cell r="I2542">
            <v>6020040</v>
          </cell>
          <cell r="J2542" t="str">
            <v>SWS2-RET TRAS&amp;MONT VÁLV. RV SEGÚN LISTA</v>
          </cell>
          <cell r="K2542">
            <v>1</v>
          </cell>
          <cell r="L2542" t="str">
            <v>GL</v>
          </cell>
          <cell r="M2542">
            <v>1961970</v>
          </cell>
          <cell r="N2542" t="str">
            <v>CLP</v>
          </cell>
          <cell r="O2542">
            <v>1961970</v>
          </cell>
          <cell r="P2542" t="str">
            <v>CLP</v>
          </cell>
          <cell r="Q2542">
            <v>50110604</v>
          </cell>
          <cell r="R2542">
            <v>2009.35</v>
          </cell>
        </row>
        <row r="2543">
          <cell r="A2543">
            <v>1001873319</v>
          </cell>
          <cell r="B2543" t="str">
            <v>Liberado</v>
          </cell>
          <cell r="C2543" t="str">
            <v>P25_ERA_G2_SWS2_PSV-33040 VALVULA RV</v>
          </cell>
          <cell r="D2543" t="str">
            <v>25_10_4500355937</v>
          </cell>
          <cell r="E2543">
            <v>1961970</v>
          </cell>
          <cell r="F2543" t="str">
            <v>CLP</v>
          </cell>
          <cell r="G2543">
            <v>74055</v>
          </cell>
          <cell r="H2543" t="str">
            <v>Compensado</v>
          </cell>
          <cell r="I2543">
            <v>6020040</v>
          </cell>
          <cell r="J2543" t="str">
            <v>SWS2-RET TRAS&amp;MONT VÁLV. RV SEGÚN LISTA</v>
          </cell>
          <cell r="K2543">
            <v>1</v>
          </cell>
          <cell r="L2543" t="str">
            <v>GL</v>
          </cell>
          <cell r="M2543">
            <v>1961970</v>
          </cell>
          <cell r="N2543" t="str">
            <v>CLP</v>
          </cell>
          <cell r="O2543">
            <v>1961970</v>
          </cell>
          <cell r="P2543" t="str">
            <v>CLP</v>
          </cell>
          <cell r="Q2543">
            <v>50110605</v>
          </cell>
          <cell r="R2543">
            <v>2009.35</v>
          </cell>
        </row>
        <row r="2544">
          <cell r="A2544">
            <v>1001873320</v>
          </cell>
          <cell r="B2544" t="str">
            <v>Liberado</v>
          </cell>
          <cell r="C2544" t="str">
            <v>P25_ERA_G2_SWS2_PSV-33041 VALVULA RV</v>
          </cell>
          <cell r="D2544" t="str">
            <v>25_10_4500355937</v>
          </cell>
          <cell r="E2544">
            <v>1961970</v>
          </cell>
          <cell r="F2544" t="str">
            <v>CLP</v>
          </cell>
          <cell r="G2544">
            <v>74055</v>
          </cell>
          <cell r="H2544" t="str">
            <v>Compensado</v>
          </cell>
          <cell r="I2544">
            <v>6020040</v>
          </cell>
          <cell r="J2544" t="str">
            <v>SWS2-RET TRAS&amp;MONT VÁLV. RV SEGÚN LISTA</v>
          </cell>
          <cell r="K2544">
            <v>1</v>
          </cell>
          <cell r="L2544" t="str">
            <v>GL</v>
          </cell>
          <cell r="M2544">
            <v>1961970</v>
          </cell>
          <cell r="N2544" t="str">
            <v>CLP</v>
          </cell>
          <cell r="O2544">
            <v>1961970</v>
          </cell>
          <cell r="P2544" t="str">
            <v>CLP</v>
          </cell>
          <cell r="Q2544">
            <v>50110606</v>
          </cell>
          <cell r="R2544">
            <v>2009.35</v>
          </cell>
        </row>
        <row r="2545">
          <cell r="A2545">
            <v>1001873321</v>
          </cell>
          <cell r="B2545" t="str">
            <v>Liberado</v>
          </cell>
          <cell r="C2545" t="str">
            <v>P25_ERA_G2_URA3_PSV-35001 VALVULA RV</v>
          </cell>
          <cell r="D2545" t="str">
            <v>25_10_4500355937</v>
          </cell>
          <cell r="E2545">
            <v>871987</v>
          </cell>
          <cell r="F2545" t="str">
            <v>CLP</v>
          </cell>
          <cell r="G2545">
            <v>74055</v>
          </cell>
          <cell r="H2545" t="str">
            <v>Compensado</v>
          </cell>
          <cell r="I2545">
            <v>6020039</v>
          </cell>
          <cell r="J2545" t="str">
            <v>URA3-RET TRAS&amp;MONT VÁLV. RV SEGÚN LISTA</v>
          </cell>
          <cell r="K2545">
            <v>1</v>
          </cell>
          <cell r="L2545" t="str">
            <v>GL</v>
          </cell>
          <cell r="M2545">
            <v>871987</v>
          </cell>
          <cell r="N2545" t="str">
            <v>CLP</v>
          </cell>
          <cell r="O2545">
            <v>871987</v>
          </cell>
          <cell r="P2545" t="str">
            <v>CLP</v>
          </cell>
          <cell r="Q2545">
            <v>50110582</v>
          </cell>
          <cell r="R2545">
            <v>893.05</v>
          </cell>
        </row>
        <row r="2546">
          <cell r="A2546">
            <v>1001873324</v>
          </cell>
          <cell r="B2546" t="str">
            <v>Liberado</v>
          </cell>
          <cell r="C2546" t="str">
            <v>P25_ERA_G2_URA3_PSV-35005A VALVULA RV</v>
          </cell>
          <cell r="D2546" t="str">
            <v>25_10_4500355937</v>
          </cell>
          <cell r="E2546">
            <v>871987</v>
          </cell>
          <cell r="F2546" t="str">
            <v>CLP</v>
          </cell>
          <cell r="G2546">
            <v>74055</v>
          </cell>
          <cell r="H2546" t="str">
            <v>Compensado</v>
          </cell>
          <cell r="I2546">
            <v>6020039</v>
          </cell>
          <cell r="J2546" t="str">
            <v>URA3-RET TRAS&amp;MONT VÁLV. RV SEGÚN LISTA</v>
          </cell>
          <cell r="K2546">
            <v>1</v>
          </cell>
          <cell r="L2546" t="str">
            <v>GL</v>
          </cell>
          <cell r="M2546">
            <v>871987</v>
          </cell>
          <cell r="N2546" t="str">
            <v>CLP</v>
          </cell>
          <cell r="O2546">
            <v>871987</v>
          </cell>
          <cell r="P2546" t="str">
            <v>CLP</v>
          </cell>
          <cell r="Q2546">
            <v>50110586</v>
          </cell>
          <cell r="R2546">
            <v>893.05</v>
          </cell>
        </row>
        <row r="2547">
          <cell r="A2547">
            <v>1001873325</v>
          </cell>
          <cell r="B2547" t="str">
            <v>Liberado</v>
          </cell>
          <cell r="C2547" t="str">
            <v>P25_ERA_G2_URA3_PSV-35005B VALVULA RV</v>
          </cell>
          <cell r="D2547" t="str">
            <v>25_10_4500355937</v>
          </cell>
          <cell r="E2547">
            <v>871987</v>
          </cell>
          <cell r="F2547" t="str">
            <v>CLP</v>
          </cell>
          <cell r="G2547">
            <v>74055</v>
          </cell>
          <cell r="H2547" t="str">
            <v>Compensado</v>
          </cell>
          <cell r="I2547">
            <v>6020039</v>
          </cell>
          <cell r="J2547" t="str">
            <v>URA3-RET TRAS&amp;MONT VÁLV. RV SEGÚN LISTA</v>
          </cell>
          <cell r="K2547">
            <v>1</v>
          </cell>
          <cell r="L2547" t="str">
            <v>GL</v>
          </cell>
          <cell r="M2547">
            <v>871987</v>
          </cell>
          <cell r="N2547" t="str">
            <v>CLP</v>
          </cell>
          <cell r="O2547">
            <v>871987</v>
          </cell>
          <cell r="P2547" t="str">
            <v>CLP</v>
          </cell>
          <cell r="Q2547">
            <v>50110587</v>
          </cell>
          <cell r="R2547">
            <v>893.05</v>
          </cell>
        </row>
        <row r="2548">
          <cell r="A2548">
            <v>1001873326</v>
          </cell>
          <cell r="B2548" t="str">
            <v>Liberado</v>
          </cell>
          <cell r="C2548" t="str">
            <v>P25_ERA_G2_URA3_PSV-35006A VALVULA RV</v>
          </cell>
          <cell r="D2548" t="str">
            <v>25_10_4500355937</v>
          </cell>
          <cell r="E2548">
            <v>871987</v>
          </cell>
          <cell r="F2548" t="str">
            <v>CLP</v>
          </cell>
          <cell r="G2548">
            <v>74055</v>
          </cell>
          <cell r="H2548" t="str">
            <v>Compensado</v>
          </cell>
          <cell r="I2548">
            <v>6020039</v>
          </cell>
          <cell r="J2548" t="str">
            <v>URA3-RET TRAS&amp;MONT VÁLV. RV SEGÚN LISTA</v>
          </cell>
          <cell r="K2548">
            <v>1</v>
          </cell>
          <cell r="L2548" t="str">
            <v>GL</v>
          </cell>
          <cell r="M2548">
            <v>871987</v>
          </cell>
          <cell r="N2548" t="str">
            <v>CLP</v>
          </cell>
          <cell r="O2548">
            <v>871987</v>
          </cell>
          <cell r="P2548" t="str">
            <v>CLP</v>
          </cell>
          <cell r="Q2548">
            <v>50110588</v>
          </cell>
          <cell r="R2548">
            <v>893.05</v>
          </cell>
        </row>
        <row r="2549">
          <cell r="A2549">
            <v>1001873327</v>
          </cell>
          <cell r="B2549" t="str">
            <v>Liberado</v>
          </cell>
          <cell r="C2549" t="str">
            <v>P25_ERA_G2_URA3_PSV-35006B VALVULA RV</v>
          </cell>
          <cell r="D2549" t="str">
            <v>25_10_4500355937</v>
          </cell>
          <cell r="E2549">
            <v>871987</v>
          </cell>
          <cell r="F2549" t="str">
            <v>CLP</v>
          </cell>
          <cell r="G2549">
            <v>74055</v>
          </cell>
          <cell r="H2549" t="str">
            <v>Compensado</v>
          </cell>
          <cell r="I2549">
            <v>6020039</v>
          </cell>
          <cell r="J2549" t="str">
            <v>URA3-RET TRAS&amp;MONT VÁLV. RV SEGÚN LISTA</v>
          </cell>
          <cell r="K2549">
            <v>1</v>
          </cell>
          <cell r="L2549" t="str">
            <v>GL</v>
          </cell>
          <cell r="M2549">
            <v>871987</v>
          </cell>
          <cell r="N2549" t="str">
            <v>CLP</v>
          </cell>
          <cell r="O2549">
            <v>871987</v>
          </cell>
          <cell r="P2549" t="str">
            <v>CLP</v>
          </cell>
          <cell r="Q2549">
            <v>50110590</v>
          </cell>
          <cell r="R2549">
            <v>893.05</v>
          </cell>
        </row>
        <row r="2550">
          <cell r="A2550">
            <v>1001873328</v>
          </cell>
          <cell r="B2550" t="str">
            <v>Liberado</v>
          </cell>
          <cell r="C2550" t="str">
            <v>P25_ERA_G2_URA3_PSV-35007A VALVULA RV</v>
          </cell>
          <cell r="D2550" t="str">
            <v>25_10_4500355937</v>
          </cell>
          <cell r="E2550">
            <v>871987</v>
          </cell>
          <cell r="F2550" t="str">
            <v>CLP</v>
          </cell>
          <cell r="G2550">
            <v>74055</v>
          </cell>
          <cell r="H2550" t="str">
            <v>Compensado</v>
          </cell>
          <cell r="I2550">
            <v>6020039</v>
          </cell>
          <cell r="J2550" t="str">
            <v>URA3-RET TRAS&amp;MONT VÁLV. RV SEGÚN LISTA</v>
          </cell>
          <cell r="K2550">
            <v>1</v>
          </cell>
          <cell r="L2550" t="str">
            <v>GL</v>
          </cell>
          <cell r="M2550">
            <v>871987</v>
          </cell>
          <cell r="N2550" t="str">
            <v>CLP</v>
          </cell>
          <cell r="O2550">
            <v>871987</v>
          </cell>
          <cell r="P2550" t="str">
            <v>CLP</v>
          </cell>
          <cell r="Q2550">
            <v>50110591</v>
          </cell>
          <cell r="R2550">
            <v>893.05</v>
          </cell>
        </row>
        <row r="2551">
          <cell r="A2551">
            <v>1001873329</v>
          </cell>
          <cell r="B2551" t="str">
            <v>Liberado</v>
          </cell>
          <cell r="C2551" t="str">
            <v>P25_ERA_G2_URA3_PSV-35007B VALVULA RV</v>
          </cell>
          <cell r="D2551" t="str">
            <v>25_10_4500355937</v>
          </cell>
          <cell r="E2551">
            <v>871987</v>
          </cell>
          <cell r="F2551" t="str">
            <v>CLP</v>
          </cell>
          <cell r="G2551">
            <v>74055</v>
          </cell>
          <cell r="H2551" t="str">
            <v>Compensado</v>
          </cell>
          <cell r="I2551">
            <v>6020039</v>
          </cell>
          <cell r="J2551" t="str">
            <v>URA3-RET TRAS&amp;MONT VÁLV. RV SEGÚN LISTA</v>
          </cell>
          <cell r="K2551">
            <v>1</v>
          </cell>
          <cell r="L2551" t="str">
            <v>GL</v>
          </cell>
          <cell r="M2551">
            <v>871987</v>
          </cell>
          <cell r="N2551" t="str">
            <v>CLP</v>
          </cell>
          <cell r="O2551">
            <v>871987</v>
          </cell>
          <cell r="P2551" t="str">
            <v>CLP</v>
          </cell>
          <cell r="Q2551">
            <v>50110592</v>
          </cell>
          <cell r="R2551">
            <v>893.05</v>
          </cell>
        </row>
        <row r="2552">
          <cell r="A2552">
            <v>1001873330</v>
          </cell>
          <cell r="B2552" t="str">
            <v>Liberado</v>
          </cell>
          <cell r="C2552" t="str">
            <v>P25_ERA_G2_URA3_PSV-35008A VALVULA RV</v>
          </cell>
          <cell r="D2552" t="str">
            <v>25_10_4500355937</v>
          </cell>
          <cell r="E2552">
            <v>871987</v>
          </cell>
          <cell r="F2552" t="str">
            <v>CLP</v>
          </cell>
          <cell r="G2552">
            <v>74055</v>
          </cell>
          <cell r="H2552" t="str">
            <v>Compensado</v>
          </cell>
          <cell r="I2552">
            <v>6020039</v>
          </cell>
          <cell r="J2552" t="str">
            <v>URA3-RET TRAS&amp;MONT VÁLV. RV SEGÚN LISTA</v>
          </cell>
          <cell r="K2552">
            <v>1</v>
          </cell>
          <cell r="L2552" t="str">
            <v>GL</v>
          </cell>
          <cell r="M2552">
            <v>871987</v>
          </cell>
          <cell r="N2552" t="str">
            <v>CLP</v>
          </cell>
          <cell r="O2552">
            <v>871987</v>
          </cell>
          <cell r="P2552" t="str">
            <v>CLP</v>
          </cell>
          <cell r="Q2552">
            <v>50110593</v>
          </cell>
          <cell r="R2552">
            <v>893.05</v>
          </cell>
        </row>
        <row r="2553">
          <cell r="A2553">
            <v>1001873331</v>
          </cell>
          <cell r="B2553" t="str">
            <v>Liberado</v>
          </cell>
          <cell r="C2553" t="str">
            <v>P25_ERA_G2_URA3_PSV-35008B VALVULA RV</v>
          </cell>
          <cell r="D2553" t="str">
            <v>25_10_4500355937</v>
          </cell>
          <cell r="E2553">
            <v>871987</v>
          </cell>
          <cell r="F2553" t="str">
            <v>CLP</v>
          </cell>
          <cell r="G2553">
            <v>74055</v>
          </cell>
          <cell r="H2553" t="str">
            <v>Compensado</v>
          </cell>
          <cell r="I2553">
            <v>6020039</v>
          </cell>
          <cell r="J2553" t="str">
            <v>URA3-RET TRAS&amp;MONT VÁLV. RV SEGÚN LISTA</v>
          </cell>
          <cell r="K2553">
            <v>1</v>
          </cell>
          <cell r="L2553" t="str">
            <v>GL</v>
          </cell>
          <cell r="M2553">
            <v>871987</v>
          </cell>
          <cell r="N2553" t="str">
            <v>CLP</v>
          </cell>
          <cell r="O2553">
            <v>871987</v>
          </cell>
          <cell r="P2553" t="str">
            <v>CLP</v>
          </cell>
          <cell r="Q2553">
            <v>50110594</v>
          </cell>
          <cell r="R2553">
            <v>893.05</v>
          </cell>
        </row>
        <row r="2554">
          <cell r="A2554">
            <v>1001873333</v>
          </cell>
          <cell r="B2554" t="str">
            <v>Liberado</v>
          </cell>
          <cell r="C2554" t="str">
            <v>P25_ERA_G2_URA3_PSV-35009 VALVULA RV</v>
          </cell>
          <cell r="D2554" t="str">
            <v>25_10_4500355937</v>
          </cell>
          <cell r="E2554">
            <v>871987</v>
          </cell>
          <cell r="F2554" t="str">
            <v>CLP</v>
          </cell>
          <cell r="G2554">
            <v>74055</v>
          </cell>
          <cell r="H2554" t="str">
            <v>Compensado</v>
          </cell>
          <cell r="I2554">
            <v>6020039</v>
          </cell>
          <cell r="J2554" t="str">
            <v>URA3-RET TRAS&amp;MONT VÁLV. RV SEGÚN LISTA</v>
          </cell>
          <cell r="K2554">
            <v>1</v>
          </cell>
          <cell r="L2554" t="str">
            <v>GL</v>
          </cell>
          <cell r="M2554">
            <v>871987</v>
          </cell>
          <cell r="N2554" t="str">
            <v>CLP</v>
          </cell>
          <cell r="O2554">
            <v>871987</v>
          </cell>
          <cell r="P2554" t="str">
            <v>CLP</v>
          </cell>
          <cell r="Q2554">
            <v>50110595</v>
          </cell>
          <cell r="R2554">
            <v>893.05</v>
          </cell>
        </row>
        <row r="2555">
          <cell r="A2555">
            <v>1001873334</v>
          </cell>
          <cell r="B2555" t="str">
            <v>Liberado</v>
          </cell>
          <cell r="C2555" t="str">
            <v>P25_ERA_G2_URA3_PSV-35010 VALVULA RV</v>
          </cell>
          <cell r="D2555" t="str">
            <v>25_10_4500355937</v>
          </cell>
          <cell r="E2555">
            <v>871987</v>
          </cell>
          <cell r="F2555" t="str">
            <v>CLP</v>
          </cell>
          <cell r="G2555">
            <v>74055</v>
          </cell>
          <cell r="H2555" t="str">
            <v>Compensado</v>
          </cell>
          <cell r="I2555">
            <v>6020039</v>
          </cell>
          <cell r="J2555" t="str">
            <v>URA3-RET TRAS&amp;MONT VÁLV. RV SEGÚN LISTA</v>
          </cell>
          <cell r="K2555">
            <v>1</v>
          </cell>
          <cell r="L2555" t="str">
            <v>GL</v>
          </cell>
          <cell r="M2555">
            <v>871987</v>
          </cell>
          <cell r="N2555" t="str">
            <v>CLP</v>
          </cell>
          <cell r="O2555">
            <v>871987</v>
          </cell>
          <cell r="P2555" t="str">
            <v>CLP</v>
          </cell>
          <cell r="Q2555">
            <v>50110596</v>
          </cell>
          <cell r="R2555">
            <v>893.05</v>
          </cell>
        </row>
        <row r="2556">
          <cell r="A2556">
            <v>1001873335</v>
          </cell>
          <cell r="B2556" t="str">
            <v>Liberado</v>
          </cell>
          <cell r="C2556" t="str">
            <v>P25_ERA_G2_URA3_PSV-35011 VALVULA RV</v>
          </cell>
          <cell r="D2556" t="str">
            <v>25_10_4500355937</v>
          </cell>
          <cell r="E2556">
            <v>871987</v>
          </cell>
          <cell r="F2556" t="str">
            <v>CLP</v>
          </cell>
          <cell r="G2556">
            <v>74055</v>
          </cell>
          <cell r="H2556" t="str">
            <v>Compensado</v>
          </cell>
          <cell r="I2556">
            <v>6020039</v>
          </cell>
          <cell r="J2556" t="str">
            <v>URA3-RET TRAS&amp;MONT VÁLV. RV SEGÚN LISTA</v>
          </cell>
          <cell r="K2556">
            <v>1</v>
          </cell>
          <cell r="L2556" t="str">
            <v>GL</v>
          </cell>
          <cell r="M2556">
            <v>871987</v>
          </cell>
          <cell r="N2556" t="str">
            <v>CLP</v>
          </cell>
          <cell r="O2556">
            <v>871987</v>
          </cell>
          <cell r="P2556" t="str">
            <v>CLP</v>
          </cell>
          <cell r="Q2556">
            <v>50110597</v>
          </cell>
          <cell r="R2556">
            <v>893.05</v>
          </cell>
        </row>
        <row r="2557">
          <cell r="A2557">
            <v>1001873336</v>
          </cell>
          <cell r="B2557" t="str">
            <v>Liberado</v>
          </cell>
          <cell r="C2557" t="str">
            <v>P25_ERA_G2_URA3_PSV-35012 VALVULA RV</v>
          </cell>
          <cell r="D2557" t="str">
            <v>25_10_4500355937</v>
          </cell>
          <cell r="E2557">
            <v>871987</v>
          </cell>
          <cell r="F2557" t="str">
            <v>CLP</v>
          </cell>
          <cell r="G2557">
            <v>74055</v>
          </cell>
          <cell r="H2557" t="str">
            <v>Compensado</v>
          </cell>
          <cell r="I2557">
            <v>6020039</v>
          </cell>
          <cell r="J2557" t="str">
            <v>URA3-RET TRAS&amp;MONT VÁLV. RV SEGÚN LISTA</v>
          </cell>
          <cell r="K2557">
            <v>1</v>
          </cell>
          <cell r="L2557" t="str">
            <v>GL</v>
          </cell>
          <cell r="M2557">
            <v>871987</v>
          </cell>
          <cell r="N2557" t="str">
            <v>CLP</v>
          </cell>
          <cell r="O2557">
            <v>871987</v>
          </cell>
          <cell r="P2557" t="str">
            <v>CLP</v>
          </cell>
          <cell r="Q2557">
            <v>50110598</v>
          </cell>
          <cell r="R2557">
            <v>893.05</v>
          </cell>
        </row>
        <row r="2558">
          <cell r="A2558">
            <v>1001873354</v>
          </cell>
          <cell r="B2558" t="str">
            <v>Liberado</v>
          </cell>
          <cell r="C2558" t="str">
            <v>P25_ERA_G2_URA3_AD-110 B-3503</v>
          </cell>
          <cell r="D2558" t="str">
            <v>S1_09_4500355937</v>
          </cell>
          <cell r="E2558">
            <v>31625319</v>
          </cell>
          <cell r="F2558" t="str">
            <v>CLP</v>
          </cell>
          <cell r="G2558">
            <v>73909</v>
          </cell>
          <cell r="H2558" t="str">
            <v>Compensado</v>
          </cell>
          <cell r="I2558">
            <v>6018842</v>
          </cell>
          <cell r="J2558" t="str">
            <v>PROV TRABAJOS ADICIONALES (8% ÍTEM C)</v>
          </cell>
          <cell r="K2558">
            <v>1</v>
          </cell>
          <cell r="L2558" t="str">
            <v>GL</v>
          </cell>
          <cell r="M2558">
            <v>31625319</v>
          </cell>
          <cell r="N2558" t="str">
            <v>CLP</v>
          </cell>
          <cell r="O2558">
            <v>31625319</v>
          </cell>
          <cell r="P2558" t="str">
            <v>CLP</v>
          </cell>
          <cell r="Q2558">
            <v>50111636</v>
          </cell>
          <cell r="R2558">
            <v>32389.05</v>
          </cell>
        </row>
        <row r="2559">
          <cell r="A2559">
            <v>1001873355</v>
          </cell>
          <cell r="B2559" t="str">
            <v>Liberado</v>
          </cell>
          <cell r="C2559" t="str">
            <v>P25_ERA_G1_TV1_CIRCUITO ALTA TEMPERATURA</v>
          </cell>
          <cell r="D2559" t="str">
            <v>S4_09_4500355937</v>
          </cell>
          <cell r="E2559">
            <v>13934922</v>
          </cell>
          <cell r="F2559" t="str">
            <v>CLP</v>
          </cell>
          <cell r="G2559">
            <v>73941</v>
          </cell>
          <cell r="H2559" t="str">
            <v>Compensado</v>
          </cell>
          <cell r="I2559">
            <v>6004061</v>
          </cell>
          <cell r="J2559" t="str">
            <v>de 3/4" a 3" de diámetro</v>
          </cell>
          <cell r="K2559">
            <v>39.1</v>
          </cell>
          <cell r="L2559" t="str">
            <v>ML</v>
          </cell>
          <cell r="M2559">
            <v>32414</v>
          </cell>
          <cell r="N2559" t="str">
            <v>CLP</v>
          </cell>
          <cell r="O2559">
            <v>1267387</v>
          </cell>
          <cell r="P2559" t="str">
            <v>CLP</v>
          </cell>
          <cell r="Q2559">
            <v>50117541</v>
          </cell>
          <cell r="R2559">
            <v>1297.99</v>
          </cell>
        </row>
        <row r="2560">
          <cell r="A2560">
            <v>1001873355</v>
          </cell>
          <cell r="B2560" t="str">
            <v>Liberado</v>
          </cell>
          <cell r="C2560" t="str">
            <v>P25_ERA_G1_TV1_CIRCUITO ALTA TEMPERATURA</v>
          </cell>
          <cell r="D2560" t="str">
            <v>S4_09_4500355937</v>
          </cell>
          <cell r="E2560">
            <v>13934922</v>
          </cell>
          <cell r="F2560" t="str">
            <v>CLP</v>
          </cell>
          <cell r="G2560">
            <v>73941</v>
          </cell>
          <cell r="H2560" t="str">
            <v>Compensado</v>
          </cell>
          <cell r="I2560">
            <v>6004062</v>
          </cell>
          <cell r="J2560" t="str">
            <v>de 4" a 6" de diámetro</v>
          </cell>
          <cell r="K2560">
            <v>38.950000000000003</v>
          </cell>
          <cell r="L2560" t="str">
            <v>ML</v>
          </cell>
          <cell r="M2560">
            <v>41506</v>
          </cell>
          <cell r="N2560" t="str">
            <v>CLP</v>
          </cell>
          <cell r="O2560">
            <v>1616659</v>
          </cell>
          <cell r="P2560" t="str">
            <v>CLP</v>
          </cell>
          <cell r="Q2560">
            <v>50117541</v>
          </cell>
          <cell r="R2560">
            <v>1655.7</v>
          </cell>
        </row>
        <row r="2561">
          <cell r="A2561">
            <v>1001873355</v>
          </cell>
          <cell r="B2561" t="str">
            <v>Liberado</v>
          </cell>
          <cell r="C2561" t="str">
            <v>P25_ERA_G1_TV1_CIRCUITO ALTA TEMPERATURA</v>
          </cell>
          <cell r="D2561" t="str">
            <v>S4_09_4500355937</v>
          </cell>
          <cell r="E2561">
            <v>13934922</v>
          </cell>
          <cell r="F2561" t="str">
            <v>CLP</v>
          </cell>
          <cell r="G2561">
            <v>73941</v>
          </cell>
          <cell r="H2561" t="str">
            <v>Compensado</v>
          </cell>
          <cell r="I2561">
            <v>6004063</v>
          </cell>
          <cell r="J2561" t="str">
            <v>de 8" a 10" de diámetro</v>
          </cell>
          <cell r="K2561">
            <v>35.75</v>
          </cell>
          <cell r="L2561" t="str">
            <v>ML</v>
          </cell>
          <cell r="M2561">
            <v>53760</v>
          </cell>
          <cell r="N2561" t="str">
            <v>CLP</v>
          </cell>
          <cell r="O2561">
            <v>1921920</v>
          </cell>
          <cell r="P2561" t="str">
            <v>CLP</v>
          </cell>
          <cell r="Q2561">
            <v>50117541</v>
          </cell>
          <cell r="R2561">
            <v>1968.33</v>
          </cell>
        </row>
        <row r="2562">
          <cell r="A2562">
            <v>1001873355</v>
          </cell>
          <cell r="B2562" t="str">
            <v>Liberado</v>
          </cell>
          <cell r="C2562" t="str">
            <v>P25_ERA_G1_TV1_CIRCUITO ALTA TEMPERATURA</v>
          </cell>
          <cell r="D2562" t="str">
            <v>S4_09_4500355937</v>
          </cell>
          <cell r="E2562">
            <v>13934922</v>
          </cell>
          <cell r="F2562" t="str">
            <v>CLP</v>
          </cell>
          <cell r="G2562">
            <v>73941</v>
          </cell>
          <cell r="H2562" t="str">
            <v>Compensado</v>
          </cell>
          <cell r="I2562">
            <v>6004064</v>
          </cell>
          <cell r="J2562" t="str">
            <v>de 12" a 14" de diámetro</v>
          </cell>
          <cell r="K2562">
            <v>12.22</v>
          </cell>
          <cell r="L2562" t="str">
            <v>ML</v>
          </cell>
          <cell r="M2562">
            <v>70954</v>
          </cell>
          <cell r="N2562" t="str">
            <v>CLP</v>
          </cell>
          <cell r="O2562">
            <v>867058</v>
          </cell>
          <cell r="P2562" t="str">
            <v>CLP</v>
          </cell>
          <cell r="Q2562">
            <v>50117541</v>
          </cell>
          <cell r="R2562">
            <v>888</v>
          </cell>
        </row>
        <row r="2563">
          <cell r="A2563">
            <v>1001873355</v>
          </cell>
          <cell r="B2563" t="str">
            <v>Liberado</v>
          </cell>
          <cell r="C2563" t="str">
            <v>P25_ERA_G1_TV1_CIRCUITO ALTA TEMPERATURA</v>
          </cell>
          <cell r="D2563" t="str">
            <v>S4_09_4500355937</v>
          </cell>
          <cell r="E2563">
            <v>13934922</v>
          </cell>
          <cell r="F2563" t="str">
            <v>CLP</v>
          </cell>
          <cell r="G2563">
            <v>73941</v>
          </cell>
          <cell r="H2563" t="str">
            <v>Compensado</v>
          </cell>
          <cell r="I2563">
            <v>6004061</v>
          </cell>
          <cell r="J2563" t="str">
            <v>de 3/4" a 3" de diámetro</v>
          </cell>
          <cell r="K2563">
            <v>8.42</v>
          </cell>
          <cell r="L2563" t="str">
            <v>ML</v>
          </cell>
          <cell r="M2563">
            <v>51896</v>
          </cell>
          <cell r="N2563" t="str">
            <v>CLP</v>
          </cell>
          <cell r="O2563">
            <v>436964</v>
          </cell>
          <cell r="P2563" t="str">
            <v>CLP</v>
          </cell>
          <cell r="Q2563">
            <v>50117541</v>
          </cell>
          <cell r="R2563">
            <v>447.52</v>
          </cell>
        </row>
        <row r="2564">
          <cell r="A2564">
            <v>1001873355</v>
          </cell>
          <cell r="B2564" t="str">
            <v>Liberado</v>
          </cell>
          <cell r="C2564" t="str">
            <v>P25_ERA_G1_TV1_CIRCUITO ALTA TEMPERATURA</v>
          </cell>
          <cell r="D2564" t="str">
            <v>S4_09_4500355937</v>
          </cell>
          <cell r="E2564">
            <v>13934922</v>
          </cell>
          <cell r="F2564" t="str">
            <v>CLP</v>
          </cell>
          <cell r="G2564">
            <v>73941</v>
          </cell>
          <cell r="H2564" t="str">
            <v>Compensado</v>
          </cell>
          <cell r="I2564">
            <v>6004062</v>
          </cell>
          <cell r="J2564" t="str">
            <v>de 4" a 6" de diámetro</v>
          </cell>
          <cell r="K2564">
            <v>23.01</v>
          </cell>
          <cell r="L2564" t="str">
            <v>ML</v>
          </cell>
          <cell r="M2564">
            <v>79420</v>
          </cell>
          <cell r="N2564" t="str">
            <v>CLP</v>
          </cell>
          <cell r="O2564">
            <v>1827454</v>
          </cell>
          <cell r="P2564" t="str">
            <v>CLP</v>
          </cell>
          <cell r="Q2564">
            <v>50117541</v>
          </cell>
          <cell r="R2564">
            <v>1871.59</v>
          </cell>
        </row>
        <row r="2565">
          <cell r="A2565">
            <v>1001873355</v>
          </cell>
          <cell r="B2565" t="str">
            <v>Liberado</v>
          </cell>
          <cell r="C2565" t="str">
            <v>P25_ERA_G1_TV1_CIRCUITO ALTA TEMPERATURA</v>
          </cell>
          <cell r="D2565" t="str">
            <v>S4_09_4500355937</v>
          </cell>
          <cell r="E2565">
            <v>13934922</v>
          </cell>
          <cell r="F2565" t="str">
            <v>CLP</v>
          </cell>
          <cell r="G2565">
            <v>73941</v>
          </cell>
          <cell r="H2565" t="str">
            <v>Compensado</v>
          </cell>
          <cell r="I2565">
            <v>6004063</v>
          </cell>
          <cell r="J2565" t="str">
            <v>de 8" a 10" de diámetro</v>
          </cell>
          <cell r="K2565">
            <v>35.75</v>
          </cell>
          <cell r="L2565" t="str">
            <v>ML</v>
          </cell>
          <cell r="M2565">
            <v>118090</v>
          </cell>
          <cell r="N2565" t="str">
            <v>CLP</v>
          </cell>
          <cell r="O2565">
            <v>4221718</v>
          </cell>
          <cell r="P2565" t="str">
            <v>CLP</v>
          </cell>
          <cell r="Q2565">
            <v>50117541</v>
          </cell>
          <cell r="R2565">
            <v>4323.67</v>
          </cell>
        </row>
        <row r="2566">
          <cell r="A2566">
            <v>1001873355</v>
          </cell>
          <cell r="B2566" t="str">
            <v>Liberado</v>
          </cell>
          <cell r="C2566" t="str">
            <v>P25_ERA_G1_TV1_CIRCUITO ALTA TEMPERATURA</v>
          </cell>
          <cell r="D2566" t="str">
            <v>S4_09_4500355937</v>
          </cell>
          <cell r="E2566">
            <v>13934922</v>
          </cell>
          <cell r="F2566" t="str">
            <v>CLP</v>
          </cell>
          <cell r="G2566">
            <v>73941</v>
          </cell>
          <cell r="H2566" t="str">
            <v>Compensado</v>
          </cell>
          <cell r="I2566">
            <v>6004064</v>
          </cell>
          <cell r="J2566" t="str">
            <v>de 12" a 14" de diámetro</v>
          </cell>
          <cell r="K2566">
            <v>12.22</v>
          </cell>
          <cell r="L2566" t="str">
            <v>ML</v>
          </cell>
          <cell r="M2566">
            <v>145316</v>
          </cell>
          <cell r="N2566" t="str">
            <v>CLP</v>
          </cell>
          <cell r="O2566">
            <v>1775762</v>
          </cell>
          <cell r="P2566" t="str">
            <v>CLP</v>
          </cell>
          <cell r="Q2566">
            <v>50117541</v>
          </cell>
          <cell r="R2566">
            <v>1818.65</v>
          </cell>
        </row>
        <row r="2567">
          <cell r="A2567">
            <v>1001873356</v>
          </cell>
          <cell r="B2567" t="str">
            <v>Liberado</v>
          </cell>
          <cell r="C2567" t="str">
            <v>P25_ERA_G2_HDT_CM-1805C1 TRABAJO UNITARI</v>
          </cell>
          <cell r="D2567" t="str">
            <v>S2_08_4500355937</v>
          </cell>
          <cell r="E2567">
            <v>2289212</v>
          </cell>
          <cell r="F2567" t="str">
            <v>CLP</v>
          </cell>
          <cell r="G2567">
            <v>73834</v>
          </cell>
          <cell r="H2567" t="str">
            <v>Compensado</v>
          </cell>
          <cell r="I2567">
            <v>6004070</v>
          </cell>
          <cell r="J2567" t="str">
            <v>Instalación de pisos de andamios</v>
          </cell>
          <cell r="K2567">
            <v>11.38</v>
          </cell>
          <cell r="L2567" t="str">
            <v>C/U</v>
          </cell>
          <cell r="M2567">
            <v>201161</v>
          </cell>
          <cell r="N2567" t="str">
            <v>CLP</v>
          </cell>
          <cell r="O2567">
            <v>2289212</v>
          </cell>
          <cell r="P2567" t="str">
            <v>CLP</v>
          </cell>
          <cell r="Q2567">
            <v>50109963</v>
          </cell>
          <cell r="R2567">
            <v>2344.5</v>
          </cell>
        </row>
        <row r="2568">
          <cell r="A2568">
            <v>1001873357</v>
          </cell>
          <cell r="B2568" t="str">
            <v>Liberado</v>
          </cell>
          <cell r="C2568" t="str">
            <v>P25_ERA_G2_HDT_CM-1805C2 TRABAJO UNITARI</v>
          </cell>
          <cell r="D2568" t="str">
            <v>S2_08_4500355937</v>
          </cell>
          <cell r="E2568">
            <v>2804184</v>
          </cell>
          <cell r="F2568" t="str">
            <v>CLP</v>
          </cell>
          <cell r="G2568">
            <v>73834</v>
          </cell>
          <cell r="H2568" t="str">
            <v>Compensado</v>
          </cell>
          <cell r="I2568">
            <v>6004070</v>
          </cell>
          <cell r="J2568" t="str">
            <v>Instalación de pisos de andamios</v>
          </cell>
          <cell r="K2568">
            <v>13.94</v>
          </cell>
          <cell r="L2568" t="str">
            <v>C/U</v>
          </cell>
          <cell r="M2568">
            <v>201161</v>
          </cell>
          <cell r="N2568" t="str">
            <v>CLP</v>
          </cell>
          <cell r="O2568">
            <v>2804184</v>
          </cell>
          <cell r="P2568" t="str">
            <v>CLP</v>
          </cell>
          <cell r="Q2568">
            <v>50109964</v>
          </cell>
          <cell r="R2568">
            <v>2871.9</v>
          </cell>
        </row>
        <row r="2569">
          <cell r="A2569">
            <v>1001873358</v>
          </cell>
          <cell r="B2569" t="str">
            <v>Liberado</v>
          </cell>
          <cell r="C2569" t="str">
            <v>P25_ERA_G2_HDT_CM-1805D1 TRABAJO UNITARI</v>
          </cell>
          <cell r="D2569" t="str">
            <v>S2_08_4500355937</v>
          </cell>
          <cell r="E2569">
            <v>1961320</v>
          </cell>
          <cell r="F2569" t="str">
            <v>CLP</v>
          </cell>
          <cell r="G2569">
            <v>73834</v>
          </cell>
          <cell r="H2569" t="str">
            <v>Compensado</v>
          </cell>
          <cell r="I2569">
            <v>6004070</v>
          </cell>
          <cell r="J2569" t="str">
            <v>Instalación de pisos de andamios</v>
          </cell>
          <cell r="K2569">
            <v>9.75</v>
          </cell>
          <cell r="L2569" t="str">
            <v>C/U</v>
          </cell>
          <cell r="M2569">
            <v>201161</v>
          </cell>
          <cell r="N2569" t="str">
            <v>CLP</v>
          </cell>
          <cell r="O2569">
            <v>1961320</v>
          </cell>
          <cell r="P2569" t="str">
            <v>CLP</v>
          </cell>
          <cell r="Q2569">
            <v>50109965</v>
          </cell>
          <cell r="R2569">
            <v>2008.68</v>
          </cell>
        </row>
        <row r="2570">
          <cell r="A2570">
            <v>1001873359</v>
          </cell>
          <cell r="B2570" t="str">
            <v>Liberado</v>
          </cell>
          <cell r="C2570" t="str">
            <v>P25_ERA_G2_HDT_CM-1805D2 TRABAJO UNITARI</v>
          </cell>
          <cell r="D2570" t="str">
            <v>S2_08_4500355937</v>
          </cell>
          <cell r="E2570">
            <v>2218806</v>
          </cell>
          <cell r="F2570" t="str">
            <v>CLP</v>
          </cell>
          <cell r="G2570">
            <v>73834</v>
          </cell>
          <cell r="H2570" t="str">
            <v>Compensado</v>
          </cell>
          <cell r="I2570">
            <v>6004070</v>
          </cell>
          <cell r="J2570" t="str">
            <v>Instalación de pisos de andamios</v>
          </cell>
          <cell r="K2570">
            <v>11.03</v>
          </cell>
          <cell r="L2570" t="str">
            <v>C/U</v>
          </cell>
          <cell r="M2570">
            <v>201161</v>
          </cell>
          <cell r="N2570" t="str">
            <v>CLP</v>
          </cell>
          <cell r="O2570">
            <v>2218806</v>
          </cell>
          <cell r="P2570" t="str">
            <v>CLP</v>
          </cell>
          <cell r="Q2570">
            <v>50109966</v>
          </cell>
          <cell r="R2570">
            <v>2272.39</v>
          </cell>
        </row>
        <row r="2571">
          <cell r="A2571">
            <v>1001873360</v>
          </cell>
          <cell r="B2571" t="str">
            <v>Liberado</v>
          </cell>
          <cell r="C2571" t="str">
            <v>P25_ERA_G2_HDT_CM-1806-2 TRABAJO UNITARI</v>
          </cell>
          <cell r="D2571" t="str">
            <v>S2_08_4500355937</v>
          </cell>
          <cell r="E2571">
            <v>2017645</v>
          </cell>
          <cell r="F2571" t="str">
            <v>CLP</v>
          </cell>
          <cell r="G2571">
            <v>73834</v>
          </cell>
          <cell r="H2571" t="str">
            <v>Compensado</v>
          </cell>
          <cell r="I2571">
            <v>6004070</v>
          </cell>
          <cell r="J2571" t="str">
            <v>Instalación de pisos de andamios</v>
          </cell>
          <cell r="K2571">
            <v>10.029999999999999</v>
          </cell>
          <cell r="L2571" t="str">
            <v>C/U</v>
          </cell>
          <cell r="M2571">
            <v>201161</v>
          </cell>
          <cell r="N2571" t="str">
            <v>CLP</v>
          </cell>
          <cell r="O2571">
            <v>2017645</v>
          </cell>
          <cell r="P2571" t="str">
            <v>CLP</v>
          </cell>
          <cell r="Q2571">
            <v>50109974</v>
          </cell>
          <cell r="R2571">
            <v>2066.37</v>
          </cell>
        </row>
        <row r="2572">
          <cell r="A2572">
            <v>1001873361</v>
          </cell>
          <cell r="B2572" t="str">
            <v>Liberado</v>
          </cell>
          <cell r="C2572" t="str">
            <v>P25_ERA_G2_HDT_CM-1811B1 TRABAJO UNITARI</v>
          </cell>
          <cell r="D2572" t="str">
            <v>S2_08_4500355937</v>
          </cell>
          <cell r="E2572">
            <v>1436290</v>
          </cell>
          <cell r="F2572" t="str">
            <v>CLP</v>
          </cell>
          <cell r="G2572">
            <v>73834</v>
          </cell>
          <cell r="H2572" t="str">
            <v>Compensado</v>
          </cell>
          <cell r="I2572">
            <v>6004070</v>
          </cell>
          <cell r="J2572" t="str">
            <v>Instalación de pisos de andamios</v>
          </cell>
          <cell r="K2572">
            <v>7.14</v>
          </cell>
          <cell r="L2572" t="str">
            <v>C/U</v>
          </cell>
          <cell r="M2572">
            <v>201161</v>
          </cell>
          <cell r="N2572" t="str">
            <v>CLP</v>
          </cell>
          <cell r="O2572">
            <v>1436290</v>
          </cell>
          <cell r="P2572" t="str">
            <v>CLP</v>
          </cell>
          <cell r="Q2572">
            <v>50109970</v>
          </cell>
          <cell r="R2572">
            <v>1470.98</v>
          </cell>
        </row>
        <row r="2573">
          <cell r="A2573">
            <v>1001873362</v>
          </cell>
          <cell r="B2573" t="str">
            <v>Liberado</v>
          </cell>
          <cell r="C2573" t="str">
            <v>P25_ERA_G2_HDT_CM-1811B2 TRABAJO UNITARI</v>
          </cell>
          <cell r="D2573" t="str">
            <v>S2_08_4500355937</v>
          </cell>
          <cell r="E2573">
            <v>1752825</v>
          </cell>
          <cell r="F2573" t="str">
            <v>CLP</v>
          </cell>
          <cell r="G2573">
            <v>73834</v>
          </cell>
          <cell r="H2573" t="str">
            <v>Compensado</v>
          </cell>
          <cell r="I2573">
            <v>6004070</v>
          </cell>
          <cell r="J2573" t="str">
            <v>Instalación de pisos de andamios</v>
          </cell>
          <cell r="K2573">
            <v>8.6199999999999992</v>
          </cell>
          <cell r="L2573" t="str">
            <v>C/U</v>
          </cell>
          <cell r="M2573">
            <v>203344</v>
          </cell>
          <cell r="N2573" t="str">
            <v>CLP</v>
          </cell>
          <cell r="O2573">
            <v>1752825</v>
          </cell>
          <cell r="P2573" t="str">
            <v>CLP</v>
          </cell>
          <cell r="Q2573">
            <v>50109971</v>
          </cell>
          <cell r="R2573">
            <v>1795.15</v>
          </cell>
        </row>
        <row r="2574">
          <cell r="A2574">
            <v>1001873363</v>
          </cell>
          <cell r="B2574" t="str">
            <v>Liberado</v>
          </cell>
          <cell r="C2574" t="str">
            <v>P25_ERA_G2_HDT_CM-1813B1 TRABAJO UNITARI</v>
          </cell>
          <cell r="D2574" t="str">
            <v>S2_08_4500355937</v>
          </cell>
          <cell r="E2574">
            <v>3451923</v>
          </cell>
          <cell r="F2574" t="str">
            <v>CLP</v>
          </cell>
          <cell r="G2574">
            <v>73834</v>
          </cell>
          <cell r="H2574" t="str">
            <v>Compensado</v>
          </cell>
          <cell r="I2574">
            <v>6004070</v>
          </cell>
          <cell r="J2574" t="str">
            <v>Instalación de pisos de andamios</v>
          </cell>
          <cell r="K2574">
            <v>17.16</v>
          </cell>
          <cell r="L2574" t="str">
            <v>C/U</v>
          </cell>
          <cell r="M2574">
            <v>201161</v>
          </cell>
          <cell r="N2574" t="str">
            <v>CLP</v>
          </cell>
          <cell r="O2574">
            <v>3451923</v>
          </cell>
          <cell r="P2574" t="str">
            <v>CLP</v>
          </cell>
          <cell r="Q2574">
            <v>50109972</v>
          </cell>
          <cell r="R2574">
            <v>3535.29</v>
          </cell>
        </row>
        <row r="2575">
          <cell r="A2575">
            <v>1001873364</v>
          </cell>
          <cell r="B2575" t="str">
            <v>Liberado</v>
          </cell>
          <cell r="C2575" t="str">
            <v>P25_ERA_G2_HDT_CM-1813B2 TRABAJO UNITARI</v>
          </cell>
          <cell r="D2575" t="str">
            <v>S2_08_4500355937</v>
          </cell>
          <cell r="E2575">
            <v>3079775</v>
          </cell>
          <cell r="F2575" t="str">
            <v>CLP</v>
          </cell>
          <cell r="G2575">
            <v>73834</v>
          </cell>
          <cell r="H2575" t="str">
            <v>Compensado</v>
          </cell>
          <cell r="I2575">
            <v>6004070</v>
          </cell>
          <cell r="J2575" t="str">
            <v>Instalación de pisos de andamios</v>
          </cell>
          <cell r="K2575">
            <v>15.31</v>
          </cell>
          <cell r="L2575" t="str">
            <v>C/U</v>
          </cell>
          <cell r="M2575">
            <v>201161</v>
          </cell>
          <cell r="N2575" t="str">
            <v>CLP</v>
          </cell>
          <cell r="O2575">
            <v>3079775</v>
          </cell>
          <cell r="P2575" t="str">
            <v>CLP</v>
          </cell>
          <cell r="Q2575">
            <v>50109973</v>
          </cell>
          <cell r="R2575">
            <v>3154.15</v>
          </cell>
        </row>
        <row r="2576">
          <cell r="A2576">
            <v>1001873366</v>
          </cell>
          <cell r="B2576" t="str">
            <v>Liberado</v>
          </cell>
          <cell r="C2576" t="str">
            <v>P25_ERA_G2_SWS2_CM-3301A TRABAJO UNITARI</v>
          </cell>
          <cell r="D2576" t="str">
            <v>S4_09_4500355937</v>
          </cell>
          <cell r="E2576">
            <v>1170757</v>
          </cell>
          <cell r="F2576" t="str">
            <v>CLP</v>
          </cell>
          <cell r="G2576">
            <v>73942</v>
          </cell>
          <cell r="H2576" t="str">
            <v>Compensado</v>
          </cell>
          <cell r="I2576">
            <v>6004070</v>
          </cell>
          <cell r="J2576" t="str">
            <v>Instalación de pisos de andamios</v>
          </cell>
          <cell r="K2576">
            <v>5.82</v>
          </cell>
          <cell r="L2576" t="str">
            <v>C/U</v>
          </cell>
          <cell r="M2576">
            <v>201161</v>
          </cell>
          <cell r="N2576" t="str">
            <v>CLP</v>
          </cell>
          <cell r="O2576">
            <v>1170757</v>
          </cell>
          <cell r="P2576" t="str">
            <v>CLP</v>
          </cell>
          <cell r="Q2576">
            <v>50110743</v>
          </cell>
          <cell r="R2576">
            <v>1199.03</v>
          </cell>
        </row>
        <row r="2577">
          <cell r="A2577">
            <v>1001873367</v>
          </cell>
          <cell r="B2577" t="str">
            <v>Liberado</v>
          </cell>
          <cell r="C2577" t="str">
            <v>P25_ERA_G2_SWS2_CM-3301B TRABAJO UNITARI</v>
          </cell>
          <cell r="D2577" t="str">
            <v>S4_09_4500355937</v>
          </cell>
          <cell r="E2577">
            <v>995747</v>
          </cell>
          <cell r="F2577" t="str">
            <v>CLP</v>
          </cell>
          <cell r="G2577">
            <v>73942</v>
          </cell>
          <cell r="H2577" t="str">
            <v>Compensado</v>
          </cell>
          <cell r="I2577">
            <v>6004070</v>
          </cell>
          <cell r="J2577" t="str">
            <v>Instalación de pisos de andamios</v>
          </cell>
          <cell r="K2577">
            <v>4.95</v>
          </cell>
          <cell r="L2577" t="str">
            <v>C/U</v>
          </cell>
          <cell r="M2577">
            <v>201161</v>
          </cell>
          <cell r="N2577" t="str">
            <v>CLP</v>
          </cell>
          <cell r="O2577">
            <v>995747</v>
          </cell>
          <cell r="P2577" t="str">
            <v>CLP</v>
          </cell>
          <cell r="Q2577">
            <v>50110734</v>
          </cell>
          <cell r="R2577">
            <v>1019.79</v>
          </cell>
        </row>
        <row r="2578">
          <cell r="A2578">
            <v>1001873491</v>
          </cell>
          <cell r="B2578" t="str">
            <v>Liberado</v>
          </cell>
          <cell r="C2578" t="str">
            <v>P25_ERA_G1_TOP1_AD-G1-010 B-52 ADICIONAL</v>
          </cell>
          <cell r="D2578" t="str">
            <v>S1_09_4500355937</v>
          </cell>
          <cell r="E2578">
            <v>46307251</v>
          </cell>
          <cell r="F2578" t="str">
            <v>CLP</v>
          </cell>
          <cell r="G2578">
            <v>73908</v>
          </cell>
          <cell r="H2578" t="str">
            <v>Compensado</v>
          </cell>
          <cell r="I2578">
            <v>6018842</v>
          </cell>
          <cell r="J2578" t="str">
            <v>PROV TRABAJOS ADICIONALES (8% ÍTEM C)</v>
          </cell>
          <cell r="K2578">
            <v>1</v>
          </cell>
          <cell r="L2578" t="str">
            <v>GL</v>
          </cell>
          <cell r="M2578">
            <v>46307251</v>
          </cell>
          <cell r="N2578" t="str">
            <v>CLP</v>
          </cell>
          <cell r="O2578">
            <v>46307251</v>
          </cell>
          <cell r="P2578" t="str">
            <v>CLP</v>
          </cell>
          <cell r="Q2578" t="str">
            <v/>
          </cell>
          <cell r="R2578">
            <v>47647.09</v>
          </cell>
        </row>
        <row r="2579">
          <cell r="A2579">
            <v>1001873492</v>
          </cell>
          <cell r="B2579" t="str">
            <v>Liberado</v>
          </cell>
          <cell r="C2579" t="str">
            <v>P25_ERA_G1_TOP1_AD-G1-023 B-52 ADICIONAL</v>
          </cell>
          <cell r="D2579" t="str">
            <v>S1_09_4500355937</v>
          </cell>
          <cell r="E2579">
            <v>2980095</v>
          </cell>
          <cell r="F2579" t="str">
            <v>CLP</v>
          </cell>
          <cell r="G2579">
            <v>73908</v>
          </cell>
          <cell r="H2579" t="str">
            <v>Compensado</v>
          </cell>
          <cell r="I2579">
            <v>6018842</v>
          </cell>
          <cell r="J2579" t="str">
            <v>PROV TRABAJOS ADICIONALES (8% ÍTEM C)</v>
          </cell>
          <cell r="K2579">
            <v>1</v>
          </cell>
          <cell r="L2579" t="str">
            <v>GL</v>
          </cell>
          <cell r="M2579">
            <v>2980095</v>
          </cell>
          <cell r="N2579" t="str">
            <v>CLP</v>
          </cell>
          <cell r="O2579">
            <v>2980095</v>
          </cell>
          <cell r="P2579" t="str">
            <v>CLP</v>
          </cell>
          <cell r="Q2579" t="str">
            <v/>
          </cell>
          <cell r="R2579">
            <v>3066.32</v>
          </cell>
        </row>
        <row r="2580">
          <cell r="A2580">
            <v>1001873860</v>
          </cell>
          <cell r="B2580" t="str">
            <v>Liberado</v>
          </cell>
          <cell r="C2580" t="str">
            <v>P25_ERA_G1_AD-024_C-132A LAVADO AAP</v>
          </cell>
          <cell r="D2580" t="str">
            <v>S1_09_4500355937</v>
          </cell>
          <cell r="E2580">
            <v>11194197</v>
          </cell>
          <cell r="F2580" t="str">
            <v>CLP</v>
          </cell>
          <cell r="G2580">
            <v>73908</v>
          </cell>
          <cell r="H2580" t="str">
            <v>Compensado</v>
          </cell>
          <cell r="I2580">
            <v>6018842</v>
          </cell>
          <cell r="J2580" t="str">
            <v>PROV TRABAJOS ADICIONALES (8% ÍTEM C)</v>
          </cell>
          <cell r="K2580">
            <v>1</v>
          </cell>
          <cell r="L2580" t="str">
            <v>GL</v>
          </cell>
          <cell r="M2580">
            <v>11194197</v>
          </cell>
          <cell r="N2580" t="str">
            <v>CLP</v>
          </cell>
          <cell r="O2580">
            <v>11194197</v>
          </cell>
          <cell r="P2580" t="str">
            <v>CLP</v>
          </cell>
          <cell r="Q2580">
            <v>50105719</v>
          </cell>
          <cell r="R2580">
            <v>11543.15</v>
          </cell>
        </row>
        <row r="2581">
          <cell r="A2581">
            <v>1001873861</v>
          </cell>
          <cell r="B2581" t="str">
            <v>Liberado</v>
          </cell>
          <cell r="C2581" t="str">
            <v>P25_ERA_G1_AD-024_C-132B LAVADO AAP</v>
          </cell>
          <cell r="D2581" t="str">
            <v>S1_09_4500355937</v>
          </cell>
          <cell r="E2581">
            <v>11194197</v>
          </cell>
          <cell r="F2581" t="str">
            <v>CLP</v>
          </cell>
          <cell r="G2581">
            <v>73908</v>
          </cell>
          <cell r="H2581" t="str">
            <v>Compensado</v>
          </cell>
          <cell r="I2581">
            <v>6018842</v>
          </cell>
          <cell r="J2581" t="str">
            <v>PROV TRABAJOS ADICIONALES (8% ÍTEM C)</v>
          </cell>
          <cell r="K2581">
            <v>1</v>
          </cell>
          <cell r="L2581" t="str">
            <v>GL</v>
          </cell>
          <cell r="M2581">
            <v>11194197</v>
          </cell>
          <cell r="N2581" t="str">
            <v>CLP</v>
          </cell>
          <cell r="O2581">
            <v>11194197</v>
          </cell>
          <cell r="P2581" t="str">
            <v>CLP</v>
          </cell>
          <cell r="Q2581">
            <v>50105720</v>
          </cell>
          <cell r="R2581">
            <v>11543.15</v>
          </cell>
        </row>
        <row r="2582">
          <cell r="A2582">
            <v>1001873862</v>
          </cell>
          <cell r="B2582" t="str">
            <v>Liberado</v>
          </cell>
          <cell r="C2582" t="str">
            <v>P25_ERA_G1_AD-024_C-134 LAVADO AAP</v>
          </cell>
          <cell r="D2582" t="str">
            <v>S1_09_4500355937</v>
          </cell>
          <cell r="E2582">
            <v>4154256</v>
          </cell>
          <cell r="F2582" t="str">
            <v>CLP</v>
          </cell>
          <cell r="G2582">
            <v>73908</v>
          </cell>
          <cell r="H2582" t="str">
            <v>Compensado</v>
          </cell>
          <cell r="I2582">
            <v>6018842</v>
          </cell>
          <cell r="J2582" t="str">
            <v>PROV TRABAJOS ADICIONALES (8% ÍTEM C)</v>
          </cell>
          <cell r="K2582">
            <v>1</v>
          </cell>
          <cell r="L2582" t="str">
            <v>GL</v>
          </cell>
          <cell r="M2582">
            <v>4154256</v>
          </cell>
          <cell r="N2582" t="str">
            <v>CLP</v>
          </cell>
          <cell r="O2582">
            <v>4154256</v>
          </cell>
          <cell r="P2582" t="str">
            <v>CLP</v>
          </cell>
          <cell r="Q2582">
            <v>50105721</v>
          </cell>
          <cell r="R2582">
            <v>4283.75</v>
          </cell>
        </row>
        <row r="2583">
          <cell r="A2583">
            <v>1001873863</v>
          </cell>
          <cell r="B2583" t="str">
            <v>Liberado</v>
          </cell>
          <cell r="C2583" t="str">
            <v>P25_ERA_G1_AD-024_C-137 LAVADO AAP</v>
          </cell>
          <cell r="D2583" t="str">
            <v>S1_09_4500355937</v>
          </cell>
          <cell r="E2583">
            <v>1305625</v>
          </cell>
          <cell r="F2583" t="str">
            <v>CLP</v>
          </cell>
          <cell r="G2583">
            <v>73908</v>
          </cell>
          <cell r="H2583" t="str">
            <v>Compensado</v>
          </cell>
          <cell r="I2583">
            <v>6018842</v>
          </cell>
          <cell r="J2583" t="str">
            <v>PROV TRABAJOS ADICIONALES (8% ÍTEM C)</v>
          </cell>
          <cell r="K2583">
            <v>1</v>
          </cell>
          <cell r="L2583" t="str">
            <v>GL</v>
          </cell>
          <cell r="M2583">
            <v>1305625</v>
          </cell>
          <cell r="N2583" t="str">
            <v>CLP</v>
          </cell>
          <cell r="O2583">
            <v>1305625</v>
          </cell>
          <cell r="P2583" t="str">
            <v>CLP</v>
          </cell>
          <cell r="Q2583">
            <v>50105724</v>
          </cell>
          <cell r="R2583">
            <v>1346.32</v>
          </cell>
        </row>
        <row r="2584">
          <cell r="A2584">
            <v>1001873864</v>
          </cell>
          <cell r="B2584" t="str">
            <v>Liberado</v>
          </cell>
          <cell r="C2584" t="str">
            <v>P25_ERA_G1_AD-024_C-140A LAVADO AAP</v>
          </cell>
          <cell r="D2584" t="str">
            <v>S1_09_4500355937</v>
          </cell>
          <cell r="E2584">
            <v>11587154</v>
          </cell>
          <cell r="F2584" t="str">
            <v>CLP</v>
          </cell>
          <cell r="G2584">
            <v>73908</v>
          </cell>
          <cell r="H2584" t="str">
            <v>Compensado</v>
          </cell>
          <cell r="I2584">
            <v>6018842</v>
          </cell>
          <cell r="J2584" t="str">
            <v>PROV TRABAJOS ADICIONALES (8% ÍTEM C)</v>
          </cell>
          <cell r="K2584">
            <v>1</v>
          </cell>
          <cell r="L2584" t="str">
            <v>GL</v>
          </cell>
          <cell r="M2584">
            <v>11587154</v>
          </cell>
          <cell r="N2584" t="str">
            <v>CLP</v>
          </cell>
          <cell r="O2584">
            <v>11587154</v>
          </cell>
          <cell r="P2584" t="str">
            <v>CLP</v>
          </cell>
          <cell r="Q2584">
            <v>50105728</v>
          </cell>
          <cell r="R2584">
            <v>11948.35</v>
          </cell>
        </row>
        <row r="2585">
          <cell r="A2585">
            <v>1001873865</v>
          </cell>
          <cell r="B2585" t="str">
            <v>Liberado</v>
          </cell>
          <cell r="C2585" t="str">
            <v>P25_ERA_G1_AD-024_C-140B LAVADO AAP</v>
          </cell>
          <cell r="D2585" t="str">
            <v>S1_09_4500355937</v>
          </cell>
          <cell r="E2585">
            <v>11587154</v>
          </cell>
          <cell r="F2585" t="str">
            <v>CLP</v>
          </cell>
          <cell r="G2585">
            <v>73908</v>
          </cell>
          <cell r="H2585" t="str">
            <v>Compensado</v>
          </cell>
          <cell r="I2585">
            <v>6018842</v>
          </cell>
          <cell r="J2585" t="str">
            <v>PROV TRABAJOS ADICIONALES (8% ÍTEM C)</v>
          </cell>
          <cell r="K2585">
            <v>1</v>
          </cell>
          <cell r="L2585" t="str">
            <v>GL</v>
          </cell>
          <cell r="M2585">
            <v>11587154</v>
          </cell>
          <cell r="N2585" t="str">
            <v>CLP</v>
          </cell>
          <cell r="O2585">
            <v>11587154</v>
          </cell>
          <cell r="P2585" t="str">
            <v>CLP</v>
          </cell>
          <cell r="Q2585">
            <v>50105729</v>
          </cell>
          <cell r="R2585">
            <v>11948.35</v>
          </cell>
        </row>
        <row r="2586">
          <cell r="A2586">
            <v>1001873866</v>
          </cell>
          <cell r="B2586" t="str">
            <v>Liberado</v>
          </cell>
          <cell r="C2586" t="str">
            <v>P25_ERA_G1_AD-024_C-141 LAVADO AAP</v>
          </cell>
          <cell r="D2586" t="str">
            <v>S1_09_4500355937</v>
          </cell>
          <cell r="E2586">
            <v>4770554</v>
          </cell>
          <cell r="F2586" t="str">
            <v>CLP</v>
          </cell>
          <cell r="G2586">
            <v>73908</v>
          </cell>
          <cell r="H2586" t="str">
            <v>Compensado</v>
          </cell>
          <cell r="I2586">
            <v>6018842</v>
          </cell>
          <cell r="J2586" t="str">
            <v>PROV TRABAJOS ADICIONALES (8% ÍTEM C)</v>
          </cell>
          <cell r="K2586">
            <v>1</v>
          </cell>
          <cell r="L2586" t="str">
            <v>GL</v>
          </cell>
          <cell r="M2586">
            <v>4770554</v>
          </cell>
          <cell r="N2586" t="str">
            <v>CLP</v>
          </cell>
          <cell r="O2586">
            <v>4770554</v>
          </cell>
          <cell r="P2586" t="str">
            <v>CLP</v>
          </cell>
          <cell r="Q2586">
            <v>50105730</v>
          </cell>
          <cell r="R2586">
            <v>4919.26</v>
          </cell>
        </row>
        <row r="2587">
          <cell r="A2587">
            <v>1001873867</v>
          </cell>
          <cell r="B2587" t="str">
            <v>Liberado</v>
          </cell>
          <cell r="C2587" t="str">
            <v>P25_ERA_G1_AD-024_C-142 LAVADO AAP</v>
          </cell>
          <cell r="D2587" t="str">
            <v>S1_09_4500355937</v>
          </cell>
          <cell r="E2587">
            <v>3802740</v>
          </cell>
          <cell r="F2587" t="str">
            <v>CLP</v>
          </cell>
          <cell r="G2587">
            <v>73908</v>
          </cell>
          <cell r="H2587" t="str">
            <v>Compensado</v>
          </cell>
          <cell r="I2587">
            <v>6018842</v>
          </cell>
          <cell r="J2587" t="str">
            <v>PROV TRABAJOS ADICIONALES (8% ÍTEM C)</v>
          </cell>
          <cell r="K2587">
            <v>1</v>
          </cell>
          <cell r="L2587" t="str">
            <v>GL</v>
          </cell>
          <cell r="M2587">
            <v>3802740</v>
          </cell>
          <cell r="N2587" t="str">
            <v>CLP</v>
          </cell>
          <cell r="O2587">
            <v>3802740</v>
          </cell>
          <cell r="P2587" t="str">
            <v>CLP</v>
          </cell>
          <cell r="Q2587">
            <v>50105731</v>
          </cell>
          <cell r="R2587">
            <v>3921.28</v>
          </cell>
        </row>
        <row r="2588">
          <cell r="A2588">
            <v>1001873868</v>
          </cell>
          <cell r="B2588" t="str">
            <v>Liberado</v>
          </cell>
          <cell r="C2588" t="str">
            <v>P25_ERA_G1_AD-024_C-154 LAVADO AAP</v>
          </cell>
          <cell r="D2588" t="str">
            <v>S1_09_4500355937</v>
          </cell>
          <cell r="E2588">
            <v>1166382</v>
          </cell>
          <cell r="F2588" t="str">
            <v>CLP</v>
          </cell>
          <cell r="G2588">
            <v>73908</v>
          </cell>
          <cell r="H2588" t="str">
            <v>Compensado</v>
          </cell>
          <cell r="I2588">
            <v>6018842</v>
          </cell>
          <cell r="J2588" t="str">
            <v>PROV TRABAJOS ADICIONALES (8% ÍTEM C)</v>
          </cell>
          <cell r="K2588">
            <v>1</v>
          </cell>
          <cell r="L2588" t="str">
            <v>GL</v>
          </cell>
          <cell r="M2588">
            <v>1166382</v>
          </cell>
          <cell r="N2588" t="str">
            <v>CLP</v>
          </cell>
          <cell r="O2588">
            <v>1166382</v>
          </cell>
          <cell r="P2588" t="str">
            <v>CLP</v>
          </cell>
          <cell r="Q2588">
            <v>50105973</v>
          </cell>
          <cell r="R2588">
            <v>1202.74</v>
          </cell>
        </row>
        <row r="2589">
          <cell r="A2589">
            <v>1001873869</v>
          </cell>
          <cell r="B2589" t="str">
            <v>Liberado</v>
          </cell>
          <cell r="C2589" t="str">
            <v>P25_ERA_G1_AD-024_C-149 LAVADO AAP</v>
          </cell>
          <cell r="D2589" t="str">
            <v>S1_09_4500355937</v>
          </cell>
          <cell r="E2589">
            <v>4832177</v>
          </cell>
          <cell r="F2589" t="str">
            <v>CLP</v>
          </cell>
          <cell r="G2589">
            <v>73908</v>
          </cell>
          <cell r="H2589" t="str">
            <v>Compensado</v>
          </cell>
          <cell r="I2589">
            <v>6018842</v>
          </cell>
          <cell r="J2589" t="str">
            <v>PROV TRABAJOS ADICIONALES (8% ÍTEM C)</v>
          </cell>
          <cell r="K2589">
            <v>1</v>
          </cell>
          <cell r="L2589" t="str">
            <v>GL</v>
          </cell>
          <cell r="M2589">
            <v>4832177</v>
          </cell>
          <cell r="N2589" t="str">
            <v>CLP</v>
          </cell>
          <cell r="O2589">
            <v>4832177</v>
          </cell>
          <cell r="P2589" t="str">
            <v>CLP</v>
          </cell>
          <cell r="Q2589">
            <v>50105740</v>
          </cell>
          <cell r="R2589">
            <v>4982.8100000000004</v>
          </cell>
        </row>
        <row r="2590">
          <cell r="A2590">
            <v>1001873872</v>
          </cell>
          <cell r="B2590" t="str">
            <v>Liberado</v>
          </cell>
          <cell r="C2590" t="str">
            <v>P25_ERA_G1_AD-024_C-155A LAVADO AAP</v>
          </cell>
          <cell r="D2590" t="str">
            <v>S1_09_4500355937</v>
          </cell>
          <cell r="E2590">
            <v>4307201</v>
          </cell>
          <cell r="F2590" t="str">
            <v>CLP</v>
          </cell>
          <cell r="G2590">
            <v>73908</v>
          </cell>
          <cell r="H2590" t="str">
            <v>Compensado</v>
          </cell>
          <cell r="I2590">
            <v>6018842</v>
          </cell>
          <cell r="J2590" t="str">
            <v>PROV TRABAJOS ADICIONALES (8% ÍTEM C)</v>
          </cell>
          <cell r="K2590">
            <v>1</v>
          </cell>
          <cell r="L2590" t="str">
            <v>GL</v>
          </cell>
          <cell r="M2590">
            <v>4307201</v>
          </cell>
          <cell r="N2590" t="str">
            <v>CLP</v>
          </cell>
          <cell r="O2590">
            <v>4307201</v>
          </cell>
          <cell r="P2590" t="str">
            <v>CLP</v>
          </cell>
          <cell r="Q2590">
            <v>50105974</v>
          </cell>
          <cell r="R2590">
            <v>4441.47</v>
          </cell>
        </row>
        <row r="2591">
          <cell r="A2591">
            <v>1001873873</v>
          </cell>
          <cell r="B2591" t="str">
            <v>Liberado</v>
          </cell>
          <cell r="C2591" t="str">
            <v>P25_ERA_G1_AD-024_C-155B LAVADO AAP</v>
          </cell>
          <cell r="D2591" t="str">
            <v>S1_09_4500355937</v>
          </cell>
          <cell r="E2591">
            <v>4307201</v>
          </cell>
          <cell r="F2591" t="str">
            <v>CLP</v>
          </cell>
          <cell r="G2591">
            <v>73908</v>
          </cell>
          <cell r="H2591" t="str">
            <v>Compensado</v>
          </cell>
          <cell r="I2591">
            <v>6018842</v>
          </cell>
          <cell r="J2591" t="str">
            <v>PROV TRABAJOS ADICIONALES (8% ÍTEM C)</v>
          </cell>
          <cell r="K2591">
            <v>1</v>
          </cell>
          <cell r="L2591" t="str">
            <v>GL</v>
          </cell>
          <cell r="M2591">
            <v>4307201</v>
          </cell>
          <cell r="N2591" t="str">
            <v>CLP</v>
          </cell>
          <cell r="O2591">
            <v>4307201</v>
          </cell>
          <cell r="P2591" t="str">
            <v>CLP</v>
          </cell>
          <cell r="Q2591">
            <v>50105975</v>
          </cell>
          <cell r="R2591">
            <v>4441.47</v>
          </cell>
        </row>
        <row r="2592">
          <cell r="A2592">
            <v>1001873874</v>
          </cell>
          <cell r="B2592" t="str">
            <v>Liberado</v>
          </cell>
          <cell r="C2592" t="str">
            <v>P25_ERA_G1_AD-024_C-155C LAVADO AAP</v>
          </cell>
          <cell r="D2592" t="str">
            <v>S1_09_4500355937</v>
          </cell>
          <cell r="E2592">
            <v>4307201</v>
          </cell>
          <cell r="F2592" t="str">
            <v>CLP</v>
          </cell>
          <cell r="G2592">
            <v>73908</v>
          </cell>
          <cell r="H2592" t="str">
            <v>Compensado</v>
          </cell>
          <cell r="I2592">
            <v>6018842</v>
          </cell>
          <cell r="J2592" t="str">
            <v>PROV TRABAJOS ADICIONALES (8% ÍTEM C)</v>
          </cell>
          <cell r="K2592">
            <v>1</v>
          </cell>
          <cell r="L2592" t="str">
            <v>GL</v>
          </cell>
          <cell r="M2592">
            <v>4307201</v>
          </cell>
          <cell r="N2592" t="str">
            <v>CLP</v>
          </cell>
          <cell r="O2592">
            <v>4307201</v>
          </cell>
          <cell r="P2592" t="str">
            <v>CLP</v>
          </cell>
          <cell r="Q2592">
            <v>50105976</v>
          </cell>
          <cell r="R2592">
            <v>4441.47</v>
          </cell>
        </row>
        <row r="2593">
          <cell r="A2593">
            <v>1001873875</v>
          </cell>
          <cell r="B2593" t="str">
            <v>Liberado</v>
          </cell>
          <cell r="C2593" t="str">
            <v>P25_ERA_G1_AD-024_C-157 LAVADO AAP</v>
          </cell>
          <cell r="D2593" t="str">
            <v>S1_09_4500355937</v>
          </cell>
          <cell r="E2593">
            <v>1255409</v>
          </cell>
          <cell r="F2593" t="str">
            <v>CLP</v>
          </cell>
          <cell r="G2593">
            <v>73908</v>
          </cell>
          <cell r="H2593" t="str">
            <v>Compensado</v>
          </cell>
          <cell r="I2593">
            <v>6018842</v>
          </cell>
          <cell r="J2593" t="str">
            <v>PROV TRABAJOS ADICIONALES (8% ÍTEM C)</v>
          </cell>
          <cell r="K2593">
            <v>1</v>
          </cell>
          <cell r="L2593" t="str">
            <v>GL</v>
          </cell>
          <cell r="M2593">
            <v>1255409</v>
          </cell>
          <cell r="N2593" t="str">
            <v>CLP</v>
          </cell>
          <cell r="O2593">
            <v>1255409</v>
          </cell>
          <cell r="P2593" t="str">
            <v>CLP</v>
          </cell>
          <cell r="Q2593">
            <v>50105978</v>
          </cell>
          <cell r="R2593">
            <v>1294.54</v>
          </cell>
        </row>
        <row r="2594">
          <cell r="A2594">
            <v>1001873876</v>
          </cell>
          <cell r="B2594" t="str">
            <v>Liberado</v>
          </cell>
          <cell r="C2594" t="str">
            <v>P25_ERA_G1_AD-024_C-158 LAVADO AAP</v>
          </cell>
          <cell r="D2594" t="str">
            <v>S1_09_4500355937</v>
          </cell>
          <cell r="E2594">
            <v>5373150</v>
          </cell>
          <cell r="F2594" t="str">
            <v>CLP</v>
          </cell>
          <cell r="G2594">
            <v>73908</v>
          </cell>
          <cell r="H2594" t="str">
            <v>Compensado</v>
          </cell>
          <cell r="I2594">
            <v>6018842</v>
          </cell>
          <cell r="J2594" t="str">
            <v>PROV TRABAJOS ADICIONALES (8% ÍTEM C)</v>
          </cell>
          <cell r="K2594">
            <v>1</v>
          </cell>
          <cell r="L2594" t="str">
            <v>GL</v>
          </cell>
          <cell r="M2594">
            <v>5373150</v>
          </cell>
          <cell r="N2594" t="str">
            <v>CLP</v>
          </cell>
          <cell r="O2594">
            <v>5373150</v>
          </cell>
          <cell r="P2594" t="str">
            <v>CLP</v>
          </cell>
          <cell r="Q2594">
            <v>50105979</v>
          </cell>
          <cell r="R2594">
            <v>5540.64</v>
          </cell>
        </row>
        <row r="2595">
          <cell r="A2595">
            <v>1001873877</v>
          </cell>
          <cell r="B2595" t="str">
            <v>Liberado</v>
          </cell>
          <cell r="C2595" t="str">
            <v>P25_ERA_G1_AD-024_C-159 LAVADO AAP</v>
          </cell>
          <cell r="D2595" t="str">
            <v>S1_09_4500355937</v>
          </cell>
          <cell r="E2595">
            <v>7607779</v>
          </cell>
          <cell r="F2595" t="str">
            <v>CLP</v>
          </cell>
          <cell r="G2595">
            <v>73908</v>
          </cell>
          <cell r="H2595" t="str">
            <v>Compensado</v>
          </cell>
          <cell r="I2595">
            <v>6018842</v>
          </cell>
          <cell r="J2595" t="str">
            <v>PROV TRABAJOS ADICIONALES (8% ÍTEM C)</v>
          </cell>
          <cell r="K2595">
            <v>1</v>
          </cell>
          <cell r="L2595" t="str">
            <v>GL</v>
          </cell>
          <cell r="M2595">
            <v>7607779</v>
          </cell>
          <cell r="N2595" t="str">
            <v>CLP</v>
          </cell>
          <cell r="O2595">
            <v>7607779</v>
          </cell>
          <cell r="P2595" t="str">
            <v>CLP</v>
          </cell>
          <cell r="Q2595">
            <v>50105980</v>
          </cell>
          <cell r="R2595">
            <v>7844.93</v>
          </cell>
        </row>
        <row r="2596">
          <cell r="A2596">
            <v>1001873878</v>
          </cell>
          <cell r="B2596" t="str">
            <v>Liberado</v>
          </cell>
          <cell r="C2596" t="str">
            <v>P25_ERA_G1_AD-024_C-20 LAVADO AAP</v>
          </cell>
          <cell r="D2596" t="str">
            <v>S1_09_4500355937</v>
          </cell>
          <cell r="E2596">
            <v>4670121</v>
          </cell>
          <cell r="F2596" t="str">
            <v>CLP</v>
          </cell>
          <cell r="G2596">
            <v>73908</v>
          </cell>
          <cell r="H2596" t="str">
            <v>Compensado</v>
          </cell>
          <cell r="I2596">
            <v>6018842</v>
          </cell>
          <cell r="J2596" t="str">
            <v>PROV TRABAJOS ADICIONALES (8% ÍTEM C)</v>
          </cell>
          <cell r="K2596">
            <v>1</v>
          </cell>
          <cell r="L2596" t="str">
            <v>GL</v>
          </cell>
          <cell r="M2596">
            <v>4670121</v>
          </cell>
          <cell r="N2596" t="str">
            <v>CLP</v>
          </cell>
          <cell r="O2596">
            <v>4670121</v>
          </cell>
          <cell r="P2596" t="str">
            <v>CLP</v>
          </cell>
          <cell r="Q2596">
            <v>50100957</v>
          </cell>
          <cell r="R2596">
            <v>4815.7</v>
          </cell>
        </row>
        <row r="2597">
          <cell r="A2597">
            <v>1001873880</v>
          </cell>
          <cell r="B2597" t="str">
            <v>Liberado</v>
          </cell>
          <cell r="C2597" t="str">
            <v>P25_ERA_G1_AD-024_C-24-1 LAVADO AAP</v>
          </cell>
          <cell r="D2597" t="str">
            <v>S1_09_4500355937</v>
          </cell>
          <cell r="E2597">
            <v>3132819</v>
          </cell>
          <cell r="F2597" t="str">
            <v>CLP</v>
          </cell>
          <cell r="G2597">
            <v>73908</v>
          </cell>
          <cell r="H2597" t="str">
            <v>Compensado</v>
          </cell>
          <cell r="I2597">
            <v>6018842</v>
          </cell>
          <cell r="J2597" t="str">
            <v>PROV TRABAJOS ADICIONALES (8% ÍTEM C)</v>
          </cell>
          <cell r="K2597">
            <v>1</v>
          </cell>
          <cell r="L2597" t="str">
            <v>GL</v>
          </cell>
          <cell r="M2597">
            <v>3132819</v>
          </cell>
          <cell r="N2597" t="str">
            <v>CLP</v>
          </cell>
          <cell r="O2597">
            <v>3132819</v>
          </cell>
          <cell r="P2597" t="str">
            <v>CLP</v>
          </cell>
          <cell r="Q2597">
            <v>50100962</v>
          </cell>
          <cell r="R2597">
            <v>3230.48</v>
          </cell>
        </row>
        <row r="2598">
          <cell r="A2598">
            <v>1001873881</v>
          </cell>
          <cell r="B2598" t="str">
            <v>Liberado</v>
          </cell>
          <cell r="C2598" t="str">
            <v>P25_ERA_G1_AD-024_C-24-2 LAVADO AAP</v>
          </cell>
          <cell r="D2598" t="str">
            <v>S1_09_4500355937</v>
          </cell>
          <cell r="E2598">
            <v>3132819</v>
          </cell>
          <cell r="F2598" t="str">
            <v>CLP</v>
          </cell>
          <cell r="G2598">
            <v>73908</v>
          </cell>
          <cell r="H2598" t="str">
            <v>Compensado</v>
          </cell>
          <cell r="I2598">
            <v>6018842</v>
          </cell>
          <cell r="J2598" t="str">
            <v>PROV TRABAJOS ADICIONALES (8% ÍTEM C)</v>
          </cell>
          <cell r="K2598">
            <v>1</v>
          </cell>
          <cell r="L2598" t="str">
            <v>GL</v>
          </cell>
          <cell r="M2598">
            <v>3132819</v>
          </cell>
          <cell r="N2598" t="str">
            <v>CLP</v>
          </cell>
          <cell r="O2598">
            <v>3132819</v>
          </cell>
          <cell r="P2598" t="str">
            <v>CLP</v>
          </cell>
          <cell r="Q2598">
            <v>50100963</v>
          </cell>
          <cell r="R2598">
            <v>3230.48</v>
          </cell>
        </row>
        <row r="2599">
          <cell r="A2599">
            <v>1001873882</v>
          </cell>
          <cell r="B2599" t="str">
            <v>Liberado</v>
          </cell>
          <cell r="C2599" t="str">
            <v>P25_ERA_G1_AD-024_C-25 LAVADO AAP</v>
          </cell>
          <cell r="D2599" t="str">
            <v>S1_09_4500355937</v>
          </cell>
          <cell r="E2599">
            <v>5710963</v>
          </cell>
          <cell r="F2599" t="str">
            <v>CLP</v>
          </cell>
          <cell r="G2599">
            <v>73908</v>
          </cell>
          <cell r="H2599" t="str">
            <v>Compensado</v>
          </cell>
          <cell r="I2599">
            <v>6018842</v>
          </cell>
          <cell r="J2599" t="str">
            <v>PROV TRABAJOS ADICIONALES (8% ÍTEM C)</v>
          </cell>
          <cell r="K2599">
            <v>1</v>
          </cell>
          <cell r="L2599" t="str">
            <v>GL</v>
          </cell>
          <cell r="M2599">
            <v>5710963</v>
          </cell>
          <cell r="N2599" t="str">
            <v>CLP</v>
          </cell>
          <cell r="O2599">
            <v>5710963</v>
          </cell>
          <cell r="P2599" t="str">
            <v>CLP</v>
          </cell>
          <cell r="Q2599">
            <v>50106000</v>
          </cell>
          <cell r="R2599">
            <v>5888.99</v>
          </cell>
        </row>
        <row r="2600">
          <cell r="A2600">
            <v>1001873883</v>
          </cell>
          <cell r="B2600" t="str">
            <v>Liberado</v>
          </cell>
          <cell r="C2600" t="str">
            <v>P25_ERA_G1_AD-024_C-39-1 LAVADO AAP</v>
          </cell>
          <cell r="D2600" t="str">
            <v>S1_09_4500355937</v>
          </cell>
          <cell r="E2600">
            <v>1994952</v>
          </cell>
          <cell r="F2600" t="str">
            <v>CLP</v>
          </cell>
          <cell r="G2600">
            <v>73908</v>
          </cell>
          <cell r="H2600" t="str">
            <v>Compensado</v>
          </cell>
          <cell r="I2600">
            <v>6018842</v>
          </cell>
          <cell r="J2600" t="str">
            <v>PROV TRABAJOS ADICIONALES (8% ÍTEM C)</v>
          </cell>
          <cell r="K2600">
            <v>1</v>
          </cell>
          <cell r="L2600" t="str">
            <v>GL</v>
          </cell>
          <cell r="M2600">
            <v>1994952</v>
          </cell>
          <cell r="N2600" t="str">
            <v>CLP</v>
          </cell>
          <cell r="O2600">
            <v>1994952</v>
          </cell>
          <cell r="P2600" t="str">
            <v>CLP</v>
          </cell>
          <cell r="Q2600">
            <v>50106001</v>
          </cell>
          <cell r="R2600">
            <v>2057.14</v>
          </cell>
        </row>
        <row r="2601">
          <cell r="A2601">
            <v>1001873884</v>
          </cell>
          <cell r="B2601" t="str">
            <v>Liberado</v>
          </cell>
          <cell r="C2601" t="str">
            <v>P25_ERA_G1_AD-024_C-39-2 LAVADO AAP</v>
          </cell>
          <cell r="D2601" t="str">
            <v>S1_09_4500355937</v>
          </cell>
          <cell r="E2601">
            <v>1994952</v>
          </cell>
          <cell r="F2601" t="str">
            <v>CLP</v>
          </cell>
          <cell r="G2601">
            <v>73908</v>
          </cell>
          <cell r="H2601" t="str">
            <v>Compensado</v>
          </cell>
          <cell r="I2601">
            <v>6018842</v>
          </cell>
          <cell r="J2601" t="str">
            <v>PROV TRABAJOS ADICIONALES (8% ÍTEM C)</v>
          </cell>
          <cell r="K2601">
            <v>1</v>
          </cell>
          <cell r="L2601" t="str">
            <v>GL</v>
          </cell>
          <cell r="M2601">
            <v>1994952</v>
          </cell>
          <cell r="N2601" t="str">
            <v>CLP</v>
          </cell>
          <cell r="O2601">
            <v>1994952</v>
          </cell>
          <cell r="P2601" t="str">
            <v>CLP</v>
          </cell>
          <cell r="Q2601">
            <v>50106002</v>
          </cell>
          <cell r="R2601">
            <v>2057.14</v>
          </cell>
        </row>
        <row r="2602">
          <cell r="A2602">
            <v>1001873885</v>
          </cell>
          <cell r="B2602" t="str">
            <v>Liberado</v>
          </cell>
          <cell r="C2602" t="str">
            <v>P25_ERA_G1_AD-024_C-35 LAVADO AAP</v>
          </cell>
          <cell r="D2602" t="str">
            <v>S1_09_4500355937</v>
          </cell>
          <cell r="E2602">
            <v>2420080</v>
          </cell>
          <cell r="F2602" t="str">
            <v>CLP</v>
          </cell>
          <cell r="G2602">
            <v>73908</v>
          </cell>
          <cell r="H2602" t="str">
            <v>Compensado</v>
          </cell>
          <cell r="I2602">
            <v>6018842</v>
          </cell>
          <cell r="J2602" t="str">
            <v>PROV TRABAJOS ADICIONALES (8% ÍTEM C)</v>
          </cell>
          <cell r="K2602">
            <v>1</v>
          </cell>
          <cell r="L2602" t="str">
            <v>GL</v>
          </cell>
          <cell r="M2602">
            <v>2420080</v>
          </cell>
          <cell r="N2602" t="str">
            <v>CLP</v>
          </cell>
          <cell r="O2602">
            <v>2420080</v>
          </cell>
          <cell r="P2602" t="str">
            <v>CLP</v>
          </cell>
          <cell r="Q2602">
            <v>50106010</v>
          </cell>
          <cell r="R2602">
            <v>2495.52</v>
          </cell>
        </row>
        <row r="2603">
          <cell r="A2603">
            <v>1001873886</v>
          </cell>
          <cell r="B2603" t="str">
            <v>Liberado</v>
          </cell>
          <cell r="C2603" t="str">
            <v>P25_ERA_G1_AD-024_C-36 LAVADO AAP</v>
          </cell>
          <cell r="D2603" t="str">
            <v>S1_09_4500355937</v>
          </cell>
          <cell r="E2603">
            <v>858239</v>
          </cell>
          <cell r="F2603" t="str">
            <v>CLP</v>
          </cell>
          <cell r="G2603">
            <v>73908</v>
          </cell>
          <cell r="H2603" t="str">
            <v>Compensado</v>
          </cell>
          <cell r="I2603">
            <v>6018842</v>
          </cell>
          <cell r="J2603" t="str">
            <v>PROV TRABAJOS ADICIONALES (8% ÍTEM C)</v>
          </cell>
          <cell r="K2603">
            <v>1</v>
          </cell>
          <cell r="L2603" t="str">
            <v>GL</v>
          </cell>
          <cell r="M2603">
            <v>858239</v>
          </cell>
          <cell r="N2603" t="str">
            <v>CLP</v>
          </cell>
          <cell r="O2603">
            <v>858239</v>
          </cell>
          <cell r="P2603" t="str">
            <v>CLP</v>
          </cell>
          <cell r="Q2603">
            <v>50106011</v>
          </cell>
          <cell r="R2603">
            <v>884.99</v>
          </cell>
        </row>
        <row r="2604">
          <cell r="A2604">
            <v>1001873887</v>
          </cell>
          <cell r="B2604" t="str">
            <v>Liberado</v>
          </cell>
          <cell r="C2604" t="str">
            <v>P25_ERA_G1_AD-024_C-37 LAVADO AAP</v>
          </cell>
          <cell r="D2604" t="str">
            <v>S1_09_4500355937</v>
          </cell>
          <cell r="E2604">
            <v>784056</v>
          </cell>
          <cell r="F2604" t="str">
            <v>CLP</v>
          </cell>
          <cell r="G2604">
            <v>73908</v>
          </cell>
          <cell r="H2604" t="str">
            <v>Compensado</v>
          </cell>
          <cell r="I2604">
            <v>6018842</v>
          </cell>
          <cell r="J2604" t="str">
            <v>PROV TRABAJOS ADICIONALES (8% ÍTEM C)</v>
          </cell>
          <cell r="K2604">
            <v>1</v>
          </cell>
          <cell r="L2604" t="str">
            <v>GL</v>
          </cell>
          <cell r="M2604">
            <v>784056</v>
          </cell>
          <cell r="N2604" t="str">
            <v>CLP</v>
          </cell>
          <cell r="O2604">
            <v>784056</v>
          </cell>
          <cell r="P2604" t="str">
            <v>CLP</v>
          </cell>
          <cell r="Q2604">
            <v>50106012</v>
          </cell>
          <cell r="R2604">
            <v>808.5</v>
          </cell>
        </row>
        <row r="2605">
          <cell r="A2605">
            <v>1001873888</v>
          </cell>
          <cell r="B2605" t="str">
            <v>Liberado</v>
          </cell>
          <cell r="C2605" t="str">
            <v>P25_ERA_G1_AD-024_C-38 LAVADO AAP</v>
          </cell>
          <cell r="D2605" t="str">
            <v>S1_09_4500355937</v>
          </cell>
          <cell r="E2605">
            <v>784056</v>
          </cell>
          <cell r="F2605" t="str">
            <v>CLP</v>
          </cell>
          <cell r="G2605">
            <v>73908</v>
          </cell>
          <cell r="H2605" t="str">
            <v>Compensado</v>
          </cell>
          <cell r="I2605">
            <v>6018842</v>
          </cell>
          <cell r="J2605" t="str">
            <v>PROV TRABAJOS ADICIONALES (8% ÍTEM C)</v>
          </cell>
          <cell r="K2605">
            <v>1</v>
          </cell>
          <cell r="L2605" t="str">
            <v>GL</v>
          </cell>
          <cell r="M2605">
            <v>784056</v>
          </cell>
          <cell r="N2605" t="str">
            <v>CLP</v>
          </cell>
          <cell r="O2605">
            <v>784056</v>
          </cell>
          <cell r="P2605" t="str">
            <v>CLP</v>
          </cell>
          <cell r="Q2605">
            <v>50106013</v>
          </cell>
          <cell r="R2605">
            <v>808.5</v>
          </cell>
        </row>
        <row r="2606">
          <cell r="A2606">
            <v>1001873889</v>
          </cell>
          <cell r="B2606" t="str">
            <v>Liberado</v>
          </cell>
          <cell r="C2606" t="str">
            <v>P25_ERA_G1_AD-024_C-130A LAVADO AAP</v>
          </cell>
          <cell r="D2606" t="str">
            <v>S1_09_4500355937</v>
          </cell>
          <cell r="E2606">
            <v>20692101</v>
          </cell>
          <cell r="F2606" t="str">
            <v>CLP</v>
          </cell>
          <cell r="G2606">
            <v>73908</v>
          </cell>
          <cell r="H2606" t="str">
            <v>Compensado</v>
          </cell>
          <cell r="I2606">
            <v>6018842</v>
          </cell>
          <cell r="J2606" t="str">
            <v>PROV TRABAJOS ADICIONALES (8% ÍTEM C)</v>
          </cell>
          <cell r="K2606">
            <v>1</v>
          </cell>
          <cell r="L2606" t="str">
            <v>GL</v>
          </cell>
          <cell r="M2606">
            <v>20692101</v>
          </cell>
          <cell r="N2606" t="str">
            <v>CLP</v>
          </cell>
          <cell r="O2606">
            <v>20692101</v>
          </cell>
          <cell r="P2606" t="str">
            <v>CLP</v>
          </cell>
          <cell r="Q2606">
            <v>50104806</v>
          </cell>
          <cell r="R2606">
            <v>21337.119999999999</v>
          </cell>
        </row>
        <row r="2607">
          <cell r="A2607">
            <v>1001873890</v>
          </cell>
          <cell r="B2607" t="str">
            <v>Liberado</v>
          </cell>
          <cell r="C2607" t="str">
            <v>P25_ERA_G1_AD-024_C-130B LAVADO AAP</v>
          </cell>
          <cell r="D2607" t="str">
            <v>S1_09_4500355937</v>
          </cell>
          <cell r="E2607">
            <v>20692101</v>
          </cell>
          <cell r="F2607" t="str">
            <v>CLP</v>
          </cell>
          <cell r="G2607">
            <v>73908</v>
          </cell>
          <cell r="H2607" t="str">
            <v>Compensado</v>
          </cell>
          <cell r="I2607">
            <v>6018842</v>
          </cell>
          <cell r="J2607" t="str">
            <v>PROV TRABAJOS ADICIONALES (8% ÍTEM C)</v>
          </cell>
          <cell r="K2607">
            <v>1</v>
          </cell>
          <cell r="L2607" t="str">
            <v>GL</v>
          </cell>
          <cell r="M2607">
            <v>20692101</v>
          </cell>
          <cell r="N2607" t="str">
            <v>CLP</v>
          </cell>
          <cell r="O2607">
            <v>20692101</v>
          </cell>
          <cell r="P2607" t="str">
            <v>CLP</v>
          </cell>
          <cell r="Q2607">
            <v>50104807</v>
          </cell>
          <cell r="R2607">
            <v>21337.119999999999</v>
          </cell>
        </row>
        <row r="2608">
          <cell r="A2608">
            <v>1001873891</v>
          </cell>
          <cell r="B2608" t="str">
            <v>Liberado</v>
          </cell>
          <cell r="C2608" t="str">
            <v>P25_ERA_G1_AD-024_C-130C LAVADO AAP</v>
          </cell>
          <cell r="D2608" t="str">
            <v>S1_09_4500355937</v>
          </cell>
          <cell r="E2608">
            <v>20692101</v>
          </cell>
          <cell r="F2608" t="str">
            <v>CLP</v>
          </cell>
          <cell r="G2608">
            <v>73908</v>
          </cell>
          <cell r="H2608" t="str">
            <v>Compensado</v>
          </cell>
          <cell r="I2608">
            <v>6018842</v>
          </cell>
          <cell r="J2608" t="str">
            <v>PROV TRABAJOS ADICIONALES (8% ÍTEM C)</v>
          </cell>
          <cell r="K2608">
            <v>1</v>
          </cell>
          <cell r="L2608" t="str">
            <v>GL</v>
          </cell>
          <cell r="M2608">
            <v>20692101</v>
          </cell>
          <cell r="N2608" t="str">
            <v>CLP</v>
          </cell>
          <cell r="O2608">
            <v>20692101</v>
          </cell>
          <cell r="P2608" t="str">
            <v>CLP</v>
          </cell>
          <cell r="Q2608">
            <v>50104808</v>
          </cell>
          <cell r="R2608">
            <v>21337.119999999999</v>
          </cell>
        </row>
        <row r="2609">
          <cell r="A2609">
            <v>1001873892</v>
          </cell>
          <cell r="B2609" t="str">
            <v>Liberado</v>
          </cell>
          <cell r="C2609" t="str">
            <v>P25_ERA_G1_AD-024_C-130D LAVADO AAP</v>
          </cell>
          <cell r="D2609" t="str">
            <v>S1_09_4500355937</v>
          </cell>
          <cell r="E2609">
            <v>20692101</v>
          </cell>
          <cell r="F2609" t="str">
            <v>CLP</v>
          </cell>
          <cell r="G2609">
            <v>73908</v>
          </cell>
          <cell r="H2609" t="str">
            <v>Compensado</v>
          </cell>
          <cell r="I2609">
            <v>6018842</v>
          </cell>
          <cell r="J2609" t="str">
            <v>PROV TRABAJOS ADICIONALES (8% ÍTEM C)</v>
          </cell>
          <cell r="K2609">
            <v>1</v>
          </cell>
          <cell r="L2609" t="str">
            <v>GL</v>
          </cell>
          <cell r="M2609">
            <v>20692101</v>
          </cell>
          <cell r="N2609" t="str">
            <v>CLP</v>
          </cell>
          <cell r="O2609">
            <v>20692101</v>
          </cell>
          <cell r="P2609" t="str">
            <v>CLP</v>
          </cell>
          <cell r="Q2609">
            <v>50104809</v>
          </cell>
          <cell r="R2609">
            <v>21337.119999999999</v>
          </cell>
        </row>
        <row r="2610">
          <cell r="A2610">
            <v>1001873893</v>
          </cell>
          <cell r="B2610" t="str">
            <v>Liberado</v>
          </cell>
          <cell r="C2610" t="str">
            <v>P25_ERA_G1_AD-106_J-3051A LAVADO AAP</v>
          </cell>
          <cell r="D2610" t="str">
            <v>S4_09_4500355937</v>
          </cell>
          <cell r="E2610">
            <v>5877338</v>
          </cell>
          <cell r="F2610" t="str">
            <v>CLP</v>
          </cell>
          <cell r="G2610">
            <v>73941</v>
          </cell>
          <cell r="H2610" t="str">
            <v>Compensado</v>
          </cell>
          <cell r="I2610">
            <v>6018842</v>
          </cell>
          <cell r="J2610" t="str">
            <v>PROV TRABAJOS ADICIONALES (8% ÍTEM C)</v>
          </cell>
          <cell r="K2610">
            <v>1</v>
          </cell>
          <cell r="L2610" t="str">
            <v>GL</v>
          </cell>
          <cell r="M2610">
            <v>5877338</v>
          </cell>
          <cell r="N2610" t="str">
            <v>CLP</v>
          </cell>
          <cell r="O2610">
            <v>5877338</v>
          </cell>
          <cell r="P2610" t="str">
            <v>CLP</v>
          </cell>
          <cell r="Q2610">
            <v>50109162</v>
          </cell>
          <cell r="R2610">
            <v>6060.55</v>
          </cell>
        </row>
        <row r="2611">
          <cell r="A2611">
            <v>1001873894</v>
          </cell>
          <cell r="B2611" t="str">
            <v>Liberado</v>
          </cell>
          <cell r="C2611" t="str">
            <v>P25_ERA_G1_AD-106_J-3051B LAVADO AAP</v>
          </cell>
          <cell r="D2611" t="str">
            <v>S4_09_4500355937</v>
          </cell>
          <cell r="E2611">
            <v>5877338</v>
          </cell>
          <cell r="F2611" t="str">
            <v>CLP</v>
          </cell>
          <cell r="G2611">
            <v>73941</v>
          </cell>
          <cell r="H2611" t="str">
            <v>Compensado</v>
          </cell>
          <cell r="I2611">
            <v>6018842</v>
          </cell>
          <cell r="J2611" t="str">
            <v>PROV TRABAJOS ADICIONALES (8% ÍTEM C)</v>
          </cell>
          <cell r="K2611">
            <v>1</v>
          </cell>
          <cell r="L2611" t="str">
            <v>GL</v>
          </cell>
          <cell r="M2611">
            <v>5877338</v>
          </cell>
          <cell r="N2611" t="str">
            <v>CLP</v>
          </cell>
          <cell r="O2611">
            <v>5877338</v>
          </cell>
          <cell r="P2611" t="str">
            <v>CLP</v>
          </cell>
          <cell r="Q2611">
            <v>50109162</v>
          </cell>
          <cell r="R2611">
            <v>6060.55</v>
          </cell>
        </row>
        <row r="2612">
          <cell r="A2612">
            <v>1001873895</v>
          </cell>
          <cell r="B2612" t="str">
            <v>Liberado</v>
          </cell>
          <cell r="C2612" t="str">
            <v>P25_ERA_G1_AD-106_J-3015A LAVADO AAP</v>
          </cell>
          <cell r="D2612" t="str">
            <v>S4_09_4500355937</v>
          </cell>
          <cell r="E2612">
            <v>5877338</v>
          </cell>
          <cell r="F2612" t="str">
            <v>CLP</v>
          </cell>
          <cell r="G2612">
            <v>73941</v>
          </cell>
          <cell r="H2612" t="str">
            <v>Compensado</v>
          </cell>
          <cell r="I2612">
            <v>6018842</v>
          </cell>
          <cell r="J2612" t="str">
            <v>PROV TRABAJOS ADICIONALES (8% ÍTEM C)</v>
          </cell>
          <cell r="K2612">
            <v>1</v>
          </cell>
          <cell r="L2612" t="str">
            <v>GL</v>
          </cell>
          <cell r="M2612">
            <v>5877338</v>
          </cell>
          <cell r="N2612" t="str">
            <v>CLP</v>
          </cell>
          <cell r="O2612">
            <v>5877338</v>
          </cell>
          <cell r="P2612" t="str">
            <v>CLP</v>
          </cell>
          <cell r="Q2612">
            <v>50109156</v>
          </cell>
          <cell r="R2612">
            <v>6060.55</v>
          </cell>
        </row>
        <row r="2613">
          <cell r="A2613">
            <v>1001873896</v>
          </cell>
          <cell r="B2613" t="str">
            <v>Liberado</v>
          </cell>
          <cell r="C2613" t="str">
            <v>P25_ERA_G1_AD-106_J-3015B LAVADO AAP</v>
          </cell>
          <cell r="D2613" t="str">
            <v>S4_09_4500355937</v>
          </cell>
          <cell r="E2613">
            <v>5877338</v>
          </cell>
          <cell r="F2613" t="str">
            <v>CLP</v>
          </cell>
          <cell r="G2613">
            <v>73941</v>
          </cell>
          <cell r="H2613" t="str">
            <v>Compensado</v>
          </cell>
          <cell r="I2613">
            <v>6018842</v>
          </cell>
          <cell r="J2613" t="str">
            <v>PROV TRABAJOS ADICIONALES (8% ÍTEM C)</v>
          </cell>
          <cell r="K2613">
            <v>1</v>
          </cell>
          <cell r="L2613" t="str">
            <v>GL</v>
          </cell>
          <cell r="M2613">
            <v>5877338</v>
          </cell>
          <cell r="N2613" t="str">
            <v>CLP</v>
          </cell>
          <cell r="O2613">
            <v>5877338</v>
          </cell>
          <cell r="P2613" t="str">
            <v>CLP</v>
          </cell>
          <cell r="Q2613">
            <v>50109156</v>
          </cell>
          <cell r="R2613">
            <v>6060.55</v>
          </cell>
        </row>
        <row r="2614">
          <cell r="A2614">
            <v>1001873897</v>
          </cell>
          <cell r="B2614" t="str">
            <v>Liberado</v>
          </cell>
          <cell r="C2614" t="str">
            <v>P25_ERA_G1_AD-106_C-139 LAVADO AAP</v>
          </cell>
          <cell r="D2614" t="str">
            <v>S4_09_4500355937</v>
          </cell>
          <cell r="E2614">
            <v>3141319</v>
          </cell>
          <cell r="F2614" t="str">
            <v>CLP</v>
          </cell>
          <cell r="G2614">
            <v>73941</v>
          </cell>
          <cell r="H2614" t="str">
            <v>Compensado</v>
          </cell>
          <cell r="I2614">
            <v>6018842</v>
          </cell>
          <cell r="J2614" t="str">
            <v>PROV TRABAJOS ADICIONALES (8% ÍTEM C)</v>
          </cell>
          <cell r="K2614">
            <v>1</v>
          </cell>
          <cell r="L2614" t="str">
            <v>GL</v>
          </cell>
          <cell r="M2614">
            <v>3141319</v>
          </cell>
          <cell r="N2614" t="str">
            <v>CLP</v>
          </cell>
          <cell r="O2614">
            <v>3141319</v>
          </cell>
          <cell r="P2614" t="str">
            <v>CLP</v>
          </cell>
          <cell r="Q2614">
            <v>50105727</v>
          </cell>
          <cell r="R2614">
            <v>3239.24</v>
          </cell>
        </row>
        <row r="2615">
          <cell r="A2615">
            <v>1001873927</v>
          </cell>
          <cell r="B2615" t="str">
            <v>Liberado</v>
          </cell>
          <cell r="C2615" t="str">
            <v>P25_ERA_G1_AD-044_C-120 TRABAJO ADICIONA</v>
          </cell>
          <cell r="D2615" t="str">
            <v>25_10_4500355937</v>
          </cell>
          <cell r="E2615">
            <v>310866</v>
          </cell>
          <cell r="F2615" t="str">
            <v>CLP</v>
          </cell>
          <cell r="G2615">
            <v>74054</v>
          </cell>
          <cell r="H2615" t="str">
            <v>Compensado</v>
          </cell>
          <cell r="I2615">
            <v>6018842</v>
          </cell>
          <cell r="J2615" t="str">
            <v>PROV TRABAJOS ADICIONALES (8% ÍTEM C)</v>
          </cell>
          <cell r="K2615">
            <v>1</v>
          </cell>
          <cell r="L2615" t="str">
            <v>GL</v>
          </cell>
          <cell r="M2615">
            <v>310866</v>
          </cell>
          <cell r="N2615" t="str">
            <v>CLP</v>
          </cell>
          <cell r="O2615">
            <v>310866</v>
          </cell>
          <cell r="P2615" t="str">
            <v>CLP</v>
          </cell>
          <cell r="Q2615">
            <v>50105995</v>
          </cell>
          <cell r="R2615">
            <v>320.56</v>
          </cell>
        </row>
        <row r="2616">
          <cell r="A2616">
            <v>1001873928</v>
          </cell>
          <cell r="B2616" t="str">
            <v>Liberado</v>
          </cell>
          <cell r="C2616" t="str">
            <v>P25_ERA_G1_AD-044_C-129A TRABAJO ADICION</v>
          </cell>
          <cell r="D2616" t="str">
            <v>25_10_4500355937</v>
          </cell>
          <cell r="E2616">
            <v>310866</v>
          </cell>
          <cell r="F2616" t="str">
            <v>CLP</v>
          </cell>
          <cell r="G2616">
            <v>74054</v>
          </cell>
          <cell r="H2616" t="str">
            <v>Compensado</v>
          </cell>
          <cell r="I2616">
            <v>6018842</v>
          </cell>
          <cell r="J2616" t="str">
            <v>PROV TRABAJOS ADICIONALES (8% ÍTEM C)</v>
          </cell>
          <cell r="K2616">
            <v>1</v>
          </cell>
          <cell r="L2616" t="str">
            <v>GL</v>
          </cell>
          <cell r="M2616">
            <v>310866</v>
          </cell>
          <cell r="N2616" t="str">
            <v>CLP</v>
          </cell>
          <cell r="O2616">
            <v>310866</v>
          </cell>
          <cell r="P2616" t="str">
            <v>CLP</v>
          </cell>
          <cell r="Q2616">
            <v>50105716</v>
          </cell>
          <cell r="R2616">
            <v>320.56</v>
          </cell>
        </row>
        <row r="2617">
          <cell r="A2617">
            <v>1001873929</v>
          </cell>
          <cell r="B2617" t="str">
            <v>Liberado</v>
          </cell>
          <cell r="C2617" t="str">
            <v>P25_ERA_G1_AD-044_C-159 TRABAJO ADICIONA</v>
          </cell>
          <cell r="D2617" t="str">
            <v>25_10_4500355937</v>
          </cell>
          <cell r="E2617">
            <v>310866</v>
          </cell>
          <cell r="F2617" t="str">
            <v>CLP</v>
          </cell>
          <cell r="G2617">
            <v>74054</v>
          </cell>
          <cell r="H2617" t="str">
            <v>Compensado</v>
          </cell>
          <cell r="I2617">
            <v>6018842</v>
          </cell>
          <cell r="J2617" t="str">
            <v>PROV TRABAJOS ADICIONALES (8% ÍTEM C)</v>
          </cell>
          <cell r="K2617">
            <v>1</v>
          </cell>
          <cell r="L2617" t="str">
            <v>GL</v>
          </cell>
          <cell r="M2617">
            <v>310866</v>
          </cell>
          <cell r="N2617" t="str">
            <v>CLP</v>
          </cell>
          <cell r="O2617">
            <v>310866</v>
          </cell>
          <cell r="P2617" t="str">
            <v>CLP</v>
          </cell>
          <cell r="Q2617">
            <v>50105980</v>
          </cell>
          <cell r="R2617">
            <v>320.56</v>
          </cell>
        </row>
        <row r="2618">
          <cell r="A2618">
            <v>1001873930</v>
          </cell>
          <cell r="B2618" t="str">
            <v>Liberado</v>
          </cell>
          <cell r="C2618" t="str">
            <v>P25_ERA_G1_AD-044_C-129B TRABAJO ADICION</v>
          </cell>
          <cell r="D2618" t="str">
            <v>25_10_4500355937</v>
          </cell>
          <cell r="E2618">
            <v>310866</v>
          </cell>
          <cell r="F2618" t="str">
            <v>CLP</v>
          </cell>
          <cell r="G2618">
            <v>74054</v>
          </cell>
          <cell r="H2618" t="str">
            <v>Compensado</v>
          </cell>
          <cell r="I2618">
            <v>6018842</v>
          </cell>
          <cell r="J2618" t="str">
            <v>PROV TRABAJOS ADICIONALES (8% ÍTEM C)</v>
          </cell>
          <cell r="K2618">
            <v>1</v>
          </cell>
          <cell r="L2618" t="str">
            <v>GL</v>
          </cell>
          <cell r="M2618">
            <v>310866</v>
          </cell>
          <cell r="N2618" t="str">
            <v>CLP</v>
          </cell>
          <cell r="O2618">
            <v>310866</v>
          </cell>
          <cell r="P2618" t="str">
            <v>CLP</v>
          </cell>
          <cell r="Q2618">
            <v>50105717</v>
          </cell>
          <cell r="R2618">
            <v>320.56</v>
          </cell>
        </row>
        <row r="2619">
          <cell r="A2619">
            <v>1001873931</v>
          </cell>
          <cell r="B2619" t="str">
            <v>Liberado</v>
          </cell>
          <cell r="C2619" t="str">
            <v>P25_ERA_G1_AD-044_C-132A TRABAJO ADICION</v>
          </cell>
          <cell r="D2619" t="str">
            <v>25_10_4500355937</v>
          </cell>
          <cell r="E2619">
            <v>310866</v>
          </cell>
          <cell r="F2619" t="str">
            <v>CLP</v>
          </cell>
          <cell r="G2619">
            <v>74054</v>
          </cell>
          <cell r="H2619" t="str">
            <v>Compensado</v>
          </cell>
          <cell r="I2619">
            <v>6018842</v>
          </cell>
          <cell r="J2619" t="str">
            <v>PROV TRABAJOS ADICIONALES (8% ÍTEM C)</v>
          </cell>
          <cell r="K2619">
            <v>1</v>
          </cell>
          <cell r="L2619" t="str">
            <v>GL</v>
          </cell>
          <cell r="M2619">
            <v>310866</v>
          </cell>
          <cell r="N2619" t="str">
            <v>CLP</v>
          </cell>
          <cell r="O2619">
            <v>310866</v>
          </cell>
          <cell r="P2619" t="str">
            <v>CLP</v>
          </cell>
          <cell r="Q2619">
            <v>50105719</v>
          </cell>
          <cell r="R2619">
            <v>320.56</v>
          </cell>
        </row>
        <row r="2620">
          <cell r="A2620">
            <v>1001873932</v>
          </cell>
          <cell r="B2620" t="str">
            <v>Liberado</v>
          </cell>
          <cell r="C2620" t="str">
            <v>P25_ERA_G1_AD-044_C-132B TRABAJO ADICION</v>
          </cell>
          <cell r="D2620" t="str">
            <v>25_10_4500355937</v>
          </cell>
          <cell r="E2620">
            <v>310866</v>
          </cell>
          <cell r="F2620" t="str">
            <v>CLP</v>
          </cell>
          <cell r="G2620">
            <v>74054</v>
          </cell>
          <cell r="H2620" t="str">
            <v>Compensado</v>
          </cell>
          <cell r="I2620">
            <v>6018842</v>
          </cell>
          <cell r="J2620" t="str">
            <v>PROV TRABAJOS ADICIONALES (8% ÍTEM C)</v>
          </cell>
          <cell r="K2620">
            <v>1</v>
          </cell>
          <cell r="L2620" t="str">
            <v>GL</v>
          </cell>
          <cell r="M2620">
            <v>310866</v>
          </cell>
          <cell r="N2620" t="str">
            <v>CLP</v>
          </cell>
          <cell r="O2620">
            <v>310866</v>
          </cell>
          <cell r="P2620" t="str">
            <v>CLP</v>
          </cell>
          <cell r="Q2620">
            <v>50105720</v>
          </cell>
          <cell r="R2620">
            <v>320.56</v>
          </cell>
        </row>
        <row r="2621">
          <cell r="A2621">
            <v>1001873933</v>
          </cell>
          <cell r="B2621" t="str">
            <v>Liberado</v>
          </cell>
          <cell r="C2621" t="str">
            <v>P25_ERA_G1_AD-044_C-134 TRABAJO ADICIONA</v>
          </cell>
          <cell r="D2621" t="str">
            <v>25_10_4500355937</v>
          </cell>
          <cell r="E2621">
            <v>310866</v>
          </cell>
          <cell r="F2621" t="str">
            <v>CLP</v>
          </cell>
          <cell r="G2621">
            <v>74054</v>
          </cell>
          <cell r="H2621" t="str">
            <v>Compensado</v>
          </cell>
          <cell r="I2621">
            <v>6018842</v>
          </cell>
          <cell r="J2621" t="str">
            <v>PROV TRABAJOS ADICIONALES (8% ÍTEM C)</v>
          </cell>
          <cell r="K2621">
            <v>1</v>
          </cell>
          <cell r="L2621" t="str">
            <v>GL</v>
          </cell>
          <cell r="M2621">
            <v>310866</v>
          </cell>
          <cell r="N2621" t="str">
            <v>CLP</v>
          </cell>
          <cell r="O2621">
            <v>310866</v>
          </cell>
          <cell r="P2621" t="str">
            <v>CLP</v>
          </cell>
          <cell r="Q2621">
            <v>50105721</v>
          </cell>
          <cell r="R2621">
            <v>320.56</v>
          </cell>
        </row>
        <row r="2622">
          <cell r="A2622">
            <v>1001873934</v>
          </cell>
          <cell r="B2622" t="str">
            <v>Liberado</v>
          </cell>
          <cell r="C2622" t="str">
            <v>P25_ERA_G1_AD-044_C-137 TRABAJO ADICIONA</v>
          </cell>
          <cell r="D2622" t="str">
            <v>25_10_4500355937</v>
          </cell>
          <cell r="E2622">
            <v>310866</v>
          </cell>
          <cell r="F2622" t="str">
            <v>CLP</v>
          </cell>
          <cell r="G2622">
            <v>74054</v>
          </cell>
          <cell r="H2622" t="str">
            <v>Compensado</v>
          </cell>
          <cell r="I2622">
            <v>6018842</v>
          </cell>
          <cell r="J2622" t="str">
            <v>PROV TRABAJOS ADICIONALES (8% ÍTEM C)</v>
          </cell>
          <cell r="K2622">
            <v>1</v>
          </cell>
          <cell r="L2622" t="str">
            <v>GL</v>
          </cell>
          <cell r="M2622">
            <v>310866</v>
          </cell>
          <cell r="N2622" t="str">
            <v>CLP</v>
          </cell>
          <cell r="O2622">
            <v>310866</v>
          </cell>
          <cell r="P2622" t="str">
            <v>CLP</v>
          </cell>
          <cell r="Q2622">
            <v>50105724</v>
          </cell>
          <cell r="R2622">
            <v>320.56</v>
          </cell>
        </row>
        <row r="2623">
          <cell r="A2623">
            <v>1001873935</v>
          </cell>
          <cell r="B2623" t="str">
            <v>Liberado</v>
          </cell>
          <cell r="C2623" t="str">
            <v>P25_ERA_G1_AD-044_C-139 TRABAJO ADICIONA</v>
          </cell>
          <cell r="D2623" t="str">
            <v>25_10_4500355937</v>
          </cell>
          <cell r="E2623">
            <v>310866</v>
          </cell>
          <cell r="F2623" t="str">
            <v>CLP</v>
          </cell>
          <cell r="G2623">
            <v>74054</v>
          </cell>
          <cell r="H2623" t="str">
            <v>Compensado</v>
          </cell>
          <cell r="I2623">
            <v>6018842</v>
          </cell>
          <cell r="J2623" t="str">
            <v>PROV TRABAJOS ADICIONALES (8% ÍTEM C)</v>
          </cell>
          <cell r="K2623">
            <v>1</v>
          </cell>
          <cell r="L2623" t="str">
            <v>GL</v>
          </cell>
          <cell r="M2623">
            <v>310866</v>
          </cell>
          <cell r="N2623" t="str">
            <v>CLP</v>
          </cell>
          <cell r="O2623">
            <v>310866</v>
          </cell>
          <cell r="P2623" t="str">
            <v>CLP</v>
          </cell>
          <cell r="Q2623">
            <v>50105727</v>
          </cell>
          <cell r="R2623">
            <v>320.56</v>
          </cell>
        </row>
        <row r="2624">
          <cell r="A2624">
            <v>1001873936</v>
          </cell>
          <cell r="B2624" t="str">
            <v>Liberado</v>
          </cell>
          <cell r="C2624" t="str">
            <v>P25_ERA_G1_AD-044_C-140B TRABAJO ADICION</v>
          </cell>
          <cell r="D2624" t="str">
            <v>25_10_4500355937</v>
          </cell>
          <cell r="E2624">
            <v>310866</v>
          </cell>
          <cell r="F2624" t="str">
            <v>CLP</v>
          </cell>
          <cell r="G2624">
            <v>74054</v>
          </cell>
          <cell r="H2624" t="str">
            <v>Compensado</v>
          </cell>
          <cell r="I2624">
            <v>6018842</v>
          </cell>
          <cell r="J2624" t="str">
            <v>PROV TRABAJOS ADICIONALES (8% ÍTEM C)</v>
          </cell>
          <cell r="K2624">
            <v>1</v>
          </cell>
          <cell r="L2624" t="str">
            <v>GL</v>
          </cell>
          <cell r="M2624">
            <v>310866</v>
          </cell>
          <cell r="N2624" t="str">
            <v>CLP</v>
          </cell>
          <cell r="O2624">
            <v>310866</v>
          </cell>
          <cell r="P2624" t="str">
            <v>CLP</v>
          </cell>
          <cell r="Q2624">
            <v>50105729</v>
          </cell>
          <cell r="R2624">
            <v>320.56</v>
          </cell>
        </row>
        <row r="2625">
          <cell r="A2625">
            <v>1001873937</v>
          </cell>
          <cell r="B2625" t="str">
            <v>Liberado</v>
          </cell>
          <cell r="C2625" t="str">
            <v>P25_ERA_G1_AD-044_C-141 TRABAJO ADICIONA</v>
          </cell>
          <cell r="D2625" t="str">
            <v>25_10_4500355937</v>
          </cell>
          <cell r="E2625">
            <v>310866</v>
          </cell>
          <cell r="F2625" t="str">
            <v>CLP</v>
          </cell>
          <cell r="G2625">
            <v>74054</v>
          </cell>
          <cell r="H2625" t="str">
            <v>Compensado</v>
          </cell>
          <cell r="I2625">
            <v>6018842</v>
          </cell>
          <cell r="J2625" t="str">
            <v>PROV TRABAJOS ADICIONALES (8% ÍTEM C)</v>
          </cell>
          <cell r="K2625">
            <v>1</v>
          </cell>
          <cell r="L2625" t="str">
            <v>GL</v>
          </cell>
          <cell r="M2625">
            <v>310866</v>
          </cell>
          <cell r="N2625" t="str">
            <v>CLP</v>
          </cell>
          <cell r="O2625">
            <v>310866</v>
          </cell>
          <cell r="P2625" t="str">
            <v>CLP</v>
          </cell>
          <cell r="Q2625">
            <v>50105730</v>
          </cell>
          <cell r="R2625">
            <v>320.56</v>
          </cell>
        </row>
        <row r="2626">
          <cell r="A2626">
            <v>1001873938</v>
          </cell>
          <cell r="B2626" t="str">
            <v>Liberado</v>
          </cell>
          <cell r="C2626" t="str">
            <v>P25_ERA_G1_AD-044_C-144A TRABAJO ADICION</v>
          </cell>
          <cell r="D2626" t="str">
            <v>25_10_4500355937</v>
          </cell>
          <cell r="E2626">
            <v>310866</v>
          </cell>
          <cell r="F2626" t="str">
            <v>CLP</v>
          </cell>
          <cell r="G2626">
            <v>74054</v>
          </cell>
          <cell r="H2626" t="str">
            <v>Compensado</v>
          </cell>
          <cell r="I2626">
            <v>6018842</v>
          </cell>
          <cell r="J2626" t="str">
            <v>PROV TRABAJOS ADICIONALES (8% ÍTEM C)</v>
          </cell>
          <cell r="K2626">
            <v>1</v>
          </cell>
          <cell r="L2626" t="str">
            <v>GL</v>
          </cell>
          <cell r="M2626">
            <v>310866</v>
          </cell>
          <cell r="N2626" t="str">
            <v>CLP</v>
          </cell>
          <cell r="O2626">
            <v>310866</v>
          </cell>
          <cell r="P2626" t="str">
            <v>CLP</v>
          </cell>
          <cell r="Q2626">
            <v>50105734</v>
          </cell>
          <cell r="R2626">
            <v>320.56</v>
          </cell>
        </row>
        <row r="2627">
          <cell r="A2627">
            <v>1001873939</v>
          </cell>
          <cell r="B2627" t="str">
            <v>Liberado</v>
          </cell>
          <cell r="C2627" t="str">
            <v>P25_ERA_G1_AD-044_C-142 TRABAJO ADICIONA</v>
          </cell>
          <cell r="D2627" t="str">
            <v>25_10_4500355937</v>
          </cell>
          <cell r="E2627">
            <v>310866</v>
          </cell>
          <cell r="F2627" t="str">
            <v>CLP</v>
          </cell>
          <cell r="G2627">
            <v>74054</v>
          </cell>
          <cell r="H2627" t="str">
            <v>Compensado</v>
          </cell>
          <cell r="I2627">
            <v>6018842</v>
          </cell>
          <cell r="J2627" t="str">
            <v>PROV TRABAJOS ADICIONALES (8% ÍTEM C)</v>
          </cell>
          <cell r="K2627">
            <v>1</v>
          </cell>
          <cell r="L2627" t="str">
            <v>GL</v>
          </cell>
          <cell r="M2627">
            <v>310866</v>
          </cell>
          <cell r="N2627" t="str">
            <v>CLP</v>
          </cell>
          <cell r="O2627">
            <v>310866</v>
          </cell>
          <cell r="P2627" t="str">
            <v>CLP</v>
          </cell>
          <cell r="Q2627">
            <v>50105731</v>
          </cell>
          <cell r="R2627">
            <v>320.56</v>
          </cell>
        </row>
        <row r="2628">
          <cell r="A2628">
            <v>1001873940</v>
          </cell>
          <cell r="B2628" t="str">
            <v>Liberado</v>
          </cell>
          <cell r="C2628" t="str">
            <v>P25_ERA_G1_AD-044_C-143A TRABAJO ADICION</v>
          </cell>
          <cell r="D2628" t="str">
            <v>25_10_4500355937</v>
          </cell>
          <cell r="E2628">
            <v>310866</v>
          </cell>
          <cell r="F2628" t="str">
            <v>CLP</v>
          </cell>
          <cell r="G2628">
            <v>74054</v>
          </cell>
          <cell r="H2628" t="str">
            <v>Compensado</v>
          </cell>
          <cell r="I2628">
            <v>6018842</v>
          </cell>
          <cell r="J2628" t="str">
            <v>PROV TRABAJOS ADICIONALES (8% ÍTEM C)</v>
          </cell>
          <cell r="K2628">
            <v>1</v>
          </cell>
          <cell r="L2628" t="str">
            <v>GL</v>
          </cell>
          <cell r="M2628">
            <v>310866</v>
          </cell>
          <cell r="N2628" t="str">
            <v>CLP</v>
          </cell>
          <cell r="O2628">
            <v>310866</v>
          </cell>
          <cell r="P2628" t="str">
            <v>CLP</v>
          </cell>
          <cell r="Q2628">
            <v>50105732</v>
          </cell>
          <cell r="R2628">
            <v>320.56</v>
          </cell>
        </row>
        <row r="2629">
          <cell r="A2629">
            <v>1001873941</v>
          </cell>
          <cell r="B2629" t="str">
            <v>Liberado</v>
          </cell>
          <cell r="C2629" t="str">
            <v>P25_ERA_G1_AD-044_C-143B TRABAJO ADICION</v>
          </cell>
          <cell r="D2629" t="str">
            <v>25_10_4500355937</v>
          </cell>
          <cell r="E2629">
            <v>310866</v>
          </cell>
          <cell r="F2629" t="str">
            <v>CLP</v>
          </cell>
          <cell r="G2629">
            <v>74054</v>
          </cell>
          <cell r="H2629" t="str">
            <v>Compensado</v>
          </cell>
          <cell r="I2629">
            <v>6018842</v>
          </cell>
          <cell r="J2629" t="str">
            <v>PROV TRABAJOS ADICIONALES (8% ÍTEM C)</v>
          </cell>
          <cell r="K2629">
            <v>1</v>
          </cell>
          <cell r="L2629" t="str">
            <v>GL</v>
          </cell>
          <cell r="M2629">
            <v>310866</v>
          </cell>
          <cell r="N2629" t="str">
            <v>CLP</v>
          </cell>
          <cell r="O2629">
            <v>310866</v>
          </cell>
          <cell r="P2629" t="str">
            <v>CLP</v>
          </cell>
          <cell r="Q2629">
            <v>50105733</v>
          </cell>
          <cell r="R2629">
            <v>320.56</v>
          </cell>
        </row>
        <row r="2630">
          <cell r="A2630">
            <v>1001873942</v>
          </cell>
          <cell r="B2630" t="str">
            <v>Liberado</v>
          </cell>
          <cell r="C2630" t="str">
            <v>P25_ERA_G1_AD-044_C-144B TRABAJO ADICION</v>
          </cell>
          <cell r="D2630" t="str">
            <v>25_10_4500355937</v>
          </cell>
          <cell r="E2630">
            <v>310866</v>
          </cell>
          <cell r="F2630" t="str">
            <v>CLP</v>
          </cell>
          <cell r="G2630">
            <v>74054</v>
          </cell>
          <cell r="H2630" t="str">
            <v>Compensado</v>
          </cell>
          <cell r="I2630">
            <v>6018842</v>
          </cell>
          <cell r="J2630" t="str">
            <v>PROV TRABAJOS ADICIONALES (8% ÍTEM C)</v>
          </cell>
          <cell r="K2630">
            <v>1</v>
          </cell>
          <cell r="L2630" t="str">
            <v>GL</v>
          </cell>
          <cell r="M2630">
            <v>310866</v>
          </cell>
          <cell r="N2630" t="str">
            <v>CLP</v>
          </cell>
          <cell r="O2630">
            <v>310866</v>
          </cell>
          <cell r="P2630" t="str">
            <v>CLP</v>
          </cell>
          <cell r="Q2630">
            <v>50105735</v>
          </cell>
          <cell r="R2630">
            <v>320.56</v>
          </cell>
        </row>
        <row r="2631">
          <cell r="A2631">
            <v>1001873943</v>
          </cell>
          <cell r="B2631" t="str">
            <v>Liberado</v>
          </cell>
          <cell r="C2631" t="str">
            <v>P25_ERA_G1_AD-044_C-144C TRABAJO ADICION</v>
          </cell>
          <cell r="D2631" t="str">
            <v>25_10_4500355937</v>
          </cell>
          <cell r="E2631">
            <v>310866</v>
          </cell>
          <cell r="F2631" t="str">
            <v>CLP</v>
          </cell>
          <cell r="G2631">
            <v>74054</v>
          </cell>
          <cell r="H2631" t="str">
            <v>Compensado</v>
          </cell>
          <cell r="I2631">
            <v>6018842</v>
          </cell>
          <cell r="J2631" t="str">
            <v>PROV TRABAJOS ADICIONALES (8% ÍTEM C)</v>
          </cell>
          <cell r="K2631">
            <v>1</v>
          </cell>
          <cell r="L2631" t="str">
            <v>GL</v>
          </cell>
          <cell r="M2631">
            <v>310866</v>
          </cell>
          <cell r="N2631" t="str">
            <v>CLP</v>
          </cell>
          <cell r="O2631">
            <v>310866</v>
          </cell>
          <cell r="P2631" t="str">
            <v>CLP</v>
          </cell>
          <cell r="Q2631">
            <v>50105736</v>
          </cell>
          <cell r="R2631">
            <v>320.56</v>
          </cell>
        </row>
        <row r="2632">
          <cell r="A2632">
            <v>1001873944</v>
          </cell>
          <cell r="B2632" t="str">
            <v>Liberado</v>
          </cell>
          <cell r="C2632" t="str">
            <v>P25_ERA_G1_AD-044_C-147A TRABAJO ADICION</v>
          </cell>
          <cell r="D2632" t="str">
            <v>25_10_4500355937</v>
          </cell>
          <cell r="E2632">
            <v>310866</v>
          </cell>
          <cell r="F2632" t="str">
            <v>CLP</v>
          </cell>
          <cell r="G2632">
            <v>74054</v>
          </cell>
          <cell r="H2632" t="str">
            <v>Compensado</v>
          </cell>
          <cell r="I2632">
            <v>6018842</v>
          </cell>
          <cell r="J2632" t="str">
            <v>PROV TRABAJOS ADICIONALES (8% ÍTEM C)</v>
          </cell>
          <cell r="K2632">
            <v>1</v>
          </cell>
          <cell r="L2632" t="str">
            <v>GL</v>
          </cell>
          <cell r="M2632">
            <v>310866</v>
          </cell>
          <cell r="N2632" t="str">
            <v>CLP</v>
          </cell>
          <cell r="O2632">
            <v>310866</v>
          </cell>
          <cell r="P2632" t="str">
            <v>CLP</v>
          </cell>
          <cell r="Q2632">
            <v>50110962</v>
          </cell>
          <cell r="R2632">
            <v>320.56</v>
          </cell>
        </row>
        <row r="2633">
          <cell r="A2633">
            <v>1001873945</v>
          </cell>
          <cell r="B2633" t="str">
            <v>Liberado</v>
          </cell>
          <cell r="C2633" t="str">
            <v>P25_ERA_G1_AD-044_C-154 TRABAJO ADICIONA</v>
          </cell>
          <cell r="D2633" t="str">
            <v>25_10_4500355937</v>
          </cell>
          <cell r="E2633">
            <v>933555</v>
          </cell>
          <cell r="F2633" t="str">
            <v>CLP</v>
          </cell>
          <cell r="G2633">
            <v>74054</v>
          </cell>
          <cell r="H2633" t="str">
            <v>Compensado</v>
          </cell>
          <cell r="I2633">
            <v>6018842</v>
          </cell>
          <cell r="J2633" t="str">
            <v>PROV TRABAJOS ADICIONALES (8% ÍTEM C)</v>
          </cell>
          <cell r="K2633">
            <v>1</v>
          </cell>
          <cell r="L2633" t="str">
            <v>GL</v>
          </cell>
          <cell r="M2633">
            <v>933555</v>
          </cell>
          <cell r="N2633" t="str">
            <v>CLP</v>
          </cell>
          <cell r="O2633">
            <v>933555</v>
          </cell>
          <cell r="P2633" t="str">
            <v>CLP</v>
          </cell>
          <cell r="Q2633">
            <v>50105973</v>
          </cell>
          <cell r="R2633">
            <v>962.66</v>
          </cell>
        </row>
        <row r="2634">
          <cell r="A2634">
            <v>1001873946</v>
          </cell>
          <cell r="B2634" t="str">
            <v>Liberado</v>
          </cell>
          <cell r="C2634" t="str">
            <v>P25_ERA_G1_AD-044_C-155B TRABAJO ADICION</v>
          </cell>
          <cell r="D2634" t="str">
            <v>25_10_4500355937</v>
          </cell>
          <cell r="E2634">
            <v>310866</v>
          </cell>
          <cell r="F2634" t="str">
            <v>CLP</v>
          </cell>
          <cell r="G2634">
            <v>74054</v>
          </cell>
          <cell r="H2634" t="str">
            <v>Compensado</v>
          </cell>
          <cell r="I2634">
            <v>6018842</v>
          </cell>
          <cell r="J2634" t="str">
            <v>PROV TRABAJOS ADICIONALES (8% ÍTEM C)</v>
          </cell>
          <cell r="K2634">
            <v>1</v>
          </cell>
          <cell r="L2634" t="str">
            <v>GL</v>
          </cell>
          <cell r="M2634">
            <v>310866</v>
          </cell>
          <cell r="N2634" t="str">
            <v>CLP</v>
          </cell>
          <cell r="O2634">
            <v>310866</v>
          </cell>
          <cell r="P2634" t="str">
            <v>CLP</v>
          </cell>
          <cell r="Q2634">
            <v>50105975</v>
          </cell>
          <cell r="R2634">
            <v>320.56</v>
          </cell>
        </row>
        <row r="2635">
          <cell r="A2635">
            <v>1001873947</v>
          </cell>
          <cell r="B2635" t="str">
            <v>Liberado</v>
          </cell>
          <cell r="C2635" t="str">
            <v>P25_ERA_G1_AD-044_C-155C TRABAJO ADICION</v>
          </cell>
          <cell r="D2635" t="str">
            <v>25_10_4500355937</v>
          </cell>
          <cell r="E2635">
            <v>310866</v>
          </cell>
          <cell r="F2635" t="str">
            <v>CLP</v>
          </cell>
          <cell r="G2635">
            <v>74054</v>
          </cell>
          <cell r="H2635" t="str">
            <v>Compensado</v>
          </cell>
          <cell r="I2635">
            <v>6018842</v>
          </cell>
          <cell r="J2635" t="str">
            <v>PROV TRABAJOS ADICIONALES (8% ÍTEM C)</v>
          </cell>
          <cell r="K2635">
            <v>1</v>
          </cell>
          <cell r="L2635" t="str">
            <v>GL</v>
          </cell>
          <cell r="M2635">
            <v>310866</v>
          </cell>
          <cell r="N2635" t="str">
            <v>CLP</v>
          </cell>
          <cell r="O2635">
            <v>310866</v>
          </cell>
          <cell r="P2635" t="str">
            <v>CLP</v>
          </cell>
          <cell r="Q2635">
            <v>50105976</v>
          </cell>
          <cell r="R2635">
            <v>320.56</v>
          </cell>
        </row>
        <row r="2636">
          <cell r="A2636">
            <v>1001873948</v>
          </cell>
          <cell r="B2636" t="str">
            <v>Liberado</v>
          </cell>
          <cell r="C2636" t="str">
            <v>P25_ERA_G1_AD-044_C-157 TRABAJO ADICIONA</v>
          </cell>
          <cell r="D2636" t="str">
            <v>25_10_4500355937</v>
          </cell>
          <cell r="E2636">
            <v>310866</v>
          </cell>
          <cell r="F2636" t="str">
            <v>CLP</v>
          </cell>
          <cell r="G2636">
            <v>74054</v>
          </cell>
          <cell r="H2636" t="str">
            <v>Compensado</v>
          </cell>
          <cell r="I2636">
            <v>6018842</v>
          </cell>
          <cell r="J2636" t="str">
            <v>PROV TRABAJOS ADICIONALES (8% ÍTEM C)</v>
          </cell>
          <cell r="K2636">
            <v>1</v>
          </cell>
          <cell r="L2636" t="str">
            <v>GL</v>
          </cell>
          <cell r="M2636">
            <v>310866</v>
          </cell>
          <cell r="N2636" t="str">
            <v>CLP</v>
          </cell>
          <cell r="O2636">
            <v>310866</v>
          </cell>
          <cell r="P2636" t="str">
            <v>CLP</v>
          </cell>
          <cell r="Q2636">
            <v>50105978</v>
          </cell>
          <cell r="R2636">
            <v>320.56</v>
          </cell>
        </row>
        <row r="2637">
          <cell r="A2637">
            <v>1001873949</v>
          </cell>
          <cell r="B2637" t="str">
            <v>Liberado</v>
          </cell>
          <cell r="C2637" t="str">
            <v>P25_ERA_G1_AD-044_C-24-2 TRABAJO ADICION</v>
          </cell>
          <cell r="D2637" t="str">
            <v>25_10_4500355937</v>
          </cell>
          <cell r="E2637">
            <v>310866</v>
          </cell>
          <cell r="F2637" t="str">
            <v>CLP</v>
          </cell>
          <cell r="G2637">
            <v>74054</v>
          </cell>
          <cell r="H2637" t="str">
            <v>Compensado</v>
          </cell>
          <cell r="I2637">
            <v>6018842</v>
          </cell>
          <cell r="J2637" t="str">
            <v>PROV TRABAJOS ADICIONALES (8% ÍTEM C)</v>
          </cell>
          <cell r="K2637">
            <v>1</v>
          </cell>
          <cell r="L2637" t="str">
            <v>GL</v>
          </cell>
          <cell r="M2637">
            <v>310866</v>
          </cell>
          <cell r="N2637" t="str">
            <v>CLP</v>
          </cell>
          <cell r="O2637">
            <v>310866</v>
          </cell>
          <cell r="P2637" t="str">
            <v>CLP</v>
          </cell>
          <cell r="Q2637">
            <v>50100963</v>
          </cell>
          <cell r="R2637">
            <v>320.56</v>
          </cell>
        </row>
        <row r="2638">
          <cell r="A2638">
            <v>1001873950</v>
          </cell>
          <cell r="B2638" t="str">
            <v>Liberado</v>
          </cell>
          <cell r="C2638" t="str">
            <v>P25_ERA_G1_AD-044_C-25 TRABAJO ADICIONAL</v>
          </cell>
          <cell r="D2638" t="str">
            <v>25_10_4500355937</v>
          </cell>
          <cell r="E2638">
            <v>310866</v>
          </cell>
          <cell r="F2638" t="str">
            <v>CLP</v>
          </cell>
          <cell r="G2638">
            <v>74054</v>
          </cell>
          <cell r="H2638" t="str">
            <v>Compensado</v>
          </cell>
          <cell r="I2638">
            <v>6018842</v>
          </cell>
          <cell r="J2638" t="str">
            <v>PROV TRABAJOS ADICIONALES (8% ÍTEM C)</v>
          </cell>
          <cell r="K2638">
            <v>1</v>
          </cell>
          <cell r="L2638" t="str">
            <v>GL</v>
          </cell>
          <cell r="M2638">
            <v>310866</v>
          </cell>
          <cell r="N2638" t="str">
            <v>CLP</v>
          </cell>
          <cell r="O2638">
            <v>310866</v>
          </cell>
          <cell r="P2638" t="str">
            <v>CLP</v>
          </cell>
          <cell r="Q2638">
            <v>50106000</v>
          </cell>
          <cell r="R2638">
            <v>320.56</v>
          </cell>
        </row>
        <row r="2639">
          <cell r="A2639">
            <v>1001873951</v>
          </cell>
          <cell r="B2639" t="str">
            <v>Liberado</v>
          </cell>
          <cell r="C2639" t="str">
            <v>P25_ERA_G1_AD-044_C-3003 TRABAJO ADICION</v>
          </cell>
          <cell r="D2639" t="str">
            <v>25_10_4500355937</v>
          </cell>
          <cell r="E2639">
            <v>310866</v>
          </cell>
          <cell r="F2639" t="str">
            <v>CLP</v>
          </cell>
          <cell r="G2639">
            <v>74054</v>
          </cell>
          <cell r="H2639" t="str">
            <v>Compensado</v>
          </cell>
          <cell r="I2639">
            <v>6018842</v>
          </cell>
          <cell r="J2639" t="str">
            <v>PROV TRABAJOS ADICIONALES (8% ÍTEM C)</v>
          </cell>
          <cell r="K2639">
            <v>1</v>
          </cell>
          <cell r="L2639" t="str">
            <v>GL</v>
          </cell>
          <cell r="M2639">
            <v>310866</v>
          </cell>
          <cell r="N2639" t="str">
            <v>CLP</v>
          </cell>
          <cell r="O2639">
            <v>310866</v>
          </cell>
          <cell r="P2639" t="str">
            <v>CLP</v>
          </cell>
          <cell r="Q2639">
            <v>50106014</v>
          </cell>
          <cell r="R2639">
            <v>320.56</v>
          </cell>
        </row>
        <row r="2640">
          <cell r="A2640">
            <v>1001873952</v>
          </cell>
          <cell r="B2640" t="str">
            <v>Liberado</v>
          </cell>
          <cell r="C2640" t="str">
            <v>P25_ERA_G1_AD-044_C-3055 TRABAJO ADICION</v>
          </cell>
          <cell r="D2640" t="str">
            <v>25_10_4500355937</v>
          </cell>
          <cell r="E2640">
            <v>310866</v>
          </cell>
          <cell r="F2640" t="str">
            <v>CLP</v>
          </cell>
          <cell r="G2640">
            <v>74054</v>
          </cell>
          <cell r="H2640" t="str">
            <v>Compensado</v>
          </cell>
          <cell r="I2640">
            <v>6018842</v>
          </cell>
          <cell r="J2640" t="str">
            <v>PROV TRABAJOS ADICIONALES (8% ÍTEM C)</v>
          </cell>
          <cell r="K2640">
            <v>1</v>
          </cell>
          <cell r="L2640" t="str">
            <v>GL</v>
          </cell>
          <cell r="M2640">
            <v>310866</v>
          </cell>
          <cell r="N2640" t="str">
            <v>CLP</v>
          </cell>
          <cell r="O2640">
            <v>310866</v>
          </cell>
          <cell r="P2640" t="str">
            <v>CLP</v>
          </cell>
          <cell r="Q2640">
            <v>50106020</v>
          </cell>
          <cell r="R2640">
            <v>320.56</v>
          </cell>
        </row>
        <row r="2641">
          <cell r="A2641">
            <v>1001873953</v>
          </cell>
          <cell r="B2641" t="str">
            <v>Liberado</v>
          </cell>
          <cell r="C2641" t="str">
            <v>P25_ERA_G1_AD-044_C-3058 TRABAJO ADICION</v>
          </cell>
          <cell r="D2641" t="str">
            <v>25_10_4500355937</v>
          </cell>
          <cell r="E2641">
            <v>310866</v>
          </cell>
          <cell r="F2641" t="str">
            <v>CLP</v>
          </cell>
          <cell r="G2641">
            <v>74054</v>
          </cell>
          <cell r="H2641" t="str">
            <v>Compensado</v>
          </cell>
          <cell r="I2641">
            <v>6018842</v>
          </cell>
          <cell r="J2641" t="str">
            <v>PROV TRABAJOS ADICIONALES (8% ÍTEM C)</v>
          </cell>
          <cell r="K2641">
            <v>1</v>
          </cell>
          <cell r="L2641" t="str">
            <v>GL</v>
          </cell>
          <cell r="M2641">
            <v>310866</v>
          </cell>
          <cell r="N2641" t="str">
            <v>CLP</v>
          </cell>
          <cell r="O2641">
            <v>310866</v>
          </cell>
          <cell r="P2641" t="str">
            <v>CLP</v>
          </cell>
          <cell r="Q2641">
            <v>50106023</v>
          </cell>
          <cell r="R2641">
            <v>320.56</v>
          </cell>
        </row>
        <row r="2642">
          <cell r="A2642">
            <v>1001873954</v>
          </cell>
          <cell r="B2642" t="str">
            <v>Liberado</v>
          </cell>
          <cell r="C2642" t="str">
            <v>P25_ERA_G1_AD-044_C-3062 TRABAJO ADICION</v>
          </cell>
          <cell r="D2642" t="str">
            <v>25_10_4500355937</v>
          </cell>
          <cell r="E2642">
            <v>310866</v>
          </cell>
          <cell r="F2642" t="str">
            <v>CLP</v>
          </cell>
          <cell r="G2642">
            <v>74054</v>
          </cell>
          <cell r="H2642" t="str">
            <v>Compensado</v>
          </cell>
          <cell r="I2642">
            <v>6018842</v>
          </cell>
          <cell r="J2642" t="str">
            <v>PROV TRABAJOS ADICIONALES (8% ÍTEM C)</v>
          </cell>
          <cell r="K2642">
            <v>1</v>
          </cell>
          <cell r="L2642" t="str">
            <v>GL</v>
          </cell>
          <cell r="M2642">
            <v>310866</v>
          </cell>
          <cell r="N2642" t="str">
            <v>CLP</v>
          </cell>
          <cell r="O2642">
            <v>310866</v>
          </cell>
          <cell r="P2642" t="str">
            <v>CLP</v>
          </cell>
          <cell r="Q2642">
            <v>50106024</v>
          </cell>
          <cell r="R2642">
            <v>320.56</v>
          </cell>
        </row>
        <row r="2643">
          <cell r="A2643">
            <v>1001873955</v>
          </cell>
          <cell r="B2643" t="str">
            <v>Liberado</v>
          </cell>
          <cell r="C2643" t="str">
            <v>P25_ERA_G1_AD-044_C-36 TRABAJO ADICIONAL</v>
          </cell>
          <cell r="D2643" t="str">
            <v>25_10_4500355937</v>
          </cell>
          <cell r="E2643">
            <v>310866</v>
          </cell>
          <cell r="F2643" t="str">
            <v>CLP</v>
          </cell>
          <cell r="G2643">
            <v>74054</v>
          </cell>
          <cell r="H2643" t="str">
            <v>Compensado</v>
          </cell>
          <cell r="I2643">
            <v>6018842</v>
          </cell>
          <cell r="J2643" t="str">
            <v>PROV TRABAJOS ADICIONALES (8% ÍTEM C)</v>
          </cell>
          <cell r="K2643">
            <v>1</v>
          </cell>
          <cell r="L2643" t="str">
            <v>GL</v>
          </cell>
          <cell r="M2643">
            <v>310866</v>
          </cell>
          <cell r="N2643" t="str">
            <v>CLP</v>
          </cell>
          <cell r="O2643">
            <v>310866</v>
          </cell>
          <cell r="P2643" t="str">
            <v>CLP</v>
          </cell>
          <cell r="Q2643">
            <v>50106011</v>
          </cell>
          <cell r="R2643">
            <v>320.56</v>
          </cell>
        </row>
        <row r="2644">
          <cell r="A2644">
            <v>1001873956</v>
          </cell>
          <cell r="B2644" t="str">
            <v>Liberado</v>
          </cell>
          <cell r="C2644" t="str">
            <v>P25_ERA_G1_AD-044_C-65 TRABAJO ADICIONAL</v>
          </cell>
          <cell r="D2644" t="str">
            <v>25_10_4500355937</v>
          </cell>
          <cell r="E2644">
            <v>310866</v>
          </cell>
          <cell r="F2644" t="str">
            <v>CLP</v>
          </cell>
          <cell r="G2644">
            <v>74054</v>
          </cell>
          <cell r="H2644" t="str">
            <v>Compensado</v>
          </cell>
          <cell r="I2644">
            <v>6018842</v>
          </cell>
          <cell r="J2644" t="str">
            <v>PROV TRABAJOS ADICIONALES (8% ÍTEM C)</v>
          </cell>
          <cell r="K2644">
            <v>1</v>
          </cell>
          <cell r="L2644" t="str">
            <v>GL</v>
          </cell>
          <cell r="M2644">
            <v>310866</v>
          </cell>
          <cell r="N2644" t="str">
            <v>CLP</v>
          </cell>
          <cell r="O2644">
            <v>310866</v>
          </cell>
          <cell r="P2644" t="str">
            <v>CLP</v>
          </cell>
          <cell r="Q2644">
            <v>50105987</v>
          </cell>
          <cell r="R2644">
            <v>320.56</v>
          </cell>
        </row>
        <row r="2645">
          <cell r="A2645">
            <v>1001873957</v>
          </cell>
          <cell r="B2645" t="str">
            <v>Liberado</v>
          </cell>
          <cell r="C2645" t="str">
            <v>P25_ERA_G1_AD-044_C-67 TRABAJO ADICIONAL</v>
          </cell>
          <cell r="D2645" t="str">
            <v>25_10_4500355937</v>
          </cell>
          <cell r="E2645">
            <v>310866</v>
          </cell>
          <cell r="F2645" t="str">
            <v>CLP</v>
          </cell>
          <cell r="G2645">
            <v>74054</v>
          </cell>
          <cell r="H2645" t="str">
            <v>Compensado</v>
          </cell>
          <cell r="I2645">
            <v>6018842</v>
          </cell>
          <cell r="J2645" t="str">
            <v>PROV TRABAJOS ADICIONALES (8% ÍTEM C)</v>
          </cell>
          <cell r="K2645">
            <v>1</v>
          </cell>
          <cell r="L2645" t="str">
            <v>GL</v>
          </cell>
          <cell r="M2645">
            <v>310866</v>
          </cell>
          <cell r="N2645" t="str">
            <v>CLP</v>
          </cell>
          <cell r="O2645">
            <v>310866</v>
          </cell>
          <cell r="P2645" t="str">
            <v>CLP</v>
          </cell>
          <cell r="Q2645">
            <v>50106003</v>
          </cell>
          <cell r="R2645">
            <v>320.56</v>
          </cell>
        </row>
        <row r="2646">
          <cell r="A2646">
            <v>1001873958</v>
          </cell>
          <cell r="B2646" t="str">
            <v>Liberado</v>
          </cell>
          <cell r="C2646" t="str">
            <v>P25_ERA_G1_AD-053_B-3001 TRABAJO ADICION</v>
          </cell>
          <cell r="D2646" t="str">
            <v>S1_09_4500355937</v>
          </cell>
          <cell r="E2646">
            <v>4069560</v>
          </cell>
          <cell r="F2646" t="str">
            <v>CLP</v>
          </cell>
          <cell r="G2646">
            <v>73908</v>
          </cell>
          <cell r="H2646" t="str">
            <v>Compensado</v>
          </cell>
          <cell r="I2646">
            <v>6018842</v>
          </cell>
          <cell r="J2646" t="str">
            <v>PROV TRABAJOS ADICIONALES (8% ÍTEM C)</v>
          </cell>
          <cell r="K2646">
            <v>1</v>
          </cell>
          <cell r="L2646" t="str">
            <v>GL</v>
          </cell>
          <cell r="M2646">
            <v>4069560</v>
          </cell>
          <cell r="N2646" t="str">
            <v>CLP</v>
          </cell>
          <cell r="O2646">
            <v>4069560</v>
          </cell>
          <cell r="P2646" t="str">
            <v>CLP</v>
          </cell>
          <cell r="Q2646">
            <v>50109001</v>
          </cell>
          <cell r="R2646">
            <v>4196.42</v>
          </cell>
        </row>
        <row r="2647">
          <cell r="A2647">
            <v>1001873959</v>
          </cell>
          <cell r="B2647" t="str">
            <v>Liberado</v>
          </cell>
          <cell r="C2647" t="str">
            <v>P25_ERA_G1_AD-053_D-3001 TRABAJO ADICION</v>
          </cell>
          <cell r="D2647" t="str">
            <v>S1_09_4500355937</v>
          </cell>
          <cell r="E2647">
            <v>10825567</v>
          </cell>
          <cell r="F2647" t="str">
            <v>CLP</v>
          </cell>
          <cell r="G2647">
            <v>73908</v>
          </cell>
          <cell r="H2647" t="str">
            <v>Compensado</v>
          </cell>
          <cell r="I2647">
            <v>6018842</v>
          </cell>
          <cell r="J2647" t="str">
            <v>PROV TRABAJOS ADICIONALES (8% ÍTEM C)</v>
          </cell>
          <cell r="K2647">
            <v>1</v>
          </cell>
          <cell r="L2647" t="str">
            <v>GL</v>
          </cell>
          <cell r="M2647">
            <v>10825567</v>
          </cell>
          <cell r="N2647" t="str">
            <v>CLP</v>
          </cell>
          <cell r="O2647">
            <v>10825567</v>
          </cell>
          <cell r="P2647" t="str">
            <v>CLP</v>
          </cell>
          <cell r="Q2647">
            <v>50105636</v>
          </cell>
          <cell r="R2647">
            <v>11163.03</v>
          </cell>
        </row>
        <row r="2648">
          <cell r="A2648">
            <v>1001873960</v>
          </cell>
          <cell r="B2648" t="str">
            <v>Liberado</v>
          </cell>
          <cell r="C2648" t="str">
            <v>P25_ERA_G1_AD-053_D-3002 TRABAJO ADICION</v>
          </cell>
          <cell r="D2648" t="str">
            <v>S1_09_4500355937</v>
          </cell>
          <cell r="E2648">
            <v>10825567</v>
          </cell>
          <cell r="F2648" t="str">
            <v>CLP</v>
          </cell>
          <cell r="G2648">
            <v>73908</v>
          </cell>
          <cell r="H2648" t="str">
            <v>Compensado</v>
          </cell>
          <cell r="I2648">
            <v>6018842</v>
          </cell>
          <cell r="J2648" t="str">
            <v>PROV TRABAJOS ADICIONALES (8% ÍTEM C)</v>
          </cell>
          <cell r="K2648">
            <v>1</v>
          </cell>
          <cell r="L2648" t="str">
            <v>GL</v>
          </cell>
          <cell r="M2648">
            <v>10825567</v>
          </cell>
          <cell r="N2648" t="str">
            <v>CLP</v>
          </cell>
          <cell r="O2648">
            <v>10825567</v>
          </cell>
          <cell r="P2648" t="str">
            <v>CLP</v>
          </cell>
          <cell r="Q2648">
            <v>50105637</v>
          </cell>
          <cell r="R2648">
            <v>11163.03</v>
          </cell>
        </row>
        <row r="2649">
          <cell r="A2649">
            <v>1001873961</v>
          </cell>
          <cell r="B2649" t="str">
            <v>Liberado</v>
          </cell>
          <cell r="C2649" t="str">
            <v>P25_ERA_G1_AD-053_ANTORCHA COKER AD</v>
          </cell>
          <cell r="D2649" t="str">
            <v>S1_09_4500355937</v>
          </cell>
          <cell r="E2649">
            <v>243694936</v>
          </cell>
          <cell r="F2649" t="str">
            <v>CLP</v>
          </cell>
          <cell r="G2649">
            <v>73908</v>
          </cell>
          <cell r="H2649" t="str">
            <v>Compensado</v>
          </cell>
          <cell r="I2649">
            <v>6018842</v>
          </cell>
          <cell r="J2649" t="str">
            <v>PROV TRABAJOS ADICIONALES (8% ÍTEM C)</v>
          </cell>
          <cell r="K2649">
            <v>1</v>
          </cell>
          <cell r="L2649" t="str">
            <v>GL</v>
          </cell>
          <cell r="M2649">
            <v>243694936</v>
          </cell>
          <cell r="N2649" t="str">
            <v>CLP</v>
          </cell>
          <cell r="O2649">
            <v>243694936</v>
          </cell>
          <cell r="P2649" t="str">
            <v>CLP</v>
          </cell>
          <cell r="Q2649">
            <v>50105707</v>
          </cell>
          <cell r="R2649">
            <v>251291.48</v>
          </cell>
        </row>
        <row r="2650">
          <cell r="A2650">
            <v>1001874113</v>
          </cell>
          <cell r="B2650" t="str">
            <v>Liberado</v>
          </cell>
          <cell r="C2650" t="str">
            <v>P25_ERA_G1_AD-024_C-145A LAVADO AAP</v>
          </cell>
          <cell r="D2650" t="str">
            <v>S1_09_4500355937</v>
          </cell>
          <cell r="E2650">
            <v>12595292</v>
          </cell>
          <cell r="F2650" t="str">
            <v>CLP</v>
          </cell>
          <cell r="G2650">
            <v>73908</v>
          </cell>
          <cell r="H2650" t="str">
            <v>Compensado</v>
          </cell>
          <cell r="I2650">
            <v>6018842</v>
          </cell>
          <cell r="J2650" t="str">
            <v>PROV TRABAJOS ADICIONALES (8% ÍTEM C)</v>
          </cell>
          <cell r="K2650">
            <v>1</v>
          </cell>
          <cell r="L2650" t="str">
            <v>GL</v>
          </cell>
          <cell r="M2650">
            <v>12595292</v>
          </cell>
          <cell r="N2650" t="str">
            <v>CLP</v>
          </cell>
          <cell r="O2650">
            <v>12595292</v>
          </cell>
          <cell r="P2650" t="str">
            <v>CLP</v>
          </cell>
          <cell r="Q2650">
            <v>50104810</v>
          </cell>
          <cell r="R2650">
            <v>12987.92</v>
          </cell>
        </row>
        <row r="2651">
          <cell r="A2651">
            <v>1001874114</v>
          </cell>
          <cell r="B2651" t="str">
            <v>Liberado</v>
          </cell>
          <cell r="C2651" t="str">
            <v>P25_ERA_G1_AD-024_C-145B LAVADO AAP</v>
          </cell>
          <cell r="D2651" t="str">
            <v>S1_09_4500355937</v>
          </cell>
          <cell r="E2651">
            <v>12595292</v>
          </cell>
          <cell r="F2651" t="str">
            <v>CLP</v>
          </cell>
          <cell r="G2651">
            <v>73908</v>
          </cell>
          <cell r="H2651" t="str">
            <v>Compensado</v>
          </cell>
          <cell r="I2651">
            <v>6018842</v>
          </cell>
          <cell r="J2651" t="str">
            <v>PROV TRABAJOS ADICIONALES (8% ÍTEM C)</v>
          </cell>
          <cell r="K2651">
            <v>1</v>
          </cell>
          <cell r="L2651" t="str">
            <v>GL</v>
          </cell>
          <cell r="M2651">
            <v>12595292</v>
          </cell>
          <cell r="N2651" t="str">
            <v>CLP</v>
          </cell>
          <cell r="O2651">
            <v>12595292</v>
          </cell>
          <cell r="P2651" t="str">
            <v>CLP</v>
          </cell>
          <cell r="Q2651">
            <v>50104812</v>
          </cell>
          <cell r="R2651">
            <v>12987.92</v>
          </cell>
        </row>
        <row r="2652">
          <cell r="A2652">
            <v>1001874115</v>
          </cell>
          <cell r="B2652" t="str">
            <v>Liberado</v>
          </cell>
          <cell r="C2652" t="str">
            <v>P25_ERA_G1_AD-024_C-145C LAVADO AAP</v>
          </cell>
          <cell r="D2652" t="str">
            <v>S1_09_4500355937</v>
          </cell>
          <cell r="E2652">
            <v>12595292</v>
          </cell>
          <cell r="F2652" t="str">
            <v>CLP</v>
          </cell>
          <cell r="G2652">
            <v>73908</v>
          </cell>
          <cell r="H2652" t="str">
            <v>Compensado</v>
          </cell>
          <cell r="I2652">
            <v>6018842</v>
          </cell>
          <cell r="J2652" t="str">
            <v>PROV TRABAJOS ADICIONALES (8% ÍTEM C)</v>
          </cell>
          <cell r="K2652">
            <v>1</v>
          </cell>
          <cell r="L2652" t="str">
            <v>GL</v>
          </cell>
          <cell r="M2652">
            <v>12595292</v>
          </cell>
          <cell r="N2652" t="str">
            <v>CLP</v>
          </cell>
          <cell r="O2652">
            <v>12595292</v>
          </cell>
          <cell r="P2652" t="str">
            <v>CLP</v>
          </cell>
          <cell r="Q2652">
            <v>50104826</v>
          </cell>
          <cell r="R2652">
            <v>12987.92</v>
          </cell>
        </row>
        <row r="2653">
          <cell r="A2653">
            <v>1001874116</v>
          </cell>
          <cell r="B2653" t="str">
            <v>Liberado</v>
          </cell>
          <cell r="C2653" t="str">
            <v>P25_ERA_G1_AD-024_C-145D LAVADO AAP</v>
          </cell>
          <cell r="D2653" t="str">
            <v>S1_09_4500355937</v>
          </cell>
          <cell r="E2653">
            <v>12595292</v>
          </cell>
          <cell r="F2653" t="str">
            <v>CLP</v>
          </cell>
          <cell r="G2653">
            <v>73908</v>
          </cell>
          <cell r="H2653" t="str">
            <v>Compensado</v>
          </cell>
          <cell r="I2653">
            <v>6018842</v>
          </cell>
          <cell r="J2653" t="str">
            <v>PROV TRABAJOS ADICIONALES (8% ÍTEM C)</v>
          </cell>
          <cell r="K2653">
            <v>1</v>
          </cell>
          <cell r="L2653" t="str">
            <v>GL</v>
          </cell>
          <cell r="M2653">
            <v>12595292</v>
          </cell>
          <cell r="N2653" t="str">
            <v>CLP</v>
          </cell>
          <cell r="O2653">
            <v>12595292</v>
          </cell>
          <cell r="P2653" t="str">
            <v>CLP</v>
          </cell>
          <cell r="Q2653">
            <v>50104827</v>
          </cell>
          <cell r="R2653">
            <v>12987.92</v>
          </cell>
        </row>
        <row r="2654">
          <cell r="A2654">
            <v>1001875507</v>
          </cell>
          <cell r="B2654" t="str">
            <v>Liberado</v>
          </cell>
          <cell r="C2654" t="str">
            <v>P25_ERA_G2_AD-167_CP_02_U3600 TRABAJO AD</v>
          </cell>
          <cell r="D2654" t="str">
            <v>S3_08_4500355937</v>
          </cell>
          <cell r="E2654">
            <v>1223952</v>
          </cell>
          <cell r="F2654" t="str">
            <v>CLP</v>
          </cell>
          <cell r="G2654">
            <v>73846</v>
          </cell>
          <cell r="H2654" t="str">
            <v>Compensado</v>
          </cell>
          <cell r="I2654">
            <v>6018842</v>
          </cell>
          <cell r="J2654" t="str">
            <v>PROV TRABAJOS ADICIONALES (8% ÍTEM C)</v>
          </cell>
          <cell r="K2654">
            <v>1</v>
          </cell>
          <cell r="L2654" t="str">
            <v>GL</v>
          </cell>
          <cell r="M2654">
            <v>1223952</v>
          </cell>
          <cell r="N2654" t="str">
            <v>CLP</v>
          </cell>
          <cell r="O2654">
            <v>1223952</v>
          </cell>
          <cell r="P2654" t="str">
            <v>CLP</v>
          </cell>
          <cell r="Q2654">
            <v>50114846</v>
          </cell>
          <cell r="R2654">
            <v>1272.51</v>
          </cell>
        </row>
        <row r="2655">
          <cell r="A2655">
            <v>1001875508</v>
          </cell>
          <cell r="B2655" t="str">
            <v>Liberado</v>
          </cell>
          <cell r="C2655" t="str">
            <v>P25_ERA_G2_AD-168_CP_01_U3600 TRABAJO AD</v>
          </cell>
          <cell r="D2655" t="str">
            <v>S3_08_4500355937</v>
          </cell>
          <cell r="E2655">
            <v>611796</v>
          </cell>
          <cell r="F2655" t="str">
            <v>CLP</v>
          </cell>
          <cell r="G2655">
            <v>73846</v>
          </cell>
          <cell r="H2655" t="str">
            <v>Compensado</v>
          </cell>
          <cell r="I2655">
            <v>6018842</v>
          </cell>
          <cell r="J2655" t="str">
            <v>PROV TRABAJOS ADICIONALES (8% ÍTEM C)</v>
          </cell>
          <cell r="K2655">
            <v>1</v>
          </cell>
          <cell r="L2655" t="str">
            <v>GL</v>
          </cell>
          <cell r="M2655">
            <v>611796</v>
          </cell>
          <cell r="N2655" t="str">
            <v>CLP</v>
          </cell>
          <cell r="O2655">
            <v>611796</v>
          </cell>
          <cell r="P2655" t="str">
            <v>CLP</v>
          </cell>
          <cell r="Q2655">
            <v>50114851</v>
          </cell>
          <cell r="R2655">
            <v>636.07000000000005</v>
          </cell>
        </row>
        <row r="2656">
          <cell r="A2656">
            <v>1001875510</v>
          </cell>
          <cell r="B2656" t="str">
            <v>Liberado</v>
          </cell>
          <cell r="C2656" t="str">
            <v>P25_ERA_G2_AD-075_E-3301 TRABAJO ADICION</v>
          </cell>
          <cell r="D2656" t="str">
            <v>S3_09_4500355937</v>
          </cell>
          <cell r="E2656">
            <v>12198724</v>
          </cell>
          <cell r="F2656" t="str">
            <v>CLP</v>
          </cell>
          <cell r="G2656">
            <v>73923</v>
          </cell>
          <cell r="H2656" t="str">
            <v>Compensado</v>
          </cell>
          <cell r="I2656">
            <v>6018842</v>
          </cell>
          <cell r="J2656" t="str">
            <v>PROV TRABAJOS ADICIONALES (8% ÍTEM C)</v>
          </cell>
          <cell r="K2656">
            <v>1</v>
          </cell>
          <cell r="L2656" t="str">
            <v>GL</v>
          </cell>
          <cell r="M2656">
            <v>12198724</v>
          </cell>
          <cell r="N2656" t="str">
            <v>CLP</v>
          </cell>
          <cell r="O2656">
            <v>12198724</v>
          </cell>
          <cell r="P2656" t="str">
            <v>CLP</v>
          </cell>
          <cell r="Q2656">
            <v>50104788</v>
          </cell>
          <cell r="R2656">
            <v>12682.7</v>
          </cell>
        </row>
        <row r="2657">
          <cell r="A2657">
            <v>1001875511</v>
          </cell>
          <cell r="B2657" t="str">
            <v>Liberado</v>
          </cell>
          <cell r="C2657" t="str">
            <v>P25_ERA_G2_AD-170_C-3510 TRABAJO ADICION</v>
          </cell>
          <cell r="D2657" t="str">
            <v>S4_09_4500355937</v>
          </cell>
          <cell r="E2657">
            <v>320376</v>
          </cell>
          <cell r="F2657" t="str">
            <v>CLP</v>
          </cell>
          <cell r="G2657">
            <v>73942</v>
          </cell>
          <cell r="H2657" t="str">
            <v>Compensado</v>
          </cell>
          <cell r="I2657">
            <v>6018842</v>
          </cell>
          <cell r="J2657" t="str">
            <v>PROV TRABAJOS ADICIONALES (8% ÍTEM C)</v>
          </cell>
          <cell r="K2657">
            <v>1</v>
          </cell>
          <cell r="L2657" t="str">
            <v>GL</v>
          </cell>
          <cell r="M2657">
            <v>320376</v>
          </cell>
          <cell r="N2657" t="str">
            <v>CLP</v>
          </cell>
          <cell r="O2657">
            <v>320376</v>
          </cell>
          <cell r="P2657" t="str">
            <v>CLP</v>
          </cell>
          <cell r="Q2657">
            <v>50106946</v>
          </cell>
          <cell r="R2657">
            <v>333.09</v>
          </cell>
        </row>
        <row r="2658">
          <cell r="A2658">
            <v>1001875512</v>
          </cell>
          <cell r="B2658" t="str">
            <v>Liberado</v>
          </cell>
          <cell r="C2658" t="str">
            <v>P25_ERA_G2_AD-171_C-3201B TRABAJO ADICIO</v>
          </cell>
          <cell r="D2658" t="str">
            <v>S4_09_4500355937</v>
          </cell>
          <cell r="E2658">
            <v>320376</v>
          </cell>
          <cell r="F2658" t="str">
            <v>CLP</v>
          </cell>
          <cell r="G2658">
            <v>73942</v>
          </cell>
          <cell r="H2658" t="str">
            <v>Compensado</v>
          </cell>
          <cell r="I2658">
            <v>6018842</v>
          </cell>
          <cell r="J2658" t="str">
            <v>PROV TRABAJOS ADICIONALES (8% ÍTEM C)</v>
          </cell>
          <cell r="K2658">
            <v>1</v>
          </cell>
          <cell r="L2658" t="str">
            <v>GL</v>
          </cell>
          <cell r="M2658">
            <v>320376</v>
          </cell>
          <cell r="N2658" t="str">
            <v>CLP</v>
          </cell>
          <cell r="O2658">
            <v>320376</v>
          </cell>
          <cell r="P2658" t="str">
            <v>CLP</v>
          </cell>
          <cell r="Q2658">
            <v>50112042</v>
          </cell>
          <cell r="R2658">
            <v>333.09</v>
          </cell>
        </row>
        <row r="2659">
          <cell r="A2659">
            <v>1001875513</v>
          </cell>
          <cell r="B2659" t="str">
            <v>Liberado</v>
          </cell>
          <cell r="C2659" t="str">
            <v>P25_ERA_G2_AD-172_C-3514 TRABAJO ADICION</v>
          </cell>
          <cell r="D2659" t="str">
            <v>S4_09_4500355937</v>
          </cell>
          <cell r="E2659">
            <v>320376</v>
          </cell>
          <cell r="F2659" t="str">
            <v>CLP</v>
          </cell>
          <cell r="G2659">
            <v>73942</v>
          </cell>
          <cell r="H2659" t="str">
            <v>Compensado</v>
          </cell>
          <cell r="I2659">
            <v>6018842</v>
          </cell>
          <cell r="J2659" t="str">
            <v>PROV TRABAJOS ADICIONALES (8% ÍTEM C)</v>
          </cell>
          <cell r="K2659">
            <v>1</v>
          </cell>
          <cell r="L2659" t="str">
            <v>GL</v>
          </cell>
          <cell r="M2659">
            <v>320376</v>
          </cell>
          <cell r="N2659" t="str">
            <v>CLP</v>
          </cell>
          <cell r="O2659">
            <v>320376</v>
          </cell>
          <cell r="P2659" t="str">
            <v>CLP</v>
          </cell>
          <cell r="Q2659">
            <v>50106952</v>
          </cell>
          <cell r="R2659">
            <v>333.09</v>
          </cell>
        </row>
        <row r="2660">
          <cell r="A2660">
            <v>1001875514</v>
          </cell>
          <cell r="B2660" t="str">
            <v>Liberado</v>
          </cell>
          <cell r="C2660" t="str">
            <v>P25_ERA_G2_AD-173_C-3201A TRABAJO ADICIO</v>
          </cell>
          <cell r="D2660" t="str">
            <v>S1_09_4500355937</v>
          </cell>
          <cell r="E2660">
            <v>320376</v>
          </cell>
          <cell r="F2660" t="str">
            <v>CLP</v>
          </cell>
          <cell r="G2660">
            <v>73909</v>
          </cell>
          <cell r="H2660" t="str">
            <v>Compensado</v>
          </cell>
          <cell r="I2660">
            <v>6018842</v>
          </cell>
          <cell r="J2660" t="str">
            <v>PROV TRABAJOS ADICIONALES (8% ÍTEM C)</v>
          </cell>
          <cell r="K2660">
            <v>1</v>
          </cell>
          <cell r="L2660" t="str">
            <v>GL</v>
          </cell>
          <cell r="M2660">
            <v>320376</v>
          </cell>
          <cell r="N2660" t="str">
            <v>CLP</v>
          </cell>
          <cell r="O2660">
            <v>320376</v>
          </cell>
          <cell r="P2660" t="str">
            <v>CLP</v>
          </cell>
          <cell r="Q2660">
            <v>50106955</v>
          </cell>
          <cell r="R2660">
            <v>333.09</v>
          </cell>
        </row>
        <row r="2661">
          <cell r="A2661">
            <v>1001875515</v>
          </cell>
          <cell r="B2661" t="str">
            <v>Liberado</v>
          </cell>
          <cell r="C2661" t="str">
            <v>P25_ERA_G2_AD-174_C-3508 TRABAJO ADICION</v>
          </cell>
          <cell r="D2661" t="str">
            <v>S4_09_4500355937</v>
          </cell>
          <cell r="E2661">
            <v>320376</v>
          </cell>
          <cell r="F2661" t="str">
            <v>CLP</v>
          </cell>
          <cell r="G2661">
            <v>73942</v>
          </cell>
          <cell r="H2661" t="str">
            <v>Compensado</v>
          </cell>
          <cell r="I2661">
            <v>6018842</v>
          </cell>
          <cell r="J2661" t="str">
            <v>PROV TRABAJOS ADICIONALES (8% ÍTEM C)</v>
          </cell>
          <cell r="K2661">
            <v>1</v>
          </cell>
          <cell r="L2661" t="str">
            <v>GL</v>
          </cell>
          <cell r="M2661">
            <v>320376</v>
          </cell>
          <cell r="N2661" t="str">
            <v>CLP</v>
          </cell>
          <cell r="O2661">
            <v>320376</v>
          </cell>
          <cell r="P2661" t="str">
            <v>CLP</v>
          </cell>
          <cell r="Q2661">
            <v>50106943</v>
          </cell>
          <cell r="R2661">
            <v>333.09</v>
          </cell>
        </row>
        <row r="2662">
          <cell r="A2662">
            <v>1001875516</v>
          </cell>
          <cell r="B2662" t="str">
            <v>Liberado</v>
          </cell>
          <cell r="C2662" t="str">
            <v>P25_ERA_G2_AD-175_C-3513 TRABAJO ADICION</v>
          </cell>
          <cell r="D2662" t="str">
            <v>S4_09_4500355937</v>
          </cell>
          <cell r="E2662">
            <v>320376</v>
          </cell>
          <cell r="F2662" t="str">
            <v>CLP</v>
          </cell>
          <cell r="G2662">
            <v>73942</v>
          </cell>
          <cell r="H2662" t="str">
            <v>Compensado</v>
          </cell>
          <cell r="I2662">
            <v>6018842</v>
          </cell>
          <cell r="J2662" t="str">
            <v>PROV TRABAJOS ADICIONALES (8% ÍTEM C)</v>
          </cell>
          <cell r="K2662">
            <v>1</v>
          </cell>
          <cell r="L2662" t="str">
            <v>GL</v>
          </cell>
          <cell r="M2662">
            <v>320376</v>
          </cell>
          <cell r="N2662" t="str">
            <v>CLP</v>
          </cell>
          <cell r="O2662">
            <v>320376</v>
          </cell>
          <cell r="P2662" t="str">
            <v>CLP</v>
          </cell>
          <cell r="Q2662">
            <v>50106951</v>
          </cell>
          <cell r="R2662">
            <v>333.09</v>
          </cell>
        </row>
        <row r="2663">
          <cell r="A2663">
            <v>1001875517</v>
          </cell>
          <cell r="B2663" t="str">
            <v>Liberado</v>
          </cell>
          <cell r="C2663" t="str">
            <v>P25_ERA_G2_AD-176_C-1802A TRABAJO ADICIO</v>
          </cell>
          <cell r="D2663" t="str">
            <v>S4_09_4500355937</v>
          </cell>
          <cell r="E2663">
            <v>320376</v>
          </cell>
          <cell r="F2663" t="str">
            <v>CLP</v>
          </cell>
          <cell r="G2663">
            <v>73942</v>
          </cell>
          <cell r="H2663" t="str">
            <v>Compensado</v>
          </cell>
          <cell r="I2663">
            <v>6018842</v>
          </cell>
          <cell r="J2663" t="str">
            <v>PROV TRABAJOS ADICIONALES (8% ÍTEM C)</v>
          </cell>
          <cell r="K2663">
            <v>1</v>
          </cell>
          <cell r="L2663" t="str">
            <v>GL</v>
          </cell>
          <cell r="M2663">
            <v>320376</v>
          </cell>
          <cell r="N2663" t="str">
            <v>CLP</v>
          </cell>
          <cell r="O2663">
            <v>320376</v>
          </cell>
          <cell r="P2663" t="str">
            <v>CLP</v>
          </cell>
          <cell r="Q2663">
            <v>50107014</v>
          </cell>
          <cell r="R2663">
            <v>333.09</v>
          </cell>
        </row>
        <row r="2664">
          <cell r="A2664">
            <v>1001875518</v>
          </cell>
          <cell r="B2664" t="str">
            <v>Liberado</v>
          </cell>
          <cell r="C2664" t="str">
            <v>P25_ERA_G2_AD-177_C-3507 TRABAJO ADICION</v>
          </cell>
          <cell r="D2664" t="str">
            <v>S4_09_4500355937</v>
          </cell>
          <cell r="E2664">
            <v>320376</v>
          </cell>
          <cell r="F2664" t="str">
            <v>CLP</v>
          </cell>
          <cell r="G2664">
            <v>73942</v>
          </cell>
          <cell r="H2664" t="str">
            <v>Compensado</v>
          </cell>
          <cell r="I2664">
            <v>6018842</v>
          </cell>
          <cell r="J2664" t="str">
            <v>PROV TRABAJOS ADICIONALES (8% ÍTEM C)</v>
          </cell>
          <cell r="K2664">
            <v>1</v>
          </cell>
          <cell r="L2664" t="str">
            <v>GL</v>
          </cell>
          <cell r="M2664">
            <v>320376</v>
          </cell>
          <cell r="N2664" t="str">
            <v>CLP</v>
          </cell>
          <cell r="O2664">
            <v>320376</v>
          </cell>
          <cell r="P2664" t="str">
            <v>CLP</v>
          </cell>
          <cell r="Q2664">
            <v>50106942</v>
          </cell>
          <cell r="R2664">
            <v>333.09</v>
          </cell>
        </row>
        <row r="2665">
          <cell r="A2665">
            <v>1001875519</v>
          </cell>
          <cell r="B2665" t="str">
            <v>Liberado</v>
          </cell>
          <cell r="C2665" t="str">
            <v>P25_ERA_G2_AD-178_C-1802E TRABAJO ADICIO</v>
          </cell>
          <cell r="D2665" t="str">
            <v>S4_09_4500355937</v>
          </cell>
          <cell r="E2665">
            <v>320376</v>
          </cell>
          <cell r="F2665" t="str">
            <v>CLP</v>
          </cell>
          <cell r="G2665">
            <v>73942</v>
          </cell>
          <cell r="H2665" t="str">
            <v>Compensado</v>
          </cell>
          <cell r="I2665">
            <v>6018842</v>
          </cell>
          <cell r="J2665" t="str">
            <v>PROV TRABAJOS ADICIONALES (8% ÍTEM C)</v>
          </cell>
          <cell r="K2665">
            <v>1</v>
          </cell>
          <cell r="L2665" t="str">
            <v>GL</v>
          </cell>
          <cell r="M2665">
            <v>320376</v>
          </cell>
          <cell r="N2665" t="str">
            <v>CLP</v>
          </cell>
          <cell r="O2665">
            <v>320376</v>
          </cell>
          <cell r="P2665" t="str">
            <v>CLP</v>
          </cell>
          <cell r="Q2665">
            <v>50107018</v>
          </cell>
          <cell r="R2665">
            <v>333.09</v>
          </cell>
        </row>
        <row r="2666">
          <cell r="A2666">
            <v>1001875520</v>
          </cell>
          <cell r="B2666" t="str">
            <v>Liberado</v>
          </cell>
          <cell r="C2666" t="str">
            <v>P25_ERA_G2_AD-179_C-1802B TRABAJO ADICIO</v>
          </cell>
          <cell r="D2666" t="str">
            <v>S4_09_4500355937</v>
          </cell>
          <cell r="E2666">
            <v>320376</v>
          </cell>
          <cell r="F2666" t="str">
            <v>CLP</v>
          </cell>
          <cell r="G2666">
            <v>73942</v>
          </cell>
          <cell r="H2666" t="str">
            <v>Compensado</v>
          </cell>
          <cell r="I2666">
            <v>6018842</v>
          </cell>
          <cell r="J2666" t="str">
            <v>PROV TRABAJOS ADICIONALES (8% ÍTEM C)</v>
          </cell>
          <cell r="K2666">
            <v>1</v>
          </cell>
          <cell r="L2666" t="str">
            <v>GL</v>
          </cell>
          <cell r="M2666">
            <v>320376</v>
          </cell>
          <cell r="N2666" t="str">
            <v>CLP</v>
          </cell>
          <cell r="O2666">
            <v>320376</v>
          </cell>
          <cell r="P2666" t="str">
            <v>CLP</v>
          </cell>
          <cell r="Q2666">
            <v>50107015</v>
          </cell>
          <cell r="R2666">
            <v>333.09</v>
          </cell>
        </row>
        <row r="2667">
          <cell r="A2667">
            <v>1001875521</v>
          </cell>
          <cell r="B2667" t="str">
            <v>Liberado</v>
          </cell>
          <cell r="C2667" t="str">
            <v>P25_ERA_G2_AD-180_C-3202 TRABAJO ADICION</v>
          </cell>
          <cell r="D2667" t="str">
            <v>S4_09_4500355937</v>
          </cell>
          <cell r="E2667">
            <v>320376</v>
          </cell>
          <cell r="F2667" t="str">
            <v>CLP</v>
          </cell>
          <cell r="G2667">
            <v>73942</v>
          </cell>
          <cell r="H2667" t="str">
            <v>Compensado</v>
          </cell>
          <cell r="I2667">
            <v>6018842</v>
          </cell>
          <cell r="J2667" t="str">
            <v>PROV TRABAJOS ADICIONALES (8% ÍTEM C)</v>
          </cell>
          <cell r="K2667">
            <v>1</v>
          </cell>
          <cell r="L2667" t="str">
            <v>GL</v>
          </cell>
          <cell r="M2667">
            <v>320376</v>
          </cell>
          <cell r="N2667" t="str">
            <v>CLP</v>
          </cell>
          <cell r="O2667">
            <v>320376</v>
          </cell>
          <cell r="P2667" t="str">
            <v>CLP</v>
          </cell>
          <cell r="Q2667">
            <v>50112048</v>
          </cell>
          <cell r="R2667">
            <v>333.09</v>
          </cell>
        </row>
        <row r="2668">
          <cell r="A2668">
            <v>1001875522</v>
          </cell>
          <cell r="B2668" t="str">
            <v>Liberado</v>
          </cell>
          <cell r="C2668" t="str">
            <v>P25_ERA_G2_AD-183_C-1805 D2 TRABAJO ADIC</v>
          </cell>
          <cell r="D2668" t="str">
            <v>25_10_4500355937</v>
          </cell>
          <cell r="E2668">
            <v>10448165</v>
          </cell>
          <cell r="F2668" t="str">
            <v>CLP</v>
          </cell>
          <cell r="G2668">
            <v>74055</v>
          </cell>
          <cell r="H2668" t="str">
            <v>Compensado</v>
          </cell>
          <cell r="I2668">
            <v>6018842</v>
          </cell>
          <cell r="J2668" t="str">
            <v>PROV TRABAJOS ADICIONALES (8% ÍTEM C)</v>
          </cell>
          <cell r="K2668">
            <v>1</v>
          </cell>
          <cell r="L2668" t="str">
            <v>GL</v>
          </cell>
          <cell r="M2668">
            <v>10448165</v>
          </cell>
          <cell r="N2668" t="str">
            <v>CLP</v>
          </cell>
          <cell r="O2668">
            <v>10448165</v>
          </cell>
          <cell r="P2668" t="str">
            <v>CLP</v>
          </cell>
          <cell r="Q2668">
            <v>50112107</v>
          </cell>
          <cell r="R2668">
            <v>10862.69</v>
          </cell>
        </row>
        <row r="2669">
          <cell r="A2669">
            <v>1001876842</v>
          </cell>
          <cell r="B2669" t="str">
            <v>Liberado</v>
          </cell>
          <cell r="C2669" t="str">
            <v>P25_ERA_G2_RAM_AD-G2-163 E-3201 ADICIONA</v>
          </cell>
          <cell r="D2669" t="str">
            <v>S4_09_4500355937</v>
          </cell>
          <cell r="E2669">
            <v>3045325</v>
          </cell>
          <cell r="F2669" t="str">
            <v>CLP</v>
          </cell>
          <cell r="G2669">
            <v>73942</v>
          </cell>
          <cell r="H2669" t="str">
            <v>Compensado</v>
          </cell>
          <cell r="I2669">
            <v>6018842</v>
          </cell>
          <cell r="J2669" t="str">
            <v>PROV TRABAJOS ADICIONALES (8% ÍTEM C)</v>
          </cell>
          <cell r="K2669">
            <v>1</v>
          </cell>
          <cell r="L2669" t="str">
            <v>GL</v>
          </cell>
          <cell r="M2669">
            <v>3045325</v>
          </cell>
          <cell r="N2669" t="str">
            <v>CLP</v>
          </cell>
          <cell r="O2669">
            <v>3045325</v>
          </cell>
          <cell r="P2669" t="str">
            <v>CLP</v>
          </cell>
          <cell r="Q2669">
            <v>50104789</v>
          </cell>
          <cell r="R2669">
            <v>3143.95</v>
          </cell>
        </row>
        <row r="2670">
          <cell r="A2670">
            <v>1001877048</v>
          </cell>
          <cell r="B2670" t="str">
            <v>Liberado</v>
          </cell>
          <cell r="C2670" t="str">
            <v>P25_ERA_G1_AD-053_E-3001 TRABAJO ADICION</v>
          </cell>
          <cell r="D2670" t="str">
            <v>S1_09_4500355937</v>
          </cell>
          <cell r="E2670">
            <v>8751550</v>
          </cell>
          <cell r="F2670" t="str">
            <v>CLP</v>
          </cell>
          <cell r="G2670">
            <v>73908</v>
          </cell>
          <cell r="H2670" t="str">
            <v>Compensado</v>
          </cell>
          <cell r="I2670">
            <v>6018842</v>
          </cell>
          <cell r="J2670" t="str">
            <v>PROV TRABAJOS ADICIONALES (8% ÍTEM C)</v>
          </cell>
          <cell r="K2670">
            <v>1</v>
          </cell>
          <cell r="L2670" t="str">
            <v>GL</v>
          </cell>
          <cell r="M2670">
            <v>8751550</v>
          </cell>
          <cell r="N2670" t="str">
            <v>CLP</v>
          </cell>
          <cell r="O2670">
            <v>8751550</v>
          </cell>
          <cell r="P2670" t="str">
            <v>CLP</v>
          </cell>
          <cell r="Q2670">
            <v>50115270</v>
          </cell>
          <cell r="R2670">
            <v>9076.9599999999991</v>
          </cell>
        </row>
        <row r="2671">
          <cell r="A2671">
            <v>1001877101</v>
          </cell>
          <cell r="B2671" t="str">
            <v>Liberado</v>
          </cell>
          <cell r="C2671" t="str">
            <v>P25_ERA_G1_COK_AD-G1-030 APOYO GRUA ROTO</v>
          </cell>
          <cell r="D2671" t="str">
            <v>S3_09_4500355937</v>
          </cell>
          <cell r="E2671">
            <v>46822924</v>
          </cell>
          <cell r="F2671" t="str">
            <v>CLP</v>
          </cell>
          <cell r="G2671">
            <v>73922</v>
          </cell>
          <cell r="H2671" t="str">
            <v>Compensado</v>
          </cell>
          <cell r="I2671">
            <v>6018842</v>
          </cell>
          <cell r="J2671" t="str">
            <v>PROV TRABAJOS ADICIONALES (8% ÍTEM C)</v>
          </cell>
          <cell r="K2671">
            <v>1</v>
          </cell>
          <cell r="L2671" t="str">
            <v>GL</v>
          </cell>
          <cell r="M2671">
            <v>46822924</v>
          </cell>
          <cell r="N2671" t="str">
            <v>CLP</v>
          </cell>
          <cell r="O2671">
            <v>46822924</v>
          </cell>
          <cell r="P2671" t="str">
            <v>CLP</v>
          </cell>
          <cell r="Q2671">
            <v>50108356</v>
          </cell>
          <cell r="R2671">
            <v>48563.94</v>
          </cell>
        </row>
        <row r="2672">
          <cell r="A2672">
            <v>1001877223</v>
          </cell>
          <cell r="B2672" t="str">
            <v>Liberado</v>
          </cell>
          <cell r="C2672" t="str">
            <v>P25_ERA_G2_RAM_AD-G2-079 C-3204B</v>
          </cell>
          <cell r="D2672" t="str">
            <v>S4_09_4500355937</v>
          </cell>
          <cell r="E2672">
            <v>15274835</v>
          </cell>
          <cell r="F2672" t="str">
            <v>CLP</v>
          </cell>
          <cell r="G2672">
            <v>73942</v>
          </cell>
          <cell r="H2672" t="str">
            <v>Compensado</v>
          </cell>
          <cell r="I2672">
            <v>6018842</v>
          </cell>
          <cell r="J2672" t="str">
            <v>PROV TRABAJOS ADICIONALES (8% ÍTEM C)</v>
          </cell>
          <cell r="K2672">
            <v>1</v>
          </cell>
          <cell r="L2672" t="str">
            <v>GL</v>
          </cell>
          <cell r="M2672">
            <v>15274835</v>
          </cell>
          <cell r="N2672" t="str">
            <v>CLP</v>
          </cell>
          <cell r="O2672">
            <v>15274835</v>
          </cell>
          <cell r="P2672" t="str">
            <v>CLP</v>
          </cell>
          <cell r="Q2672">
            <v>50118011</v>
          </cell>
          <cell r="R2672">
            <v>15842.8</v>
          </cell>
        </row>
        <row r="2673">
          <cell r="A2673">
            <v>1001877224</v>
          </cell>
          <cell r="B2673" t="str">
            <v>Liberado</v>
          </cell>
          <cell r="C2673" t="str">
            <v>P25_ERA_G2_RAM_AD-G2-080 C-3204C</v>
          </cell>
          <cell r="D2673" t="str">
            <v>S4_09_4500355937</v>
          </cell>
          <cell r="E2673">
            <v>15278231</v>
          </cell>
          <cell r="F2673" t="str">
            <v>CLP</v>
          </cell>
          <cell r="G2673">
            <v>73942</v>
          </cell>
          <cell r="H2673" t="str">
            <v>Compensado</v>
          </cell>
          <cell r="I2673">
            <v>6018842</v>
          </cell>
          <cell r="J2673" t="str">
            <v>PROV TRABAJOS ADICIONALES (8% ÍTEM C)</v>
          </cell>
          <cell r="K2673">
            <v>1</v>
          </cell>
          <cell r="L2673" t="str">
            <v>GL</v>
          </cell>
          <cell r="M2673">
            <v>15278231</v>
          </cell>
          <cell r="N2673" t="str">
            <v>CLP</v>
          </cell>
          <cell r="O2673">
            <v>15278231</v>
          </cell>
          <cell r="P2673" t="str">
            <v>CLP</v>
          </cell>
          <cell r="Q2673">
            <v>50118012</v>
          </cell>
          <cell r="R2673">
            <v>15846.32</v>
          </cell>
        </row>
        <row r="2674">
          <cell r="A2674">
            <v>1001877225</v>
          </cell>
          <cell r="B2674" t="str">
            <v>Liberado</v>
          </cell>
          <cell r="C2674" t="str">
            <v>P25_ERA_G2_URA3_AD-G2-098 D-3501</v>
          </cell>
          <cell r="D2674" t="str">
            <v>S4_09_4500355937</v>
          </cell>
          <cell r="E2674">
            <v>184273</v>
          </cell>
          <cell r="F2674" t="str">
            <v>CLP</v>
          </cell>
          <cell r="G2674">
            <v>73942</v>
          </cell>
          <cell r="H2674" t="str">
            <v>Compensado</v>
          </cell>
          <cell r="I2674">
            <v>6018842</v>
          </cell>
          <cell r="J2674" t="str">
            <v>PROV TRABAJOS ADICIONALES (8% ÍTEM C)</v>
          </cell>
          <cell r="K2674">
            <v>1</v>
          </cell>
          <cell r="L2674" t="str">
            <v>GL</v>
          </cell>
          <cell r="M2674">
            <v>184273</v>
          </cell>
          <cell r="N2674" t="str">
            <v>CLP</v>
          </cell>
          <cell r="O2674">
            <v>184273</v>
          </cell>
          <cell r="P2674" t="str">
            <v>CLP</v>
          </cell>
          <cell r="Q2674">
            <v>50126714</v>
          </cell>
          <cell r="R2674">
            <v>191.12</v>
          </cell>
        </row>
        <row r="2675">
          <cell r="A2675">
            <v>1001877228</v>
          </cell>
          <cell r="B2675" t="str">
            <v>Liberado</v>
          </cell>
          <cell r="C2675" t="str">
            <v>P25_ERA_G2_HDT_AD-G2-101 APOYO MAESTRANZ</v>
          </cell>
          <cell r="D2675" t="str">
            <v>S4_09_4500355937</v>
          </cell>
          <cell r="E2675">
            <v>1289671</v>
          </cell>
          <cell r="F2675" t="str">
            <v>CLP</v>
          </cell>
          <cell r="G2675">
            <v>73942</v>
          </cell>
          <cell r="H2675" t="str">
            <v>Compensado</v>
          </cell>
          <cell r="I2675">
            <v>6018842</v>
          </cell>
          <cell r="J2675" t="str">
            <v>PROV TRABAJOS ADICIONALES (8% ÍTEM C)</v>
          </cell>
          <cell r="K2675">
            <v>1</v>
          </cell>
          <cell r="L2675" t="str">
            <v>GL</v>
          </cell>
          <cell r="M2675">
            <v>1289671</v>
          </cell>
          <cell r="N2675" t="str">
            <v>CLP</v>
          </cell>
          <cell r="O2675">
            <v>1289671</v>
          </cell>
          <cell r="P2675" t="str">
            <v>CLP</v>
          </cell>
          <cell r="Q2675">
            <v>50109709</v>
          </cell>
          <cell r="R2675">
            <v>1337.62</v>
          </cell>
        </row>
        <row r="2676">
          <cell r="A2676">
            <v>1001877253</v>
          </cell>
          <cell r="B2676" t="str">
            <v>Liberado</v>
          </cell>
          <cell r="C2676" t="str">
            <v>P25_ERA_G2_URA3_CP-05-FS CIRCUITO PRUEBA</v>
          </cell>
          <cell r="D2676" t="str">
            <v>S4_09_4500355937</v>
          </cell>
          <cell r="E2676">
            <v>6186582</v>
          </cell>
          <cell r="F2676" t="str">
            <v>CLP</v>
          </cell>
          <cell r="G2676">
            <v>73942</v>
          </cell>
          <cell r="H2676" t="str">
            <v>Compensado</v>
          </cell>
          <cell r="I2676">
            <v>6004016</v>
          </cell>
          <cell r="J2676" t="str">
            <v>cañería de 3" a 4" de diámetro</v>
          </cell>
          <cell r="K2676">
            <v>2.54</v>
          </cell>
          <cell r="L2676" t="str">
            <v>ML</v>
          </cell>
          <cell r="M2676">
            <v>87586</v>
          </cell>
          <cell r="N2676" t="str">
            <v>CLP</v>
          </cell>
          <cell r="O2676">
            <v>222468</v>
          </cell>
          <cell r="P2676" t="str">
            <v>CLP</v>
          </cell>
          <cell r="Q2676">
            <v>50112046</v>
          </cell>
          <cell r="R2676">
            <v>230.74</v>
          </cell>
        </row>
        <row r="2677">
          <cell r="A2677">
            <v>1001877253</v>
          </cell>
          <cell r="B2677" t="str">
            <v>Liberado</v>
          </cell>
          <cell r="C2677" t="str">
            <v>P25_ERA_G2_URA3_CP-05-FS CIRCUITO PRUEBA</v>
          </cell>
          <cell r="D2677" t="str">
            <v>S4_09_4500355937</v>
          </cell>
          <cell r="E2677">
            <v>6186582</v>
          </cell>
          <cell r="F2677" t="str">
            <v>CLP</v>
          </cell>
          <cell r="G2677">
            <v>73942</v>
          </cell>
          <cell r="H2677" t="str">
            <v>Compensado</v>
          </cell>
          <cell r="I2677">
            <v>6004017</v>
          </cell>
          <cell r="J2677" t="str">
            <v>cañería de 6" a 8" de diámetro</v>
          </cell>
          <cell r="K2677">
            <v>2.54</v>
          </cell>
          <cell r="L2677" t="str">
            <v>ML</v>
          </cell>
          <cell r="M2677">
            <v>164111</v>
          </cell>
          <cell r="N2677" t="str">
            <v>CLP</v>
          </cell>
          <cell r="O2677">
            <v>416842</v>
          </cell>
          <cell r="P2677" t="str">
            <v>CLP</v>
          </cell>
          <cell r="Q2677">
            <v>50112046</v>
          </cell>
          <cell r="R2677">
            <v>432.34</v>
          </cell>
        </row>
        <row r="2678">
          <cell r="A2678">
            <v>1001877253</v>
          </cell>
          <cell r="B2678" t="str">
            <v>Liberado</v>
          </cell>
          <cell r="C2678" t="str">
            <v>P25_ERA_G2_URA3_CP-05-FS CIRCUITO PRUEBA</v>
          </cell>
          <cell r="D2678" t="str">
            <v>S4_09_4500355937</v>
          </cell>
          <cell r="E2678">
            <v>6186582</v>
          </cell>
          <cell r="F2678" t="str">
            <v>CLP</v>
          </cell>
          <cell r="G2678">
            <v>73942</v>
          </cell>
          <cell r="H2678" t="str">
            <v>Compensado</v>
          </cell>
          <cell r="I2678">
            <v>6004016</v>
          </cell>
          <cell r="J2678" t="str">
            <v>cañería de 3" a 4" de diámetro</v>
          </cell>
          <cell r="K2678">
            <v>2.54</v>
          </cell>
          <cell r="L2678" t="str">
            <v>ML</v>
          </cell>
          <cell r="M2678">
            <v>99684</v>
          </cell>
          <cell r="N2678" t="str">
            <v>CLP</v>
          </cell>
          <cell r="O2678">
            <v>253197</v>
          </cell>
          <cell r="P2678" t="str">
            <v>CLP</v>
          </cell>
          <cell r="Q2678">
            <v>50112046</v>
          </cell>
          <cell r="R2678">
            <v>262.61</v>
          </cell>
        </row>
        <row r="2679">
          <cell r="A2679">
            <v>1001877253</v>
          </cell>
          <cell r="B2679" t="str">
            <v>Liberado</v>
          </cell>
          <cell r="C2679" t="str">
            <v>P25_ERA_G2_URA3_CP-05-FS CIRCUITO PRUEBA</v>
          </cell>
          <cell r="D2679" t="str">
            <v>S4_09_4500355937</v>
          </cell>
          <cell r="E2679">
            <v>6186582</v>
          </cell>
          <cell r="F2679" t="str">
            <v>CLP</v>
          </cell>
          <cell r="G2679">
            <v>73942</v>
          </cell>
          <cell r="H2679" t="str">
            <v>Compensado</v>
          </cell>
          <cell r="I2679">
            <v>6004017</v>
          </cell>
          <cell r="J2679" t="str">
            <v>cañería de 6" a 8" de diámetro</v>
          </cell>
          <cell r="K2679">
            <v>2.54</v>
          </cell>
          <cell r="L2679" t="str">
            <v>ML</v>
          </cell>
          <cell r="M2679">
            <v>190965</v>
          </cell>
          <cell r="N2679" t="str">
            <v>CLP</v>
          </cell>
          <cell r="O2679">
            <v>485051</v>
          </cell>
          <cell r="P2679" t="str">
            <v>CLP</v>
          </cell>
          <cell r="Q2679">
            <v>50112046</v>
          </cell>
          <cell r="R2679">
            <v>503.09</v>
          </cell>
        </row>
        <row r="2680">
          <cell r="A2680">
            <v>1001877253</v>
          </cell>
          <cell r="B2680" t="str">
            <v>Liberado</v>
          </cell>
          <cell r="C2680" t="str">
            <v>P25_ERA_G2_URA3_CP-05-FS CIRCUITO PRUEBA</v>
          </cell>
          <cell r="D2680" t="str">
            <v>S4_09_4500355937</v>
          </cell>
          <cell r="E2680">
            <v>6186582</v>
          </cell>
          <cell r="F2680" t="str">
            <v>CLP</v>
          </cell>
          <cell r="G2680">
            <v>73942</v>
          </cell>
          <cell r="H2680" t="str">
            <v>Compensado</v>
          </cell>
          <cell r="I2680">
            <v>6018816</v>
          </cell>
          <cell r="J2680" t="str">
            <v>UN SW CARB STEEL CAÑ DE 1/2" A 1.1/2"</v>
          </cell>
          <cell r="K2680">
            <v>6</v>
          </cell>
          <cell r="L2680" t="str">
            <v>C/U</v>
          </cell>
          <cell r="M2680">
            <v>56519</v>
          </cell>
          <cell r="N2680" t="str">
            <v>CLP</v>
          </cell>
          <cell r="O2680">
            <v>339114</v>
          </cell>
          <cell r="P2680" t="str">
            <v>CLP</v>
          </cell>
          <cell r="Q2680">
            <v>50112046</v>
          </cell>
          <cell r="R2680">
            <v>351.72</v>
          </cell>
        </row>
        <row r="2681">
          <cell r="A2681">
            <v>1001877253</v>
          </cell>
          <cell r="B2681" t="str">
            <v>Liberado</v>
          </cell>
          <cell r="C2681" t="str">
            <v>P25_ERA_G2_URA3_CP-05-FS CIRCUITO PRUEBA</v>
          </cell>
          <cell r="D2681" t="str">
            <v>S4_09_4500355937</v>
          </cell>
          <cell r="E2681">
            <v>6186582</v>
          </cell>
          <cell r="F2681" t="str">
            <v>CLP</v>
          </cell>
          <cell r="G2681">
            <v>73942</v>
          </cell>
          <cell r="H2681" t="str">
            <v>Compensado</v>
          </cell>
          <cell r="I2681">
            <v>6004029</v>
          </cell>
          <cell r="J2681" t="str">
            <v>cañería de  4" de diámetro</v>
          </cell>
          <cell r="K2681">
            <v>10</v>
          </cell>
          <cell r="L2681" t="str">
            <v>C/U</v>
          </cell>
          <cell r="M2681">
            <v>190599</v>
          </cell>
          <cell r="N2681" t="str">
            <v>CLP</v>
          </cell>
          <cell r="O2681">
            <v>1905990</v>
          </cell>
          <cell r="P2681" t="str">
            <v>CLP</v>
          </cell>
          <cell r="Q2681">
            <v>50112046</v>
          </cell>
          <cell r="R2681">
            <v>1976.86</v>
          </cell>
        </row>
        <row r="2682">
          <cell r="A2682">
            <v>1001877253</v>
          </cell>
          <cell r="B2682" t="str">
            <v>Liberado</v>
          </cell>
          <cell r="C2682" t="str">
            <v>P25_ERA_G2_URA3_CP-05-FS CIRCUITO PRUEBA</v>
          </cell>
          <cell r="D2682" t="str">
            <v>S4_09_4500355937</v>
          </cell>
          <cell r="E2682">
            <v>6186582</v>
          </cell>
          <cell r="F2682" t="str">
            <v>CLP</v>
          </cell>
          <cell r="G2682">
            <v>73942</v>
          </cell>
          <cell r="H2682" t="str">
            <v>Compensado</v>
          </cell>
          <cell r="I2682">
            <v>6004030</v>
          </cell>
          <cell r="J2682" t="str">
            <v>cañería de  6" de diámetro</v>
          </cell>
          <cell r="K2682">
            <v>10</v>
          </cell>
          <cell r="L2682" t="str">
            <v>C/U</v>
          </cell>
          <cell r="M2682">
            <v>256392</v>
          </cell>
          <cell r="N2682" t="str">
            <v>CLP</v>
          </cell>
          <cell r="O2682">
            <v>2563920</v>
          </cell>
          <cell r="P2682" t="str">
            <v>CLP</v>
          </cell>
          <cell r="Q2682">
            <v>50112046</v>
          </cell>
          <cell r="R2682">
            <v>2659.25</v>
          </cell>
        </row>
        <row r="2683">
          <cell r="A2683">
            <v>1001877254</v>
          </cell>
          <cell r="B2683" t="str">
            <v>Liberado</v>
          </cell>
          <cell r="C2683" t="str">
            <v>P25_ERA_G2_URA3_CP-06-FS CIRCUITO PRUEBA</v>
          </cell>
          <cell r="D2683" t="str">
            <v>S4_09_4500355937</v>
          </cell>
          <cell r="E2683">
            <v>7379040</v>
          </cell>
          <cell r="F2683" t="str">
            <v>CLP</v>
          </cell>
          <cell r="G2683">
            <v>73942</v>
          </cell>
          <cell r="H2683" t="str">
            <v>Compensado</v>
          </cell>
          <cell r="I2683">
            <v>6004016</v>
          </cell>
          <cell r="J2683" t="str">
            <v>cañería de 3" a 4" de diámetro</v>
          </cell>
          <cell r="K2683">
            <v>2.54</v>
          </cell>
          <cell r="L2683" t="str">
            <v>ML</v>
          </cell>
          <cell r="M2683">
            <v>87586</v>
          </cell>
          <cell r="N2683" t="str">
            <v>CLP</v>
          </cell>
          <cell r="O2683">
            <v>222468</v>
          </cell>
          <cell r="P2683" t="str">
            <v>CLP</v>
          </cell>
          <cell r="Q2683">
            <v>50106953</v>
          </cell>
          <cell r="R2683">
            <v>230.74</v>
          </cell>
        </row>
        <row r="2684">
          <cell r="A2684">
            <v>1001877254</v>
          </cell>
          <cell r="B2684" t="str">
            <v>Liberado</v>
          </cell>
          <cell r="C2684" t="str">
            <v>P25_ERA_G2_URA3_CP-06-FS CIRCUITO PRUEBA</v>
          </cell>
          <cell r="D2684" t="str">
            <v>S4_09_4500355937</v>
          </cell>
          <cell r="E2684">
            <v>7379040</v>
          </cell>
          <cell r="F2684" t="str">
            <v>CLP</v>
          </cell>
          <cell r="G2684">
            <v>73942</v>
          </cell>
          <cell r="H2684" t="str">
            <v>Compensado</v>
          </cell>
          <cell r="I2684">
            <v>6004017</v>
          </cell>
          <cell r="J2684" t="str">
            <v>cañería de 6" a 8" de diámetro</v>
          </cell>
          <cell r="K2684">
            <v>2.54</v>
          </cell>
          <cell r="L2684" t="str">
            <v>ML</v>
          </cell>
          <cell r="M2684">
            <v>164111</v>
          </cell>
          <cell r="N2684" t="str">
            <v>CLP</v>
          </cell>
          <cell r="O2684">
            <v>416842</v>
          </cell>
          <cell r="P2684" t="str">
            <v>CLP</v>
          </cell>
          <cell r="Q2684">
            <v>50106953</v>
          </cell>
          <cell r="R2684">
            <v>432.34</v>
          </cell>
        </row>
        <row r="2685">
          <cell r="A2685">
            <v>1001877254</v>
          </cell>
          <cell r="B2685" t="str">
            <v>Liberado</v>
          </cell>
          <cell r="C2685" t="str">
            <v>P25_ERA_G2_URA3_CP-06-FS CIRCUITO PRUEBA</v>
          </cell>
          <cell r="D2685" t="str">
            <v>S4_09_4500355937</v>
          </cell>
          <cell r="E2685">
            <v>7379040</v>
          </cell>
          <cell r="F2685" t="str">
            <v>CLP</v>
          </cell>
          <cell r="G2685">
            <v>73942</v>
          </cell>
          <cell r="H2685" t="str">
            <v>Compensado</v>
          </cell>
          <cell r="I2685">
            <v>6004016</v>
          </cell>
          <cell r="J2685" t="str">
            <v>cañería de 3" a 4" de diámetro</v>
          </cell>
          <cell r="K2685">
            <v>2.54</v>
          </cell>
          <cell r="L2685" t="str">
            <v>ML</v>
          </cell>
          <cell r="M2685">
            <v>99684</v>
          </cell>
          <cell r="N2685" t="str">
            <v>CLP</v>
          </cell>
          <cell r="O2685">
            <v>253197</v>
          </cell>
          <cell r="P2685" t="str">
            <v>CLP</v>
          </cell>
          <cell r="Q2685">
            <v>50106953</v>
          </cell>
          <cell r="R2685">
            <v>262.61</v>
          </cell>
        </row>
        <row r="2686">
          <cell r="A2686">
            <v>1001877254</v>
          </cell>
          <cell r="B2686" t="str">
            <v>Liberado</v>
          </cell>
          <cell r="C2686" t="str">
            <v>P25_ERA_G2_URA3_CP-06-FS CIRCUITO PRUEBA</v>
          </cell>
          <cell r="D2686" t="str">
            <v>S4_09_4500355937</v>
          </cell>
          <cell r="E2686">
            <v>7379040</v>
          </cell>
          <cell r="F2686" t="str">
            <v>CLP</v>
          </cell>
          <cell r="G2686">
            <v>73942</v>
          </cell>
          <cell r="H2686" t="str">
            <v>Compensado</v>
          </cell>
          <cell r="I2686">
            <v>6004017</v>
          </cell>
          <cell r="J2686" t="str">
            <v>cañería de 6" a 8" de diámetro</v>
          </cell>
          <cell r="K2686">
            <v>2.54</v>
          </cell>
          <cell r="L2686" t="str">
            <v>ML</v>
          </cell>
          <cell r="M2686">
            <v>190965</v>
          </cell>
          <cell r="N2686" t="str">
            <v>CLP</v>
          </cell>
          <cell r="O2686">
            <v>485051</v>
          </cell>
          <cell r="P2686" t="str">
            <v>CLP</v>
          </cell>
          <cell r="Q2686">
            <v>50106953</v>
          </cell>
          <cell r="R2686">
            <v>503.09</v>
          </cell>
        </row>
        <row r="2687">
          <cell r="A2687">
            <v>1001877254</v>
          </cell>
          <cell r="B2687" t="str">
            <v>Liberado</v>
          </cell>
          <cell r="C2687" t="str">
            <v>P25_ERA_G2_URA3_CP-06-FS CIRCUITO PRUEBA</v>
          </cell>
          <cell r="D2687" t="str">
            <v>S4_09_4500355937</v>
          </cell>
          <cell r="E2687">
            <v>7379040</v>
          </cell>
          <cell r="F2687" t="str">
            <v>CLP</v>
          </cell>
          <cell r="G2687">
            <v>73942</v>
          </cell>
          <cell r="H2687" t="str">
            <v>Compensado</v>
          </cell>
          <cell r="I2687">
            <v>6004029</v>
          </cell>
          <cell r="J2687" t="str">
            <v>cañería de  4" de diámetro</v>
          </cell>
          <cell r="K2687">
            <v>14</v>
          </cell>
          <cell r="L2687" t="str">
            <v>C/U</v>
          </cell>
          <cell r="M2687">
            <v>190599</v>
          </cell>
          <cell r="N2687" t="str">
            <v>CLP</v>
          </cell>
          <cell r="O2687">
            <v>2668386</v>
          </cell>
          <cell r="P2687" t="str">
            <v>CLP</v>
          </cell>
          <cell r="Q2687">
            <v>50106953</v>
          </cell>
          <cell r="R2687">
            <v>2767.6</v>
          </cell>
        </row>
        <row r="2688">
          <cell r="A2688">
            <v>1001877254</v>
          </cell>
          <cell r="B2688" t="str">
            <v>Liberado</v>
          </cell>
          <cell r="C2688" t="str">
            <v>P25_ERA_G2_URA3_CP-06-FS CIRCUITO PRUEBA</v>
          </cell>
          <cell r="D2688" t="str">
            <v>S4_09_4500355937</v>
          </cell>
          <cell r="E2688">
            <v>7379040</v>
          </cell>
          <cell r="F2688" t="str">
            <v>CLP</v>
          </cell>
          <cell r="G2688">
            <v>73942</v>
          </cell>
          <cell r="H2688" t="str">
            <v>Compensado</v>
          </cell>
          <cell r="I2688">
            <v>6004030</v>
          </cell>
          <cell r="J2688" t="str">
            <v>cañería de  6" de diámetro</v>
          </cell>
          <cell r="K2688">
            <v>13</v>
          </cell>
          <cell r="L2688" t="str">
            <v>C/U</v>
          </cell>
          <cell r="M2688">
            <v>256392</v>
          </cell>
          <cell r="N2688" t="str">
            <v>CLP</v>
          </cell>
          <cell r="O2688">
            <v>3333096</v>
          </cell>
          <cell r="P2688" t="str">
            <v>CLP</v>
          </cell>
          <cell r="Q2688">
            <v>50106953</v>
          </cell>
          <cell r="R2688">
            <v>3457.03</v>
          </cell>
        </row>
        <row r="2689">
          <cell r="A2689">
            <v>1001877255</v>
          </cell>
          <cell r="B2689" t="str">
            <v>Liberado</v>
          </cell>
          <cell r="C2689" t="str">
            <v>P25_ERA_G2_URA3_CP-07-FS CIRCUITO PRUEBA</v>
          </cell>
          <cell r="D2689" t="str">
            <v>S4_09_4500355937</v>
          </cell>
          <cell r="E2689">
            <v>6732382</v>
          </cell>
          <cell r="F2689" t="str">
            <v>CLP</v>
          </cell>
          <cell r="G2689">
            <v>73942</v>
          </cell>
          <cell r="H2689" t="str">
            <v>Compensado</v>
          </cell>
          <cell r="I2689">
            <v>6004016</v>
          </cell>
          <cell r="J2689" t="str">
            <v>cañería de 3" a 4" de diámetro</v>
          </cell>
          <cell r="K2689">
            <v>5.82</v>
          </cell>
          <cell r="L2689" t="str">
            <v>ML</v>
          </cell>
          <cell r="M2689">
            <v>87586</v>
          </cell>
          <cell r="N2689" t="str">
            <v>CLP</v>
          </cell>
          <cell r="O2689">
            <v>509751</v>
          </cell>
          <cell r="P2689" t="str">
            <v>CLP</v>
          </cell>
          <cell r="Q2689">
            <v>50106953</v>
          </cell>
          <cell r="R2689">
            <v>528.71</v>
          </cell>
        </row>
        <row r="2690">
          <cell r="A2690">
            <v>1001877255</v>
          </cell>
          <cell r="B2690" t="str">
            <v>Liberado</v>
          </cell>
          <cell r="C2690" t="str">
            <v>P25_ERA_G2_URA3_CP-07-FS CIRCUITO PRUEBA</v>
          </cell>
          <cell r="D2690" t="str">
            <v>S4_09_4500355937</v>
          </cell>
          <cell r="E2690">
            <v>6732382</v>
          </cell>
          <cell r="F2690" t="str">
            <v>CLP</v>
          </cell>
          <cell r="G2690">
            <v>73942</v>
          </cell>
          <cell r="H2690" t="str">
            <v>Compensado</v>
          </cell>
          <cell r="I2690">
            <v>6004017</v>
          </cell>
          <cell r="J2690" t="str">
            <v>cañería de 6" a 8" de diámetro</v>
          </cell>
          <cell r="K2690">
            <v>5.82</v>
          </cell>
          <cell r="L2690" t="str">
            <v>ML</v>
          </cell>
          <cell r="M2690">
            <v>164111</v>
          </cell>
          <cell r="N2690" t="str">
            <v>CLP</v>
          </cell>
          <cell r="O2690">
            <v>955126</v>
          </cell>
          <cell r="P2690" t="str">
            <v>CLP</v>
          </cell>
          <cell r="Q2690">
            <v>50106953</v>
          </cell>
          <cell r="R2690">
            <v>990.64</v>
          </cell>
        </row>
        <row r="2691">
          <cell r="A2691">
            <v>1001877255</v>
          </cell>
          <cell r="B2691" t="str">
            <v>Liberado</v>
          </cell>
          <cell r="C2691" t="str">
            <v>P25_ERA_G2_URA3_CP-07-FS CIRCUITO PRUEBA</v>
          </cell>
          <cell r="D2691" t="str">
            <v>S4_09_4500355937</v>
          </cell>
          <cell r="E2691">
            <v>6732382</v>
          </cell>
          <cell r="F2691" t="str">
            <v>CLP</v>
          </cell>
          <cell r="G2691">
            <v>73942</v>
          </cell>
          <cell r="H2691" t="str">
            <v>Compensado</v>
          </cell>
          <cell r="I2691">
            <v>6004016</v>
          </cell>
          <cell r="J2691" t="str">
            <v>cañería de 3" a 4" de diámetro</v>
          </cell>
          <cell r="K2691">
            <v>5.82</v>
          </cell>
          <cell r="L2691" t="str">
            <v>ML</v>
          </cell>
          <cell r="M2691">
            <v>99684</v>
          </cell>
          <cell r="N2691" t="str">
            <v>CLP</v>
          </cell>
          <cell r="O2691">
            <v>580161</v>
          </cell>
          <cell r="P2691" t="str">
            <v>CLP</v>
          </cell>
          <cell r="Q2691">
            <v>50106953</v>
          </cell>
          <cell r="R2691">
            <v>601.73</v>
          </cell>
        </row>
        <row r="2692">
          <cell r="A2692">
            <v>1001877255</v>
          </cell>
          <cell r="B2692" t="str">
            <v>Liberado</v>
          </cell>
          <cell r="C2692" t="str">
            <v>P25_ERA_G2_URA3_CP-07-FS CIRCUITO PRUEBA</v>
          </cell>
          <cell r="D2692" t="str">
            <v>S4_09_4500355937</v>
          </cell>
          <cell r="E2692">
            <v>6732382</v>
          </cell>
          <cell r="F2692" t="str">
            <v>CLP</v>
          </cell>
          <cell r="G2692">
            <v>73942</v>
          </cell>
          <cell r="H2692" t="str">
            <v>Compensado</v>
          </cell>
          <cell r="I2692">
            <v>6004017</v>
          </cell>
          <cell r="J2692" t="str">
            <v>cañería de 6" a 8" de diámetro</v>
          </cell>
          <cell r="K2692">
            <v>5.82</v>
          </cell>
          <cell r="L2692" t="str">
            <v>ML</v>
          </cell>
          <cell r="M2692">
            <v>190965</v>
          </cell>
          <cell r="N2692" t="str">
            <v>CLP</v>
          </cell>
          <cell r="O2692">
            <v>1111416</v>
          </cell>
          <cell r="P2692" t="str">
            <v>CLP</v>
          </cell>
          <cell r="Q2692">
            <v>50106953</v>
          </cell>
          <cell r="R2692">
            <v>1152.74</v>
          </cell>
        </row>
        <row r="2693">
          <cell r="A2693">
            <v>1001877255</v>
          </cell>
          <cell r="B2693" t="str">
            <v>Liberado</v>
          </cell>
          <cell r="C2693" t="str">
            <v>P25_ERA_G2_URA3_CP-07-FS CIRCUITO PRUEBA</v>
          </cell>
          <cell r="D2693" t="str">
            <v>S4_09_4500355937</v>
          </cell>
          <cell r="E2693">
            <v>6732382</v>
          </cell>
          <cell r="F2693" t="str">
            <v>CLP</v>
          </cell>
          <cell r="G2693">
            <v>73942</v>
          </cell>
          <cell r="H2693" t="str">
            <v>Compensado</v>
          </cell>
          <cell r="I2693">
            <v>6004029</v>
          </cell>
          <cell r="J2693" t="str">
            <v>cañería de  4" de diámetro</v>
          </cell>
          <cell r="K2693">
            <v>8</v>
          </cell>
          <cell r="L2693" t="str">
            <v>C/U</v>
          </cell>
          <cell r="M2693">
            <v>190599</v>
          </cell>
          <cell r="N2693" t="str">
            <v>CLP</v>
          </cell>
          <cell r="O2693">
            <v>1524792</v>
          </cell>
          <cell r="P2693" t="str">
            <v>CLP</v>
          </cell>
          <cell r="Q2693">
            <v>50106953</v>
          </cell>
          <cell r="R2693">
            <v>1581.49</v>
          </cell>
        </row>
        <row r="2694">
          <cell r="A2694">
            <v>1001877255</v>
          </cell>
          <cell r="B2694" t="str">
            <v>Liberado</v>
          </cell>
          <cell r="C2694" t="str">
            <v>P25_ERA_G2_URA3_CP-07-FS CIRCUITO PRUEBA</v>
          </cell>
          <cell r="D2694" t="str">
            <v>S4_09_4500355937</v>
          </cell>
          <cell r="E2694">
            <v>6732382</v>
          </cell>
          <cell r="F2694" t="str">
            <v>CLP</v>
          </cell>
          <cell r="G2694">
            <v>73942</v>
          </cell>
          <cell r="H2694" t="str">
            <v>Compensado</v>
          </cell>
          <cell r="I2694">
            <v>6004030</v>
          </cell>
          <cell r="J2694" t="str">
            <v>cañería de  6" de diámetro</v>
          </cell>
          <cell r="K2694">
            <v>8</v>
          </cell>
          <cell r="L2694" t="str">
            <v>C/U</v>
          </cell>
          <cell r="M2694">
            <v>256392</v>
          </cell>
          <cell r="N2694" t="str">
            <v>CLP</v>
          </cell>
          <cell r="O2694">
            <v>2051136</v>
          </cell>
          <cell r="P2694" t="str">
            <v>CLP</v>
          </cell>
          <cell r="Q2694">
            <v>50106953</v>
          </cell>
          <cell r="R2694">
            <v>2127.4</v>
          </cell>
        </row>
        <row r="2695">
          <cell r="A2695">
            <v>1001878395</v>
          </cell>
          <cell r="B2695" t="str">
            <v>Liberado</v>
          </cell>
          <cell r="C2695" t="str">
            <v>P25_ERA_G1_AD-053_J-3051 TRABAJO ADICION</v>
          </cell>
          <cell r="D2695" t="str">
            <v>S1_09_4500355937</v>
          </cell>
          <cell r="E2695">
            <v>38995977</v>
          </cell>
          <cell r="F2695" t="str">
            <v>CLP</v>
          </cell>
          <cell r="G2695">
            <v>73908</v>
          </cell>
          <cell r="H2695" t="str">
            <v>Compensado</v>
          </cell>
          <cell r="I2695">
            <v>6018842</v>
          </cell>
          <cell r="J2695" t="str">
            <v>PROV TRABAJOS ADICIONALES (8% ÍTEM C)</v>
          </cell>
          <cell r="K2695">
            <v>1</v>
          </cell>
          <cell r="L2695" t="str">
            <v>GL</v>
          </cell>
          <cell r="M2695">
            <v>38995977</v>
          </cell>
          <cell r="N2695" t="str">
            <v>CLP</v>
          </cell>
          <cell r="O2695">
            <v>38995977</v>
          </cell>
          <cell r="P2695" t="str">
            <v>CLP</v>
          </cell>
          <cell r="Q2695">
            <v>50108416</v>
          </cell>
          <cell r="R2695">
            <v>40258.480000000003</v>
          </cell>
        </row>
        <row r="2696">
          <cell r="A2696">
            <v>1001878852</v>
          </cell>
          <cell r="B2696" t="str">
            <v>Liberado</v>
          </cell>
          <cell r="C2696" t="str">
            <v>P25_ERA_G2_URA3_PSV-35013 VALVULA RV</v>
          </cell>
          <cell r="D2696" t="str">
            <v>25_10_4500355937</v>
          </cell>
          <cell r="E2696">
            <v>871987</v>
          </cell>
          <cell r="F2696" t="str">
            <v>CLP</v>
          </cell>
          <cell r="G2696">
            <v>74055</v>
          </cell>
          <cell r="H2696" t="str">
            <v>Compensado</v>
          </cell>
          <cell r="I2696">
            <v>6020039</v>
          </cell>
          <cell r="J2696" t="str">
            <v>URA3-RET TRAS&amp;MONT VÁLV. RV SEGÚN LISTA</v>
          </cell>
          <cell r="K2696">
            <v>1</v>
          </cell>
          <cell r="L2696" t="str">
            <v>GL</v>
          </cell>
          <cell r="M2696">
            <v>871987</v>
          </cell>
          <cell r="N2696" t="str">
            <v>CLP</v>
          </cell>
          <cell r="O2696">
            <v>871987</v>
          </cell>
          <cell r="P2696" t="str">
            <v>CLP</v>
          </cell>
          <cell r="Q2696">
            <v>50110685</v>
          </cell>
          <cell r="R2696">
            <v>903.35</v>
          </cell>
        </row>
        <row r="2697">
          <cell r="A2697">
            <v>1001878853</v>
          </cell>
          <cell r="B2697" t="str">
            <v>Liberado</v>
          </cell>
          <cell r="C2697" t="str">
            <v>P25_ERA_G2_URA3_PSV-35001 VALVULA RV</v>
          </cell>
          <cell r="D2697" t="str">
            <v>25_10_4500355937</v>
          </cell>
          <cell r="E2697">
            <v>871987</v>
          </cell>
          <cell r="F2697" t="str">
            <v>CLP</v>
          </cell>
          <cell r="G2697">
            <v>74055</v>
          </cell>
          <cell r="H2697" t="str">
            <v>Compensado</v>
          </cell>
          <cell r="I2697">
            <v>6020039</v>
          </cell>
          <cell r="J2697" t="str">
            <v>URA3-RET TRAS&amp;MONT VÁLV. RV SEGÚN LISTA</v>
          </cell>
          <cell r="K2697">
            <v>1</v>
          </cell>
          <cell r="L2697" t="str">
            <v>GL</v>
          </cell>
          <cell r="M2697">
            <v>871987</v>
          </cell>
          <cell r="N2697" t="str">
            <v>CLP</v>
          </cell>
          <cell r="O2697">
            <v>871987</v>
          </cell>
          <cell r="P2697" t="str">
            <v>CLP</v>
          </cell>
          <cell r="Q2697">
            <v>50124153</v>
          </cell>
          <cell r="R2697">
            <v>903.35</v>
          </cell>
        </row>
        <row r="2698">
          <cell r="A2698">
            <v>1001878913</v>
          </cell>
          <cell r="B2698" t="str">
            <v>Liberado</v>
          </cell>
          <cell r="C2698" t="str">
            <v>TM-01_TIE_IN TRABAJO MENOR ADICIONAL</v>
          </cell>
          <cell r="D2698" t="str">
            <v>S1_09_4500355937</v>
          </cell>
          <cell r="E2698">
            <v>1013772</v>
          </cell>
          <cell r="F2698" t="str">
            <v>CLP</v>
          </cell>
          <cell r="G2698">
            <v>73908</v>
          </cell>
          <cell r="H2698" t="str">
            <v>Compensado</v>
          </cell>
          <cell r="I2698">
            <v>6004010</v>
          </cell>
          <cell r="J2698" t="str">
            <v>de 6" a 8" de diámetro</v>
          </cell>
          <cell r="K2698">
            <v>1</v>
          </cell>
          <cell r="L2698" t="str">
            <v>C/U</v>
          </cell>
          <cell r="M2698">
            <v>184781</v>
          </cell>
          <cell r="N2698" t="str">
            <v>CLP</v>
          </cell>
          <cell r="O2698">
            <v>184781</v>
          </cell>
          <cell r="P2698" t="str">
            <v>CLP</v>
          </cell>
          <cell r="Q2698" t="str">
            <v/>
          </cell>
          <cell r="R2698">
            <v>191.43</v>
          </cell>
        </row>
        <row r="2699">
          <cell r="A2699">
            <v>1001878913</v>
          </cell>
          <cell r="B2699" t="str">
            <v>Liberado</v>
          </cell>
          <cell r="C2699" t="str">
            <v>TM-01_TIE_IN TRABAJO MENOR ADICIONAL</v>
          </cell>
          <cell r="D2699" t="str">
            <v>S1_09_4500355937</v>
          </cell>
          <cell r="E2699">
            <v>1013772</v>
          </cell>
          <cell r="F2699" t="str">
            <v>CLP</v>
          </cell>
          <cell r="G2699">
            <v>73908</v>
          </cell>
          <cell r="H2699" t="str">
            <v>Compensado</v>
          </cell>
          <cell r="I2699">
            <v>6004030</v>
          </cell>
          <cell r="J2699" t="str">
            <v>cañería de  6" de diámetro</v>
          </cell>
          <cell r="K2699">
            <v>3</v>
          </cell>
          <cell r="L2699" t="str">
            <v>C/U</v>
          </cell>
          <cell r="M2699">
            <v>256392</v>
          </cell>
          <cell r="N2699" t="str">
            <v>CLP</v>
          </cell>
          <cell r="O2699">
            <v>769176</v>
          </cell>
          <cell r="P2699" t="str">
            <v>CLP</v>
          </cell>
          <cell r="Q2699" t="str">
            <v/>
          </cell>
          <cell r="R2699">
            <v>796.84</v>
          </cell>
        </row>
        <row r="2700">
          <cell r="A2700">
            <v>1001878913</v>
          </cell>
          <cell r="B2700" t="str">
            <v>Liberado</v>
          </cell>
          <cell r="C2700" t="str">
            <v>TM-01_TIE_IN TRABAJO MENOR ADICIONAL</v>
          </cell>
          <cell r="D2700" t="str">
            <v>S1_09_4500355937</v>
          </cell>
          <cell r="E2700">
            <v>1013772</v>
          </cell>
          <cell r="F2700" t="str">
            <v>CLP</v>
          </cell>
          <cell r="G2700">
            <v>73908</v>
          </cell>
          <cell r="H2700" t="str">
            <v>Compensado</v>
          </cell>
          <cell r="I2700">
            <v>6004062</v>
          </cell>
          <cell r="J2700" t="str">
            <v>de 4" a 6" de diámetro</v>
          </cell>
          <cell r="K2700">
            <v>0.5</v>
          </cell>
          <cell r="L2700" t="str">
            <v>ML</v>
          </cell>
          <cell r="M2700">
            <v>41061</v>
          </cell>
          <cell r="N2700" t="str">
            <v>CLP</v>
          </cell>
          <cell r="O2700">
            <v>20531</v>
          </cell>
          <cell r="P2700" t="str">
            <v>CLP</v>
          </cell>
          <cell r="Q2700" t="str">
            <v/>
          </cell>
          <cell r="R2700">
            <v>21.27</v>
          </cell>
        </row>
        <row r="2701">
          <cell r="A2701">
            <v>1001878913</v>
          </cell>
          <cell r="B2701" t="str">
            <v>Liberado</v>
          </cell>
          <cell r="C2701" t="str">
            <v>TM-01_TIE_IN TRABAJO MENOR ADICIONAL</v>
          </cell>
          <cell r="D2701" t="str">
            <v>S1_09_4500355937</v>
          </cell>
          <cell r="E2701">
            <v>1013772</v>
          </cell>
          <cell r="F2701" t="str">
            <v>CLP</v>
          </cell>
          <cell r="G2701">
            <v>73908</v>
          </cell>
          <cell r="H2701" t="str">
            <v>Compensado</v>
          </cell>
          <cell r="I2701">
            <v>6004062</v>
          </cell>
          <cell r="J2701" t="str">
            <v>de 4" a 6" de diámetro</v>
          </cell>
          <cell r="K2701">
            <v>0.5</v>
          </cell>
          <cell r="L2701" t="str">
            <v>ML</v>
          </cell>
          <cell r="M2701">
            <v>78568</v>
          </cell>
          <cell r="N2701" t="str">
            <v>CLP</v>
          </cell>
          <cell r="O2701">
            <v>39284</v>
          </cell>
          <cell r="P2701" t="str">
            <v>CLP</v>
          </cell>
          <cell r="Q2701" t="str">
            <v/>
          </cell>
          <cell r="R2701">
            <v>40.700000000000003</v>
          </cell>
        </row>
        <row r="2702">
          <cell r="A2702">
            <v>1001878914</v>
          </cell>
          <cell r="B2702" t="str">
            <v>Liberado</v>
          </cell>
          <cell r="C2702" t="str">
            <v>TM-2_TIE_IN TRABAJO MENOR ADICIONAL</v>
          </cell>
          <cell r="D2702" t="str">
            <v>S1_09_4500355937</v>
          </cell>
          <cell r="E2702">
            <v>646942</v>
          </cell>
          <cell r="F2702" t="str">
            <v>CLP</v>
          </cell>
          <cell r="G2702">
            <v>73908</v>
          </cell>
          <cell r="H2702" t="str">
            <v>Compensado</v>
          </cell>
          <cell r="I2702">
            <v>6004012</v>
          </cell>
          <cell r="J2702" t="str">
            <v>de 1/2" a 2" Acero al carbono</v>
          </cell>
          <cell r="K2702">
            <v>1</v>
          </cell>
          <cell r="L2702" t="str">
            <v>C/U</v>
          </cell>
          <cell r="M2702">
            <v>227503</v>
          </cell>
          <cell r="N2702" t="str">
            <v>CLP</v>
          </cell>
          <cell r="O2702">
            <v>227503</v>
          </cell>
          <cell r="P2702" t="str">
            <v>CLP</v>
          </cell>
          <cell r="Q2702" t="str">
            <v/>
          </cell>
          <cell r="R2702">
            <v>235.69</v>
          </cell>
        </row>
        <row r="2703">
          <cell r="A2703">
            <v>1001878914</v>
          </cell>
          <cell r="B2703" t="str">
            <v>Liberado</v>
          </cell>
          <cell r="C2703" t="str">
            <v>TM-2_TIE_IN TRABAJO MENOR ADICIONAL</v>
          </cell>
          <cell r="D2703" t="str">
            <v>S1_09_4500355937</v>
          </cell>
          <cell r="E2703">
            <v>646942</v>
          </cell>
          <cell r="F2703" t="str">
            <v>CLP</v>
          </cell>
          <cell r="G2703">
            <v>73908</v>
          </cell>
          <cell r="H2703" t="str">
            <v>Compensado</v>
          </cell>
          <cell r="I2703">
            <v>6004024</v>
          </cell>
          <cell r="J2703" t="str">
            <v>cañería de 1.1/2" a 2.1/2" de diámetro</v>
          </cell>
          <cell r="K2703">
            <v>4</v>
          </cell>
          <cell r="L2703" t="str">
            <v>C/U</v>
          </cell>
          <cell r="M2703">
            <v>94434</v>
          </cell>
          <cell r="N2703" t="str">
            <v>CLP</v>
          </cell>
          <cell r="O2703">
            <v>377736</v>
          </cell>
          <cell r="P2703" t="str">
            <v>CLP</v>
          </cell>
          <cell r="Q2703" t="str">
            <v/>
          </cell>
          <cell r="R2703">
            <v>391.32</v>
          </cell>
        </row>
        <row r="2704">
          <cell r="A2704">
            <v>1001878914</v>
          </cell>
          <cell r="B2704" t="str">
            <v>Liberado</v>
          </cell>
          <cell r="C2704" t="str">
            <v>TM-2_TIE_IN TRABAJO MENOR ADICIONAL</v>
          </cell>
          <cell r="D2704" t="str">
            <v>S1_09_4500355937</v>
          </cell>
          <cell r="E2704">
            <v>646942</v>
          </cell>
          <cell r="F2704" t="str">
            <v>CLP</v>
          </cell>
          <cell r="G2704">
            <v>73908</v>
          </cell>
          <cell r="H2704" t="str">
            <v>Compensado</v>
          </cell>
          <cell r="I2704">
            <v>6004061</v>
          </cell>
          <cell r="J2704" t="str">
            <v>de 3/4" a 3" de diámetro</v>
          </cell>
          <cell r="K2704">
            <v>0.5</v>
          </cell>
          <cell r="L2704" t="str">
            <v>ML</v>
          </cell>
          <cell r="M2704">
            <v>32066</v>
          </cell>
          <cell r="N2704" t="str">
            <v>CLP</v>
          </cell>
          <cell r="O2704">
            <v>16033</v>
          </cell>
          <cell r="P2704" t="str">
            <v>CLP</v>
          </cell>
          <cell r="Q2704" t="str">
            <v/>
          </cell>
          <cell r="R2704">
            <v>16.61</v>
          </cell>
        </row>
        <row r="2705">
          <cell r="A2705">
            <v>1001878914</v>
          </cell>
          <cell r="B2705" t="str">
            <v>Liberado</v>
          </cell>
          <cell r="C2705" t="str">
            <v>TM-2_TIE_IN TRABAJO MENOR ADICIONAL</v>
          </cell>
          <cell r="D2705" t="str">
            <v>S1_09_4500355937</v>
          </cell>
          <cell r="E2705">
            <v>646942</v>
          </cell>
          <cell r="F2705" t="str">
            <v>CLP</v>
          </cell>
          <cell r="G2705">
            <v>73908</v>
          </cell>
          <cell r="H2705" t="str">
            <v>Compensado</v>
          </cell>
          <cell r="I2705">
            <v>6004061</v>
          </cell>
          <cell r="J2705" t="str">
            <v>de 3/4" a 3" de diámetro</v>
          </cell>
          <cell r="K2705">
            <v>0.5</v>
          </cell>
          <cell r="L2705" t="str">
            <v>ML</v>
          </cell>
          <cell r="M2705">
            <v>51339</v>
          </cell>
          <cell r="N2705" t="str">
            <v>CLP</v>
          </cell>
          <cell r="O2705">
            <v>25670</v>
          </cell>
          <cell r="P2705" t="str">
            <v>CLP</v>
          </cell>
          <cell r="Q2705" t="str">
            <v/>
          </cell>
          <cell r="R2705">
            <v>26.59</v>
          </cell>
        </row>
        <row r="2706">
          <cell r="A2706">
            <v>1001878915</v>
          </cell>
          <cell r="B2706" t="str">
            <v>Liberado</v>
          </cell>
          <cell r="C2706" t="str">
            <v>AD-G2-099 TIE IN 6" Fabricación Componen</v>
          </cell>
          <cell r="D2706" t="str">
            <v>S1_09_4500355937</v>
          </cell>
          <cell r="E2706">
            <v>1154738</v>
          </cell>
          <cell r="F2706" t="str">
            <v>CLP</v>
          </cell>
          <cell r="G2706">
            <v>73909</v>
          </cell>
          <cell r="H2706" t="str">
            <v>Compensado</v>
          </cell>
          <cell r="I2706">
            <v>6018842</v>
          </cell>
          <cell r="J2706" t="str">
            <v>PROV TRABAJOS ADICIONALES (8% ÍTEM C)</v>
          </cell>
          <cell r="K2706">
            <v>1</v>
          </cell>
          <cell r="L2706" t="str">
            <v>GL</v>
          </cell>
          <cell r="M2706">
            <v>1154738</v>
          </cell>
          <cell r="N2706" t="str">
            <v>CLP</v>
          </cell>
          <cell r="O2706">
            <v>1154738</v>
          </cell>
          <cell r="P2706" t="str">
            <v>CLP</v>
          </cell>
          <cell r="Q2706" t="str">
            <v/>
          </cell>
          <cell r="R2706">
            <v>1196.27</v>
          </cell>
        </row>
        <row r="2707">
          <cell r="A2707">
            <v>1001879704</v>
          </cell>
          <cell r="B2707" t="str">
            <v>Liberado</v>
          </cell>
          <cell r="C2707" t="str">
            <v>P25 APOYO CAMION DE VACIO GRUPO 1</v>
          </cell>
          <cell r="D2707" t="str">
            <v>25_10_4500355937</v>
          </cell>
          <cell r="E2707">
            <v>56144159</v>
          </cell>
          <cell r="F2707" t="str">
            <v>CLP</v>
          </cell>
          <cell r="G2707">
            <v>74054</v>
          </cell>
          <cell r="H2707" t="str">
            <v>Compensado</v>
          </cell>
          <cell r="I2707">
            <v>6019913</v>
          </cell>
          <cell r="J2707" t="str">
            <v>APOYO CAMIÓN DE VACÍO</v>
          </cell>
          <cell r="K2707">
            <v>1</v>
          </cell>
          <cell r="L2707" t="str">
            <v>MON</v>
          </cell>
          <cell r="M2707">
            <v>56144159</v>
          </cell>
          <cell r="N2707" t="str">
            <v>CLP</v>
          </cell>
          <cell r="O2707">
            <v>56144159</v>
          </cell>
          <cell r="P2707" t="str">
            <v>CLP</v>
          </cell>
          <cell r="Q2707">
            <v>50115370</v>
          </cell>
          <cell r="R2707">
            <v>57635.18</v>
          </cell>
        </row>
        <row r="2708">
          <cell r="A2708">
            <v>1001879731</v>
          </cell>
          <cell r="B2708" t="str">
            <v>Liberado</v>
          </cell>
          <cell r="C2708" t="str">
            <v>P25_ERA_G1_TOP1_AD-G1-003 E-14 ADICIONAL</v>
          </cell>
          <cell r="D2708" t="str">
            <v>S1_09_4500355937</v>
          </cell>
          <cell r="E2708">
            <v>45887898</v>
          </cell>
          <cell r="F2708" t="str">
            <v>CLP</v>
          </cell>
          <cell r="G2708">
            <v>73908</v>
          </cell>
          <cell r="H2708" t="str">
            <v>Compensado</v>
          </cell>
          <cell r="I2708">
            <v>6018842</v>
          </cell>
          <cell r="J2708" t="str">
            <v>PROV TRABAJOS ADICIONALES (8% ÍTEM C)</v>
          </cell>
          <cell r="K2708">
            <v>1</v>
          </cell>
          <cell r="L2708" t="str">
            <v>GL</v>
          </cell>
          <cell r="M2708">
            <v>45887898</v>
          </cell>
          <cell r="N2708" t="str">
            <v>CLP</v>
          </cell>
          <cell r="O2708">
            <v>45887898</v>
          </cell>
          <cell r="P2708" t="str">
            <v>CLP</v>
          </cell>
          <cell r="Q2708">
            <v>50100967</v>
          </cell>
          <cell r="R2708">
            <v>47106.54</v>
          </cell>
        </row>
        <row r="2709">
          <cell r="A2709">
            <v>1001879734</v>
          </cell>
          <cell r="B2709" t="str">
            <v>Liberado</v>
          </cell>
          <cell r="C2709" t="str">
            <v>P25_ERA_G1_TOP1_AD-G1-001 E-130 ADICIONA</v>
          </cell>
          <cell r="D2709" t="str">
            <v>S1_09_4500355937</v>
          </cell>
          <cell r="E2709">
            <v>342457091</v>
          </cell>
          <cell r="F2709" t="str">
            <v>CLP</v>
          </cell>
          <cell r="G2709">
            <v>73908</v>
          </cell>
          <cell r="H2709" t="str">
            <v>Compensado</v>
          </cell>
          <cell r="I2709">
            <v>6018842</v>
          </cell>
          <cell r="J2709" t="str">
            <v>PROV TRABAJOS ADICIONALES (8% ÍTEM C)</v>
          </cell>
          <cell r="K2709">
            <v>1</v>
          </cell>
          <cell r="L2709" t="str">
            <v>GL</v>
          </cell>
          <cell r="M2709">
            <v>342457091</v>
          </cell>
          <cell r="N2709" t="str">
            <v>CLP</v>
          </cell>
          <cell r="O2709">
            <v>342457091</v>
          </cell>
          <cell r="P2709" t="str">
            <v>CLP</v>
          </cell>
          <cell r="Q2709">
            <v>50100953</v>
          </cell>
          <cell r="R2709">
            <v>351551.73</v>
          </cell>
        </row>
        <row r="2710">
          <cell r="A2710">
            <v>1001879735</v>
          </cell>
          <cell r="B2710" t="str">
            <v>Liberado</v>
          </cell>
          <cell r="C2710" t="str">
            <v>P25_ERA_G1_TOP1_AD-G1-003 E-131 ADICIONA</v>
          </cell>
          <cell r="D2710" t="str">
            <v>S1_09_4500355937</v>
          </cell>
          <cell r="E2710">
            <v>45887898</v>
          </cell>
          <cell r="F2710" t="str">
            <v>CLP</v>
          </cell>
          <cell r="G2710">
            <v>73908</v>
          </cell>
          <cell r="H2710" t="str">
            <v>Compensado</v>
          </cell>
          <cell r="I2710">
            <v>6018842</v>
          </cell>
          <cell r="J2710" t="str">
            <v>PROV TRABAJOS ADICIONALES (8% ÍTEM C)</v>
          </cell>
          <cell r="K2710">
            <v>1</v>
          </cell>
          <cell r="L2710" t="str">
            <v>GL</v>
          </cell>
          <cell r="M2710">
            <v>45887898</v>
          </cell>
          <cell r="N2710" t="str">
            <v>CLP</v>
          </cell>
          <cell r="O2710">
            <v>45887898</v>
          </cell>
          <cell r="P2710" t="str">
            <v>CLP</v>
          </cell>
          <cell r="Q2710">
            <v>50104360</v>
          </cell>
          <cell r="R2710">
            <v>47106.54</v>
          </cell>
        </row>
        <row r="2711">
          <cell r="A2711">
            <v>1001879736</v>
          </cell>
          <cell r="B2711" t="str">
            <v>Liberado</v>
          </cell>
          <cell r="C2711" t="str">
            <v>P25_ERA_G1_TOP1_AD-G1-002 E-132 ADICIONA</v>
          </cell>
          <cell r="D2711" t="str">
            <v>S1_09_4500355937</v>
          </cell>
          <cell r="E2711">
            <v>496463651</v>
          </cell>
          <cell r="F2711" t="str">
            <v>CLP</v>
          </cell>
          <cell r="G2711">
            <v>73908</v>
          </cell>
          <cell r="H2711" t="str">
            <v>Compensado</v>
          </cell>
          <cell r="I2711">
            <v>6018842</v>
          </cell>
          <cell r="J2711" t="str">
            <v>PROV TRABAJOS ADICIONALES (8% ÍTEM C)</v>
          </cell>
          <cell r="K2711">
            <v>1</v>
          </cell>
          <cell r="L2711" t="str">
            <v>GL</v>
          </cell>
          <cell r="M2711">
            <v>496463651</v>
          </cell>
          <cell r="N2711" t="str">
            <v>CLP</v>
          </cell>
          <cell r="O2711">
            <v>496463651</v>
          </cell>
          <cell r="P2711" t="str">
            <v>CLP</v>
          </cell>
          <cell r="Q2711">
            <v>50100954</v>
          </cell>
          <cell r="R2711">
            <v>509648.25</v>
          </cell>
        </row>
        <row r="2712">
          <cell r="A2712">
            <v>1001879738</v>
          </cell>
          <cell r="B2712" t="str">
            <v>Liberado</v>
          </cell>
          <cell r="C2712" t="str">
            <v>P25_ERA_G1_TOP1_AD-G1-003 F-1 ADICIONAL</v>
          </cell>
          <cell r="D2712" t="str">
            <v>S1_09_4500355937</v>
          </cell>
          <cell r="E2712">
            <v>45887898</v>
          </cell>
          <cell r="F2712" t="str">
            <v>CLP</v>
          </cell>
          <cell r="G2712">
            <v>73908</v>
          </cell>
          <cell r="H2712" t="str">
            <v>Compensado</v>
          </cell>
          <cell r="I2712">
            <v>6018842</v>
          </cell>
          <cell r="J2712" t="str">
            <v>PROV TRABAJOS ADICIONALES (8% ÍTEM C)</v>
          </cell>
          <cell r="K2712">
            <v>1</v>
          </cell>
          <cell r="L2712" t="str">
            <v>GL</v>
          </cell>
          <cell r="M2712">
            <v>45887898</v>
          </cell>
          <cell r="N2712" t="str">
            <v>CLP</v>
          </cell>
          <cell r="O2712">
            <v>45887898</v>
          </cell>
          <cell r="P2712" t="str">
            <v>CLP</v>
          </cell>
          <cell r="Q2712">
            <v>50105536</v>
          </cell>
          <cell r="R2712">
            <v>47106.54</v>
          </cell>
        </row>
        <row r="2713">
          <cell r="A2713">
            <v>1001879739</v>
          </cell>
          <cell r="B2713" t="str">
            <v>Liberado</v>
          </cell>
          <cell r="C2713" t="str">
            <v>P25_ERA_G1_TOP1_AD-G1-003 F-131 ADICIONA</v>
          </cell>
          <cell r="D2713" t="str">
            <v>S1_09_4500355937</v>
          </cell>
          <cell r="E2713">
            <v>45887898</v>
          </cell>
          <cell r="F2713" t="str">
            <v>CLP</v>
          </cell>
          <cell r="G2713">
            <v>73908</v>
          </cell>
          <cell r="H2713" t="str">
            <v>Compensado</v>
          </cell>
          <cell r="I2713">
            <v>6018842</v>
          </cell>
          <cell r="J2713" t="str">
            <v>PROV TRABAJOS ADICIONALES (8% ÍTEM C)</v>
          </cell>
          <cell r="K2713">
            <v>1</v>
          </cell>
          <cell r="L2713" t="str">
            <v>GL</v>
          </cell>
          <cell r="M2713">
            <v>45887898</v>
          </cell>
          <cell r="N2713" t="str">
            <v>CLP</v>
          </cell>
          <cell r="O2713">
            <v>45887898</v>
          </cell>
          <cell r="P2713" t="str">
            <v>CLP</v>
          </cell>
          <cell r="Q2713">
            <v>50105542</v>
          </cell>
          <cell r="R2713">
            <v>47106.54</v>
          </cell>
        </row>
        <row r="2714">
          <cell r="A2714">
            <v>1001887896</v>
          </cell>
          <cell r="B2714" t="str">
            <v>Liberado</v>
          </cell>
          <cell r="C2714" t="str">
            <v>P25_ERA_G2_HDT_PDV-18229 VALVULA</v>
          </cell>
          <cell r="D2714" t="str">
            <v>25_11_4500355937</v>
          </cell>
          <cell r="E2714">
            <v>497575</v>
          </cell>
          <cell r="F2714" t="str">
            <v>CLP</v>
          </cell>
          <cell r="G2714">
            <v>74178</v>
          </cell>
          <cell r="H2714" t="str">
            <v>Compensado</v>
          </cell>
          <cell r="I2714">
            <v>6006394</v>
          </cell>
          <cell r="J2714" t="str">
            <v>Desmontaje Válvula Control de 3/4" a 4"</v>
          </cell>
          <cell r="K2714">
            <v>1</v>
          </cell>
          <cell r="L2714" t="str">
            <v>C/U</v>
          </cell>
          <cell r="M2714">
            <v>182416</v>
          </cell>
          <cell r="N2714" t="str">
            <v>CLP</v>
          </cell>
          <cell r="O2714">
            <v>182416</v>
          </cell>
          <cell r="P2714" t="str">
            <v>CLP</v>
          </cell>
          <cell r="Q2714">
            <v>50112964</v>
          </cell>
          <cell r="R2714">
            <v>192.27</v>
          </cell>
        </row>
        <row r="2715">
          <cell r="A2715">
            <v>1001887896</v>
          </cell>
          <cell r="B2715" t="str">
            <v>Liberado</v>
          </cell>
          <cell r="C2715" t="str">
            <v>P25_ERA_G2_HDT_PDV-18229 VALVULA</v>
          </cell>
          <cell r="D2715" t="str">
            <v>25_11_4500355937</v>
          </cell>
          <cell r="E2715">
            <v>497575</v>
          </cell>
          <cell r="F2715" t="str">
            <v>CLP</v>
          </cell>
          <cell r="G2715">
            <v>74178</v>
          </cell>
          <cell r="H2715" t="str">
            <v>Compensado</v>
          </cell>
          <cell r="I2715">
            <v>6006396</v>
          </cell>
          <cell r="J2715" t="str">
            <v>Montaje Válvula de Control de 3/4" a 4"</v>
          </cell>
          <cell r="K2715">
            <v>1</v>
          </cell>
          <cell r="L2715" t="str">
            <v>C/U</v>
          </cell>
          <cell r="M2715">
            <v>315159</v>
          </cell>
          <cell r="N2715" t="str">
            <v>CLP</v>
          </cell>
          <cell r="O2715">
            <v>315159</v>
          </cell>
          <cell r="P2715" t="str">
            <v>CLP</v>
          </cell>
          <cell r="Q2715">
            <v>50112964</v>
          </cell>
          <cell r="R2715">
            <v>332.18</v>
          </cell>
        </row>
        <row r="2716">
          <cell r="A2716">
            <v>1001887899</v>
          </cell>
          <cell r="B2716" t="str">
            <v>Liberado</v>
          </cell>
          <cell r="C2716" t="str">
            <v>P25_ERA_G1_AD-044_C-5B1 TRABAJO ADICIONA</v>
          </cell>
          <cell r="D2716" t="str">
            <v>25_10_4500355937</v>
          </cell>
          <cell r="E2716">
            <v>310866</v>
          </cell>
          <cell r="F2716" t="str">
            <v>CLP</v>
          </cell>
          <cell r="G2716">
            <v>74054</v>
          </cell>
          <cell r="H2716" t="str">
            <v>Compensado</v>
          </cell>
          <cell r="I2716">
            <v>6018842</v>
          </cell>
          <cell r="J2716" t="str">
            <v>PROV TRABAJOS ADICIONALES (8% ÍTEM C)</v>
          </cell>
          <cell r="K2716">
            <v>1</v>
          </cell>
          <cell r="L2716" t="str">
            <v>GL</v>
          </cell>
          <cell r="M2716">
            <v>310866</v>
          </cell>
          <cell r="N2716" t="str">
            <v>CLP</v>
          </cell>
          <cell r="O2716">
            <v>310866</v>
          </cell>
          <cell r="P2716" t="str">
            <v>CLP</v>
          </cell>
          <cell r="Q2716">
            <v>50108187</v>
          </cell>
          <cell r="R2716">
            <v>327.64999999999998</v>
          </cell>
        </row>
        <row r="2717">
          <cell r="A2717">
            <v>1001888600</v>
          </cell>
          <cell r="B2717" t="str">
            <v>Liberado</v>
          </cell>
          <cell r="C2717" t="str">
            <v>P25_ERA_G1_COK_AD ANDAMIOS APOYO NEXXO</v>
          </cell>
          <cell r="D2717" t="str">
            <v>25_10_4500355937</v>
          </cell>
          <cell r="E2717">
            <v>13140089</v>
          </cell>
          <cell r="F2717" t="str">
            <v>CLP</v>
          </cell>
          <cell r="G2717">
            <v>74054</v>
          </cell>
          <cell r="H2717" t="str">
            <v>Compensado</v>
          </cell>
          <cell r="I2717">
            <v>6004070</v>
          </cell>
          <cell r="J2717" t="str">
            <v>Instalación de pisos de andamios</v>
          </cell>
          <cell r="K2717">
            <v>64.62</v>
          </cell>
          <cell r="L2717" t="str">
            <v>C/U</v>
          </cell>
          <cell r="M2717">
            <v>203344</v>
          </cell>
          <cell r="N2717" t="str">
            <v>CLP</v>
          </cell>
          <cell r="O2717">
            <v>13140089</v>
          </cell>
          <cell r="P2717" t="str">
            <v>CLP</v>
          </cell>
          <cell r="Q2717">
            <v>50115270</v>
          </cell>
          <cell r="R2717">
            <v>13721.04</v>
          </cell>
        </row>
        <row r="2718">
          <cell r="A2718">
            <v>1001889935</v>
          </cell>
          <cell r="B2718" t="str">
            <v>Liberado</v>
          </cell>
          <cell r="C2718" t="str">
            <v>DIFERENCIA CUOTA 4/4 GASTOS GENERALES G1</v>
          </cell>
          <cell r="D2718" t="str">
            <v>25_10_4500355937</v>
          </cell>
          <cell r="E2718">
            <v>508713476</v>
          </cell>
          <cell r="F2718" t="str">
            <v>CLP</v>
          </cell>
          <cell r="G2718">
            <v>74051</v>
          </cell>
          <cell r="H2718" t="str">
            <v>Compensado</v>
          </cell>
          <cell r="I2718">
            <v>6004150</v>
          </cell>
          <cell r="J2718" t="str">
            <v>GASTOS GENERALES (GG)</v>
          </cell>
          <cell r="K2718">
            <v>1</v>
          </cell>
          <cell r="L2718" t="str">
            <v>GL</v>
          </cell>
          <cell r="M2718">
            <v>436191706</v>
          </cell>
          <cell r="N2718" t="str">
            <v>CLP</v>
          </cell>
          <cell r="O2718">
            <v>436191706</v>
          </cell>
          <cell r="P2718" t="str">
            <v>CLP</v>
          </cell>
          <cell r="Q2718">
            <v>50115370</v>
          </cell>
          <cell r="R2718">
            <v>457602.95</v>
          </cell>
        </row>
        <row r="2719">
          <cell r="A2719">
            <v>1001889935</v>
          </cell>
          <cell r="B2719" t="str">
            <v>Liberado</v>
          </cell>
          <cell r="C2719" t="str">
            <v>DIFERENCIA CUOTA 4/4 GASTOS GENERALES G1</v>
          </cell>
          <cell r="D2719" t="str">
            <v>25_10_4500355937</v>
          </cell>
          <cell r="E2719">
            <v>508713476</v>
          </cell>
          <cell r="F2719" t="str">
            <v>CLP</v>
          </cell>
          <cell r="G2719">
            <v>74051</v>
          </cell>
          <cell r="H2719" t="str">
            <v>Compensado</v>
          </cell>
          <cell r="I2719">
            <v>6004150</v>
          </cell>
          <cell r="J2719" t="str">
            <v>GASTOS GENERALES (GG)</v>
          </cell>
          <cell r="K2719">
            <v>1</v>
          </cell>
          <cell r="L2719" t="str">
            <v>GL</v>
          </cell>
          <cell r="M2719">
            <v>72521770</v>
          </cell>
          <cell r="N2719" t="str">
            <v>CLP</v>
          </cell>
          <cell r="O2719">
            <v>72521770</v>
          </cell>
          <cell r="P2719" t="str">
            <v>CLP</v>
          </cell>
          <cell r="Q2719">
            <v>50115370</v>
          </cell>
          <cell r="R2719">
            <v>76081.63</v>
          </cell>
        </row>
        <row r="2720">
          <cell r="A2720">
            <v>1001889936</v>
          </cell>
          <cell r="B2720" t="str">
            <v>Liberado</v>
          </cell>
          <cell r="C2720" t="str">
            <v>DIFERENCIA CUOTA 4/4 GASTOS GENERALES G2</v>
          </cell>
          <cell r="D2720" t="str">
            <v>25_10_4500355937</v>
          </cell>
          <cell r="E2720">
            <v>308905884</v>
          </cell>
          <cell r="F2720" t="str">
            <v>CLP</v>
          </cell>
          <cell r="G2720">
            <v>74052</v>
          </cell>
          <cell r="H2720" t="str">
            <v>Compensado</v>
          </cell>
          <cell r="I2720">
            <v>6004150</v>
          </cell>
          <cell r="J2720" t="str">
            <v>GASTOS GENERALES (GG)</v>
          </cell>
          <cell r="K2720">
            <v>1</v>
          </cell>
          <cell r="L2720" t="str">
            <v>GL</v>
          </cell>
          <cell r="M2720">
            <v>308905884</v>
          </cell>
          <cell r="N2720" t="str">
            <v>CLP</v>
          </cell>
          <cell r="O2720">
            <v>308905884</v>
          </cell>
          <cell r="P2720" t="str">
            <v>CLP</v>
          </cell>
          <cell r="Q2720">
            <v>50115372</v>
          </cell>
          <cell r="R2720">
            <v>324069.08</v>
          </cell>
        </row>
      </sheetData>
      <sheetData sheetId="3"/>
      <sheetData sheetId="4">
        <row r="1">
          <cell r="A1" t="str">
            <v>Orden</v>
          </cell>
          <cell r="B1" t="str">
            <v>Fecha fin real</v>
          </cell>
          <cell r="C1" t="str">
            <v>Fecha entrada</v>
          </cell>
          <cell r="D1" t="str">
            <v>Liberación real</v>
          </cell>
          <cell r="E1" t="str">
            <v>Aviso</v>
          </cell>
          <cell r="F1" t="str">
            <v>Equipo</v>
          </cell>
          <cell r="G1" t="str">
            <v>Revisión</v>
          </cell>
          <cell r="H1" t="str">
            <v>CeCo responsab.</v>
          </cell>
          <cell r="I1" t="str">
            <v>Pto.tbjo.resp.</v>
          </cell>
          <cell r="J1" t="str">
            <v>Texto breve</v>
          </cell>
          <cell r="K1" t="str">
            <v>Status sistema</v>
          </cell>
          <cell r="L1" t="str">
            <v>Status usuario</v>
          </cell>
          <cell r="M1" t="str">
            <v>Denominación</v>
          </cell>
          <cell r="N1" t="str">
            <v>Cst.tot.reales</v>
          </cell>
          <cell r="O1" t="str">
            <v>Elemento PEP</v>
          </cell>
          <cell r="P1" t="str">
            <v>Cab.orden PEP</v>
          </cell>
          <cell r="Q1" t="str">
            <v>Emplazamiento</v>
          </cell>
          <cell r="R1" t="str">
            <v>Activo fijo</v>
          </cell>
          <cell r="S1" t="str">
            <v>Clase de orden</v>
          </cell>
        </row>
        <row r="2">
          <cell r="A2">
            <v>50106928</v>
          </cell>
          <cell r="B2">
            <v>45780</v>
          </cell>
          <cell r="C2">
            <v>45495</v>
          </cell>
          <cell r="D2">
            <v>45499</v>
          </cell>
          <cell r="E2">
            <v>10958144</v>
          </cell>
          <cell r="F2">
            <v>10106003</v>
          </cell>
          <cell r="G2" t="str">
            <v>AP25_RIL</v>
          </cell>
          <cell r="H2" t="str">
            <v>CLRA2035</v>
          </cell>
          <cell r="I2" t="str">
            <v>AMZINQUI</v>
          </cell>
          <cell r="J2" t="str">
            <v>P25 MANT SEPARADOR HIDROCARBUROS L-3603A</v>
          </cell>
          <cell r="K2" t="str">
            <v>CTEC NOTI FENA MOVM NLIQ PREC</v>
          </cell>
          <cell r="L2" t="str">
            <v/>
          </cell>
          <cell r="M2" t="str">
            <v>SEPARADORES DE HIDROCARBUROS  L-3603A</v>
          </cell>
          <cell r="N2">
            <v>18066.87</v>
          </cell>
          <cell r="O2" t="str">
            <v>ORE-24AC.O11.01.7</v>
          </cell>
          <cell r="P2" t="str">
            <v>ORE-24AC.O11.01.7</v>
          </cell>
          <cell r="Q2" t="str">
            <v>ARILE</v>
          </cell>
          <cell r="R2">
            <v>330017663</v>
          </cell>
          <cell r="S2" t="str">
            <v>STO1</v>
          </cell>
        </row>
        <row r="3">
          <cell r="A3">
            <v>50106930</v>
          </cell>
          <cell r="B3">
            <v>45780</v>
          </cell>
          <cell r="C3">
            <v>45495</v>
          </cell>
          <cell r="D3">
            <v>45575</v>
          </cell>
          <cell r="E3">
            <v>10958145</v>
          </cell>
          <cell r="F3">
            <v>10106004</v>
          </cell>
          <cell r="G3" t="str">
            <v>AP25_RIL</v>
          </cell>
          <cell r="H3" t="str">
            <v>CLRA2035</v>
          </cell>
          <cell r="I3" t="str">
            <v>AMZINQUI</v>
          </cell>
          <cell r="J3" t="str">
            <v>P25 MANT SEPARADOR HIDROCARBUROS L-3603B</v>
          </cell>
          <cell r="K3" t="str">
            <v>CTEC NOTI FENA MOVM NLIQ PREC</v>
          </cell>
          <cell r="L3" t="str">
            <v/>
          </cell>
          <cell r="M3" t="str">
            <v>SEPARADORES DE HIDROCARBUROS  L-3603B</v>
          </cell>
          <cell r="N3">
            <v>16957.97</v>
          </cell>
          <cell r="O3" t="str">
            <v>ORE-24AC.O11.01.7</v>
          </cell>
          <cell r="P3" t="str">
            <v>ORE-24AC.O11.01.7</v>
          </cell>
          <cell r="Q3" t="str">
            <v>ARILE</v>
          </cell>
          <cell r="R3">
            <v>330017665</v>
          </cell>
          <cell r="S3" t="str">
            <v>STO1</v>
          </cell>
        </row>
        <row r="4">
          <cell r="A4">
            <v>50106932</v>
          </cell>
          <cell r="B4">
            <v>45818</v>
          </cell>
          <cell r="C4">
            <v>45495</v>
          </cell>
          <cell r="D4">
            <v>45575</v>
          </cell>
          <cell r="E4">
            <v>10958146</v>
          </cell>
          <cell r="F4">
            <v>10106007</v>
          </cell>
          <cell r="G4" t="str">
            <v>AP25_RIL</v>
          </cell>
          <cell r="H4" t="str">
            <v>CLRA2035</v>
          </cell>
          <cell r="I4" t="str">
            <v>AMZINQUI</v>
          </cell>
          <cell r="J4" t="str">
            <v>P25 MANT FILTRO DE ARENA LAVADO L-3614A</v>
          </cell>
          <cell r="K4" t="str">
            <v>CTEC NOTI FENA MOVM NLIQ PREC</v>
          </cell>
          <cell r="L4" t="str">
            <v/>
          </cell>
          <cell r="M4" t="str">
            <v>FILTRO ARENA LAVADO EN CONTINUO L-3614A</v>
          </cell>
          <cell r="N4">
            <v>15104.21</v>
          </cell>
          <cell r="O4" t="str">
            <v>ORE-24AC.O11.01.7</v>
          </cell>
          <cell r="P4" t="str">
            <v>ORE-24AC.O11.01.7</v>
          </cell>
          <cell r="Q4" t="str">
            <v>ARILE</v>
          </cell>
          <cell r="R4">
            <v>330017669</v>
          </cell>
          <cell r="S4" t="str">
            <v>STO1</v>
          </cell>
        </row>
        <row r="5">
          <cell r="A5">
            <v>50106934</v>
          </cell>
          <cell r="B5">
            <v>45777</v>
          </cell>
          <cell r="C5">
            <v>45495</v>
          </cell>
          <cell r="D5">
            <v>45575</v>
          </cell>
          <cell r="E5">
            <v>10958147</v>
          </cell>
          <cell r="F5">
            <v>10106008</v>
          </cell>
          <cell r="G5" t="str">
            <v>AP25_RIL</v>
          </cell>
          <cell r="H5" t="str">
            <v>CLRA2035</v>
          </cell>
          <cell r="I5" t="str">
            <v>AMZINQUI</v>
          </cell>
          <cell r="J5" t="str">
            <v>P25 MANT FILTRO DE ARENA LAVADO L-3614B</v>
          </cell>
          <cell r="K5" t="str">
            <v>CTEC NOTI FENA MOVM NLIQ PREC</v>
          </cell>
          <cell r="L5" t="str">
            <v/>
          </cell>
          <cell r="M5" t="str">
            <v>FILTRO ARENA LAVADO EN CONTINUO L-3614B</v>
          </cell>
          <cell r="N5">
            <v>15353.16</v>
          </cell>
          <cell r="O5" t="str">
            <v>ORE-24AC.O11.01.7</v>
          </cell>
          <cell r="P5" t="str">
            <v>ORE-24AC.O11.01.7</v>
          </cell>
          <cell r="Q5" t="str">
            <v>ARILE</v>
          </cell>
          <cell r="R5">
            <v>330017670</v>
          </cell>
          <cell r="S5" t="str">
            <v>STO1</v>
          </cell>
        </row>
        <row r="6">
          <cell r="A6">
            <v>50106935</v>
          </cell>
          <cell r="B6">
            <v>45774</v>
          </cell>
          <cell r="C6">
            <v>45495</v>
          </cell>
          <cell r="D6">
            <v>45575</v>
          </cell>
          <cell r="E6">
            <v>10958148</v>
          </cell>
          <cell r="F6">
            <v>10105985</v>
          </cell>
          <cell r="G6" t="str">
            <v>AP25_RIL</v>
          </cell>
          <cell r="H6" t="str">
            <v>CLRA2035</v>
          </cell>
          <cell r="I6" t="str">
            <v>AMZINQUI</v>
          </cell>
          <cell r="J6" t="str">
            <v>P25 MANT MEZCLADOR ESTÁTICO L-3618</v>
          </cell>
          <cell r="K6" t="str">
            <v>CTEC NOTI FENA MOVM NLIQ PREC</v>
          </cell>
          <cell r="L6" t="str">
            <v/>
          </cell>
          <cell r="M6" t="str">
            <v>MEZCLADOR ESTÁTICO STRIPPERS  L-3618</v>
          </cell>
          <cell r="N6">
            <v>8380.2999999999993</v>
          </cell>
          <cell r="O6" t="str">
            <v>ORE-24AC.O11.01.7</v>
          </cell>
          <cell r="P6" t="str">
            <v>ORE-24AC.O11.01.7</v>
          </cell>
          <cell r="Q6" t="str">
            <v>ARILE</v>
          </cell>
          <cell r="R6">
            <v>330017503</v>
          </cell>
          <cell r="S6" t="str">
            <v>STO1</v>
          </cell>
        </row>
        <row r="7">
          <cell r="A7">
            <v>50106936</v>
          </cell>
          <cell r="B7">
            <v>45774</v>
          </cell>
          <cell r="C7">
            <v>45495</v>
          </cell>
          <cell r="D7">
            <v>45575</v>
          </cell>
          <cell r="E7">
            <v>10958149</v>
          </cell>
          <cell r="F7">
            <v>10105986</v>
          </cell>
          <cell r="G7" t="str">
            <v>AP25_RIL</v>
          </cell>
          <cell r="H7" t="str">
            <v>CLRA2035</v>
          </cell>
          <cell r="I7" t="str">
            <v>AMZINQUI</v>
          </cell>
          <cell r="J7" t="str">
            <v>P25 MANT MEZCLADOR ESTÁTICO L-3619</v>
          </cell>
          <cell r="K7" t="str">
            <v>CTEC NOTI FENA KKMP MOVM NLIQ PREC</v>
          </cell>
          <cell r="L7" t="str">
            <v/>
          </cell>
          <cell r="M7" t="str">
            <v>MEZCLADOR ESTÁTICO  L-3619</v>
          </cell>
          <cell r="N7">
            <v>8991.2800000000007</v>
          </cell>
          <cell r="O7" t="str">
            <v>ORE-24AC.O11.01.7</v>
          </cell>
          <cell r="P7" t="str">
            <v>ORE-24AC.O11.01.7</v>
          </cell>
          <cell r="Q7" t="str">
            <v>ARILE</v>
          </cell>
          <cell r="R7">
            <v>330017505</v>
          </cell>
          <cell r="S7" t="str">
            <v>STO1</v>
          </cell>
        </row>
        <row r="8">
          <cell r="A8">
            <v>50106937</v>
          </cell>
          <cell r="B8">
            <v>45774</v>
          </cell>
          <cell r="C8">
            <v>45495</v>
          </cell>
          <cell r="D8">
            <v>45575</v>
          </cell>
          <cell r="E8">
            <v>10958150</v>
          </cell>
          <cell r="F8">
            <v>10105987</v>
          </cell>
          <cell r="G8" t="str">
            <v>AP25_RIL</v>
          </cell>
          <cell r="H8" t="str">
            <v>CLRA2035</v>
          </cell>
          <cell r="I8" t="str">
            <v>AMZINQUI</v>
          </cell>
          <cell r="J8" t="str">
            <v>P25 MANT MEZCLADOR ESTÁTICO FANGO L-3620</v>
          </cell>
          <cell r="K8" t="str">
            <v>CTEC NOTI FENA KKMP MOVM NLIQ PREC</v>
          </cell>
          <cell r="L8" t="str">
            <v/>
          </cell>
          <cell r="M8" t="str">
            <v>MEZCLADOR ESTÁTICO FLOCULACIÓN L-3620</v>
          </cell>
          <cell r="N8">
            <v>4512.67</v>
          </cell>
          <cell r="O8" t="str">
            <v>ORE-24AC.O11.01.7</v>
          </cell>
          <cell r="P8" t="str">
            <v>ORE-24AC.O11.01.7</v>
          </cell>
          <cell r="Q8" t="str">
            <v>ARILE</v>
          </cell>
          <cell r="R8">
            <v>330017507</v>
          </cell>
          <cell r="S8" t="str">
            <v>STO1</v>
          </cell>
        </row>
        <row r="9">
          <cell r="A9">
            <v>50109703</v>
          </cell>
          <cell r="B9">
            <v>45812</v>
          </cell>
          <cell r="C9">
            <v>45539</v>
          </cell>
          <cell r="D9">
            <v>45735</v>
          </cell>
          <cell r="E9">
            <v>10958151</v>
          </cell>
          <cell r="F9">
            <v>10109921</v>
          </cell>
          <cell r="G9" t="str">
            <v>AP25_RIL</v>
          </cell>
          <cell r="H9" t="str">
            <v>CLRA2035</v>
          </cell>
          <cell r="I9" t="str">
            <v>AMZINQUI</v>
          </cell>
          <cell r="J9" t="str">
            <v>P25 APOYO DETENCIÓN/PARTIDA U3600</v>
          </cell>
          <cell r="K9" t="str">
            <v>CTEC NOTI FENA MOVM NLIQ PREC</v>
          </cell>
          <cell r="L9" t="str">
            <v/>
          </cell>
          <cell r="M9" t="str">
            <v>LINEAS DE PROCESO</v>
          </cell>
          <cell r="N9">
            <v>13411.43</v>
          </cell>
          <cell r="O9" t="str">
            <v>ORE-24AC.O11.01.10</v>
          </cell>
          <cell r="P9" t="str">
            <v>ORE-24AC.O11.01.10</v>
          </cell>
          <cell r="Q9" t="str">
            <v>ARILE</v>
          </cell>
          <cell r="R9">
            <v>330017481</v>
          </cell>
          <cell r="S9" t="str">
            <v>STO1</v>
          </cell>
        </row>
        <row r="10">
          <cell r="A10">
            <v>50110071</v>
          </cell>
          <cell r="B10">
            <v>45797</v>
          </cell>
          <cell r="C10">
            <v>45544</v>
          </cell>
          <cell r="D10">
            <v>45760</v>
          </cell>
          <cell r="E10">
            <v>10964932</v>
          </cell>
          <cell r="F10">
            <v>10105887</v>
          </cell>
          <cell r="G10" t="str">
            <v>AP25_RIL</v>
          </cell>
          <cell r="H10" t="str">
            <v>CLRA2039</v>
          </cell>
          <cell r="I10" t="str">
            <v>AELI3</v>
          </cell>
          <cell r="J10" t="str">
            <v>P25 mantencion motor J3617</v>
          </cell>
          <cell r="K10" t="str">
            <v>LIB. NOTI KKMP MOVM NLIQ PREC</v>
          </cell>
          <cell r="L10" t="str">
            <v/>
          </cell>
          <cell r="M10" t="str">
            <v>MOTOR SOPLANTE BALSA DE FANGOS J-3617</v>
          </cell>
          <cell r="N10">
            <v>1042.5899999999999</v>
          </cell>
          <cell r="O10" t="str">
            <v>ORE-24AC.O11.01.7</v>
          </cell>
          <cell r="P10" t="str">
            <v>ORE-24AC.O11.01.7</v>
          </cell>
          <cell r="Q10" t="str">
            <v>ARILE</v>
          </cell>
          <cell r="R10">
            <v>330017486</v>
          </cell>
          <cell r="S10" t="str">
            <v>STO1</v>
          </cell>
        </row>
        <row r="11">
          <cell r="A11">
            <v>50110094</v>
          </cell>
          <cell r="B11">
            <v>45799</v>
          </cell>
          <cell r="C11">
            <v>45544</v>
          </cell>
          <cell r="D11">
            <v>45760</v>
          </cell>
          <cell r="E11">
            <v>10964953</v>
          </cell>
          <cell r="F11">
            <v>10105929</v>
          </cell>
          <cell r="G11" t="str">
            <v>AP25_RIL</v>
          </cell>
          <cell r="H11" t="str">
            <v>CLRA2039</v>
          </cell>
          <cell r="I11" t="str">
            <v>AELI3</v>
          </cell>
          <cell r="J11" t="str">
            <v>P25 MANTENCION MOTOR J3613A</v>
          </cell>
          <cell r="K11" t="str">
            <v>LIB. NOTI KKMP MOVM NLIQ PREC</v>
          </cell>
          <cell r="L11" t="str">
            <v/>
          </cell>
          <cell r="M11" t="str">
            <v>MOTOR COMPRESOR AIRE PROCESO J-3613A</v>
          </cell>
          <cell r="N11">
            <v>415.38</v>
          </cell>
          <cell r="O11" t="str">
            <v>ORE-24AC.O11.01.7</v>
          </cell>
          <cell r="P11" t="str">
            <v>ORE-24AC.O11.01.7</v>
          </cell>
          <cell r="Q11" t="str">
            <v>ARILE</v>
          </cell>
          <cell r="R11">
            <v>330017604</v>
          </cell>
          <cell r="S11" t="str">
            <v>STO1</v>
          </cell>
        </row>
        <row r="12">
          <cell r="A12">
            <v>50110095</v>
          </cell>
          <cell r="B12">
            <v>45799</v>
          </cell>
          <cell r="C12">
            <v>45544</v>
          </cell>
          <cell r="D12">
            <v>45760</v>
          </cell>
          <cell r="E12">
            <v>10964994</v>
          </cell>
          <cell r="F12">
            <v>10105931</v>
          </cell>
          <cell r="G12" t="str">
            <v>AP25_RIL</v>
          </cell>
          <cell r="H12" t="str">
            <v>CLRA2039</v>
          </cell>
          <cell r="I12" t="str">
            <v>AELI3</v>
          </cell>
          <cell r="J12" t="str">
            <v>P25 MANTENCION MOTOR J3613B</v>
          </cell>
          <cell r="K12" t="str">
            <v>CTEC NOTI FENA KKMP MOVM NLIQ PREC</v>
          </cell>
          <cell r="L12" t="str">
            <v/>
          </cell>
          <cell r="M12" t="str">
            <v>MOTOR COMPRESOR AIRE PROCESO J-3613B</v>
          </cell>
          <cell r="N12">
            <v>414.4</v>
          </cell>
          <cell r="O12" t="str">
            <v>ORE-24AC.O11.01.7</v>
          </cell>
          <cell r="P12" t="str">
            <v>ORE-24AC.O11.01.7</v>
          </cell>
          <cell r="Q12" t="str">
            <v>ARILE</v>
          </cell>
          <cell r="R12">
            <v>330017606</v>
          </cell>
          <cell r="S12" t="str">
            <v>STO1</v>
          </cell>
        </row>
        <row r="13">
          <cell r="A13">
            <v>50111488</v>
          </cell>
          <cell r="B13">
            <v>45813</v>
          </cell>
          <cell r="C13">
            <v>45569</v>
          </cell>
          <cell r="D13">
            <v>45744</v>
          </cell>
          <cell r="E13">
            <v>10963839</v>
          </cell>
          <cell r="F13">
            <v>10106011</v>
          </cell>
          <cell r="G13" t="str">
            <v>AP25_RIL</v>
          </cell>
          <cell r="H13" t="str">
            <v>CLRA2042</v>
          </cell>
          <cell r="I13" t="str">
            <v>ATURBOM3</v>
          </cell>
          <cell r="J13" t="str">
            <v>P25 MANT AGITADOR  JTL-3634A</v>
          </cell>
          <cell r="K13" t="str">
            <v>CTEC NOTI FENA KKMP MOVM NLIQ PREC</v>
          </cell>
          <cell r="L13" t="str">
            <v/>
          </cell>
          <cell r="M13" t="str">
            <v>AGITADOR  JTL-3634A</v>
          </cell>
          <cell r="N13">
            <v>710.67</v>
          </cell>
          <cell r="O13" t="str">
            <v>ORE-24AC.O11.01.7</v>
          </cell>
          <cell r="P13" t="str">
            <v>ORE-24AC.O11.01.7</v>
          </cell>
          <cell r="Q13" t="str">
            <v>ARILE</v>
          </cell>
          <cell r="R13">
            <v>330017694</v>
          </cell>
          <cell r="S13" t="str">
            <v>STO1</v>
          </cell>
        </row>
        <row r="14">
          <cell r="A14">
            <v>50114838</v>
          </cell>
          <cell r="B14">
            <v>45780</v>
          </cell>
          <cell r="C14">
            <v>45663</v>
          </cell>
          <cell r="D14">
            <v>45741</v>
          </cell>
          <cell r="E14">
            <v>10958335</v>
          </cell>
          <cell r="F14">
            <v>10109921</v>
          </cell>
          <cell r="G14" t="str">
            <v>AP25_RIL</v>
          </cell>
          <cell r="H14" t="str">
            <v>CLRA2035</v>
          </cell>
          <cell r="I14" t="str">
            <v>AMZINQUI</v>
          </cell>
          <cell r="J14" t="str">
            <v>P25 TM4 RIL REPONER LÍNEA FILTRO J-3614</v>
          </cell>
          <cell r="K14" t="str">
            <v>CTEC NOTI FENA MOVM NLIQ PREC</v>
          </cell>
          <cell r="L14" t="str">
            <v/>
          </cell>
          <cell r="M14" t="str">
            <v>LINEAS DE PROCESO</v>
          </cell>
          <cell r="N14">
            <v>14314.54</v>
          </cell>
          <cell r="O14" t="str">
            <v>ORE-24AC.O11.01.7</v>
          </cell>
          <cell r="P14" t="str">
            <v>ORE-24AC.O11.01.7</v>
          </cell>
          <cell r="Q14" t="str">
            <v>ARILE</v>
          </cell>
          <cell r="R14">
            <v>330017481</v>
          </cell>
          <cell r="S14" t="str">
            <v>STO1</v>
          </cell>
        </row>
        <row r="15">
          <cell r="A15">
            <v>50114844</v>
          </cell>
          <cell r="B15">
            <v>45775</v>
          </cell>
          <cell r="C15">
            <v>45663</v>
          </cell>
          <cell r="D15">
            <v>45741</v>
          </cell>
          <cell r="E15">
            <v>10958341</v>
          </cell>
          <cell r="F15">
            <v>10109921</v>
          </cell>
          <cell r="G15" t="str">
            <v>AP25_RIL</v>
          </cell>
          <cell r="H15" t="str">
            <v>CLRA2035</v>
          </cell>
          <cell r="I15" t="str">
            <v>AMZINQUI</v>
          </cell>
          <cell r="J15" t="str">
            <v>P25 TM10 RIL VACIADO Y LAVADO L-3606</v>
          </cell>
          <cell r="K15" t="str">
            <v>CTEC NOTI FENA MOVM NLIQ PREC</v>
          </cell>
          <cell r="L15" t="str">
            <v/>
          </cell>
          <cell r="M15" t="str">
            <v>LINEAS DE PROCESO</v>
          </cell>
          <cell r="N15">
            <v>20743.080000000002</v>
          </cell>
          <cell r="O15" t="str">
            <v>ORE-24AC.O11.01.7</v>
          </cell>
          <cell r="P15" t="str">
            <v>ORE-24AC.O11.01.7</v>
          </cell>
          <cell r="Q15" t="str">
            <v>ARILE</v>
          </cell>
          <cell r="R15">
            <v>330017481</v>
          </cell>
          <cell r="S15" t="str">
            <v>STO1</v>
          </cell>
        </row>
        <row r="16">
          <cell r="A16">
            <v>50114845</v>
          </cell>
          <cell r="B16">
            <v>45777</v>
          </cell>
          <cell r="C16">
            <v>45663</v>
          </cell>
          <cell r="D16">
            <v>45741</v>
          </cell>
          <cell r="E16">
            <v>10958342</v>
          </cell>
          <cell r="F16">
            <v>10109921</v>
          </cell>
          <cell r="G16" t="str">
            <v>AP25_RIL</v>
          </cell>
          <cell r="H16" t="str">
            <v>CLRA2035</v>
          </cell>
          <cell r="I16" t="str">
            <v>AMZINQUI</v>
          </cell>
          <cell r="J16" t="str">
            <v>P25 TM11 RIL VACIADO Y LAVADO L-3608</v>
          </cell>
          <cell r="K16" t="str">
            <v>CTEC NOTI FENA KKMP MOVM NLIQ PREC</v>
          </cell>
          <cell r="L16" t="str">
            <v/>
          </cell>
          <cell r="M16" t="str">
            <v>LINEAS DE PROCESO</v>
          </cell>
          <cell r="N16">
            <v>17567.78</v>
          </cell>
          <cell r="O16" t="str">
            <v>ORE-24AC.O11.01.7</v>
          </cell>
          <cell r="P16" t="str">
            <v>ORE-24AC.O11.01.7</v>
          </cell>
          <cell r="Q16" t="str">
            <v>ARILE</v>
          </cell>
          <cell r="R16">
            <v>330017481</v>
          </cell>
          <cell r="S16" t="str">
            <v>STO1</v>
          </cell>
        </row>
        <row r="17">
          <cell r="A17">
            <v>50114846</v>
          </cell>
          <cell r="B17">
            <v>45780</v>
          </cell>
          <cell r="C17">
            <v>45663</v>
          </cell>
          <cell r="D17">
            <v>45741</v>
          </cell>
          <cell r="E17">
            <v>10958343</v>
          </cell>
          <cell r="F17">
            <v>10109921</v>
          </cell>
          <cell r="G17" t="str">
            <v>AP25_RIL</v>
          </cell>
          <cell r="H17" t="str">
            <v>CLRA2035</v>
          </cell>
          <cell r="I17" t="str">
            <v>AMZINQUI</v>
          </cell>
          <cell r="J17" t="str">
            <v>P25 TM12 RIL VACIADO Y LAVADO L-3610</v>
          </cell>
          <cell r="K17" t="str">
            <v>CTEC NOTI FENA MOVM NLIQ PREC</v>
          </cell>
          <cell r="L17" t="str">
            <v/>
          </cell>
          <cell r="M17" t="str">
            <v>LINEAS DE PROCESO</v>
          </cell>
          <cell r="N17">
            <v>59786.61</v>
          </cell>
          <cell r="O17" t="str">
            <v>ORE-24AC.O11.01.7</v>
          </cell>
          <cell r="P17" t="str">
            <v>ORE-24AC.O11.01.7</v>
          </cell>
          <cell r="Q17" t="str">
            <v>ARILE</v>
          </cell>
          <cell r="R17">
            <v>330017481</v>
          </cell>
          <cell r="S17" t="str">
            <v>STO1</v>
          </cell>
        </row>
        <row r="18">
          <cell r="A18">
            <v>50114847</v>
          </cell>
          <cell r="B18">
            <v>45777</v>
          </cell>
          <cell r="C18">
            <v>45663</v>
          </cell>
          <cell r="D18">
            <v>45741</v>
          </cell>
          <cell r="E18">
            <v>10958344</v>
          </cell>
          <cell r="F18">
            <v>10109921</v>
          </cell>
          <cell r="G18" t="str">
            <v>AP25_RIL</v>
          </cell>
          <cell r="H18" t="str">
            <v>CLRA2035</v>
          </cell>
          <cell r="I18" t="str">
            <v>AMZINQUI</v>
          </cell>
          <cell r="J18" t="str">
            <v>P25 TM13 RIL VACIADO Y LAVADO L-3612</v>
          </cell>
          <cell r="K18" t="str">
            <v>CTEC NOTI FENA MOVM NLIQ PREC</v>
          </cell>
          <cell r="L18" t="str">
            <v/>
          </cell>
          <cell r="M18" t="str">
            <v>LINEAS DE PROCESO</v>
          </cell>
          <cell r="N18">
            <v>12038.02</v>
          </cell>
          <cell r="O18" t="str">
            <v>ORE-24AC.O11.01.7</v>
          </cell>
          <cell r="P18" t="str">
            <v>ORE-24AC.O11.01.7</v>
          </cell>
          <cell r="Q18" t="str">
            <v>ARILE</v>
          </cell>
          <cell r="R18">
            <v>330017481</v>
          </cell>
          <cell r="S18" t="str">
            <v>STO1</v>
          </cell>
        </row>
        <row r="19">
          <cell r="A19">
            <v>50114849</v>
          </cell>
          <cell r="B19">
            <v>45778</v>
          </cell>
          <cell r="C19">
            <v>45663</v>
          </cell>
          <cell r="D19">
            <v>45741</v>
          </cell>
          <cell r="E19">
            <v>10958346</v>
          </cell>
          <cell r="F19">
            <v>10109921</v>
          </cell>
          <cell r="G19" t="str">
            <v>AP25_RIL</v>
          </cell>
          <cell r="H19" t="str">
            <v>CLRA2035</v>
          </cell>
          <cell r="I19" t="str">
            <v>AMZINQUI</v>
          </cell>
          <cell r="J19" t="str">
            <v>P25 TM15 RIL VACIADO Y LAVADO L-3605</v>
          </cell>
          <cell r="K19" t="str">
            <v>CTEC NOTI FENA KKMP MOVM NLIQ PREC</v>
          </cell>
          <cell r="L19" t="str">
            <v/>
          </cell>
          <cell r="M19" t="str">
            <v>LINEAS DE PROCESO</v>
          </cell>
          <cell r="N19">
            <v>3844.31</v>
          </cell>
          <cell r="O19" t="str">
            <v>ORE-24AC.O11.01.7</v>
          </cell>
          <cell r="P19" t="str">
            <v>ORE-24AC.O11.01.7</v>
          </cell>
          <cell r="Q19" t="str">
            <v>ARILE</v>
          </cell>
          <cell r="R19">
            <v>330017481</v>
          </cell>
          <cell r="S19" t="str">
            <v>STO1</v>
          </cell>
        </row>
        <row r="20">
          <cell r="A20">
            <v>50114850</v>
          </cell>
          <cell r="B20">
            <v>45777</v>
          </cell>
          <cell r="C20">
            <v>45663</v>
          </cell>
          <cell r="D20">
            <v>45741</v>
          </cell>
          <cell r="E20">
            <v>10958347</v>
          </cell>
          <cell r="F20">
            <v>10109921</v>
          </cell>
          <cell r="G20" t="str">
            <v>AP25_RIL</v>
          </cell>
          <cell r="H20" t="str">
            <v>CLRA2035</v>
          </cell>
          <cell r="I20" t="str">
            <v>AMZINQUI</v>
          </cell>
          <cell r="J20" t="str">
            <v>P25 TM16 RIL VACIADO Y LAVADO L-3616</v>
          </cell>
          <cell r="K20" t="str">
            <v>CTEC NOTI FENA KKMP MOVM NLIQ PREC</v>
          </cell>
          <cell r="L20" t="str">
            <v/>
          </cell>
          <cell r="M20" t="str">
            <v>LINEAS DE PROCESO</v>
          </cell>
          <cell r="N20">
            <v>7478.74</v>
          </cell>
          <cell r="O20" t="str">
            <v>ORE-24AC.O11.01.7</v>
          </cell>
          <cell r="P20" t="str">
            <v>ORE-24AC.O11.01.7</v>
          </cell>
          <cell r="Q20" t="str">
            <v>ARILE</v>
          </cell>
          <cell r="R20">
            <v>330017481</v>
          </cell>
          <cell r="S20" t="str">
            <v>STO1</v>
          </cell>
        </row>
        <row r="21">
          <cell r="A21">
            <v>50114851</v>
          </cell>
          <cell r="B21">
            <v>45779</v>
          </cell>
          <cell r="C21">
            <v>45663</v>
          </cell>
          <cell r="D21">
            <v>45741</v>
          </cell>
          <cell r="E21">
            <v>10958348</v>
          </cell>
          <cell r="F21">
            <v>10109921</v>
          </cell>
          <cell r="G21" t="str">
            <v>AP25_RIL</v>
          </cell>
          <cell r="H21" t="str">
            <v>CLRA2035</v>
          </cell>
          <cell r="I21" t="str">
            <v>AMZINQUI</v>
          </cell>
          <cell r="J21" t="str">
            <v>P25 TM17 RIL VACIADO Y LAVADO L-3609</v>
          </cell>
          <cell r="K21" t="str">
            <v>CTEC NOTI FENA MOVM NLIQ PREC</v>
          </cell>
          <cell r="L21" t="str">
            <v/>
          </cell>
          <cell r="M21" t="str">
            <v>LINEAS DE PROCESO</v>
          </cell>
          <cell r="N21">
            <v>23266.52</v>
          </cell>
          <cell r="O21" t="str">
            <v>ORE-24AC.O11.01.7</v>
          </cell>
          <cell r="P21" t="str">
            <v>ORE-24AC.O11.01.7</v>
          </cell>
          <cell r="Q21" t="str">
            <v>ARILE</v>
          </cell>
          <cell r="R21">
            <v>330017481</v>
          </cell>
          <cell r="S21" t="str">
            <v>STO1</v>
          </cell>
        </row>
        <row r="22">
          <cell r="A22">
            <v>50118246</v>
          </cell>
          <cell r="B22">
            <v>45776</v>
          </cell>
          <cell r="C22">
            <v>45748</v>
          </cell>
          <cell r="D22">
            <v>45781</v>
          </cell>
          <cell r="E22">
            <v>10973597</v>
          </cell>
          <cell r="F22">
            <v>10106009</v>
          </cell>
          <cell r="G22" t="str">
            <v>AP25_RIL</v>
          </cell>
          <cell r="H22" t="str">
            <v>CLRA2035</v>
          </cell>
          <cell r="I22" t="str">
            <v>AMZINQUI</v>
          </cell>
          <cell r="J22" t="str">
            <v>P25 MANT CONTENEDOR FANGOS DESHID L3624A</v>
          </cell>
          <cell r="K22" t="str">
            <v>CTEC NOTI FENA KKMP MOVM NLIQ PREC</v>
          </cell>
          <cell r="L22" t="str">
            <v/>
          </cell>
          <cell r="M22" t="str">
            <v>BOMBA CENTRIF. SEPARADORA LODOS J-3617 A</v>
          </cell>
          <cell r="N22">
            <v>10291.65</v>
          </cell>
          <cell r="O22" t="str">
            <v>ORE-24AC.O11.01.7</v>
          </cell>
          <cell r="P22" t="str">
            <v>ORE-24AC.O11.01.7</v>
          </cell>
          <cell r="Q22" t="str">
            <v>ARILE</v>
          </cell>
          <cell r="R22">
            <v>330017619</v>
          </cell>
          <cell r="S22" t="str">
            <v>STO1</v>
          </cell>
        </row>
        <row r="23">
          <cell r="A23">
            <v>50118248</v>
          </cell>
          <cell r="B23">
            <v>45776</v>
          </cell>
          <cell r="C23">
            <v>45748</v>
          </cell>
          <cell r="D23">
            <v>45781</v>
          </cell>
          <cell r="E23">
            <v>10973598</v>
          </cell>
          <cell r="F23">
            <v>10106010</v>
          </cell>
          <cell r="G23" t="str">
            <v>AP25_RIL</v>
          </cell>
          <cell r="H23" t="str">
            <v>CLRA2035</v>
          </cell>
          <cell r="I23" t="str">
            <v>AMZINQUI</v>
          </cell>
          <cell r="J23" t="str">
            <v>P25 MANT CONTENEDOR FANGOS DESHID L3624B</v>
          </cell>
          <cell r="K23" t="str">
            <v>CTEC NOTI FENA KKMP MOVM NLIQ PREC</v>
          </cell>
          <cell r="L23" t="str">
            <v/>
          </cell>
          <cell r="M23" t="str">
            <v>BOMBA CENTRIF. SEPARADORA LODOS J-3617 B</v>
          </cell>
          <cell r="N23">
            <v>10278.32</v>
          </cell>
          <cell r="O23" t="str">
            <v>ORE-24AC.O11.01.7</v>
          </cell>
          <cell r="P23" t="str">
            <v>ORE-24AC.O11.01.7</v>
          </cell>
          <cell r="Q23" t="str">
            <v>ARILE</v>
          </cell>
          <cell r="R23">
            <v>330017621</v>
          </cell>
          <cell r="S23" t="str">
            <v>STO1</v>
          </cell>
        </row>
        <row r="24">
          <cell r="A24">
            <v>50118257</v>
          </cell>
          <cell r="B24">
            <v>45779</v>
          </cell>
          <cell r="C24">
            <v>45748</v>
          </cell>
          <cell r="D24">
            <v>45783</v>
          </cell>
          <cell r="E24">
            <v>10973599</v>
          </cell>
          <cell r="F24">
            <v>10112399</v>
          </cell>
          <cell r="G24" t="str">
            <v>AP25_RIL</v>
          </cell>
          <cell r="H24" t="str">
            <v>CLRA2035</v>
          </cell>
          <cell r="I24" t="str">
            <v>AMZINQUI</v>
          </cell>
          <cell r="J24" t="str">
            <v>P25 MANT ARQUETA SLOP OIL L3628</v>
          </cell>
          <cell r="K24" t="str">
            <v>CTEC NOTI FENA KKMP MOVM NLIQ PREC</v>
          </cell>
          <cell r="L24" t="str">
            <v/>
          </cell>
          <cell r="M24" t="str">
            <v>BALSA HOMOGENIZACION L-3604</v>
          </cell>
          <cell r="N24">
            <v>5895.66</v>
          </cell>
          <cell r="O24" t="str">
            <v>ORE-24AC.O11.01.7</v>
          </cell>
          <cell r="P24" t="str">
            <v>ORE-24AC.O11.01.7</v>
          </cell>
          <cell r="Q24" t="str">
            <v>ARILE</v>
          </cell>
          <cell r="R24">
            <v>330017490</v>
          </cell>
          <cell r="S24" t="str">
            <v>STO1</v>
          </cell>
        </row>
        <row r="25">
          <cell r="A25">
            <v>50118269</v>
          </cell>
          <cell r="B25">
            <v>45812</v>
          </cell>
          <cell r="C25">
            <v>45748</v>
          </cell>
          <cell r="D25">
            <v>45783</v>
          </cell>
          <cell r="E25">
            <v>10973619</v>
          </cell>
          <cell r="F25">
            <v>10106023</v>
          </cell>
          <cell r="G25" t="str">
            <v>AP25_RIL</v>
          </cell>
          <cell r="H25" t="str">
            <v>CLRA2035</v>
          </cell>
          <cell r="I25" t="str">
            <v>AMZINQUI</v>
          </cell>
          <cell r="J25" t="str">
            <v>P25 MANT TANQUE EFLUENTE TRATADO T-3602</v>
          </cell>
          <cell r="K25" t="str">
            <v>LIB. NOTI KKMP MOVM NLIQ PREC</v>
          </cell>
          <cell r="L25" t="str">
            <v/>
          </cell>
          <cell r="M25" t="str">
            <v>TANQUE DE EFLUENTE TRATADO T-3602</v>
          </cell>
          <cell r="N25">
            <v>13396.37</v>
          </cell>
          <cell r="O25" t="str">
            <v>ORE-24AC.O11.01.7</v>
          </cell>
          <cell r="P25" t="str">
            <v>ORE-24AC.O11.01.7</v>
          </cell>
          <cell r="Q25" t="str">
            <v>ARILE</v>
          </cell>
          <cell r="R25">
            <v>330017526</v>
          </cell>
          <cell r="S25" t="str">
            <v>STO1</v>
          </cell>
        </row>
      </sheetData>
      <sheetData sheetId="5">
        <row r="1">
          <cell r="A1" t="str">
            <v>Hoja de Entrada</v>
          </cell>
          <cell r="B1" t="str">
            <v>Valor Neto</v>
          </cell>
          <cell r="C1" t="str">
            <v>Moneda</v>
          </cell>
          <cell r="D1" t="str">
            <v>Referencia HES</v>
          </cell>
          <cell r="E1" t="str">
            <v>Período (desde)</v>
          </cell>
          <cell r="F1" t="str">
            <v>Período (hasta)</v>
          </cell>
          <cell r="G1" t="str">
            <v>Texto Breve</v>
          </cell>
        </row>
        <row r="2">
          <cell r="A2">
            <v>1001843567</v>
          </cell>
          <cell r="B2">
            <v>2387105</v>
          </cell>
          <cell r="C2" t="str">
            <v>CLP</v>
          </cell>
          <cell r="D2" t="str">
            <v>S5_04_4500355937</v>
          </cell>
          <cell r="E2">
            <v>45764</v>
          </cell>
          <cell r="F2">
            <v>45764</v>
          </cell>
          <cell r="G2" t="str">
            <v>P25_ERA_G2_U3600_L-3603A 30% APERTURA</v>
          </cell>
        </row>
        <row r="3">
          <cell r="A3">
            <v>1001843568</v>
          </cell>
          <cell r="B3">
            <v>2387105</v>
          </cell>
          <cell r="C3" t="str">
            <v>CLP</v>
          </cell>
          <cell r="D3" t="str">
            <v>S5_04_4500355937</v>
          </cell>
          <cell r="E3">
            <v>45764</v>
          </cell>
          <cell r="F3">
            <v>45764</v>
          </cell>
          <cell r="G3" t="str">
            <v>P25_ERA_G2_U3600_L-3603B 30% APERTURA</v>
          </cell>
        </row>
        <row r="4">
          <cell r="A4">
            <v>1001843569</v>
          </cell>
          <cell r="B4">
            <v>4229523</v>
          </cell>
          <cell r="C4" t="str">
            <v>CLP</v>
          </cell>
          <cell r="D4" t="str">
            <v>S5_04_4500355937</v>
          </cell>
          <cell r="E4">
            <v>45764</v>
          </cell>
          <cell r="F4">
            <v>45764</v>
          </cell>
          <cell r="G4" t="str">
            <v>P25_ERA_G2_U3600_L-3614A 30% APERTURA</v>
          </cell>
        </row>
        <row r="5">
          <cell r="A5">
            <v>1001843570</v>
          </cell>
          <cell r="B5">
            <v>2370334</v>
          </cell>
          <cell r="C5" t="str">
            <v>CLP</v>
          </cell>
          <cell r="D5" t="str">
            <v>S1_05_4500355937</v>
          </cell>
          <cell r="E5">
            <v>45771</v>
          </cell>
          <cell r="F5">
            <v>45771</v>
          </cell>
          <cell r="G5" t="str">
            <v>P25_ERA_G2_U3600_L-3618 30% APERTURA</v>
          </cell>
        </row>
        <row r="6">
          <cell r="A6">
            <v>1001843571</v>
          </cell>
          <cell r="B6">
            <v>2543148</v>
          </cell>
          <cell r="C6" t="str">
            <v>CLP</v>
          </cell>
          <cell r="D6" t="str">
            <v>S1_05_4500355937</v>
          </cell>
          <cell r="E6">
            <v>45771</v>
          </cell>
          <cell r="F6">
            <v>45771</v>
          </cell>
          <cell r="G6" t="str">
            <v>P25_ERA_G2_U3600_L-3619 30% APERTURA</v>
          </cell>
        </row>
        <row r="7">
          <cell r="A7">
            <v>1001843572</v>
          </cell>
          <cell r="B7">
            <v>1275776</v>
          </cell>
          <cell r="C7" t="str">
            <v>CLP</v>
          </cell>
          <cell r="D7" t="str">
            <v>S3_05_4500355937</v>
          </cell>
          <cell r="E7">
            <v>45775</v>
          </cell>
          <cell r="F7">
            <v>45775</v>
          </cell>
          <cell r="G7" t="str">
            <v>P25_ERA_G2_U3600_L-3620 30% APERTURA</v>
          </cell>
        </row>
        <row r="8">
          <cell r="A8">
            <v>1001844405</v>
          </cell>
          <cell r="B8">
            <v>4229523</v>
          </cell>
          <cell r="C8" t="str">
            <v>CLP</v>
          </cell>
          <cell r="D8" t="str">
            <v>S5_04_4500355937</v>
          </cell>
          <cell r="E8">
            <v>45764</v>
          </cell>
          <cell r="F8">
            <v>45764</v>
          </cell>
          <cell r="G8" t="str">
            <v>P25_ERA_G2_U3600_L-3614B 30% APERTURA</v>
          </cell>
        </row>
        <row r="9">
          <cell r="A9">
            <v>1001847238</v>
          </cell>
          <cell r="B9">
            <v>12366939</v>
          </cell>
          <cell r="C9" t="str">
            <v>CLP</v>
          </cell>
          <cell r="D9" t="str">
            <v>S1_08_4500355937</v>
          </cell>
          <cell r="E9">
            <v>45755</v>
          </cell>
          <cell r="F9">
            <v>45771</v>
          </cell>
          <cell r="G9" t="str">
            <v>P25_ERA_G2_FEN TM-4 PU PIPING</v>
          </cell>
        </row>
        <row r="10">
          <cell r="A10">
            <v>1001848394</v>
          </cell>
          <cell r="B10">
            <v>2904022</v>
          </cell>
          <cell r="C10" t="str">
            <v>CLP</v>
          </cell>
          <cell r="D10" t="str">
            <v>S4_05_4500355937</v>
          </cell>
          <cell r="E10">
            <v>45763</v>
          </cell>
          <cell r="F10">
            <v>45763</v>
          </cell>
          <cell r="G10" t="str">
            <v>P25_ERA_G2_U3600 L-3624A 30% APERTURA</v>
          </cell>
        </row>
        <row r="11">
          <cell r="A11">
            <v>1001848395</v>
          </cell>
          <cell r="B11">
            <v>2904022</v>
          </cell>
          <cell r="C11" t="str">
            <v>CLP</v>
          </cell>
          <cell r="D11" t="str">
            <v>S3_05_4500355937</v>
          </cell>
          <cell r="E11">
            <v>45763</v>
          </cell>
          <cell r="F11">
            <v>45763</v>
          </cell>
          <cell r="G11" t="str">
            <v>P25_ERA_G2_U3600 L-3624B 30% APERTURA</v>
          </cell>
        </row>
        <row r="12">
          <cell r="A12">
            <v>1001848859</v>
          </cell>
          <cell r="B12">
            <v>2551551</v>
          </cell>
          <cell r="C12" t="str">
            <v>CLP</v>
          </cell>
          <cell r="D12" t="str">
            <v>S2_05_4500355937</v>
          </cell>
          <cell r="E12">
            <v>45775</v>
          </cell>
          <cell r="F12">
            <v>45777</v>
          </cell>
          <cell r="G12" t="str">
            <v>P25_ERA_G2_U3600_L-3620 60% MANTENCIÓ</v>
          </cell>
        </row>
        <row r="13">
          <cell r="A13">
            <v>1001848955</v>
          </cell>
          <cell r="B13">
            <v>1662550</v>
          </cell>
          <cell r="C13" t="str">
            <v>CLP</v>
          </cell>
          <cell r="D13" t="str">
            <v>S3_05_4500355937</v>
          </cell>
          <cell r="E13">
            <v>45765</v>
          </cell>
          <cell r="F13">
            <v>45765</v>
          </cell>
          <cell r="G13" t="str">
            <v>P25_ERA_G2_U3600 L-3628 30% APERTURA</v>
          </cell>
        </row>
        <row r="14">
          <cell r="A14">
            <v>1001848959</v>
          </cell>
          <cell r="B14">
            <v>4774210</v>
          </cell>
          <cell r="C14" t="str">
            <v>CLP</v>
          </cell>
          <cell r="D14" t="str">
            <v>S2_05_4500355937</v>
          </cell>
          <cell r="E14">
            <v>45764</v>
          </cell>
          <cell r="F14">
            <v>45779</v>
          </cell>
          <cell r="G14" t="str">
            <v>P25_ERA_G2_U3600_L-3603A 60% MANTENCIÓN</v>
          </cell>
        </row>
        <row r="15">
          <cell r="A15">
            <v>1001848960</v>
          </cell>
          <cell r="B15">
            <v>4774210</v>
          </cell>
          <cell r="C15" t="str">
            <v>CLP</v>
          </cell>
          <cell r="D15" t="str">
            <v>S2_05_4500355937</v>
          </cell>
          <cell r="E15">
            <v>45764</v>
          </cell>
          <cell r="F15">
            <v>45779</v>
          </cell>
          <cell r="G15" t="str">
            <v>P25_ERA_G2_U3600_L-3603B 60% MANTENCIÓN</v>
          </cell>
        </row>
        <row r="16">
          <cell r="A16">
            <v>1001848961</v>
          </cell>
          <cell r="B16">
            <v>8459045</v>
          </cell>
          <cell r="C16" t="str">
            <v>CLP</v>
          </cell>
          <cell r="D16" t="str">
            <v>S2_05_4500355937</v>
          </cell>
          <cell r="E16">
            <v>45764</v>
          </cell>
          <cell r="F16">
            <v>45775</v>
          </cell>
          <cell r="G16" t="str">
            <v>P25_ERA_G2_U3600_L-3614A 60% MANTENCIÓN</v>
          </cell>
        </row>
        <row r="17">
          <cell r="A17">
            <v>1001848962</v>
          </cell>
          <cell r="B17">
            <v>8459045</v>
          </cell>
          <cell r="C17" t="str">
            <v>CLP</v>
          </cell>
          <cell r="D17" t="str">
            <v>S2_05_4500355937</v>
          </cell>
          <cell r="E17">
            <v>45764</v>
          </cell>
          <cell r="F17">
            <v>45775</v>
          </cell>
          <cell r="G17" t="str">
            <v>P25_ERA_G2_U3600_L-3614B 60% MANTENCIÓN</v>
          </cell>
        </row>
        <row r="18">
          <cell r="A18">
            <v>1001848963</v>
          </cell>
          <cell r="B18">
            <v>4740668</v>
          </cell>
          <cell r="C18" t="str">
            <v>CLP</v>
          </cell>
          <cell r="D18" t="str">
            <v>S2_05_4500355937</v>
          </cell>
          <cell r="E18">
            <v>45771</v>
          </cell>
          <cell r="F18">
            <v>45778</v>
          </cell>
          <cell r="G18" t="str">
            <v>P25_ERA_G2_U3600_L-3618 60% MANTENCIÓN</v>
          </cell>
        </row>
        <row r="19">
          <cell r="A19">
            <v>1001848965</v>
          </cell>
          <cell r="B19">
            <v>5086296</v>
          </cell>
          <cell r="C19" t="str">
            <v>CLP</v>
          </cell>
          <cell r="D19" t="str">
            <v>S2_05_4500355937</v>
          </cell>
          <cell r="E19">
            <v>45771</v>
          </cell>
          <cell r="F19">
            <v>45777</v>
          </cell>
          <cell r="G19" t="str">
            <v>P25_ERA_G2_U3600_L-3619 60% MANTENCIÓN</v>
          </cell>
        </row>
        <row r="20">
          <cell r="A20">
            <v>1001850517</v>
          </cell>
          <cell r="B20">
            <v>8852347</v>
          </cell>
          <cell r="C20" t="str">
            <v>CLP</v>
          </cell>
          <cell r="D20" t="str">
            <v>S2_08_4500355937</v>
          </cell>
          <cell r="G20" t="str">
            <v>P25_ERA_G2_U3600_APOYO DETENCIÓN_PART</v>
          </cell>
        </row>
        <row r="21">
          <cell r="A21">
            <v>1001850520</v>
          </cell>
          <cell r="B21">
            <v>795702</v>
          </cell>
          <cell r="C21" t="str">
            <v>CLP</v>
          </cell>
          <cell r="D21" t="str">
            <v>S2_07_4500355937</v>
          </cell>
          <cell r="E21">
            <v>45780</v>
          </cell>
          <cell r="F21">
            <v>45781</v>
          </cell>
          <cell r="G21" t="str">
            <v>P25_ERA_G2_U3600_L-3603A 10% CIERRE</v>
          </cell>
        </row>
        <row r="22">
          <cell r="A22">
            <v>1001850521</v>
          </cell>
          <cell r="B22">
            <v>795702</v>
          </cell>
          <cell r="C22" t="str">
            <v>CLP</v>
          </cell>
          <cell r="D22" t="str">
            <v>S2_07_4500355937</v>
          </cell>
          <cell r="E22">
            <v>45780</v>
          </cell>
          <cell r="F22">
            <v>45781</v>
          </cell>
          <cell r="G22" t="str">
            <v>P25_ERA_G2_U3600_L-3603B 10% CIERRE</v>
          </cell>
        </row>
        <row r="23">
          <cell r="A23">
            <v>1001850522</v>
          </cell>
          <cell r="B23">
            <v>1409841</v>
          </cell>
          <cell r="C23" t="str">
            <v>CLP</v>
          </cell>
          <cell r="D23" t="str">
            <v>S2_07_4500355937</v>
          </cell>
          <cell r="E23">
            <v>45776</v>
          </cell>
          <cell r="F23">
            <v>45777</v>
          </cell>
          <cell r="G23" t="str">
            <v>P25_ERA_G2_U3600_L-3614A 10% CIERRE</v>
          </cell>
        </row>
        <row r="24">
          <cell r="A24">
            <v>1001850523</v>
          </cell>
          <cell r="B24">
            <v>1409841</v>
          </cell>
          <cell r="C24" t="str">
            <v>CLP</v>
          </cell>
          <cell r="D24" t="str">
            <v>S2_07_4500355937</v>
          </cell>
          <cell r="E24">
            <v>45776</v>
          </cell>
          <cell r="F24">
            <v>45777</v>
          </cell>
          <cell r="G24" t="str">
            <v>P25_ERA_G2_U3600_L-3614B 10% CIERRE</v>
          </cell>
        </row>
        <row r="25">
          <cell r="A25">
            <v>1001850524</v>
          </cell>
          <cell r="B25">
            <v>790111</v>
          </cell>
          <cell r="C25" t="str">
            <v>CLP</v>
          </cell>
          <cell r="D25" t="str">
            <v>S2_07_4500355937</v>
          </cell>
          <cell r="E25">
            <v>45779</v>
          </cell>
          <cell r="F25">
            <v>45780</v>
          </cell>
          <cell r="G25" t="str">
            <v>P25_ERA_G2_U3600_L-3618 10% CIERRE</v>
          </cell>
        </row>
        <row r="26">
          <cell r="A26">
            <v>1001850525</v>
          </cell>
          <cell r="B26">
            <v>847716</v>
          </cell>
          <cell r="C26" t="str">
            <v>CLP</v>
          </cell>
          <cell r="D26" t="str">
            <v>S2_07_4500355937</v>
          </cell>
          <cell r="E26">
            <v>45778</v>
          </cell>
          <cell r="F26">
            <v>45779</v>
          </cell>
          <cell r="G26" t="str">
            <v>P25_ERA_G2_U3600_L-3619 10% CIERRE</v>
          </cell>
        </row>
        <row r="27">
          <cell r="A27">
            <v>1001850526</v>
          </cell>
          <cell r="B27">
            <v>425259</v>
          </cell>
          <cell r="C27" t="str">
            <v>CLP</v>
          </cell>
          <cell r="D27" t="str">
            <v>S2_07_4500355937</v>
          </cell>
          <cell r="E27">
            <v>45778</v>
          </cell>
          <cell r="F27">
            <v>45779</v>
          </cell>
          <cell r="G27" t="str">
            <v>P25_ERA_G2_U3600_L-3620 10% CIERRE</v>
          </cell>
        </row>
        <row r="28">
          <cell r="A28">
            <v>1001850949</v>
          </cell>
          <cell r="B28">
            <v>1446348</v>
          </cell>
          <cell r="C28" t="str">
            <v>CLP</v>
          </cell>
          <cell r="D28" t="str">
            <v>S1_07_4500355937</v>
          </cell>
          <cell r="E28">
            <v>45755</v>
          </cell>
          <cell r="F28">
            <v>45773</v>
          </cell>
          <cell r="G28" t="str">
            <v>P25_ERA_G2_FENOLES_L-3606 PU MECANICO</v>
          </cell>
        </row>
        <row r="29">
          <cell r="A29">
            <v>1001852458</v>
          </cell>
          <cell r="B29">
            <v>16860456</v>
          </cell>
          <cell r="C29" t="str">
            <v>CLP</v>
          </cell>
          <cell r="D29" t="str">
            <v>S2_08_4500355937</v>
          </cell>
          <cell r="E29">
            <v>45757</v>
          </cell>
          <cell r="F29">
            <v>45773</v>
          </cell>
          <cell r="G29" t="str">
            <v>P25_ERA_G2_U3600_AD-G2-003 L-3608 ADICIO</v>
          </cell>
        </row>
        <row r="30">
          <cell r="A30">
            <v>1001852459</v>
          </cell>
          <cell r="B30">
            <v>18790867</v>
          </cell>
          <cell r="C30" t="str">
            <v>CLP</v>
          </cell>
          <cell r="D30" t="str">
            <v>S2_08_4500355937</v>
          </cell>
          <cell r="E30">
            <v>45757</v>
          </cell>
          <cell r="F30">
            <v>45773</v>
          </cell>
          <cell r="G30" t="str">
            <v>P25_ERA_G2_U3600_AD-G2-004 L-3609 ADICIO</v>
          </cell>
        </row>
        <row r="31">
          <cell r="A31">
            <v>1001852460</v>
          </cell>
          <cell r="B31">
            <v>42513150</v>
          </cell>
          <cell r="C31" t="str">
            <v>CLP</v>
          </cell>
          <cell r="D31" t="str">
            <v>S2_08_4500355937</v>
          </cell>
          <cell r="E31">
            <v>45757</v>
          </cell>
          <cell r="F31">
            <v>45773</v>
          </cell>
          <cell r="G31" t="str">
            <v>P25_ERA_G2_U3600_AD-G2-005 L-3610 ADICIO</v>
          </cell>
        </row>
        <row r="32">
          <cell r="A32">
            <v>1001852461</v>
          </cell>
          <cell r="B32">
            <v>13010825</v>
          </cell>
          <cell r="C32" t="str">
            <v>CLP</v>
          </cell>
          <cell r="D32" t="str">
            <v>S4_08_4500355937</v>
          </cell>
          <cell r="E32">
            <v>45757</v>
          </cell>
          <cell r="F32">
            <v>45773</v>
          </cell>
          <cell r="G32" t="str">
            <v>P25_ERA_G2_U3600_AD-G2-006 T-3602 ADICIO</v>
          </cell>
        </row>
        <row r="33">
          <cell r="A33">
            <v>1001852462</v>
          </cell>
          <cell r="B33">
            <v>13682228</v>
          </cell>
          <cell r="C33" t="str">
            <v>CLP</v>
          </cell>
          <cell r="D33" t="str">
            <v>S2_08_4500355937</v>
          </cell>
          <cell r="E33">
            <v>45757</v>
          </cell>
          <cell r="F33">
            <v>45773</v>
          </cell>
          <cell r="G33" t="str">
            <v>P25_ERA_G2_U3600_AD-G2-007 L-3606 ADICIO</v>
          </cell>
        </row>
        <row r="34">
          <cell r="A34">
            <v>1001852496</v>
          </cell>
          <cell r="B34">
            <v>289374</v>
          </cell>
          <cell r="C34" t="str">
            <v>CLP</v>
          </cell>
          <cell r="D34" t="str">
            <v>S2_08_4500355937</v>
          </cell>
          <cell r="E34">
            <v>45757</v>
          </cell>
          <cell r="F34">
            <v>45775</v>
          </cell>
          <cell r="G34" t="str">
            <v>P25_ERA_G2_U3600_AD-G2-038 J-3613A ADICI</v>
          </cell>
        </row>
        <row r="35">
          <cell r="A35">
            <v>1001852497</v>
          </cell>
          <cell r="B35">
            <v>289374</v>
          </cell>
          <cell r="C35" t="str">
            <v>CLP</v>
          </cell>
          <cell r="D35" t="str">
            <v>S2_08_4500355937</v>
          </cell>
          <cell r="E35">
            <v>45757</v>
          </cell>
          <cell r="F35">
            <v>45775</v>
          </cell>
          <cell r="G35" t="str">
            <v>P25_ERA_G2_U3600_AD-G2-039 J-3613B ADICI</v>
          </cell>
        </row>
        <row r="36">
          <cell r="A36">
            <v>1001852500</v>
          </cell>
          <cell r="B36">
            <v>685842</v>
          </cell>
          <cell r="C36" t="str">
            <v>CLP</v>
          </cell>
          <cell r="D36" t="str">
            <v>25_11_4500355937</v>
          </cell>
          <cell r="E36">
            <v>45757</v>
          </cell>
          <cell r="F36">
            <v>45775</v>
          </cell>
          <cell r="G36" t="str">
            <v>P25_ERA_G2_U3600_AD-G2-040 J-3617 ADICIO</v>
          </cell>
        </row>
        <row r="37">
          <cell r="A37">
            <v>1001852501</v>
          </cell>
          <cell r="B37">
            <v>685842</v>
          </cell>
          <cell r="C37" t="str">
            <v>CLP</v>
          </cell>
          <cell r="D37" t="str">
            <v>S2_08_4500355937</v>
          </cell>
          <cell r="E37">
            <v>45757</v>
          </cell>
          <cell r="F37">
            <v>45775</v>
          </cell>
          <cell r="G37" t="str">
            <v>P25_ERA_G2_U3600_AD-G2-041 JTL-3634A ADI</v>
          </cell>
        </row>
        <row r="38">
          <cell r="A38">
            <v>1001852605</v>
          </cell>
          <cell r="B38">
            <v>3686306</v>
          </cell>
          <cell r="C38" t="str">
            <v>CLP</v>
          </cell>
          <cell r="D38" t="str">
            <v>S4_09_4500355937</v>
          </cell>
          <cell r="E38">
            <v>45757</v>
          </cell>
          <cell r="F38">
            <v>45775</v>
          </cell>
          <cell r="G38" t="str">
            <v>P25_ERA_G2_U3600_AD-G2-072 L-3605 ADICIO</v>
          </cell>
        </row>
        <row r="39">
          <cell r="A39">
            <v>1001852606</v>
          </cell>
          <cell r="B39">
            <v>7217058</v>
          </cell>
          <cell r="C39" t="str">
            <v>CLP</v>
          </cell>
          <cell r="D39" t="str">
            <v>S3_08_4500355937</v>
          </cell>
          <cell r="E39">
            <v>45757</v>
          </cell>
          <cell r="F39">
            <v>45775</v>
          </cell>
          <cell r="G39" t="str">
            <v>P25_ERA_G2_U3600_AD-G2-073 L-3616 ADICIO</v>
          </cell>
        </row>
        <row r="40">
          <cell r="A40">
            <v>1001852649</v>
          </cell>
          <cell r="B40">
            <v>11363027</v>
          </cell>
          <cell r="C40" t="str">
            <v>CLP</v>
          </cell>
          <cell r="D40" t="str">
            <v>S3_08_4500355937</v>
          </cell>
          <cell r="E40">
            <v>45757</v>
          </cell>
          <cell r="F40">
            <v>45775</v>
          </cell>
          <cell r="G40" t="str">
            <v>P25_ERA_G2_U3600_AD-G2-107 L-3612 ADICIO</v>
          </cell>
        </row>
        <row r="41">
          <cell r="A41">
            <v>1001853597</v>
          </cell>
          <cell r="B41">
            <v>5808044</v>
          </cell>
          <cell r="C41" t="str">
            <v>CLP</v>
          </cell>
          <cell r="D41" t="str">
            <v>S3_05_4500355937</v>
          </cell>
          <cell r="E41">
            <v>45776</v>
          </cell>
          <cell r="F41">
            <v>45792</v>
          </cell>
          <cell r="G41" t="str">
            <v>P25_ERA_G2_ U3600_L-3624A 60% MANTENCIÓN</v>
          </cell>
        </row>
        <row r="42">
          <cell r="A42">
            <v>1001853598</v>
          </cell>
          <cell r="B42">
            <v>5808044</v>
          </cell>
          <cell r="C42" t="str">
            <v>CLP</v>
          </cell>
          <cell r="D42" t="str">
            <v>S3_05_4500355937</v>
          </cell>
          <cell r="E42">
            <v>45776</v>
          </cell>
          <cell r="F42">
            <v>45792</v>
          </cell>
          <cell r="G42" t="str">
            <v>P25_ERA_G2_ U3600_L-3624B 60% MANTENCIÓN</v>
          </cell>
        </row>
        <row r="43">
          <cell r="A43">
            <v>1001853599</v>
          </cell>
          <cell r="B43">
            <v>3325099</v>
          </cell>
          <cell r="C43" t="str">
            <v>CLP</v>
          </cell>
          <cell r="D43" t="str">
            <v>S3_05_4500355937</v>
          </cell>
          <cell r="E43">
            <v>45766</v>
          </cell>
          <cell r="F43">
            <v>45799</v>
          </cell>
          <cell r="G43" t="str">
            <v>P25_ERA_G2_ U3600_L-3628 60% MANTENCIÓN</v>
          </cell>
        </row>
        <row r="44">
          <cell r="A44">
            <v>1001853618</v>
          </cell>
          <cell r="B44">
            <v>968007</v>
          </cell>
          <cell r="C44" t="str">
            <v>CLP</v>
          </cell>
          <cell r="D44" t="str">
            <v>S3_07_4500355937</v>
          </cell>
          <cell r="E44">
            <v>45775</v>
          </cell>
          <cell r="F44">
            <v>45775</v>
          </cell>
          <cell r="G44" t="str">
            <v>P25_ERA_G2_ U3600_L-3624A 10% CIERRE</v>
          </cell>
        </row>
        <row r="45">
          <cell r="A45">
            <v>1001853619</v>
          </cell>
          <cell r="B45">
            <v>968007</v>
          </cell>
          <cell r="C45" t="str">
            <v>CLP</v>
          </cell>
          <cell r="D45" t="str">
            <v>S3_07_4500355937</v>
          </cell>
          <cell r="E45">
            <v>45775</v>
          </cell>
          <cell r="F45">
            <v>45775</v>
          </cell>
          <cell r="G45" t="str">
            <v>P25_ERA_G2_ U3600_L-3624B 10% CIERRE</v>
          </cell>
        </row>
        <row r="46">
          <cell r="A46">
            <v>1001853620</v>
          </cell>
          <cell r="B46">
            <v>554183</v>
          </cell>
          <cell r="C46" t="str">
            <v>CLP</v>
          </cell>
          <cell r="D46" t="str">
            <v>S4_09_4500355937</v>
          </cell>
          <cell r="E46">
            <v>45775</v>
          </cell>
          <cell r="F46">
            <v>45775</v>
          </cell>
          <cell r="G46" t="str">
            <v>P25_ERA_G2_ U3600_L-3628 10% CIERRE</v>
          </cell>
        </row>
        <row r="47">
          <cell r="A47">
            <v>1001861960</v>
          </cell>
          <cell r="B47">
            <v>201161</v>
          </cell>
          <cell r="C47" t="str">
            <v>CLP</v>
          </cell>
          <cell r="D47" t="str">
            <v>S4_09_4500355937</v>
          </cell>
          <cell r="G47" t="str">
            <v>P25_ERA_G2_FENOLES 2_L-3603A TRABAJOS UN</v>
          </cell>
        </row>
        <row r="48">
          <cell r="A48">
            <v>1001861961</v>
          </cell>
          <cell r="B48">
            <v>243405</v>
          </cell>
          <cell r="C48" t="str">
            <v>CLP</v>
          </cell>
          <cell r="D48" t="str">
            <v>S1_07_4500355937</v>
          </cell>
          <cell r="E48">
            <v>45755</v>
          </cell>
          <cell r="F48">
            <v>45772</v>
          </cell>
          <cell r="G48" t="str">
            <v>P25_ERA_G2_FENOLES 2_L-3603B TRABAJOS UN</v>
          </cell>
        </row>
        <row r="49">
          <cell r="A49">
            <v>1001861962</v>
          </cell>
          <cell r="B49">
            <v>90330</v>
          </cell>
          <cell r="C49" t="str">
            <v>CLP</v>
          </cell>
          <cell r="D49" t="str">
            <v>S1_07_4500355937</v>
          </cell>
          <cell r="E49">
            <v>45755</v>
          </cell>
          <cell r="F49">
            <v>45773</v>
          </cell>
          <cell r="G49" t="str">
            <v>P25_ERA_G2_FENOLES 2_L-3608 TRABAJOS UNI</v>
          </cell>
        </row>
        <row r="50">
          <cell r="A50">
            <v>1001861963</v>
          </cell>
          <cell r="B50">
            <v>1684271</v>
          </cell>
          <cell r="C50" t="str">
            <v>CLP</v>
          </cell>
          <cell r="D50" t="str">
            <v>S1_07_4500355937</v>
          </cell>
          <cell r="E50">
            <v>45755</v>
          </cell>
          <cell r="F50">
            <v>45773</v>
          </cell>
          <cell r="G50" t="str">
            <v>P25_ERA_G2_FENOLES 2_L-3609 TRABAJOS UNI</v>
          </cell>
        </row>
        <row r="51">
          <cell r="A51">
            <v>1001861964</v>
          </cell>
          <cell r="B51">
            <v>7010317</v>
          </cell>
          <cell r="C51" t="str">
            <v>CLP</v>
          </cell>
          <cell r="D51" t="str">
            <v>S5_07_4500355937</v>
          </cell>
          <cell r="E51">
            <v>45755</v>
          </cell>
          <cell r="F51">
            <v>45773</v>
          </cell>
          <cell r="G51" t="str">
            <v>P25_ERA_G2_FENOLES 2_L-3610 TRABAJOS UNI</v>
          </cell>
        </row>
        <row r="52">
          <cell r="A52">
            <v>1001864011</v>
          </cell>
          <cell r="B52">
            <v>1070679</v>
          </cell>
          <cell r="C52" t="str">
            <v>CLP</v>
          </cell>
          <cell r="D52" t="str">
            <v>S4_09_4500355937</v>
          </cell>
          <cell r="E52">
            <v>45755</v>
          </cell>
          <cell r="F52">
            <v>45773</v>
          </cell>
          <cell r="G52" t="str">
            <v>P25_ERA_G2_U3600_AD-G2-118 L-3603 A ADIC</v>
          </cell>
        </row>
        <row r="53">
          <cell r="A53">
            <v>1001864012</v>
          </cell>
          <cell r="B53">
            <v>1070679</v>
          </cell>
          <cell r="C53" t="str">
            <v>CLP</v>
          </cell>
          <cell r="D53" t="str">
            <v>S4_09_4500355937</v>
          </cell>
          <cell r="E53">
            <v>45755</v>
          </cell>
          <cell r="F53">
            <v>45773</v>
          </cell>
          <cell r="G53" t="str">
            <v>P25_ERA_G2_U3600_AD-G2-119 L-3603 B ADIC</v>
          </cell>
        </row>
        <row r="54">
          <cell r="A54">
            <v>1001864013</v>
          </cell>
          <cell r="B54">
            <v>3498761</v>
          </cell>
          <cell r="C54" t="str">
            <v>CLP</v>
          </cell>
          <cell r="D54" t="str">
            <v>S5_07_4500355937</v>
          </cell>
          <cell r="E54">
            <v>45755</v>
          </cell>
          <cell r="F54">
            <v>45773</v>
          </cell>
          <cell r="G54" t="str">
            <v>P25_ERA_G2_U3600_AD-G2-120 L-3610 ADICIO</v>
          </cell>
        </row>
        <row r="55">
          <cell r="A55">
            <v>1001871917</v>
          </cell>
          <cell r="B55">
            <v>37454</v>
          </cell>
          <cell r="C55" t="str">
            <v>CLP</v>
          </cell>
          <cell r="D55" t="str">
            <v>25_10_4500355937</v>
          </cell>
          <cell r="E55">
            <v>45755</v>
          </cell>
          <cell r="F55">
            <v>45773</v>
          </cell>
          <cell r="G55" t="str">
            <v>P25_ERA_G2_U3600_CP-01_FS CIRCUITO PRUEB</v>
          </cell>
        </row>
        <row r="56">
          <cell r="A56">
            <v>1001871923</v>
          </cell>
          <cell r="B56">
            <v>32239</v>
          </cell>
          <cell r="C56" t="str">
            <v>CLP</v>
          </cell>
          <cell r="D56" t="str">
            <v>25_10_4500355937</v>
          </cell>
          <cell r="E56">
            <v>45755</v>
          </cell>
          <cell r="F56">
            <v>45773</v>
          </cell>
          <cell r="G56" t="str">
            <v>P25_ERA_G2_U3600_CP-02_FS CIRCUITO PRUEB</v>
          </cell>
        </row>
        <row r="57">
          <cell r="A57">
            <v>1001875507</v>
          </cell>
          <cell r="B57">
            <v>1223952</v>
          </cell>
          <cell r="C57" t="str">
            <v>CLP</v>
          </cell>
          <cell r="D57" t="str">
            <v>S3_08_4500355937</v>
          </cell>
          <cell r="E57">
            <v>45757</v>
          </cell>
          <cell r="F57">
            <v>45775</v>
          </cell>
          <cell r="G57" t="str">
            <v>P25_ERA_G2_AD-167_CP_02_U3600 TRABAJO AD</v>
          </cell>
        </row>
        <row r="58">
          <cell r="A58">
            <v>1001875508</v>
          </cell>
          <cell r="B58">
            <v>611796</v>
          </cell>
          <cell r="C58" t="str">
            <v>CLP</v>
          </cell>
          <cell r="D58" t="str">
            <v>S3_08_4500355937</v>
          </cell>
          <cell r="E58">
            <v>45757</v>
          </cell>
          <cell r="F58">
            <v>45775</v>
          </cell>
          <cell r="G58" t="str">
            <v>P25_ERA_G2_AD-168_CP_01_U3600 TRABAJO AD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T TEXTO"/>
      <sheetName val="BD"/>
      <sheetName val="ENTREGABRE"/>
    </sheetNames>
    <sheetDataSet>
      <sheetData sheetId="0">
        <row r="2">
          <cell r="B2">
            <v>30954923</v>
          </cell>
          <cell r="C2" t="str">
            <v/>
          </cell>
          <cell r="D2" t="str">
            <v>PRO51-25</v>
          </cell>
          <cell r="E2" t="str">
            <v>AOPMAQ</v>
          </cell>
          <cell r="F2" t="str">
            <v>C</v>
          </cell>
          <cell r="G2" t="str">
            <v>SEPARADOR N:1 L4001</v>
          </cell>
          <cell r="H2" t="str">
            <v>Apoyo retiro camión Mack antiguo</v>
          </cell>
        </row>
        <row r="3">
          <cell r="B3">
            <v>30953304</v>
          </cell>
          <cell r="C3" t="str">
            <v/>
          </cell>
          <cell r="D3" t="str">
            <v>PRO51-25</v>
          </cell>
          <cell r="E3" t="str">
            <v>AOPMAQ</v>
          </cell>
          <cell r="F3" t="str">
            <v/>
          </cell>
          <cell r="G3" t="str">
            <v>LINEAS DE PROCESO</v>
          </cell>
          <cell r="H3" t="str">
            <v>Trab.Camión Vacío Pta.Fenoles Dic.2025</v>
          </cell>
        </row>
        <row r="4">
          <cell r="B4">
            <v>30949678</v>
          </cell>
          <cell r="C4" t="str">
            <v/>
          </cell>
          <cell r="D4" t="str">
            <v>PRO48-25</v>
          </cell>
          <cell r="E4" t="str">
            <v>AOPMAQ</v>
          </cell>
          <cell r="F4" t="str">
            <v>C</v>
          </cell>
          <cell r="G4" t="str">
            <v>SEPARADOR N:3 L4003</v>
          </cell>
          <cell r="H4" t="str">
            <v>Apoyo grúa traslado conten.Efluentes</v>
          </cell>
        </row>
        <row r="5">
          <cell r="B5">
            <v>30948710</v>
          </cell>
          <cell r="C5" t="str">
            <v/>
          </cell>
          <cell r="D5" t="str">
            <v>PRO48-25</v>
          </cell>
          <cell r="E5" t="str">
            <v>AOPMAQ</v>
          </cell>
          <cell r="F5" t="str">
            <v/>
          </cell>
          <cell r="G5" t="str">
            <v>LINEAS DE PROCESO</v>
          </cell>
          <cell r="H5" t="str">
            <v>Trab.Camión Vacío Pta.Fenoles Nov.2025</v>
          </cell>
        </row>
        <row r="6">
          <cell r="B6">
            <v>30947783</v>
          </cell>
          <cell r="C6" t="str">
            <v/>
          </cell>
          <cell r="D6" t="str">
            <v/>
          </cell>
          <cell r="E6" t="str">
            <v>AOPMAQ</v>
          </cell>
          <cell r="F6" t="str">
            <v/>
          </cell>
          <cell r="G6" t="str">
            <v>MCO-022 COMPRESOR AIRE EFLUENTES</v>
          </cell>
          <cell r="H6" t="str">
            <v>MANT. MCO-022 COMPRESOR AIRE EFLUENTES</v>
          </cell>
        </row>
        <row r="7">
          <cell r="B7">
            <v>30946425</v>
          </cell>
          <cell r="C7" t="str">
            <v/>
          </cell>
          <cell r="D7" t="str">
            <v>PRO42-25</v>
          </cell>
          <cell r="E7" t="str">
            <v>AOPMAQ</v>
          </cell>
          <cell r="F7" t="str">
            <v>D</v>
          </cell>
          <cell r="G7" t="str">
            <v>AGITADOR JTL4001-A</v>
          </cell>
          <cell r="H7" t="str">
            <v>Apoyo grúa descarga matrial pretil T-400</v>
          </cell>
        </row>
        <row r="8">
          <cell r="B8">
            <v>30944089</v>
          </cell>
          <cell r="C8" t="str">
            <v/>
          </cell>
          <cell r="D8" t="str">
            <v>PRO44-25</v>
          </cell>
          <cell r="E8" t="str">
            <v>AOPMAQ</v>
          </cell>
          <cell r="F8" t="str">
            <v/>
          </cell>
          <cell r="G8" t="str">
            <v>LINEAS DE PROCESO</v>
          </cell>
          <cell r="H8" t="str">
            <v>Trab.Camión Vacío Pta.Fenoles Oct.2025</v>
          </cell>
        </row>
        <row r="9">
          <cell r="B9">
            <v>30941938</v>
          </cell>
          <cell r="C9" t="str">
            <v/>
          </cell>
          <cell r="D9" t="str">
            <v>PRO43-25</v>
          </cell>
          <cell r="E9" t="str">
            <v>AOPMAQ</v>
          </cell>
          <cell r="F9" t="str">
            <v/>
          </cell>
          <cell r="G9" t="str">
            <v>MCO-022 COMPRESOR AIRE EFLUENTES</v>
          </cell>
          <cell r="H9" t="str">
            <v>MANT. MCO-022 COMPRESOR AIRE EFLUENTES</v>
          </cell>
        </row>
        <row r="10">
          <cell r="B10">
            <v>30939635</v>
          </cell>
          <cell r="C10" t="str">
            <v/>
          </cell>
          <cell r="D10" t="str">
            <v>PRO37-25</v>
          </cell>
          <cell r="E10" t="str">
            <v>AOPMAQ</v>
          </cell>
          <cell r="F10" t="str">
            <v/>
          </cell>
          <cell r="G10" t="str">
            <v>LINEAS DE SERVICIOS</v>
          </cell>
          <cell r="H10" t="str">
            <v>Izaje con grua en Area de Efluentes.</v>
          </cell>
        </row>
        <row r="11">
          <cell r="B11">
            <v>30939420</v>
          </cell>
          <cell r="C11" t="str">
            <v/>
          </cell>
          <cell r="D11" t="str">
            <v>PRO39-25</v>
          </cell>
          <cell r="E11" t="str">
            <v>AOPMAQ</v>
          </cell>
          <cell r="F11" t="str">
            <v/>
          </cell>
          <cell r="G11" t="str">
            <v>LINEAS DE PROCESO</v>
          </cell>
          <cell r="H11" t="str">
            <v>Trab.Camión Vacío Pta.Fenoles Sep.2025</v>
          </cell>
        </row>
        <row r="12">
          <cell r="B12">
            <v>30937726</v>
          </cell>
          <cell r="C12" t="str">
            <v/>
          </cell>
          <cell r="D12" t="str">
            <v>PRO51-25</v>
          </cell>
          <cell r="E12" t="str">
            <v>AOPMAQ</v>
          </cell>
          <cell r="F12" t="str">
            <v>D</v>
          </cell>
          <cell r="G12" t="str">
            <v>ESTANQUE DE SLOP RECUPERADO T4001A</v>
          </cell>
          <cell r="H12" t="str">
            <v>Apoyo instalación faena RESITER</v>
          </cell>
        </row>
        <row r="13">
          <cell r="B13">
            <v>30937790</v>
          </cell>
          <cell r="C13" t="str">
            <v/>
          </cell>
          <cell r="D13" t="str">
            <v>PRO34-25</v>
          </cell>
          <cell r="E13" t="str">
            <v>AOPMAQ</v>
          </cell>
          <cell r="F13" t="str">
            <v/>
          </cell>
          <cell r="G13" t="str">
            <v>JC-4047 Compresor Laguna 1</v>
          </cell>
          <cell r="H13" t="str">
            <v>Mantención estructural JC-4047</v>
          </cell>
        </row>
        <row r="14">
          <cell r="B14">
            <v>30937792</v>
          </cell>
          <cell r="C14" t="str">
            <v/>
          </cell>
          <cell r="D14" t="str">
            <v>PRO34-25</v>
          </cell>
          <cell r="E14" t="str">
            <v>AOPMAQ</v>
          </cell>
          <cell r="F14" t="str">
            <v/>
          </cell>
          <cell r="G14" t="str">
            <v>JC-4048 Compresor Laguna 2</v>
          </cell>
          <cell r="H14" t="str">
            <v>Mantención estructural JC-4048</v>
          </cell>
        </row>
        <row r="15">
          <cell r="B15">
            <v>30936849</v>
          </cell>
          <cell r="C15" t="str">
            <v/>
          </cell>
          <cell r="D15" t="str">
            <v/>
          </cell>
          <cell r="E15" t="str">
            <v>AOPMAQ</v>
          </cell>
          <cell r="F15" t="str">
            <v/>
          </cell>
          <cell r="G15" t="str">
            <v>MCO-022 COMPRESOR AIRE EFLUENTES</v>
          </cell>
          <cell r="H15" t="str">
            <v>Mant.cambio aceite motor MCO22</v>
          </cell>
        </row>
        <row r="16">
          <cell r="B16">
            <v>30936310</v>
          </cell>
          <cell r="C16" t="str">
            <v/>
          </cell>
          <cell r="D16" t="str">
            <v>PRO35-25</v>
          </cell>
          <cell r="E16" t="str">
            <v>AOPMAQ</v>
          </cell>
          <cell r="F16" t="str">
            <v/>
          </cell>
          <cell r="G16" t="str">
            <v>LINEAS DE PROCESO</v>
          </cell>
          <cell r="H16" t="str">
            <v>Trab.Camión Vacío Pta.Fenoles Ago.2025</v>
          </cell>
        </row>
        <row r="17">
          <cell r="B17">
            <v>30936141</v>
          </cell>
          <cell r="C17" t="str">
            <v/>
          </cell>
          <cell r="D17" t="str">
            <v>PRO34-25</v>
          </cell>
          <cell r="E17" t="str">
            <v>AOPMAQ</v>
          </cell>
          <cell r="F17" t="str">
            <v/>
          </cell>
          <cell r="G17" t="str">
            <v>MCO-022 COMPRESOR AIRE EFLUENTES</v>
          </cell>
          <cell r="H17" t="str">
            <v>MANT. MCO-022 COMPRESOR AIRE EFLUENTES</v>
          </cell>
        </row>
        <row r="18">
          <cell r="B18">
            <v>30935949</v>
          </cell>
          <cell r="C18" t="str">
            <v/>
          </cell>
          <cell r="D18" t="str">
            <v>PRO32-25</v>
          </cell>
          <cell r="E18" t="str">
            <v>AOPMAQ</v>
          </cell>
          <cell r="F18" t="str">
            <v>D</v>
          </cell>
          <cell r="G18" t="str">
            <v>SLOP RECUPERADO T331</v>
          </cell>
          <cell r="H18" t="str">
            <v>Apoyo AOPMAQ descarga equipos U-4000</v>
          </cell>
        </row>
        <row r="19">
          <cell r="B19">
            <v>30930747</v>
          </cell>
          <cell r="C19" t="str">
            <v/>
          </cell>
          <cell r="D19" t="str">
            <v>PRO31-25</v>
          </cell>
          <cell r="E19" t="str">
            <v>AOPMAQ</v>
          </cell>
          <cell r="F19" t="str">
            <v/>
          </cell>
          <cell r="G19" t="str">
            <v>LINEAS DE PROCESO</v>
          </cell>
          <cell r="H19" t="str">
            <v>Trab.Camión Vacío Pta.Fenoles Jul.2025</v>
          </cell>
        </row>
        <row r="20">
          <cell r="B20">
            <v>30930451</v>
          </cell>
          <cell r="C20" t="str">
            <v/>
          </cell>
          <cell r="D20" t="str">
            <v>PRO31-25</v>
          </cell>
          <cell r="E20" t="str">
            <v>AOPMAQ</v>
          </cell>
          <cell r="F20" t="str">
            <v/>
          </cell>
          <cell r="G20" t="str">
            <v>MCO-022 COMPRESOR AIRE EFLUENTES</v>
          </cell>
          <cell r="H20" t="str">
            <v>MANT. MCO-022 COMPRESOR AIRE EFLUENTES</v>
          </cell>
        </row>
        <row r="21">
          <cell r="B21">
            <v>30927517</v>
          </cell>
          <cell r="C21" t="str">
            <v/>
          </cell>
          <cell r="D21" t="str">
            <v/>
          </cell>
          <cell r="E21" t="str">
            <v>AOPMAQ</v>
          </cell>
          <cell r="F21" t="str">
            <v>C</v>
          </cell>
          <cell r="G21" t="str">
            <v>LAGUNA N: 2 L4000B</v>
          </cell>
          <cell r="H21" t="str">
            <v>Apoyo Camion Vacio por contaminación A.R</v>
          </cell>
        </row>
        <row r="22">
          <cell r="B22">
            <v>30923409</v>
          </cell>
          <cell r="C22" t="str">
            <v/>
          </cell>
          <cell r="D22" t="str">
            <v>PRO26-25</v>
          </cell>
          <cell r="E22" t="str">
            <v>AOPMAQ</v>
          </cell>
          <cell r="F22" t="str">
            <v/>
          </cell>
          <cell r="G22" t="str">
            <v>LINEAS DE PROCESO</v>
          </cell>
          <cell r="H22" t="str">
            <v>Trab.Camión Vacío Pta.Fenoles Jun.2025</v>
          </cell>
        </row>
        <row r="23">
          <cell r="B23">
            <v>10383662</v>
          </cell>
          <cell r="C23" t="str">
            <v/>
          </cell>
          <cell r="D23" t="str">
            <v>PRO22-25</v>
          </cell>
          <cell r="E23" t="str">
            <v>AOPMAQ</v>
          </cell>
          <cell r="F23" t="str">
            <v/>
          </cell>
          <cell r="G23" t="str">
            <v>ESTANQUE ECUALIZADOR T5731</v>
          </cell>
          <cell r="H23" t="str">
            <v>Apoyo grúa levante bba. sumergida</v>
          </cell>
        </row>
        <row r="24">
          <cell r="B24">
            <v>30920894</v>
          </cell>
          <cell r="C24" t="str">
            <v/>
          </cell>
          <cell r="D24" t="str">
            <v>PRO25-25</v>
          </cell>
          <cell r="E24" t="str">
            <v>AOPMAQ</v>
          </cell>
          <cell r="F24" t="str">
            <v/>
          </cell>
          <cell r="G24" t="str">
            <v>MCO-022 COMPRESOR AIRE EFLUENTES</v>
          </cell>
          <cell r="H24" t="str">
            <v>MANT. MCO-022 COMPRESOR AIRE EFLUENTES</v>
          </cell>
        </row>
        <row r="25">
          <cell r="B25">
            <v>30919875</v>
          </cell>
          <cell r="C25" t="str">
            <v/>
          </cell>
          <cell r="D25" t="str">
            <v>PRO22-25</v>
          </cell>
          <cell r="E25" t="str">
            <v>AOPMAQ</v>
          </cell>
          <cell r="F25" t="str">
            <v/>
          </cell>
          <cell r="G25" t="str">
            <v>LINEAS DE PROCESO</v>
          </cell>
          <cell r="H25" t="str">
            <v>Trab.Camión Vacío Pta.Fenoles May.2025</v>
          </cell>
        </row>
        <row r="26">
          <cell r="B26">
            <v>30916043</v>
          </cell>
          <cell r="C26" t="str">
            <v/>
          </cell>
          <cell r="D26" t="str">
            <v>PRO19-25</v>
          </cell>
          <cell r="E26" t="str">
            <v>AOPMAQ</v>
          </cell>
          <cell r="F26" t="str">
            <v/>
          </cell>
          <cell r="G26" t="str">
            <v>MCO-022 COMPRESOR AIRE EFLUENTES</v>
          </cell>
          <cell r="H26" t="str">
            <v>MANT. MCO-022 COMPRESOR AIRE EFLUENTES</v>
          </cell>
        </row>
        <row r="27">
          <cell r="B27">
            <v>30915642</v>
          </cell>
          <cell r="C27" t="str">
            <v/>
          </cell>
          <cell r="D27" t="str">
            <v>PRO13-25</v>
          </cell>
          <cell r="E27" t="str">
            <v>AOPMAQ</v>
          </cell>
          <cell r="F27" t="str">
            <v/>
          </cell>
          <cell r="G27" t="str">
            <v>LINEAS DE SERVICIOS</v>
          </cell>
          <cell r="H27" t="str">
            <v>Izado de Equipos</v>
          </cell>
        </row>
        <row r="28">
          <cell r="B28">
            <v>30915653</v>
          </cell>
          <cell r="C28" t="str">
            <v/>
          </cell>
          <cell r="D28" t="str">
            <v/>
          </cell>
          <cell r="E28" t="str">
            <v>AOPMAQ</v>
          </cell>
          <cell r="F28" t="str">
            <v/>
          </cell>
          <cell r="G28" t="str">
            <v>LINEAS DE SERVICIOS</v>
          </cell>
          <cell r="H28" t="str">
            <v>APOYO CAMION PLUMA DESCARGA MATERIAL</v>
          </cell>
        </row>
        <row r="29">
          <cell r="B29">
            <v>30915599</v>
          </cell>
          <cell r="C29" t="str">
            <v/>
          </cell>
          <cell r="D29" t="str">
            <v>PRO18-25</v>
          </cell>
          <cell r="E29" t="str">
            <v>AOPMAQ</v>
          </cell>
          <cell r="F29" t="str">
            <v/>
          </cell>
          <cell r="G29" t="str">
            <v>LINEAS DE PROCESO</v>
          </cell>
          <cell r="H29" t="str">
            <v>Trab.Camión Vacío Pta.Fenoles Abr.2025</v>
          </cell>
        </row>
        <row r="30">
          <cell r="B30">
            <v>50117321</v>
          </cell>
          <cell r="C30" t="str">
            <v/>
          </cell>
          <cell r="D30" t="str">
            <v>PRO11-25</v>
          </cell>
          <cell r="E30" t="str">
            <v>AOPMAQ</v>
          </cell>
          <cell r="F30" t="str">
            <v/>
          </cell>
          <cell r="G30" t="str">
            <v>LINEAS DE SERVICIOS</v>
          </cell>
          <cell r="H30" t="str">
            <v>Mover módulo de permeado pta aguas servi</v>
          </cell>
        </row>
        <row r="31">
          <cell r="B31">
            <v>30911537</v>
          </cell>
          <cell r="C31" t="str">
            <v/>
          </cell>
          <cell r="D31" t="str">
            <v>PRO13-25</v>
          </cell>
          <cell r="E31" t="str">
            <v>AOPMAQ</v>
          </cell>
          <cell r="F31" t="str">
            <v/>
          </cell>
          <cell r="G31" t="str">
            <v>LINEAS DE PROCESO</v>
          </cell>
          <cell r="H31" t="str">
            <v>Trab.Camión Vacío Pta.Fenoles Mar.2025</v>
          </cell>
        </row>
        <row r="32">
          <cell r="B32">
            <v>30910367</v>
          </cell>
          <cell r="C32" t="str">
            <v/>
          </cell>
          <cell r="D32" t="str">
            <v>PRO15-25</v>
          </cell>
          <cell r="E32" t="str">
            <v>AOPMAQ</v>
          </cell>
          <cell r="F32" t="str">
            <v/>
          </cell>
          <cell r="G32" t="str">
            <v>MCO-022 COMPRESOR AIRE EFLUENTES</v>
          </cell>
          <cell r="H32" t="str">
            <v>MANT. MCO-022 COMPRESOR AIRE EFLUENTES</v>
          </cell>
        </row>
        <row r="33">
          <cell r="B33">
            <v>30909445</v>
          </cell>
          <cell r="C33" t="str">
            <v/>
          </cell>
          <cell r="D33" t="str">
            <v>PRO07-25</v>
          </cell>
          <cell r="E33" t="str">
            <v>AOPMAQ</v>
          </cell>
          <cell r="F33" t="str">
            <v/>
          </cell>
          <cell r="G33" t="str">
            <v>LINEAS DE SERVICIOS</v>
          </cell>
          <cell r="H33" t="str">
            <v>APOYO MAQUINARIA CARGA EQUIPOS PATIO 10</v>
          </cell>
        </row>
        <row r="34">
          <cell r="B34">
            <v>30908475</v>
          </cell>
          <cell r="C34" t="str">
            <v/>
          </cell>
          <cell r="D34" t="str">
            <v/>
          </cell>
          <cell r="E34" t="str">
            <v>AOPMAQ</v>
          </cell>
          <cell r="F34" t="str">
            <v/>
          </cell>
          <cell r="G34" t="str">
            <v>LINEAS DE PROCESO</v>
          </cell>
          <cell r="H34" t="str">
            <v>Izaje de Equipo Tricanter</v>
          </cell>
        </row>
        <row r="35">
          <cell r="B35">
            <v>30908531</v>
          </cell>
          <cell r="C35" t="str">
            <v/>
          </cell>
          <cell r="D35" t="str">
            <v>PRO06-25</v>
          </cell>
          <cell r="E35" t="str">
            <v>AOPMAQ</v>
          </cell>
          <cell r="F35" t="str">
            <v/>
          </cell>
          <cell r="G35" t="str">
            <v>LINEAS DE SERVICIOS</v>
          </cell>
          <cell r="H35" t="str">
            <v>APOYO MAQUINARIA  RETIRO ROBOT Y FILTRO</v>
          </cell>
        </row>
        <row r="36">
          <cell r="B36">
            <v>30908240</v>
          </cell>
          <cell r="C36" t="str">
            <v/>
          </cell>
          <cell r="D36" t="str">
            <v>PRO09-25</v>
          </cell>
          <cell r="E36" t="str">
            <v>AOPMAQ</v>
          </cell>
          <cell r="F36" t="str">
            <v/>
          </cell>
          <cell r="G36" t="str">
            <v>LINEAS DE PROCESO</v>
          </cell>
          <cell r="H36" t="str">
            <v>Trab.Camión Vacío Pta.Fenoles Feb.2025</v>
          </cell>
        </row>
        <row r="37">
          <cell r="B37">
            <v>10378638</v>
          </cell>
          <cell r="C37" t="str">
            <v/>
          </cell>
          <cell r="D37" t="str">
            <v>PRO04-25</v>
          </cell>
          <cell r="E37" t="str">
            <v>AOPMAQ</v>
          </cell>
          <cell r="F37" t="str">
            <v>C</v>
          </cell>
          <cell r="G37" t="str">
            <v>SEPARADOR N:1 L4001</v>
          </cell>
          <cell r="H37" t="str">
            <v>Apoyo para retirar tk homogenización.</v>
          </cell>
        </row>
        <row r="38">
          <cell r="B38">
            <v>30905247</v>
          </cell>
          <cell r="C38" t="str">
            <v/>
          </cell>
          <cell r="D38" t="str">
            <v/>
          </cell>
          <cell r="E38" t="str">
            <v>AOPMAQ</v>
          </cell>
          <cell r="F38" t="str">
            <v/>
          </cell>
          <cell r="G38" t="str">
            <v>MCO-022 COMPRESOR AIRE EFLUENTES</v>
          </cell>
          <cell r="H38" t="str">
            <v>MANT. MCO-022 COMPRESOR AIRE EFLUENTES</v>
          </cell>
        </row>
        <row r="39">
          <cell r="B39">
            <v>30905132</v>
          </cell>
          <cell r="C39" t="str">
            <v/>
          </cell>
          <cell r="D39" t="str">
            <v>PRO02-25</v>
          </cell>
          <cell r="E39" t="str">
            <v>AOPMAQ</v>
          </cell>
          <cell r="F39" t="str">
            <v/>
          </cell>
          <cell r="G39" t="str">
            <v>MCO-022 COMPRESOR AIRE EFLUENTES</v>
          </cell>
          <cell r="H39" t="str">
            <v>Reparación integral MCO-022 COMPRESOR AI</v>
          </cell>
        </row>
        <row r="40">
          <cell r="B40">
            <v>30903775</v>
          </cell>
          <cell r="C40" t="str">
            <v/>
          </cell>
          <cell r="D40" t="str">
            <v>PRO05-25</v>
          </cell>
          <cell r="E40" t="str">
            <v>AOPMAQ</v>
          </cell>
          <cell r="F40" t="str">
            <v/>
          </cell>
          <cell r="G40" t="str">
            <v>LINEAS DE PROCESO</v>
          </cell>
          <cell r="H40" t="str">
            <v>Trab.Camión Vacío Pta.Fenoles Ene.2025</v>
          </cell>
        </row>
        <row r="41">
          <cell r="B41">
            <v>30900627</v>
          </cell>
          <cell r="C41" t="str">
            <v/>
          </cell>
          <cell r="D41" t="str">
            <v/>
          </cell>
          <cell r="E41" t="str">
            <v>AOPMAQ</v>
          </cell>
          <cell r="F41" t="str">
            <v>C</v>
          </cell>
          <cell r="G41" t="str">
            <v>SEPARADOR N:3 L4003</v>
          </cell>
          <cell r="H41" t="str">
            <v>SEPARADOR 3; APOYO RETIRO ROBOT</v>
          </cell>
        </row>
        <row r="42">
          <cell r="B42">
            <v>30900477</v>
          </cell>
          <cell r="C42" t="str">
            <v/>
          </cell>
          <cell r="D42" t="str">
            <v>PRO51-24</v>
          </cell>
          <cell r="E42" t="str">
            <v>AOPMAQ</v>
          </cell>
          <cell r="F42" t="str">
            <v/>
          </cell>
          <cell r="G42" t="str">
            <v>MCO-022 COMPRESOR AIRE EFLUENTES</v>
          </cell>
          <cell r="H42" t="str">
            <v>MANT. MCO-022 COMPRESOR AIRE EFLUENTES</v>
          </cell>
        </row>
        <row r="43">
          <cell r="B43">
            <v>50113182</v>
          </cell>
          <cell r="C43" t="str">
            <v/>
          </cell>
          <cell r="D43" t="str">
            <v>PRO52-24</v>
          </cell>
          <cell r="E43" t="str">
            <v>AOPMAQ</v>
          </cell>
          <cell r="F43" t="str">
            <v/>
          </cell>
          <cell r="G43" t="str">
            <v>LINEAS DE PROCESO</v>
          </cell>
          <cell r="H43" t="str">
            <v>Trab.Camión Vacío Pta.Fenoles Dic.2024</v>
          </cell>
        </row>
        <row r="44">
          <cell r="B44">
            <v>10376007</v>
          </cell>
          <cell r="C44" t="str">
            <v/>
          </cell>
          <cell r="D44" t="str">
            <v>PRO47-24</v>
          </cell>
          <cell r="E44" t="str">
            <v>AOPMAQ</v>
          </cell>
          <cell r="F44" t="str">
            <v/>
          </cell>
          <cell r="G44" t="str">
            <v>LINEAS DE SERVICIOS</v>
          </cell>
          <cell r="H44" t="str">
            <v>Desarmar y trasladar galpon materiales S</v>
          </cell>
        </row>
        <row r="45">
          <cell r="B45">
            <v>30898608</v>
          </cell>
          <cell r="C45" t="str">
            <v/>
          </cell>
          <cell r="D45" t="str">
            <v>PRO45-24</v>
          </cell>
          <cell r="E45" t="str">
            <v>AOPMAQ</v>
          </cell>
          <cell r="F45" t="str">
            <v/>
          </cell>
          <cell r="G45" t="str">
            <v>MOTOR CENTRIFUGADORA JM4027</v>
          </cell>
          <cell r="H45" t="str">
            <v>Apoyo descarga tricanter en STE.</v>
          </cell>
        </row>
        <row r="46">
          <cell r="B46">
            <v>50112357</v>
          </cell>
          <cell r="C46" t="str">
            <v/>
          </cell>
          <cell r="D46" t="str">
            <v>PRO48-24</v>
          </cell>
          <cell r="E46" t="str">
            <v>AOPMAQ</v>
          </cell>
          <cell r="F46" t="str">
            <v/>
          </cell>
          <cell r="G46" t="str">
            <v>LINEAS DE PROCESO</v>
          </cell>
          <cell r="H46" t="str">
            <v>Trab.Camión Vacío Pta.Fenoles Nov.2024</v>
          </cell>
        </row>
        <row r="47">
          <cell r="B47">
            <v>30895728</v>
          </cell>
          <cell r="C47" t="str">
            <v/>
          </cell>
          <cell r="D47" t="str">
            <v>PRO43-24</v>
          </cell>
          <cell r="E47" t="str">
            <v>AOPMAQ</v>
          </cell>
          <cell r="F47" t="str">
            <v/>
          </cell>
          <cell r="G47" t="str">
            <v>MCO-022 COMPRESOR AIRE EFLUENTES</v>
          </cell>
          <cell r="H47" t="str">
            <v>MANT. MCO-022 COMPRESOR AIRE EFLUENTES</v>
          </cell>
        </row>
        <row r="48">
          <cell r="B48">
            <v>50111320</v>
          </cell>
          <cell r="C48" t="str">
            <v/>
          </cell>
          <cell r="D48" t="str">
            <v/>
          </cell>
          <cell r="E48" t="str">
            <v>AOPMAQ</v>
          </cell>
          <cell r="F48" t="str">
            <v/>
          </cell>
          <cell r="G48" t="str">
            <v>BOMBA JB4026</v>
          </cell>
          <cell r="H48" t="str">
            <v>Apoyo retiro equipo deshidratador</v>
          </cell>
        </row>
        <row r="49">
          <cell r="B49">
            <v>10374629</v>
          </cell>
          <cell r="C49" t="str">
            <v/>
          </cell>
          <cell r="D49" t="str">
            <v>PRO40-24</v>
          </cell>
          <cell r="E49" t="str">
            <v>AOPMAQ</v>
          </cell>
          <cell r="F49" t="str">
            <v>C</v>
          </cell>
          <cell r="G49" t="str">
            <v>LAGUNA N: 3 L4000C</v>
          </cell>
          <cell r="H49" t="str">
            <v>RETIRO ROBOT COSTADO LAGUNA 3</v>
          </cell>
        </row>
        <row r="50">
          <cell r="B50">
            <v>50110985</v>
          </cell>
          <cell r="C50" t="str">
            <v/>
          </cell>
          <cell r="D50" t="str">
            <v>PRO44-24</v>
          </cell>
          <cell r="E50" t="str">
            <v>AOPMAQ</v>
          </cell>
          <cell r="F50" t="str">
            <v/>
          </cell>
          <cell r="G50" t="str">
            <v>LINEAS DE PROCESO</v>
          </cell>
          <cell r="H50" t="str">
            <v>Trab.Camión Vacío Pta.Fenoles Oct.2024</v>
          </cell>
        </row>
        <row r="51">
          <cell r="B51">
            <v>10373790</v>
          </cell>
          <cell r="C51" t="str">
            <v/>
          </cell>
          <cell r="D51" t="str">
            <v>PRO37-24</v>
          </cell>
          <cell r="E51" t="str">
            <v>AOPMAQ</v>
          </cell>
          <cell r="F51" t="str">
            <v>C</v>
          </cell>
          <cell r="G51" t="str">
            <v>LAGUNA N: 3 L4000C</v>
          </cell>
          <cell r="H51" t="str">
            <v>Apoyo grúa retiro/instalar robot L-3</v>
          </cell>
        </row>
        <row r="52">
          <cell r="B52">
            <v>30890925</v>
          </cell>
          <cell r="C52" t="str">
            <v/>
          </cell>
          <cell r="D52" t="str">
            <v/>
          </cell>
          <cell r="E52" t="str">
            <v>AOPMAQ</v>
          </cell>
          <cell r="F52" t="str">
            <v/>
          </cell>
          <cell r="G52" t="str">
            <v>MCO-022 COMPRESOR AIRE EFLUENTES</v>
          </cell>
          <cell r="H52" t="str">
            <v>MANT. MCO-022 COMPRESOR AIRE EFLUENTES</v>
          </cell>
        </row>
        <row r="53">
          <cell r="B53">
            <v>50109178</v>
          </cell>
          <cell r="C53" t="str">
            <v/>
          </cell>
          <cell r="D53" t="str">
            <v>PRO39-24</v>
          </cell>
          <cell r="E53" t="str">
            <v>AOPMAQ</v>
          </cell>
          <cell r="F53" t="str">
            <v/>
          </cell>
          <cell r="G53" t="str">
            <v>LINEAS DE PROCESO</v>
          </cell>
          <cell r="H53" t="str">
            <v>Trab.Camión Vacío Pta.Fenoles Sept.2024</v>
          </cell>
        </row>
        <row r="54">
          <cell r="B54">
            <v>30886322</v>
          </cell>
          <cell r="C54" t="str">
            <v/>
          </cell>
          <cell r="D54" t="str">
            <v/>
          </cell>
          <cell r="E54" t="str">
            <v>AOPMAQ</v>
          </cell>
          <cell r="F54" t="str">
            <v/>
          </cell>
          <cell r="G54" t="str">
            <v>BOMBA JB4026</v>
          </cell>
          <cell r="H54" t="str">
            <v>Apoyo retiro equipo deshidratador</v>
          </cell>
        </row>
        <row r="55">
          <cell r="B55">
            <v>50107062</v>
          </cell>
          <cell r="C55" t="str">
            <v/>
          </cell>
          <cell r="D55" t="str">
            <v>PRO35-24</v>
          </cell>
          <cell r="E55" t="str">
            <v>AOPMAQ</v>
          </cell>
          <cell r="F55" t="str">
            <v/>
          </cell>
          <cell r="G55" t="str">
            <v>LINEAS DE PROCESO</v>
          </cell>
          <cell r="H55" t="str">
            <v>Trab. Camión de Vacío Pta. Fenoles Ago.2</v>
          </cell>
        </row>
        <row r="56">
          <cell r="B56">
            <v>30886022</v>
          </cell>
          <cell r="C56" t="str">
            <v/>
          </cell>
          <cell r="D56" t="str">
            <v/>
          </cell>
          <cell r="E56" t="str">
            <v>AOPMAQ</v>
          </cell>
          <cell r="F56" t="str">
            <v/>
          </cell>
          <cell r="G56" t="str">
            <v>MCO-022 COMPRESOR AIRE EFLUENTES</v>
          </cell>
          <cell r="H56" t="str">
            <v>MANT. MCO-022 COMPRESOR AIRE EFLUENTES</v>
          </cell>
        </row>
        <row r="57">
          <cell r="B57">
            <v>50105544</v>
          </cell>
          <cell r="C57" t="str">
            <v/>
          </cell>
          <cell r="D57" t="str">
            <v>PRO30-24</v>
          </cell>
          <cell r="E57" t="str">
            <v>AOPMAQ</v>
          </cell>
          <cell r="F57" t="str">
            <v/>
          </cell>
          <cell r="G57" t="str">
            <v>LINEAS DE PROCESO</v>
          </cell>
          <cell r="H57" t="str">
            <v>Trab.Camión de Vacío Pta.Fenoles Jul.24</v>
          </cell>
        </row>
        <row r="58">
          <cell r="B58">
            <v>30881520</v>
          </cell>
          <cell r="C58" t="str">
            <v/>
          </cell>
          <cell r="D58" t="str">
            <v/>
          </cell>
          <cell r="E58" t="str">
            <v>AOPMAQ</v>
          </cell>
          <cell r="F58" t="str">
            <v/>
          </cell>
          <cell r="G58" t="str">
            <v>MCO-022 COMPRESOR AIRE EFLUENTES</v>
          </cell>
          <cell r="H58" t="str">
            <v>MANT. MCO-022 COMPRESOR AIRE EFLUENTES</v>
          </cell>
        </row>
        <row r="59">
          <cell r="B59">
            <v>50102371</v>
          </cell>
          <cell r="C59" t="str">
            <v/>
          </cell>
          <cell r="D59" t="str">
            <v>PRO26-24</v>
          </cell>
          <cell r="E59" t="str">
            <v>AOPMAQ</v>
          </cell>
          <cell r="F59" t="str">
            <v/>
          </cell>
          <cell r="G59" t="str">
            <v>LINEAS DE PROCESO</v>
          </cell>
          <cell r="H59" t="str">
            <v>Trab. Camión de Vacío Pta. Fenoles Jun.2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7E73-9C3E-4DDE-83D0-16E8758DE4CA}">
  <sheetPr>
    <tabColor rgb="FFFFFF00"/>
    <pageSetUpPr fitToPage="1"/>
  </sheetPr>
  <dimension ref="A1:J433"/>
  <sheetViews>
    <sheetView showGridLines="0" tabSelected="1" zoomScale="120" zoomScaleNormal="120" workbookViewId="0">
      <pane ySplit="1" topLeftCell="A327" activePane="bottomLeft" state="frozen"/>
      <selection pane="bottomLeft" activeCell="K407" sqref="K407"/>
    </sheetView>
  </sheetViews>
  <sheetFormatPr baseColWidth="10" defaultColWidth="16.5546875" defaultRowHeight="15" customHeight="1" x14ac:dyDescent="0.3"/>
  <cols>
    <col min="1" max="2" width="8.44140625" style="11" bestFit="1" customWidth="1"/>
    <col min="3" max="3" width="43.33203125" style="11" bestFit="1" customWidth="1"/>
    <col min="4" max="4" width="15.6640625" style="11" customWidth="1"/>
    <col min="5" max="5" width="30.77734375" style="11" bestFit="1" customWidth="1"/>
    <col min="6" max="6" width="7.6640625" style="11" bestFit="1" customWidth="1"/>
    <col min="7" max="7" width="11.44140625" style="11" bestFit="1" customWidth="1"/>
    <col min="8" max="8" width="10.21875" style="11" customWidth="1"/>
    <col min="9" max="9" width="12.33203125" style="11" bestFit="1" customWidth="1"/>
    <col min="10" max="10" width="15.77734375" style="147" bestFit="1" customWidth="1"/>
    <col min="11" max="16384" width="16.5546875" style="11"/>
  </cols>
  <sheetData>
    <row r="1" spans="1:10" ht="25.95" customHeight="1" x14ac:dyDescent="0.3">
      <c r="A1" s="153" t="s">
        <v>0</v>
      </c>
      <c r="B1" s="154" t="s">
        <v>1</v>
      </c>
      <c r="C1" s="155" t="s">
        <v>2</v>
      </c>
      <c r="D1" s="156" t="s">
        <v>3</v>
      </c>
      <c r="E1" s="156" t="s">
        <v>4</v>
      </c>
      <c r="F1" s="155" t="s">
        <v>5</v>
      </c>
      <c r="G1" s="157" t="s">
        <v>6</v>
      </c>
      <c r="H1" s="158" t="s">
        <v>7</v>
      </c>
      <c r="I1" s="159" t="s">
        <v>8</v>
      </c>
      <c r="J1" s="160" t="s">
        <v>9</v>
      </c>
    </row>
    <row r="2" spans="1:10" ht="14.4" x14ac:dyDescent="0.3">
      <c r="A2" s="148">
        <v>45524</v>
      </c>
      <c r="B2" s="148">
        <v>45670</v>
      </c>
      <c r="C2" s="149" t="s">
        <v>10</v>
      </c>
      <c r="D2" s="150">
        <f t="shared" ref="D2" si="0">VLOOKUP(F2,ORDENES,3,FALSE)</f>
        <v>10032652</v>
      </c>
      <c r="E2" s="149" t="str">
        <f t="shared" ref="E2" si="1">VLOOKUP(F2,ORDENES,4,FALSE)</f>
        <v>LAGUNA N: 1 L4000A</v>
      </c>
      <c r="F2" s="150">
        <v>10371028</v>
      </c>
      <c r="G2" s="151">
        <v>428421</v>
      </c>
      <c r="H2" s="152">
        <f t="shared" ref="H2" si="2">VLOOKUP(I2,HES_FACTURA,2,FALSE)</f>
        <v>2691</v>
      </c>
      <c r="I2" s="152">
        <v>1001796427</v>
      </c>
      <c r="J2" s="161" t="s">
        <v>11</v>
      </c>
    </row>
    <row r="3" spans="1:10" ht="14.4" x14ac:dyDescent="0.3">
      <c r="A3" s="148">
        <v>45685</v>
      </c>
      <c r="B3" s="148">
        <v>45685</v>
      </c>
      <c r="C3" s="149" t="s">
        <v>12</v>
      </c>
      <c r="D3" s="150">
        <f t="shared" ref="D3:D14" si="3">VLOOKUP(F3,ORDENES,3,FALSE)</f>
        <v>10114590</v>
      </c>
      <c r="E3" s="149" t="str">
        <f t="shared" ref="E3:E14" si="4">VLOOKUP(F3,ORDENES,4,FALSE)</f>
        <v>FT_4016 - AGUA EMISARIO J-4016 AL MAR</v>
      </c>
      <c r="F3" s="150">
        <v>30901921</v>
      </c>
      <c r="G3" s="151">
        <v>32212</v>
      </c>
      <c r="H3" s="152">
        <f t="shared" ref="H3:H14" si="5">VLOOKUP(I3,HES_FACTURA,2,FALSE)</f>
        <v>2757</v>
      </c>
      <c r="I3" s="152">
        <v>1001834265</v>
      </c>
      <c r="J3" s="161" t="s">
        <v>11</v>
      </c>
    </row>
    <row r="4" spans="1:10" ht="14.4" x14ac:dyDescent="0.3">
      <c r="A4" s="148">
        <v>45667</v>
      </c>
      <c r="B4" s="148">
        <v>45667</v>
      </c>
      <c r="C4" s="149" t="s">
        <v>13</v>
      </c>
      <c r="D4" s="150">
        <f t="shared" si="3"/>
        <v>10032432</v>
      </c>
      <c r="E4" s="149" t="str">
        <f t="shared" si="4"/>
        <v>ESTANQUE NUTRIENTES T5739</v>
      </c>
      <c r="F4" s="150">
        <v>10372245</v>
      </c>
      <c r="G4" s="151">
        <v>433177</v>
      </c>
      <c r="H4" s="152">
        <f t="shared" si="5"/>
        <v>2755</v>
      </c>
      <c r="I4" s="152">
        <v>1001830408</v>
      </c>
      <c r="J4" s="161" t="s">
        <v>11</v>
      </c>
    </row>
    <row r="5" spans="1:10" ht="14.4" x14ac:dyDescent="0.3">
      <c r="A5" s="148">
        <v>45663</v>
      </c>
      <c r="B5" s="148">
        <v>45663</v>
      </c>
      <c r="C5" s="149" t="s">
        <v>14</v>
      </c>
      <c r="D5" s="150">
        <f t="shared" si="3"/>
        <v>10032457</v>
      </c>
      <c r="E5" s="149" t="str">
        <f t="shared" si="4"/>
        <v>CILINDRO LPG T412D</v>
      </c>
      <c r="F5" s="150">
        <v>30902485</v>
      </c>
      <c r="G5" s="151">
        <v>69018</v>
      </c>
      <c r="H5" s="152">
        <f t="shared" si="5"/>
        <v>2755</v>
      </c>
      <c r="I5" s="152">
        <v>1001830403</v>
      </c>
      <c r="J5" s="161" t="s">
        <v>11</v>
      </c>
    </row>
    <row r="6" spans="1:10" ht="14.4" x14ac:dyDescent="0.3">
      <c r="A6" s="148">
        <v>45663</v>
      </c>
      <c r="B6" s="148">
        <v>45663</v>
      </c>
      <c r="C6" s="149" t="s">
        <v>14</v>
      </c>
      <c r="D6" s="150">
        <f t="shared" si="3"/>
        <v>10032456</v>
      </c>
      <c r="E6" s="149" t="str">
        <f t="shared" si="4"/>
        <v>CILINDRO LPG T412C</v>
      </c>
      <c r="F6" s="150">
        <v>30902484</v>
      </c>
      <c r="G6" s="151">
        <v>69018</v>
      </c>
      <c r="H6" s="152">
        <f t="shared" si="5"/>
        <v>2755</v>
      </c>
      <c r="I6" s="152">
        <v>1001830402</v>
      </c>
      <c r="J6" s="161" t="s">
        <v>11</v>
      </c>
    </row>
    <row r="7" spans="1:10" ht="14.4" x14ac:dyDescent="0.3">
      <c r="A7" s="148">
        <v>45660</v>
      </c>
      <c r="B7" s="148">
        <v>45660</v>
      </c>
      <c r="C7" s="149" t="s">
        <v>15</v>
      </c>
      <c r="D7" s="150">
        <f t="shared" si="3"/>
        <v>10032455</v>
      </c>
      <c r="E7" s="149" t="str">
        <f t="shared" si="4"/>
        <v>CILINDRO LPG T412B</v>
      </c>
      <c r="F7" s="150">
        <v>30902483</v>
      </c>
      <c r="G7" s="151">
        <v>69018</v>
      </c>
      <c r="H7" s="152">
        <f t="shared" si="5"/>
        <v>2755</v>
      </c>
      <c r="I7" s="152">
        <v>1001830401</v>
      </c>
      <c r="J7" s="161" t="s">
        <v>11</v>
      </c>
    </row>
    <row r="8" spans="1:10" ht="14.4" x14ac:dyDescent="0.3">
      <c r="A8" s="148">
        <v>45666</v>
      </c>
      <c r="B8" s="148">
        <v>45666</v>
      </c>
      <c r="C8" s="149" t="s">
        <v>16</v>
      </c>
      <c r="D8" s="150">
        <f t="shared" si="3"/>
        <v>10106033</v>
      </c>
      <c r="E8" s="149" t="str">
        <f t="shared" si="4"/>
        <v>AGITADOR  JTL-3630</v>
      </c>
      <c r="F8" s="150">
        <v>10378108</v>
      </c>
      <c r="G8" s="151">
        <v>313244</v>
      </c>
      <c r="H8" s="152">
        <f t="shared" si="5"/>
        <v>2756</v>
      </c>
      <c r="I8" s="152">
        <v>1001830436</v>
      </c>
      <c r="J8" s="161" t="s">
        <v>11</v>
      </c>
    </row>
    <row r="9" spans="1:10" ht="14.4" x14ac:dyDescent="0.3">
      <c r="A9" s="148">
        <v>45666</v>
      </c>
      <c r="B9" s="148">
        <v>45667</v>
      </c>
      <c r="C9" s="149" t="s">
        <v>17</v>
      </c>
      <c r="D9" s="150">
        <f t="shared" si="3"/>
        <v>10105475</v>
      </c>
      <c r="E9" s="149" t="str">
        <f t="shared" si="4"/>
        <v>SISTEMAS VARIOS PREVENCIÓN DE RIESGOS</v>
      </c>
      <c r="F9" s="150">
        <v>30899379</v>
      </c>
      <c r="G9" s="151">
        <v>313244</v>
      </c>
      <c r="H9" s="152">
        <f t="shared" si="5"/>
        <v>2756</v>
      </c>
      <c r="I9" s="152">
        <v>1001830443</v>
      </c>
      <c r="J9" s="161" t="s">
        <v>11</v>
      </c>
    </row>
    <row r="10" spans="1:10" ht="14.4" x14ac:dyDescent="0.3">
      <c r="A10" s="148">
        <v>45674</v>
      </c>
      <c r="B10" s="148">
        <v>45679</v>
      </c>
      <c r="C10" s="149" t="s">
        <v>18</v>
      </c>
      <c r="D10" s="150">
        <f t="shared" si="3"/>
        <v>10032658</v>
      </c>
      <c r="E10" s="149" t="str">
        <f t="shared" si="4"/>
        <v>SEPARADOR N:3 L4003</v>
      </c>
      <c r="F10" s="150">
        <v>30903108</v>
      </c>
      <c r="G10" s="151">
        <v>206154</v>
      </c>
      <c r="H10" s="152">
        <f t="shared" si="5"/>
        <v>2757</v>
      </c>
      <c r="I10" s="152">
        <v>1001834300</v>
      </c>
      <c r="J10" s="161" t="s">
        <v>11</v>
      </c>
    </row>
    <row r="11" spans="1:10" ht="14.4" x14ac:dyDescent="0.3">
      <c r="A11" s="148">
        <v>45667</v>
      </c>
      <c r="B11" s="148">
        <v>45667</v>
      </c>
      <c r="C11" s="149" t="s">
        <v>19</v>
      </c>
      <c r="D11" s="150">
        <f t="shared" si="3"/>
        <v>10032658</v>
      </c>
      <c r="E11" s="149" t="str">
        <f t="shared" si="4"/>
        <v>SEPARADOR N:3 L4003</v>
      </c>
      <c r="F11" s="150">
        <v>30903108</v>
      </c>
      <c r="G11" s="151">
        <v>241207</v>
      </c>
      <c r="H11" s="152">
        <f t="shared" si="5"/>
        <v>2757</v>
      </c>
      <c r="I11" s="152">
        <v>1001834305</v>
      </c>
      <c r="J11" s="161" t="s">
        <v>11</v>
      </c>
    </row>
    <row r="12" spans="1:10" ht="14.4" x14ac:dyDescent="0.3">
      <c r="A12" s="148">
        <v>45658</v>
      </c>
      <c r="B12" s="148">
        <v>45658</v>
      </c>
      <c r="C12" s="149" t="s">
        <v>20</v>
      </c>
      <c r="D12" s="150">
        <f t="shared" si="3"/>
        <v>10095999</v>
      </c>
      <c r="E12" s="149" t="str">
        <f t="shared" si="4"/>
        <v>EQUIPO ACONCAGUA PARA PREVENTIVO</v>
      </c>
      <c r="F12" s="150">
        <v>30902546</v>
      </c>
      <c r="G12" s="151">
        <v>529400</v>
      </c>
      <c r="H12" s="152">
        <f t="shared" si="5"/>
        <v>2755</v>
      </c>
      <c r="I12" s="152">
        <v>1001830393</v>
      </c>
      <c r="J12" s="161" t="s">
        <v>11</v>
      </c>
    </row>
    <row r="13" spans="1:10" ht="14.4" x14ac:dyDescent="0.3">
      <c r="A13" s="148">
        <v>45685</v>
      </c>
      <c r="B13" s="148">
        <v>45685</v>
      </c>
      <c r="C13" s="149" t="s">
        <v>21</v>
      </c>
      <c r="D13" s="150">
        <f t="shared" si="3"/>
        <v>10032656</v>
      </c>
      <c r="E13" s="149" t="str">
        <f t="shared" si="4"/>
        <v>SEPARADOR N:1 L4001</v>
      </c>
      <c r="F13" s="150">
        <v>10378653</v>
      </c>
      <c r="G13" s="151">
        <v>1404747</v>
      </c>
      <c r="H13" s="152">
        <f t="shared" si="5"/>
        <v>2757</v>
      </c>
      <c r="I13" s="152">
        <v>1001834301</v>
      </c>
      <c r="J13" s="161" t="s">
        <v>11</v>
      </c>
    </row>
    <row r="14" spans="1:10" ht="14.4" x14ac:dyDescent="0.3">
      <c r="A14" s="148">
        <v>45685</v>
      </c>
      <c r="B14" s="148">
        <v>45685</v>
      </c>
      <c r="C14" s="149" t="s">
        <v>22</v>
      </c>
      <c r="D14" s="150">
        <f t="shared" si="3"/>
        <v>10032656</v>
      </c>
      <c r="E14" s="149" t="str">
        <f t="shared" si="4"/>
        <v>SEPARADOR N:1 L4001</v>
      </c>
      <c r="F14" s="150">
        <v>10378653</v>
      </c>
      <c r="G14" s="151">
        <v>145147</v>
      </c>
      <c r="H14" s="152">
        <f t="shared" si="5"/>
        <v>2757</v>
      </c>
      <c r="I14" s="152">
        <v>1001834288</v>
      </c>
      <c r="J14" s="161" t="s">
        <v>11</v>
      </c>
    </row>
    <row r="15" spans="1:10" ht="14.4" x14ac:dyDescent="0.3">
      <c r="A15" s="148">
        <v>45670</v>
      </c>
      <c r="B15" s="148">
        <v>45680</v>
      </c>
      <c r="C15" s="149" t="s">
        <v>23</v>
      </c>
      <c r="D15" s="150">
        <f t="shared" ref="D15:D78" si="6">VLOOKUP(F15,ORDENES,3,FALSE)</f>
        <v>10032657</v>
      </c>
      <c r="E15" s="149" t="str">
        <f t="shared" ref="E15:E78" si="7">VLOOKUP(F15,ORDENES,4,FALSE)</f>
        <v>SEPARADOR N:2 L4002</v>
      </c>
      <c r="F15" s="150">
        <v>10378630</v>
      </c>
      <c r="G15" s="151">
        <v>1664132</v>
      </c>
      <c r="H15" s="152">
        <f t="shared" ref="H15:H78" si="8">VLOOKUP(I15,HES_FACTURA,2,FALSE)</f>
        <v>2757</v>
      </c>
      <c r="I15" s="152">
        <v>1001834298</v>
      </c>
      <c r="J15" s="161" t="s">
        <v>11</v>
      </c>
    </row>
    <row r="16" spans="1:10" ht="14.4" x14ac:dyDescent="0.3">
      <c r="A16" s="148">
        <v>45664</v>
      </c>
      <c r="B16" s="148">
        <v>45666</v>
      </c>
      <c r="C16" s="149" t="s">
        <v>24</v>
      </c>
      <c r="D16" s="150">
        <f t="shared" si="6"/>
        <v>10095747</v>
      </c>
      <c r="E16" s="149" t="str">
        <f t="shared" si="7"/>
        <v>CAMION VACIO MACK MCM-0018</v>
      </c>
      <c r="F16" s="150">
        <v>30905166</v>
      </c>
      <c r="G16" s="151">
        <v>313244</v>
      </c>
      <c r="H16" s="152">
        <f t="shared" si="8"/>
        <v>2757</v>
      </c>
      <c r="I16" s="152">
        <v>1001834302</v>
      </c>
      <c r="J16" s="161" t="s">
        <v>11</v>
      </c>
    </row>
    <row r="17" spans="1:10" ht="14.4" x14ac:dyDescent="0.3">
      <c r="A17" s="148">
        <v>45665</v>
      </c>
      <c r="B17" s="148">
        <v>45665</v>
      </c>
      <c r="C17" s="149" t="s">
        <v>25</v>
      </c>
      <c r="D17" s="150">
        <f t="shared" si="6"/>
        <v>10022143</v>
      </c>
      <c r="E17" s="149" t="str">
        <f t="shared" si="7"/>
        <v>MECANISMO C.OLEOFILICA  JMECOL L1/3</v>
      </c>
      <c r="F17" s="150">
        <v>10378655</v>
      </c>
      <c r="G17" s="151">
        <v>309907</v>
      </c>
      <c r="H17" s="152">
        <f t="shared" si="8"/>
        <v>2757</v>
      </c>
      <c r="I17" s="152">
        <v>1001834308</v>
      </c>
      <c r="J17" s="161" t="s">
        <v>11</v>
      </c>
    </row>
    <row r="18" spans="1:10" ht="14.4" x14ac:dyDescent="0.3">
      <c r="A18" s="148">
        <v>45658</v>
      </c>
      <c r="B18" s="148">
        <v>45658</v>
      </c>
      <c r="C18" s="149" t="s">
        <v>26</v>
      </c>
      <c r="D18" s="150">
        <f t="shared" si="6"/>
        <v>10095999</v>
      </c>
      <c r="E18" s="149" t="str">
        <f t="shared" si="7"/>
        <v>EQUIPO ACONCAGUA PARA PREVENTIVO</v>
      </c>
      <c r="F18" s="150">
        <v>30902544</v>
      </c>
      <c r="G18" s="151">
        <v>211760</v>
      </c>
      <c r="H18" s="152">
        <f t="shared" si="8"/>
        <v>2755</v>
      </c>
      <c r="I18" s="152">
        <v>1001830392</v>
      </c>
      <c r="J18" s="161" t="s">
        <v>11</v>
      </c>
    </row>
    <row r="19" spans="1:10" ht="14.4" x14ac:dyDescent="0.3">
      <c r="A19" s="148">
        <v>45659</v>
      </c>
      <c r="B19" s="148">
        <v>45659</v>
      </c>
      <c r="C19" s="149" t="s">
        <v>27</v>
      </c>
      <c r="D19" s="150">
        <f t="shared" si="6"/>
        <v>10095999</v>
      </c>
      <c r="E19" s="149" t="str">
        <f t="shared" si="7"/>
        <v>EQUIPO ACONCAGUA PARA PREVENTIVO</v>
      </c>
      <c r="F19" s="150">
        <v>30902542</v>
      </c>
      <c r="G19" s="151">
        <v>105880</v>
      </c>
      <c r="H19" s="152">
        <f t="shared" si="8"/>
        <v>2755</v>
      </c>
      <c r="I19" s="152">
        <v>1001830395</v>
      </c>
      <c r="J19" s="161" t="s">
        <v>11</v>
      </c>
    </row>
    <row r="20" spans="1:10" ht="14.4" x14ac:dyDescent="0.3">
      <c r="A20" s="148">
        <v>45680</v>
      </c>
      <c r="B20" s="148">
        <v>45680</v>
      </c>
      <c r="C20" s="149" t="s">
        <v>28</v>
      </c>
      <c r="D20" s="150">
        <f t="shared" si="6"/>
        <v>10132954</v>
      </c>
      <c r="E20" s="149" t="str">
        <f t="shared" si="7"/>
        <v>L-3610 REACTOR BIOLOGICO</v>
      </c>
      <c r="F20" s="150">
        <v>10377708</v>
      </c>
      <c r="G20" s="151">
        <v>158341</v>
      </c>
      <c r="H20" s="152">
        <f t="shared" si="8"/>
        <v>2758</v>
      </c>
      <c r="I20" s="152">
        <v>1001836695</v>
      </c>
      <c r="J20" s="161" t="s">
        <v>11</v>
      </c>
    </row>
    <row r="21" spans="1:10" ht="14.4" x14ac:dyDescent="0.3">
      <c r="A21" s="148">
        <v>45672</v>
      </c>
      <c r="B21" s="148">
        <v>45672</v>
      </c>
      <c r="C21" s="149" t="s">
        <v>17</v>
      </c>
      <c r="D21" s="150">
        <f t="shared" si="6"/>
        <v>10022017</v>
      </c>
      <c r="E21" s="149" t="str">
        <f t="shared" si="7"/>
        <v>BOMBA JB5733B</v>
      </c>
      <c r="F21" s="150">
        <v>10378780</v>
      </c>
      <c r="G21" s="151">
        <v>156622</v>
      </c>
      <c r="H21" s="152">
        <f t="shared" si="8"/>
        <v>2756</v>
      </c>
      <c r="I21" s="152">
        <v>1001830437</v>
      </c>
      <c r="J21" s="161" t="s">
        <v>11</v>
      </c>
    </row>
    <row r="22" spans="1:10" ht="14.4" x14ac:dyDescent="0.3">
      <c r="A22" s="148">
        <v>45672</v>
      </c>
      <c r="B22" s="148">
        <v>45672</v>
      </c>
      <c r="C22" s="149" t="s">
        <v>29</v>
      </c>
      <c r="D22" s="150">
        <f t="shared" si="6"/>
        <v>10022017</v>
      </c>
      <c r="E22" s="149" t="str">
        <f t="shared" si="7"/>
        <v>BOMBA JB5733B</v>
      </c>
      <c r="F22" s="150">
        <v>10378780</v>
      </c>
      <c r="G22" s="151">
        <v>57665</v>
      </c>
      <c r="H22" s="152">
        <f t="shared" si="8"/>
        <v>2757</v>
      </c>
      <c r="I22" s="152">
        <v>1001834239</v>
      </c>
      <c r="J22" s="161" t="s">
        <v>11</v>
      </c>
    </row>
    <row r="23" spans="1:10" ht="14.4" x14ac:dyDescent="0.3">
      <c r="A23" s="148">
        <v>45686</v>
      </c>
      <c r="B23" s="148">
        <v>45686</v>
      </c>
      <c r="C23" s="149" t="s">
        <v>30</v>
      </c>
      <c r="D23" s="150">
        <f t="shared" si="6"/>
        <v>10095999</v>
      </c>
      <c r="E23" s="149" t="str">
        <f t="shared" si="7"/>
        <v>EQUIPO ACONCAGUA PARA PREVENTIVO</v>
      </c>
      <c r="F23" s="150">
        <v>30906255</v>
      </c>
      <c r="G23" s="151">
        <v>423644</v>
      </c>
      <c r="H23" s="152">
        <f t="shared" si="8"/>
        <v>2757</v>
      </c>
      <c r="I23" s="152">
        <v>1001834268</v>
      </c>
      <c r="J23" s="161" t="s">
        <v>11</v>
      </c>
    </row>
    <row r="24" spans="1:10" ht="14.4" x14ac:dyDescent="0.3">
      <c r="A24" s="148">
        <v>45686</v>
      </c>
      <c r="B24" s="148">
        <v>45686</v>
      </c>
      <c r="C24" s="149" t="s">
        <v>31</v>
      </c>
      <c r="D24" s="150">
        <f t="shared" si="6"/>
        <v>10022104</v>
      </c>
      <c r="E24" s="149" t="str">
        <f t="shared" si="7"/>
        <v>BOMBA JB4008B</v>
      </c>
      <c r="F24" s="150">
        <v>10376964</v>
      </c>
      <c r="G24" s="151">
        <v>90700</v>
      </c>
      <c r="H24" s="152">
        <f t="shared" si="8"/>
        <v>2757</v>
      </c>
      <c r="I24" s="152">
        <v>1001834290</v>
      </c>
      <c r="J24" s="161" t="s">
        <v>11</v>
      </c>
    </row>
    <row r="25" spans="1:10" ht="14.4" x14ac:dyDescent="0.3">
      <c r="A25" s="148">
        <v>45678</v>
      </c>
      <c r="B25" s="148">
        <v>45678</v>
      </c>
      <c r="C25" s="149" t="s">
        <v>32</v>
      </c>
      <c r="D25" s="150">
        <f t="shared" si="6"/>
        <v>10106009</v>
      </c>
      <c r="E25" s="149" t="str">
        <f t="shared" si="7"/>
        <v>BOMBA CENTRIF. SEPARADORA LODOS J-3617 A</v>
      </c>
      <c r="F25" s="150">
        <v>30906744</v>
      </c>
      <c r="G25" s="151">
        <v>27666</v>
      </c>
      <c r="H25" s="152">
        <f t="shared" si="8"/>
        <v>2757</v>
      </c>
      <c r="I25" s="152">
        <v>1001834271</v>
      </c>
      <c r="J25" s="161" t="s">
        <v>11</v>
      </c>
    </row>
    <row r="26" spans="1:10" ht="14.4" x14ac:dyDescent="0.3">
      <c r="A26" s="148">
        <v>45659</v>
      </c>
      <c r="B26" s="148">
        <v>45659</v>
      </c>
      <c r="C26" s="149" t="s">
        <v>33</v>
      </c>
      <c r="D26" s="150">
        <f t="shared" si="6"/>
        <v>10095999</v>
      </c>
      <c r="E26" s="149" t="str">
        <f t="shared" si="7"/>
        <v>EQUIPO ACONCAGUA PARA PREVENTIVO</v>
      </c>
      <c r="F26" s="150">
        <v>30902545</v>
      </c>
      <c r="G26" s="151">
        <v>105880</v>
      </c>
      <c r="H26" s="152">
        <f t="shared" si="8"/>
        <v>2758</v>
      </c>
      <c r="I26" s="152">
        <v>1001836686</v>
      </c>
      <c r="J26" s="161" t="s">
        <v>11</v>
      </c>
    </row>
    <row r="27" spans="1:10" ht="14.4" x14ac:dyDescent="0.3">
      <c r="A27" s="148">
        <v>45659</v>
      </c>
      <c r="B27" s="148">
        <v>45659</v>
      </c>
      <c r="C27" s="149" t="s">
        <v>34</v>
      </c>
      <c r="D27" s="150">
        <f t="shared" si="6"/>
        <v>10095999</v>
      </c>
      <c r="E27" s="149" t="str">
        <f t="shared" si="7"/>
        <v>EQUIPO ACONCAGUA PARA PREVENTIVO</v>
      </c>
      <c r="F27" s="150">
        <v>30902541</v>
      </c>
      <c r="G27" s="151">
        <v>105880</v>
      </c>
      <c r="H27" s="152">
        <f t="shared" si="8"/>
        <v>2755</v>
      </c>
      <c r="I27" s="152">
        <v>1001830394</v>
      </c>
      <c r="J27" s="161" t="s">
        <v>11</v>
      </c>
    </row>
    <row r="28" spans="1:10" ht="14.4" x14ac:dyDescent="0.3">
      <c r="A28" s="148">
        <v>45674</v>
      </c>
      <c r="B28" s="148">
        <v>45674</v>
      </c>
      <c r="C28" s="149" t="s">
        <v>35</v>
      </c>
      <c r="D28" s="150">
        <f t="shared" si="6"/>
        <v>10095999</v>
      </c>
      <c r="E28" s="149" t="str">
        <f t="shared" si="7"/>
        <v>EQUIPO ACONCAGUA PARA PREVENTIVO</v>
      </c>
      <c r="F28" s="150">
        <v>30902543</v>
      </c>
      <c r="G28" s="151">
        <v>105880</v>
      </c>
      <c r="H28" s="152">
        <f t="shared" si="8"/>
        <v>2757</v>
      </c>
      <c r="I28" s="152">
        <v>1001834247</v>
      </c>
      <c r="J28" s="161" t="s">
        <v>11</v>
      </c>
    </row>
    <row r="29" spans="1:10" ht="14.4" x14ac:dyDescent="0.3">
      <c r="A29" s="148">
        <v>45659</v>
      </c>
      <c r="B29" s="148">
        <v>45659</v>
      </c>
      <c r="C29" s="149" t="s">
        <v>36</v>
      </c>
      <c r="D29" s="150">
        <f t="shared" si="6"/>
        <v>10095999</v>
      </c>
      <c r="E29" s="149" t="str">
        <f t="shared" si="7"/>
        <v>EQUIPO ACONCAGUA PARA PREVENTIVO</v>
      </c>
      <c r="F29" s="150">
        <v>30902540</v>
      </c>
      <c r="G29" s="151">
        <v>317640</v>
      </c>
      <c r="H29" s="152">
        <f t="shared" si="8"/>
        <v>2758</v>
      </c>
      <c r="I29" s="152">
        <v>1001836687</v>
      </c>
      <c r="J29" s="161" t="s">
        <v>11</v>
      </c>
    </row>
    <row r="30" spans="1:10" ht="14.4" x14ac:dyDescent="0.3">
      <c r="A30" s="148">
        <v>45681</v>
      </c>
      <c r="B30" s="148">
        <v>45684</v>
      </c>
      <c r="C30" s="149" t="s">
        <v>37</v>
      </c>
      <c r="D30" s="150">
        <f t="shared" si="6"/>
        <v>10102738</v>
      </c>
      <c r="E30" s="149" t="str">
        <f t="shared" si="7"/>
        <v>DUCTOS Y CAMARAS AGUAS CON ACEITE</v>
      </c>
      <c r="F30" s="150">
        <v>30907775</v>
      </c>
      <c r="G30" s="151">
        <v>16558218</v>
      </c>
      <c r="H30" s="152">
        <f t="shared" si="8"/>
        <v>2813</v>
      </c>
      <c r="I30" s="152">
        <v>1001859749</v>
      </c>
      <c r="J30" s="161" t="s">
        <v>11</v>
      </c>
    </row>
    <row r="31" spans="1:10" ht="14.4" x14ac:dyDescent="0.3">
      <c r="A31" s="148">
        <v>45686</v>
      </c>
      <c r="B31" s="148">
        <v>45686</v>
      </c>
      <c r="C31" s="149" t="s">
        <v>38</v>
      </c>
      <c r="D31" s="150">
        <f t="shared" si="6"/>
        <v>10032713</v>
      </c>
      <c r="E31" s="149" t="str">
        <f t="shared" si="7"/>
        <v>LINEAS DE PROCESO</v>
      </c>
      <c r="F31" s="150">
        <v>30907491</v>
      </c>
      <c r="G31" s="151">
        <v>5803725</v>
      </c>
      <c r="H31" s="152">
        <f t="shared" si="8"/>
        <v>2757</v>
      </c>
      <c r="I31" s="152">
        <v>1001836459</v>
      </c>
      <c r="J31" s="161" t="s">
        <v>11</v>
      </c>
    </row>
    <row r="32" spans="1:10" ht="14.4" x14ac:dyDescent="0.3">
      <c r="A32" s="148">
        <v>45695</v>
      </c>
      <c r="B32" s="148">
        <v>45695</v>
      </c>
      <c r="C32" s="149" t="s">
        <v>39</v>
      </c>
      <c r="D32" s="150">
        <f t="shared" si="6"/>
        <v>10032424</v>
      </c>
      <c r="E32" s="149" t="str">
        <f t="shared" si="7"/>
        <v>ESTANQUE ECUALIZADOR T5731</v>
      </c>
      <c r="F32" s="150">
        <v>10379364</v>
      </c>
      <c r="G32" s="151">
        <v>776672</v>
      </c>
      <c r="H32" s="152">
        <f t="shared" si="8"/>
        <v>2758</v>
      </c>
      <c r="I32" s="152">
        <v>1001836721</v>
      </c>
      <c r="J32" s="161" t="s">
        <v>11</v>
      </c>
    </row>
    <row r="33" spans="1:10" ht="14.4" x14ac:dyDescent="0.3">
      <c r="A33" s="148">
        <v>45742</v>
      </c>
      <c r="B33" s="148">
        <v>45742</v>
      </c>
      <c r="C33" s="149" t="s">
        <v>40</v>
      </c>
      <c r="D33" s="150">
        <f t="shared" si="6"/>
        <v>10032671</v>
      </c>
      <c r="E33" s="149" t="str">
        <f t="shared" si="7"/>
        <v>ESTANQUE DE SLOP RECUP. T4001B</v>
      </c>
      <c r="F33" s="150">
        <v>30910732</v>
      </c>
      <c r="G33" s="151">
        <v>207676</v>
      </c>
      <c r="H33" s="152">
        <f t="shared" si="8"/>
        <v>2796</v>
      </c>
      <c r="I33" s="152">
        <v>1001848198</v>
      </c>
      <c r="J33" s="161" t="s">
        <v>11</v>
      </c>
    </row>
    <row r="34" spans="1:10" ht="14.4" x14ac:dyDescent="0.3">
      <c r="A34" s="148">
        <v>45730</v>
      </c>
      <c r="B34" s="148">
        <v>45733</v>
      </c>
      <c r="C34" s="149" t="s">
        <v>41</v>
      </c>
      <c r="D34" s="150">
        <f t="shared" si="6"/>
        <v>10032654</v>
      </c>
      <c r="E34" s="149" t="str">
        <f t="shared" si="7"/>
        <v>LAGUNA N: 3 L4000C</v>
      </c>
      <c r="F34" s="150">
        <v>50117560</v>
      </c>
      <c r="G34" s="151">
        <v>1132020</v>
      </c>
      <c r="H34" s="152">
        <f t="shared" si="8"/>
        <v>2796</v>
      </c>
      <c r="I34" s="152">
        <v>1001848204</v>
      </c>
      <c r="J34" s="161" t="s">
        <v>11</v>
      </c>
    </row>
    <row r="35" spans="1:10" ht="14.4" x14ac:dyDescent="0.3">
      <c r="A35" s="148">
        <v>45741</v>
      </c>
      <c r="B35" s="148">
        <v>45747</v>
      </c>
      <c r="C35" s="149" t="s">
        <v>42</v>
      </c>
      <c r="D35" s="150">
        <f t="shared" si="6"/>
        <v>10032654</v>
      </c>
      <c r="E35" s="149" t="str">
        <f t="shared" si="7"/>
        <v>LAGUNA N: 3 L4000C</v>
      </c>
      <c r="F35" s="150">
        <v>50117560</v>
      </c>
      <c r="G35" s="151">
        <v>715463</v>
      </c>
      <c r="H35" s="152">
        <f t="shared" si="8"/>
        <v>2796</v>
      </c>
      <c r="I35" s="152">
        <v>1001848207</v>
      </c>
      <c r="J35" s="161" t="s">
        <v>11</v>
      </c>
    </row>
    <row r="36" spans="1:10" ht="14.4" x14ac:dyDescent="0.3">
      <c r="A36" s="148">
        <v>45691</v>
      </c>
      <c r="B36" s="148">
        <v>45699</v>
      </c>
      <c r="C36" s="149" t="s">
        <v>43</v>
      </c>
      <c r="D36" s="150">
        <f t="shared" si="6"/>
        <v>10032658</v>
      </c>
      <c r="E36" s="149" t="str">
        <f t="shared" si="7"/>
        <v>SEPARADOR N:3 L4003</v>
      </c>
      <c r="F36" s="150">
        <v>30903108</v>
      </c>
      <c r="G36" s="151">
        <v>7292095</v>
      </c>
      <c r="H36" s="152">
        <f t="shared" si="8"/>
        <v>2775</v>
      </c>
      <c r="I36" s="152">
        <v>1001836778</v>
      </c>
      <c r="J36" s="161" t="s">
        <v>11</v>
      </c>
    </row>
    <row r="37" spans="1:10" ht="14.4" x14ac:dyDescent="0.3">
      <c r="A37" s="148">
        <v>45659</v>
      </c>
      <c r="B37" s="148">
        <v>45660</v>
      </c>
      <c r="C37" s="149" t="s">
        <v>44</v>
      </c>
      <c r="D37" s="150">
        <f t="shared" si="6"/>
        <v>10032658</v>
      </c>
      <c r="E37" s="149" t="str">
        <f t="shared" si="7"/>
        <v>SEPARADOR N:3 L4003</v>
      </c>
      <c r="F37" s="150">
        <v>30903108</v>
      </c>
      <c r="G37" s="151">
        <v>785084</v>
      </c>
      <c r="H37" s="152">
        <f t="shared" si="8"/>
        <v>2775</v>
      </c>
      <c r="I37" s="152">
        <v>1001836793</v>
      </c>
      <c r="J37" s="161" t="s">
        <v>11</v>
      </c>
    </row>
    <row r="38" spans="1:10" ht="14.4" x14ac:dyDescent="0.3">
      <c r="A38" s="148">
        <v>45706</v>
      </c>
      <c r="B38" s="148">
        <v>45706</v>
      </c>
      <c r="C38" s="149" t="s">
        <v>45</v>
      </c>
      <c r="D38" s="150">
        <f t="shared" si="6"/>
        <v>10032658</v>
      </c>
      <c r="E38" s="149" t="str">
        <f t="shared" si="7"/>
        <v>SEPARADOR N:3 L4003</v>
      </c>
      <c r="F38" s="150">
        <v>10380126</v>
      </c>
      <c r="G38" s="151">
        <v>1164743</v>
      </c>
      <c r="H38" s="152">
        <f t="shared" si="8"/>
        <v>2759</v>
      </c>
      <c r="I38" s="152">
        <v>1001836797</v>
      </c>
      <c r="J38" s="161" t="s">
        <v>11</v>
      </c>
    </row>
    <row r="39" spans="1:10" ht="14.4" x14ac:dyDescent="0.3">
      <c r="A39" s="148">
        <v>45709</v>
      </c>
      <c r="B39" s="148">
        <v>45709</v>
      </c>
      <c r="C39" s="149" t="s">
        <v>46</v>
      </c>
      <c r="D39" s="150">
        <f t="shared" si="6"/>
        <v>10032658</v>
      </c>
      <c r="E39" s="149" t="str">
        <f t="shared" si="7"/>
        <v>SEPARADOR N:3 L4003</v>
      </c>
      <c r="F39" s="150">
        <v>30903108</v>
      </c>
      <c r="G39" s="151">
        <v>228231</v>
      </c>
      <c r="H39" s="152">
        <f t="shared" si="8"/>
        <v>2777</v>
      </c>
      <c r="I39" s="152">
        <v>1001842087</v>
      </c>
      <c r="J39" s="161" t="s">
        <v>11</v>
      </c>
    </row>
    <row r="40" spans="1:10" ht="14.4" x14ac:dyDescent="0.3">
      <c r="A40" s="148">
        <v>45702</v>
      </c>
      <c r="B40" s="148">
        <v>45705</v>
      </c>
      <c r="C40" s="149" t="s">
        <v>47</v>
      </c>
      <c r="D40" s="150">
        <f t="shared" si="6"/>
        <v>10032658</v>
      </c>
      <c r="E40" s="149" t="str">
        <f t="shared" si="7"/>
        <v>SEPARADOR N:3 L4003</v>
      </c>
      <c r="F40" s="150">
        <v>30903108</v>
      </c>
      <c r="G40" s="151">
        <v>305808</v>
      </c>
      <c r="H40" s="152">
        <f t="shared" si="8"/>
        <v>2758</v>
      </c>
      <c r="I40" s="152">
        <v>1001836779</v>
      </c>
      <c r="J40" s="161" t="s">
        <v>11</v>
      </c>
    </row>
    <row r="41" spans="1:10" ht="14.4" x14ac:dyDescent="0.3">
      <c r="A41" s="148">
        <v>45701</v>
      </c>
      <c r="B41" s="148">
        <v>45702</v>
      </c>
      <c r="C41" s="149" t="s">
        <v>48</v>
      </c>
      <c r="D41" s="150">
        <f t="shared" si="6"/>
        <v>10032656</v>
      </c>
      <c r="E41" s="149" t="str">
        <f t="shared" si="7"/>
        <v>SEPARADOR N:1 L4001</v>
      </c>
      <c r="F41" s="150">
        <v>10376266</v>
      </c>
      <c r="G41" s="151">
        <v>172936</v>
      </c>
      <c r="H41" s="152">
        <f t="shared" si="8"/>
        <v>2759</v>
      </c>
      <c r="I41" s="152">
        <v>1001836789</v>
      </c>
      <c r="J41" s="161" t="s">
        <v>11</v>
      </c>
    </row>
    <row r="42" spans="1:10" ht="14.4" x14ac:dyDescent="0.3">
      <c r="A42" s="148">
        <v>45693</v>
      </c>
      <c r="B42" s="148">
        <v>45694</v>
      </c>
      <c r="C42" s="149" t="s">
        <v>49</v>
      </c>
      <c r="D42" s="150">
        <f t="shared" si="6"/>
        <v>10032658</v>
      </c>
      <c r="E42" s="149" t="str">
        <f t="shared" si="7"/>
        <v>SEPARADOR N:3 L4003</v>
      </c>
      <c r="F42" s="150">
        <v>10378631</v>
      </c>
      <c r="G42" s="151">
        <v>717776</v>
      </c>
      <c r="H42" s="152">
        <f t="shared" si="8"/>
        <v>2776</v>
      </c>
      <c r="I42" s="152">
        <v>1001840968</v>
      </c>
      <c r="J42" s="161" t="s">
        <v>11</v>
      </c>
    </row>
    <row r="43" spans="1:10" ht="14.4" x14ac:dyDescent="0.3">
      <c r="A43" s="148">
        <v>45694</v>
      </c>
      <c r="B43" s="148">
        <v>45694</v>
      </c>
      <c r="C43" s="149" t="s">
        <v>50</v>
      </c>
      <c r="D43" s="150">
        <f t="shared" si="6"/>
        <v>10022139</v>
      </c>
      <c r="E43" s="149" t="str">
        <f t="shared" si="7"/>
        <v>MECANISMO C.OLEOFILICA  JMECOL L1/1</v>
      </c>
      <c r="F43" s="150">
        <v>30906186</v>
      </c>
      <c r="G43" s="151">
        <v>287030</v>
      </c>
      <c r="H43" s="152">
        <f t="shared" si="8"/>
        <v>2758</v>
      </c>
      <c r="I43" s="152">
        <v>1001836770</v>
      </c>
      <c r="J43" s="161" t="s">
        <v>11</v>
      </c>
    </row>
    <row r="44" spans="1:10" ht="14.4" x14ac:dyDescent="0.3">
      <c r="A44" s="148">
        <v>45698</v>
      </c>
      <c r="B44" s="148">
        <v>45698</v>
      </c>
      <c r="C44" s="149" t="s">
        <v>50</v>
      </c>
      <c r="D44" s="150">
        <f t="shared" si="6"/>
        <v>10022139</v>
      </c>
      <c r="E44" s="149" t="str">
        <f t="shared" si="7"/>
        <v>MECANISMO C.OLEOFILICA  JMECOL L1/1</v>
      </c>
      <c r="F44" s="150">
        <v>30906186</v>
      </c>
      <c r="G44" s="151">
        <v>287030</v>
      </c>
      <c r="H44" s="152">
        <f t="shared" si="8"/>
        <v>2776</v>
      </c>
      <c r="I44" s="152">
        <v>1001840967</v>
      </c>
      <c r="J44" s="161" t="s">
        <v>11</v>
      </c>
    </row>
    <row r="45" spans="1:10" ht="14.4" x14ac:dyDescent="0.3">
      <c r="A45" s="148">
        <v>45712</v>
      </c>
      <c r="B45" s="148">
        <v>45712</v>
      </c>
      <c r="C45" s="149" t="s">
        <v>51</v>
      </c>
      <c r="D45" s="150">
        <f t="shared" si="6"/>
        <v>10022139</v>
      </c>
      <c r="E45" s="149" t="str">
        <f t="shared" si="7"/>
        <v>MECANISMO C.OLEOFILICA  JMECOL L1/1</v>
      </c>
      <c r="F45" s="150">
        <v>30906186</v>
      </c>
      <c r="G45" s="151">
        <v>574060</v>
      </c>
      <c r="H45" s="152">
        <f t="shared" si="8"/>
        <v>2759</v>
      </c>
      <c r="I45" s="152">
        <v>1001836796</v>
      </c>
      <c r="J45" s="161" t="s">
        <v>11</v>
      </c>
    </row>
    <row r="46" spans="1:10" ht="14.4" x14ac:dyDescent="0.3">
      <c r="A46" s="148">
        <v>45709</v>
      </c>
      <c r="B46" s="148">
        <v>45709</v>
      </c>
      <c r="C46" s="149" t="s">
        <v>50</v>
      </c>
      <c r="D46" s="150">
        <f t="shared" si="6"/>
        <v>10022139</v>
      </c>
      <c r="E46" s="149" t="str">
        <f t="shared" si="7"/>
        <v>MECANISMO C.OLEOFILICA  JMECOL L1/1</v>
      </c>
      <c r="F46" s="150">
        <v>30906186</v>
      </c>
      <c r="G46" s="151">
        <v>194167</v>
      </c>
      <c r="H46" s="152">
        <f t="shared" si="8"/>
        <v>2777</v>
      </c>
      <c r="I46" s="152">
        <v>1001842086</v>
      </c>
      <c r="J46" s="161" t="s">
        <v>11</v>
      </c>
    </row>
    <row r="47" spans="1:10" ht="14.4" x14ac:dyDescent="0.3">
      <c r="A47" s="148">
        <v>45733</v>
      </c>
      <c r="B47" s="148">
        <v>45733</v>
      </c>
      <c r="C47" s="149" t="s">
        <v>52</v>
      </c>
      <c r="D47" s="150">
        <f t="shared" si="6"/>
        <v>10144332</v>
      </c>
      <c r="E47" s="149" t="str">
        <f t="shared" si="7"/>
        <v>L4034 FILTRO CARBON de Cámara exp. DAF</v>
      </c>
      <c r="F47" s="150">
        <v>30907182</v>
      </c>
      <c r="G47" s="151">
        <v>537643</v>
      </c>
      <c r="H47" s="152">
        <f t="shared" si="8"/>
        <v>2796</v>
      </c>
      <c r="I47" s="152">
        <v>1001848203</v>
      </c>
      <c r="J47" s="161" t="s">
        <v>11</v>
      </c>
    </row>
    <row r="48" spans="1:10" ht="14.4" x14ac:dyDescent="0.3">
      <c r="A48" s="148">
        <v>45715</v>
      </c>
      <c r="B48" s="148">
        <v>45715</v>
      </c>
      <c r="C48" s="149" t="s">
        <v>53</v>
      </c>
      <c r="D48" s="150">
        <f t="shared" si="6"/>
        <v>10105574</v>
      </c>
      <c r="E48" s="149" t="str">
        <f t="shared" si="7"/>
        <v>Acumulador Solución Trifosfato    L-1102</v>
      </c>
      <c r="F48" s="150">
        <v>50115545</v>
      </c>
      <c r="G48" s="151">
        <v>470700</v>
      </c>
      <c r="H48" s="152">
        <f t="shared" si="8"/>
        <v>2776</v>
      </c>
      <c r="I48" s="152">
        <v>1001840962</v>
      </c>
      <c r="J48" s="161" t="s">
        <v>11</v>
      </c>
    </row>
    <row r="49" spans="1:10" ht="14.4" x14ac:dyDescent="0.3">
      <c r="A49" s="148">
        <v>45715</v>
      </c>
      <c r="B49" s="148">
        <v>45715</v>
      </c>
      <c r="C49" s="149" t="s">
        <v>54</v>
      </c>
      <c r="D49" s="150">
        <f t="shared" si="6"/>
        <v>10022017</v>
      </c>
      <c r="E49" s="149" t="str">
        <f t="shared" si="7"/>
        <v>BOMBA JB5733B</v>
      </c>
      <c r="F49" s="150">
        <v>10380481</v>
      </c>
      <c r="G49" s="151">
        <v>131273</v>
      </c>
      <c r="H49" s="152">
        <f t="shared" si="8"/>
        <v>2795</v>
      </c>
      <c r="I49" s="152">
        <v>1001844279</v>
      </c>
      <c r="J49" s="161" t="s">
        <v>11</v>
      </c>
    </row>
    <row r="50" spans="1:10" ht="14.4" x14ac:dyDescent="0.3">
      <c r="A50" s="148">
        <v>45715</v>
      </c>
      <c r="B50" s="148">
        <v>45715</v>
      </c>
      <c r="C50" s="149" t="s">
        <v>55</v>
      </c>
      <c r="D50" s="150">
        <f t="shared" si="6"/>
        <v>10022017</v>
      </c>
      <c r="E50" s="149" t="str">
        <f t="shared" si="7"/>
        <v>BOMBA JB5733B</v>
      </c>
      <c r="F50" s="150">
        <v>10380481</v>
      </c>
      <c r="G50" s="151">
        <v>156622</v>
      </c>
      <c r="H50" s="152">
        <f t="shared" si="8"/>
        <v>2759</v>
      </c>
      <c r="I50" s="152">
        <v>1001836794</v>
      </c>
      <c r="J50" s="161" t="s">
        <v>11</v>
      </c>
    </row>
    <row r="51" spans="1:10" ht="14.4" x14ac:dyDescent="0.3">
      <c r="A51" s="148">
        <v>45693</v>
      </c>
      <c r="B51" s="148">
        <v>45693</v>
      </c>
      <c r="C51" s="149" t="s">
        <v>56</v>
      </c>
      <c r="D51" s="150">
        <f t="shared" si="6"/>
        <v>10022005</v>
      </c>
      <c r="E51" s="149" t="str">
        <f t="shared" si="7"/>
        <v>BOMBA JB5731A</v>
      </c>
      <c r="F51" s="150">
        <v>10379360</v>
      </c>
      <c r="G51" s="151">
        <v>13727</v>
      </c>
      <c r="H51" s="152">
        <f t="shared" si="8"/>
        <v>2758</v>
      </c>
      <c r="I51" s="152">
        <v>1001836717</v>
      </c>
      <c r="J51" s="161" t="s">
        <v>11</v>
      </c>
    </row>
    <row r="52" spans="1:10" ht="14.4" x14ac:dyDescent="0.3">
      <c r="A52" s="148">
        <v>45702</v>
      </c>
      <c r="B52" s="148">
        <v>45702</v>
      </c>
      <c r="C52" s="149" t="s">
        <v>57</v>
      </c>
      <c r="D52" s="150">
        <f t="shared" si="6"/>
        <v>10022090</v>
      </c>
      <c r="E52" s="149" t="str">
        <f t="shared" si="7"/>
        <v>BOMBA JB4003B</v>
      </c>
      <c r="F52" s="150">
        <v>10375836</v>
      </c>
      <c r="G52" s="151">
        <v>90700</v>
      </c>
      <c r="H52" s="152">
        <f t="shared" si="8"/>
        <v>2758</v>
      </c>
      <c r="I52" s="152">
        <v>1001836741</v>
      </c>
      <c r="J52" s="161" t="s">
        <v>11</v>
      </c>
    </row>
    <row r="53" spans="1:10" ht="14.4" x14ac:dyDescent="0.3">
      <c r="A53" s="148">
        <v>45701</v>
      </c>
      <c r="B53" s="148">
        <v>45701</v>
      </c>
      <c r="C53" s="149" t="s">
        <v>50</v>
      </c>
      <c r="D53" s="150">
        <f t="shared" si="6"/>
        <v>10022139</v>
      </c>
      <c r="E53" s="149" t="str">
        <f t="shared" si="7"/>
        <v>MECANISMO C.OLEOFILICA  JMECOL L1/1</v>
      </c>
      <c r="F53" s="150">
        <v>30906186</v>
      </c>
      <c r="G53" s="151">
        <v>287030</v>
      </c>
      <c r="H53" s="152">
        <f t="shared" si="8"/>
        <v>2758</v>
      </c>
      <c r="I53" s="152">
        <v>1001836785</v>
      </c>
      <c r="J53" s="161" t="s">
        <v>11</v>
      </c>
    </row>
    <row r="54" spans="1:10" ht="14.4" x14ac:dyDescent="0.3">
      <c r="A54" s="148">
        <v>45706</v>
      </c>
      <c r="B54" s="148">
        <v>45706</v>
      </c>
      <c r="C54" s="149" t="s">
        <v>50</v>
      </c>
      <c r="D54" s="150">
        <f t="shared" si="6"/>
        <v>10022139</v>
      </c>
      <c r="E54" s="149" t="str">
        <f t="shared" si="7"/>
        <v>MECANISMO C.OLEOFILICA  JMECOL L1/1</v>
      </c>
      <c r="F54" s="150">
        <v>30906186</v>
      </c>
      <c r="G54" s="151">
        <v>287030</v>
      </c>
      <c r="H54" s="152">
        <f t="shared" si="8"/>
        <v>2758</v>
      </c>
      <c r="I54" s="152">
        <v>1001836786</v>
      </c>
      <c r="J54" s="161" t="s">
        <v>11</v>
      </c>
    </row>
    <row r="55" spans="1:10" ht="14.4" x14ac:dyDescent="0.3">
      <c r="A55" s="148">
        <v>45698</v>
      </c>
      <c r="B55" s="148">
        <v>45698</v>
      </c>
      <c r="C55" s="149" t="s">
        <v>58</v>
      </c>
      <c r="D55" s="150">
        <f t="shared" si="6"/>
        <v>10022139</v>
      </c>
      <c r="E55" s="149" t="str">
        <f t="shared" si="7"/>
        <v>MECANISMO C.OLEOFILICA  JMECOL L1/1</v>
      </c>
      <c r="F55" s="150">
        <v>30906186</v>
      </c>
      <c r="G55" s="151">
        <v>191354</v>
      </c>
      <c r="H55" s="152">
        <f t="shared" si="8"/>
        <v>2758</v>
      </c>
      <c r="I55" s="152">
        <v>1001836765</v>
      </c>
      <c r="J55" s="161" t="s">
        <v>11</v>
      </c>
    </row>
    <row r="56" spans="1:10" ht="14.4" x14ac:dyDescent="0.3">
      <c r="A56" s="148">
        <v>45679</v>
      </c>
      <c r="B56" s="148">
        <v>45695</v>
      </c>
      <c r="C56" s="149" t="s">
        <v>59</v>
      </c>
      <c r="D56" s="150">
        <f t="shared" si="6"/>
        <v>10102738</v>
      </c>
      <c r="E56" s="149" t="str">
        <f t="shared" si="7"/>
        <v>DUCTOS Y CAMARAS AGUAS CON ACEITE</v>
      </c>
      <c r="F56" s="150">
        <v>10376065</v>
      </c>
      <c r="G56" s="151">
        <v>1664006</v>
      </c>
      <c r="H56" s="152">
        <f t="shared" si="8"/>
        <v>2776</v>
      </c>
      <c r="I56" s="152">
        <v>1001840969</v>
      </c>
      <c r="J56" s="161" t="s">
        <v>11</v>
      </c>
    </row>
    <row r="57" spans="1:10" ht="14.4" x14ac:dyDescent="0.3">
      <c r="A57" s="148">
        <v>45693</v>
      </c>
      <c r="B57" s="148">
        <v>45695</v>
      </c>
      <c r="C57" s="149" t="s">
        <v>50</v>
      </c>
      <c r="D57" s="150">
        <f t="shared" si="6"/>
        <v>10022139</v>
      </c>
      <c r="E57" s="149" t="str">
        <f t="shared" si="7"/>
        <v>MECANISMO C.OLEOFILICA  JMECOL L1/1</v>
      </c>
      <c r="F57" s="150">
        <v>30906186</v>
      </c>
      <c r="G57" s="151">
        <v>287030</v>
      </c>
      <c r="H57" s="152">
        <f t="shared" si="8"/>
        <v>2758</v>
      </c>
      <c r="I57" s="152">
        <v>1001836769</v>
      </c>
      <c r="J57" s="161" t="s">
        <v>11</v>
      </c>
    </row>
    <row r="58" spans="1:10" ht="14.4" x14ac:dyDescent="0.3">
      <c r="A58" s="148">
        <v>45699</v>
      </c>
      <c r="B58" s="148">
        <v>45699</v>
      </c>
      <c r="C58" s="149" t="s">
        <v>60</v>
      </c>
      <c r="D58" s="150">
        <f t="shared" si="6"/>
        <v>10132124</v>
      </c>
      <c r="E58" s="149" t="str">
        <f t="shared" si="7"/>
        <v>INTERCAMBIADOR DE CALOR C-3601-A ALIMENT</v>
      </c>
      <c r="F58" s="150">
        <v>10377396</v>
      </c>
      <c r="G58" s="151">
        <v>469866</v>
      </c>
      <c r="H58" s="152">
        <f t="shared" si="8"/>
        <v>2758</v>
      </c>
      <c r="I58" s="152">
        <v>1001836774</v>
      </c>
      <c r="J58" s="161" t="s">
        <v>11</v>
      </c>
    </row>
    <row r="59" spans="1:10" ht="14.4" x14ac:dyDescent="0.3">
      <c r="A59" s="148">
        <v>45699</v>
      </c>
      <c r="B59" s="148">
        <v>45699</v>
      </c>
      <c r="C59" s="149" t="s">
        <v>61</v>
      </c>
      <c r="D59" s="150">
        <f t="shared" si="6"/>
        <v>10132124</v>
      </c>
      <c r="E59" s="149" t="str">
        <f t="shared" si="7"/>
        <v>INTERCAMBIADOR DE CALOR C-3601-A ALIMENT</v>
      </c>
      <c r="F59" s="150">
        <v>10377396</v>
      </c>
      <c r="G59" s="151">
        <v>287744</v>
      </c>
      <c r="H59" s="152">
        <f t="shared" si="8"/>
        <v>2758</v>
      </c>
      <c r="I59" s="152">
        <v>1001836726</v>
      </c>
      <c r="J59" s="161" t="s">
        <v>11</v>
      </c>
    </row>
    <row r="60" spans="1:10" ht="14.4" x14ac:dyDescent="0.3">
      <c r="A60" s="148">
        <v>45707</v>
      </c>
      <c r="B60" s="148">
        <v>45707</v>
      </c>
      <c r="C60" s="149" t="s">
        <v>62</v>
      </c>
      <c r="D60" s="150">
        <f t="shared" si="6"/>
        <v>10032658</v>
      </c>
      <c r="E60" s="149" t="str">
        <f t="shared" si="7"/>
        <v>SEPARADOR N:3 L4003</v>
      </c>
      <c r="F60" s="150">
        <v>10380126</v>
      </c>
      <c r="G60" s="151">
        <v>145147</v>
      </c>
      <c r="H60" s="152">
        <f t="shared" si="8"/>
        <v>2758</v>
      </c>
      <c r="I60" s="152">
        <v>1001836748</v>
      </c>
      <c r="J60" s="161" t="s">
        <v>11</v>
      </c>
    </row>
    <row r="61" spans="1:10" ht="14.4" x14ac:dyDescent="0.3">
      <c r="A61" s="148">
        <v>45720</v>
      </c>
      <c r="B61" s="148">
        <v>45720</v>
      </c>
      <c r="C61" s="149" t="s">
        <v>63</v>
      </c>
      <c r="D61" s="150">
        <f t="shared" si="6"/>
        <v>10095999</v>
      </c>
      <c r="E61" s="149" t="str">
        <f t="shared" si="7"/>
        <v>EQUIPO ACONCAGUA PARA PREVENTIVO</v>
      </c>
      <c r="F61" s="150">
        <v>30906245</v>
      </c>
      <c r="G61" s="151">
        <v>1033914</v>
      </c>
      <c r="H61" s="152">
        <f t="shared" si="8"/>
        <v>2777</v>
      </c>
      <c r="I61" s="152">
        <v>1001842106</v>
      </c>
      <c r="J61" s="161" t="s">
        <v>11</v>
      </c>
    </row>
    <row r="62" spans="1:10" ht="14.4" x14ac:dyDescent="0.3">
      <c r="A62" s="148">
        <v>45720</v>
      </c>
      <c r="B62" s="148">
        <v>45720</v>
      </c>
      <c r="C62" s="149" t="s">
        <v>64</v>
      </c>
      <c r="D62" s="150">
        <f t="shared" si="6"/>
        <v>10032437</v>
      </c>
      <c r="E62" s="149" t="str">
        <f t="shared" si="7"/>
        <v>LINEAS DE PROCESO</v>
      </c>
      <c r="F62" s="150">
        <v>30910731</v>
      </c>
      <c r="G62" s="151">
        <v>263508</v>
      </c>
      <c r="H62" s="152">
        <f t="shared" si="8"/>
        <v>2777</v>
      </c>
      <c r="I62" s="152">
        <v>1001842107</v>
      </c>
      <c r="J62" s="161" t="s">
        <v>11</v>
      </c>
    </row>
    <row r="63" spans="1:10" ht="14.4" x14ac:dyDescent="0.3">
      <c r="A63" s="148">
        <v>45733</v>
      </c>
      <c r="B63" s="148">
        <v>45733</v>
      </c>
      <c r="C63" s="149" t="s">
        <v>65</v>
      </c>
      <c r="D63" s="150">
        <f t="shared" si="6"/>
        <v>10032426</v>
      </c>
      <c r="E63" s="149" t="str">
        <f t="shared" si="7"/>
        <v>ESTANQUE LODOS ACTIVOS T5733</v>
      </c>
      <c r="F63" s="150">
        <v>10381350</v>
      </c>
      <c r="G63" s="151">
        <v>34044</v>
      </c>
      <c r="H63" s="152">
        <f t="shared" si="8"/>
        <v>2777</v>
      </c>
      <c r="I63" s="152">
        <v>1001842103</v>
      </c>
      <c r="J63" s="161" t="s">
        <v>11</v>
      </c>
    </row>
    <row r="64" spans="1:10" ht="14.4" x14ac:dyDescent="0.3">
      <c r="A64" s="148">
        <v>45723</v>
      </c>
      <c r="B64" s="148">
        <v>45723</v>
      </c>
      <c r="C64" s="149" t="s">
        <v>66</v>
      </c>
      <c r="D64" s="150">
        <f t="shared" si="6"/>
        <v>10032681</v>
      </c>
      <c r="E64" s="149" t="str">
        <f t="shared" si="7"/>
        <v>LINEAS DE PROCESO</v>
      </c>
      <c r="F64" s="150">
        <v>30912943</v>
      </c>
      <c r="G64" s="151">
        <v>475409</v>
      </c>
      <c r="H64" s="152">
        <f t="shared" si="8"/>
        <v>2812</v>
      </c>
      <c r="I64" s="152">
        <v>1001857256</v>
      </c>
      <c r="J64" s="161" t="s">
        <v>11</v>
      </c>
    </row>
    <row r="65" spans="1:10" ht="14.4" x14ac:dyDescent="0.3">
      <c r="A65" s="148">
        <v>45727</v>
      </c>
      <c r="B65" s="148">
        <v>45727</v>
      </c>
      <c r="C65" s="149" t="s">
        <v>67</v>
      </c>
      <c r="D65" s="150">
        <f t="shared" si="6"/>
        <v>10022139</v>
      </c>
      <c r="E65" s="149" t="str">
        <f t="shared" si="7"/>
        <v>MECANISMO C.OLEOFILICA  JMECOL L1/1</v>
      </c>
      <c r="F65" s="150">
        <v>30909616</v>
      </c>
      <c r="G65" s="151">
        <v>388333</v>
      </c>
      <c r="H65" s="152">
        <f t="shared" si="8"/>
        <v>2777</v>
      </c>
      <c r="I65" s="152">
        <v>1001842117</v>
      </c>
      <c r="J65" s="161" t="s">
        <v>11</v>
      </c>
    </row>
    <row r="66" spans="1:10" ht="14.4" x14ac:dyDescent="0.3">
      <c r="A66" s="148">
        <v>45721</v>
      </c>
      <c r="B66" s="148">
        <v>45721</v>
      </c>
      <c r="C66" s="149" t="s">
        <v>68</v>
      </c>
      <c r="D66" s="150">
        <f t="shared" si="6"/>
        <v>10032652</v>
      </c>
      <c r="E66" s="149" t="str">
        <f t="shared" si="7"/>
        <v>LAGUNA N: 1 L4000A</v>
      </c>
      <c r="F66" s="150">
        <v>30912677</v>
      </c>
      <c r="G66" s="151">
        <v>437607</v>
      </c>
      <c r="H66" s="152">
        <f t="shared" si="8"/>
        <v>2777</v>
      </c>
      <c r="I66" s="152">
        <v>1001842118</v>
      </c>
      <c r="J66" s="161" t="s">
        <v>11</v>
      </c>
    </row>
    <row r="67" spans="1:10" ht="14.4" x14ac:dyDescent="0.3">
      <c r="A67" s="148">
        <v>45720</v>
      </c>
      <c r="B67" s="148">
        <v>45720</v>
      </c>
      <c r="C67" s="149" t="s">
        <v>69</v>
      </c>
      <c r="D67" s="150">
        <f t="shared" si="6"/>
        <v>10022141</v>
      </c>
      <c r="E67" s="149" t="str">
        <f t="shared" si="7"/>
        <v>MECANISMO C.OLEOFILICA  JMECOL L1/2</v>
      </c>
      <c r="F67" s="150">
        <v>10380189</v>
      </c>
      <c r="G67" s="151">
        <v>143515</v>
      </c>
      <c r="H67" s="152">
        <f t="shared" si="8"/>
        <v>2777</v>
      </c>
      <c r="I67" s="152">
        <v>1001842119</v>
      </c>
      <c r="J67" s="161" t="s">
        <v>11</v>
      </c>
    </row>
    <row r="68" spans="1:10" ht="14.4" x14ac:dyDescent="0.3">
      <c r="A68" s="148">
        <v>45733</v>
      </c>
      <c r="B68" s="148">
        <v>45733</v>
      </c>
      <c r="C68" s="149" t="s">
        <v>70</v>
      </c>
      <c r="D68" s="150">
        <f t="shared" si="6"/>
        <v>10144332</v>
      </c>
      <c r="E68" s="149" t="str">
        <f t="shared" si="7"/>
        <v>L4034 FILTRO CARBON de Cámara exp. DAF</v>
      </c>
      <c r="F68" s="150">
        <v>30907182</v>
      </c>
      <c r="G68" s="151">
        <v>172126</v>
      </c>
      <c r="H68" s="152">
        <f t="shared" si="8"/>
        <v>2777</v>
      </c>
      <c r="I68" s="152">
        <v>1001842102</v>
      </c>
      <c r="J68" s="161" t="s">
        <v>11</v>
      </c>
    </row>
    <row r="69" spans="1:10" ht="14.4" x14ac:dyDescent="0.3">
      <c r="A69" s="148">
        <v>45720</v>
      </c>
      <c r="B69" s="148">
        <v>45720</v>
      </c>
      <c r="C69" s="149" t="s">
        <v>71</v>
      </c>
      <c r="D69" s="150">
        <f t="shared" si="6"/>
        <v>10105574</v>
      </c>
      <c r="E69" s="149" t="str">
        <f t="shared" si="7"/>
        <v>Acumulador Solución Trifosfato    L-1102</v>
      </c>
      <c r="F69" s="150">
        <v>50115545</v>
      </c>
      <c r="G69" s="151">
        <v>221248</v>
      </c>
      <c r="H69" s="152">
        <f t="shared" si="8"/>
        <v>2777</v>
      </c>
      <c r="I69" s="152">
        <v>1001842109</v>
      </c>
      <c r="J69" s="161" t="s">
        <v>11</v>
      </c>
    </row>
    <row r="70" spans="1:10" ht="14.4" x14ac:dyDescent="0.3">
      <c r="A70" s="148">
        <v>45719</v>
      </c>
      <c r="B70" s="148">
        <v>45719</v>
      </c>
      <c r="C70" s="149" t="s">
        <v>72</v>
      </c>
      <c r="D70" s="150">
        <f t="shared" si="6"/>
        <v>10105574</v>
      </c>
      <c r="E70" s="149" t="str">
        <f t="shared" si="7"/>
        <v>Acumulador Solución Trifosfato    L-1102</v>
      </c>
      <c r="F70" s="150">
        <v>50115545</v>
      </c>
      <c r="G70" s="151">
        <v>208121</v>
      </c>
      <c r="H70" s="152">
        <f t="shared" si="8"/>
        <v>2777</v>
      </c>
      <c r="I70" s="152">
        <v>1001842110</v>
      </c>
      <c r="J70" s="161" t="s">
        <v>11</v>
      </c>
    </row>
    <row r="71" spans="1:10" ht="14.4" x14ac:dyDescent="0.3">
      <c r="A71" s="148">
        <v>45719</v>
      </c>
      <c r="B71" s="148">
        <v>45719</v>
      </c>
      <c r="C71" s="149" t="s">
        <v>73</v>
      </c>
      <c r="D71" s="150">
        <f t="shared" si="6"/>
        <v>10105574</v>
      </c>
      <c r="E71" s="149" t="str">
        <f t="shared" si="7"/>
        <v>Acumulador Solución Trifosfato    L-1102</v>
      </c>
      <c r="F71" s="150">
        <v>50115545</v>
      </c>
      <c r="G71" s="151">
        <v>313244</v>
      </c>
      <c r="H71" s="152">
        <f t="shared" si="8"/>
        <v>2777</v>
      </c>
      <c r="I71" s="152">
        <v>1001842121</v>
      </c>
      <c r="J71" s="161" t="s">
        <v>11</v>
      </c>
    </row>
    <row r="72" spans="1:10" ht="14.4" x14ac:dyDescent="0.3">
      <c r="A72" s="148">
        <v>45721</v>
      </c>
      <c r="B72" s="148">
        <v>45721</v>
      </c>
      <c r="C72" s="149" t="s">
        <v>74</v>
      </c>
      <c r="D72" s="150">
        <f t="shared" si="6"/>
        <v>10032437</v>
      </c>
      <c r="E72" s="149" t="str">
        <f t="shared" si="7"/>
        <v>LINEAS DE PROCESO</v>
      </c>
      <c r="F72" s="150">
        <v>30910731</v>
      </c>
      <c r="G72" s="151">
        <v>338796</v>
      </c>
      <c r="H72" s="152">
        <f t="shared" si="8"/>
        <v>2777</v>
      </c>
      <c r="I72" s="152">
        <v>1001842104</v>
      </c>
      <c r="J72" s="161" t="s">
        <v>11</v>
      </c>
    </row>
    <row r="73" spans="1:10" ht="14.4" x14ac:dyDescent="0.3">
      <c r="A73" s="148">
        <v>45722</v>
      </c>
      <c r="B73" s="148">
        <v>45722</v>
      </c>
      <c r="C73" s="149" t="s">
        <v>75</v>
      </c>
      <c r="D73" s="150">
        <f t="shared" si="6"/>
        <v>10032437</v>
      </c>
      <c r="E73" s="149" t="str">
        <f t="shared" si="7"/>
        <v>LINEAS DE PROCESO</v>
      </c>
      <c r="F73" s="150">
        <v>30910731</v>
      </c>
      <c r="G73" s="151">
        <v>131754</v>
      </c>
      <c r="H73" s="152">
        <f t="shared" si="8"/>
        <v>2777</v>
      </c>
      <c r="I73" s="152">
        <v>1001842090</v>
      </c>
      <c r="J73" s="161" t="s">
        <v>11</v>
      </c>
    </row>
    <row r="74" spans="1:10" ht="14.4" x14ac:dyDescent="0.3">
      <c r="A74" s="148">
        <v>45720</v>
      </c>
      <c r="B74" s="148">
        <v>45720</v>
      </c>
      <c r="C74" s="149" t="s">
        <v>76</v>
      </c>
      <c r="D74" s="150">
        <f t="shared" si="6"/>
        <v>10114590</v>
      </c>
      <c r="E74" s="149" t="str">
        <f t="shared" si="7"/>
        <v>FT_4016 - AGUA EMISARIO J-4016 AL MAR</v>
      </c>
      <c r="F74" s="150">
        <v>30906328</v>
      </c>
      <c r="G74" s="151">
        <v>41181</v>
      </c>
      <c r="H74" s="152">
        <f t="shared" si="8"/>
        <v>2777</v>
      </c>
      <c r="I74" s="152">
        <v>1001842108</v>
      </c>
      <c r="J74" s="161" t="s">
        <v>11</v>
      </c>
    </row>
    <row r="75" spans="1:10" ht="14.4" x14ac:dyDescent="0.3">
      <c r="A75" s="148">
        <v>45736</v>
      </c>
      <c r="B75" s="148">
        <v>45736</v>
      </c>
      <c r="C75" s="149" t="s">
        <v>77</v>
      </c>
      <c r="D75" s="150">
        <f t="shared" si="6"/>
        <v>10114590</v>
      </c>
      <c r="E75" s="149" t="str">
        <f t="shared" si="7"/>
        <v>FT_4016 - AGUA EMISARIO J-4016 AL MAR</v>
      </c>
      <c r="F75" s="150">
        <v>30909747</v>
      </c>
      <c r="G75" s="151">
        <v>65678</v>
      </c>
      <c r="H75" s="152">
        <f t="shared" si="8"/>
        <v>2812</v>
      </c>
      <c r="I75" s="152">
        <v>1001857719</v>
      </c>
      <c r="J75" s="161" t="s">
        <v>11</v>
      </c>
    </row>
    <row r="76" spans="1:10" ht="14.4" x14ac:dyDescent="0.3">
      <c r="A76" s="148">
        <v>45740</v>
      </c>
      <c r="B76" s="148">
        <v>45740</v>
      </c>
      <c r="C76" s="149" t="s">
        <v>78</v>
      </c>
      <c r="D76" s="150">
        <f t="shared" si="6"/>
        <v>10032670</v>
      </c>
      <c r="E76" s="149" t="str">
        <f t="shared" si="7"/>
        <v>ESTANQUE DE SLOP RECUPERADO T4001A</v>
      </c>
      <c r="F76" s="150">
        <v>30909631</v>
      </c>
      <c r="G76" s="151">
        <v>223700</v>
      </c>
      <c r="H76" s="152">
        <f t="shared" si="8"/>
        <v>2812</v>
      </c>
      <c r="I76" s="152">
        <v>1001857735</v>
      </c>
      <c r="J76" s="161" t="s">
        <v>11</v>
      </c>
    </row>
    <row r="77" spans="1:10" ht="14.4" x14ac:dyDescent="0.3">
      <c r="A77" s="148">
        <v>45750</v>
      </c>
      <c r="B77" s="148">
        <v>45754</v>
      </c>
      <c r="C77" s="149" t="s">
        <v>79</v>
      </c>
      <c r="D77" s="150">
        <f t="shared" si="6"/>
        <v>10032669</v>
      </c>
      <c r="E77" s="149" t="str">
        <f t="shared" si="7"/>
        <v>SLOP RECUPERADO T331</v>
      </c>
      <c r="F77" s="150">
        <v>30914041</v>
      </c>
      <c r="G77" s="151">
        <v>97537</v>
      </c>
      <c r="H77" s="152">
        <f t="shared" si="8"/>
        <v>2796</v>
      </c>
      <c r="I77" s="152">
        <v>1001849349</v>
      </c>
      <c r="J77" s="161" t="s">
        <v>11</v>
      </c>
    </row>
    <row r="78" spans="1:10" ht="14.4" x14ac:dyDescent="0.3">
      <c r="A78" s="148">
        <v>45750</v>
      </c>
      <c r="B78" s="148">
        <v>45750</v>
      </c>
      <c r="C78" s="149" t="s">
        <v>80</v>
      </c>
      <c r="D78" s="150">
        <f t="shared" si="6"/>
        <v>10032658</v>
      </c>
      <c r="E78" s="149" t="str">
        <f t="shared" si="7"/>
        <v>SEPARADOR N:3 L4003</v>
      </c>
      <c r="F78" s="150">
        <v>30913756</v>
      </c>
      <c r="G78" s="151">
        <v>138632</v>
      </c>
      <c r="H78" s="152">
        <f t="shared" si="8"/>
        <v>2797</v>
      </c>
      <c r="I78" s="152">
        <v>1001852099</v>
      </c>
      <c r="J78" s="161" t="s">
        <v>11</v>
      </c>
    </row>
    <row r="79" spans="1:10" ht="14.4" x14ac:dyDescent="0.3">
      <c r="A79" s="148">
        <v>45750</v>
      </c>
      <c r="B79" s="148">
        <v>45750</v>
      </c>
      <c r="C79" s="149" t="s">
        <v>81</v>
      </c>
      <c r="D79" s="150">
        <f t="shared" ref="D79:D140" si="9">VLOOKUP(F79,ORDENES,3,FALSE)</f>
        <v>10032658</v>
      </c>
      <c r="E79" s="149" t="str">
        <f t="shared" ref="E79:E140" si="10">VLOOKUP(F79,ORDENES,4,FALSE)</f>
        <v>SEPARADOR N:3 L4003</v>
      </c>
      <c r="F79" s="150">
        <v>10381766</v>
      </c>
      <c r="G79" s="151">
        <v>72574</v>
      </c>
      <c r="H79" s="152">
        <f t="shared" ref="H79:H140" si="11">VLOOKUP(I79,HES_FACTURA,2,FALSE)</f>
        <v>2797</v>
      </c>
      <c r="I79" s="152">
        <v>1001852100</v>
      </c>
      <c r="J79" s="161" t="s">
        <v>11</v>
      </c>
    </row>
    <row r="80" spans="1:10" ht="14.4" x14ac:dyDescent="0.3">
      <c r="A80" s="148">
        <v>45756</v>
      </c>
      <c r="B80" s="148">
        <v>45757</v>
      </c>
      <c r="C80" s="149" t="s">
        <v>82</v>
      </c>
      <c r="D80" s="150">
        <f t="shared" si="9"/>
        <v>10032680</v>
      </c>
      <c r="E80" s="149" t="str">
        <f t="shared" si="10"/>
        <v>LINEAS DE SERVICIOS</v>
      </c>
      <c r="F80" s="150">
        <v>10381659</v>
      </c>
      <c r="G80" s="151">
        <v>255164</v>
      </c>
      <c r="H80" s="152">
        <f t="shared" si="11"/>
        <v>2796</v>
      </c>
      <c r="I80" s="152">
        <v>1001849344</v>
      </c>
      <c r="J80" s="161" t="s">
        <v>11</v>
      </c>
    </row>
    <row r="81" spans="1:10" ht="14.4" x14ac:dyDescent="0.3">
      <c r="A81" s="148">
        <v>45748</v>
      </c>
      <c r="B81" s="148">
        <v>45756</v>
      </c>
      <c r="C81" s="149" t="s">
        <v>83</v>
      </c>
      <c r="D81" s="150">
        <f t="shared" si="9"/>
        <v>10032681</v>
      </c>
      <c r="E81" s="149" t="str">
        <f t="shared" si="10"/>
        <v>LINEAS DE PROCESO</v>
      </c>
      <c r="F81" s="150">
        <v>10381898</v>
      </c>
      <c r="G81" s="151">
        <v>2290509</v>
      </c>
      <c r="H81" s="152">
        <f t="shared" si="11"/>
        <v>2796</v>
      </c>
      <c r="I81" s="152">
        <v>1001849346</v>
      </c>
      <c r="J81" s="161" t="s">
        <v>11</v>
      </c>
    </row>
    <row r="82" spans="1:10" ht="14.4" x14ac:dyDescent="0.3">
      <c r="A82" s="148">
        <v>45763</v>
      </c>
      <c r="B82" s="148">
        <v>45763</v>
      </c>
      <c r="C82" s="149" t="s">
        <v>84</v>
      </c>
      <c r="D82" s="150">
        <f t="shared" si="9"/>
        <v>10032681</v>
      </c>
      <c r="E82" s="149" t="str">
        <f t="shared" si="10"/>
        <v>LINEAS DE PROCESO</v>
      </c>
      <c r="F82" s="150">
        <v>10381898</v>
      </c>
      <c r="G82" s="151">
        <v>71989</v>
      </c>
      <c r="H82" s="152">
        <f t="shared" si="11"/>
        <v>2812</v>
      </c>
      <c r="I82" s="152">
        <v>1001853565</v>
      </c>
      <c r="J82" s="161" t="s">
        <v>11</v>
      </c>
    </row>
    <row r="83" spans="1:10" ht="14.4" x14ac:dyDescent="0.3">
      <c r="A83" s="148">
        <v>45740</v>
      </c>
      <c r="B83" s="148">
        <v>45742</v>
      </c>
      <c r="C83" s="149" t="s">
        <v>85</v>
      </c>
      <c r="D83" s="150">
        <f t="shared" si="9"/>
        <v>10032436</v>
      </c>
      <c r="E83" s="149" t="str">
        <f t="shared" si="10"/>
        <v>LINEAS DE SERVICIOS</v>
      </c>
      <c r="F83" s="150">
        <v>10381642</v>
      </c>
      <c r="G83" s="151">
        <v>677634</v>
      </c>
      <c r="H83" s="152">
        <f t="shared" si="11"/>
        <v>2796</v>
      </c>
      <c r="I83" s="152">
        <v>1001848222</v>
      </c>
      <c r="J83" s="161" t="s">
        <v>11</v>
      </c>
    </row>
    <row r="84" spans="1:10" ht="14.4" x14ac:dyDescent="0.3">
      <c r="A84" s="148">
        <v>45748</v>
      </c>
      <c r="B84" s="148">
        <v>45754</v>
      </c>
      <c r="C84" s="149" t="s">
        <v>86</v>
      </c>
      <c r="D84" s="150">
        <f t="shared" si="9"/>
        <v>10032654</v>
      </c>
      <c r="E84" s="149" t="str">
        <f t="shared" si="10"/>
        <v>LAGUNA N: 3 L4000C</v>
      </c>
      <c r="F84" s="150">
        <v>50117560</v>
      </c>
      <c r="G84" s="151">
        <v>715563</v>
      </c>
      <c r="H84" s="152">
        <f t="shared" si="11"/>
        <v>2796</v>
      </c>
      <c r="I84" s="152">
        <v>1001849343</v>
      </c>
      <c r="J84" s="161" t="s">
        <v>11</v>
      </c>
    </row>
    <row r="85" spans="1:10" ht="14.4" x14ac:dyDescent="0.3">
      <c r="A85" s="148">
        <v>45734</v>
      </c>
      <c r="B85" s="148">
        <v>45734</v>
      </c>
      <c r="C85" s="149" t="s">
        <v>87</v>
      </c>
      <c r="D85" s="150">
        <f t="shared" si="9"/>
        <v>10022015</v>
      </c>
      <c r="E85" s="149" t="str">
        <f t="shared" si="10"/>
        <v>BOMBA JB5733A</v>
      </c>
      <c r="F85" s="150">
        <v>10380411</v>
      </c>
      <c r="G85" s="151">
        <v>156622</v>
      </c>
      <c r="H85" s="152">
        <f t="shared" si="11"/>
        <v>2796</v>
      </c>
      <c r="I85" s="152">
        <v>1001848219</v>
      </c>
      <c r="J85" s="161" t="s">
        <v>11</v>
      </c>
    </row>
    <row r="86" spans="1:10" ht="14.4" x14ac:dyDescent="0.3">
      <c r="A86" s="148">
        <v>45770</v>
      </c>
      <c r="B86" s="148">
        <v>45770</v>
      </c>
      <c r="C86" s="149" t="s">
        <v>88</v>
      </c>
      <c r="D86" s="150">
        <f t="shared" si="9"/>
        <v>10022070</v>
      </c>
      <c r="E86" s="149" t="str">
        <f t="shared" si="10"/>
        <v>BOMBA JB4013</v>
      </c>
      <c r="F86" s="150">
        <v>10382328</v>
      </c>
      <c r="G86" s="151">
        <v>314240</v>
      </c>
      <c r="H86" s="152">
        <f t="shared" si="11"/>
        <v>2812</v>
      </c>
      <c r="I86" s="152">
        <v>1001853571</v>
      </c>
      <c r="J86" s="161" t="s">
        <v>11</v>
      </c>
    </row>
    <row r="87" spans="1:10" ht="14.4" x14ac:dyDescent="0.3">
      <c r="A87" s="148">
        <v>45750</v>
      </c>
      <c r="B87" s="148">
        <v>45750</v>
      </c>
      <c r="C87" s="149" t="s">
        <v>50</v>
      </c>
      <c r="D87" s="150">
        <f t="shared" si="9"/>
        <v>10022139</v>
      </c>
      <c r="E87" s="149" t="str">
        <f t="shared" si="10"/>
        <v>MECANISMO C.OLEOFILICA  JMECOL L1/1</v>
      </c>
      <c r="F87" s="150">
        <v>30913729</v>
      </c>
      <c r="G87" s="151">
        <v>287030</v>
      </c>
      <c r="H87" s="152">
        <f t="shared" si="11"/>
        <v>2796</v>
      </c>
      <c r="I87" s="152">
        <v>1001848225</v>
      </c>
      <c r="J87" s="161" t="s">
        <v>11</v>
      </c>
    </row>
    <row r="88" spans="1:10" ht="14.4" x14ac:dyDescent="0.3">
      <c r="A88" s="148">
        <v>45719</v>
      </c>
      <c r="B88" s="148">
        <v>45719</v>
      </c>
      <c r="C88" s="149" t="s">
        <v>89</v>
      </c>
      <c r="D88" s="150">
        <f t="shared" si="9"/>
        <v>10022139</v>
      </c>
      <c r="E88" s="149" t="str">
        <f t="shared" si="10"/>
        <v>MECANISMO C.OLEOFILICA  JMECOL L1/1</v>
      </c>
      <c r="F88" s="150">
        <v>30906186</v>
      </c>
      <c r="G88" s="151">
        <v>287030</v>
      </c>
      <c r="H88" s="152">
        <f t="shared" si="11"/>
        <v>2796</v>
      </c>
      <c r="I88" s="152">
        <v>1001848216</v>
      </c>
      <c r="J88" s="161" t="s">
        <v>11</v>
      </c>
    </row>
    <row r="89" spans="1:10" ht="14.4" x14ac:dyDescent="0.3">
      <c r="A89" s="148">
        <v>45735</v>
      </c>
      <c r="B89" s="148">
        <v>45735</v>
      </c>
      <c r="C89" s="149" t="s">
        <v>50</v>
      </c>
      <c r="D89" s="150">
        <f t="shared" si="9"/>
        <v>10022139</v>
      </c>
      <c r="E89" s="149" t="str">
        <f t="shared" si="10"/>
        <v>MECANISMO C.OLEOFILICA  JMECOL L1/1</v>
      </c>
      <c r="F89" s="150">
        <v>30909616</v>
      </c>
      <c r="G89" s="151">
        <v>287030</v>
      </c>
      <c r="H89" s="152">
        <f t="shared" si="11"/>
        <v>2796</v>
      </c>
      <c r="I89" s="152">
        <v>1001848217</v>
      </c>
      <c r="J89" s="161" t="s">
        <v>11</v>
      </c>
    </row>
    <row r="90" spans="1:10" ht="14.4" x14ac:dyDescent="0.3">
      <c r="A90" s="148">
        <v>45761</v>
      </c>
      <c r="B90" s="148">
        <v>45761</v>
      </c>
      <c r="C90" s="149" t="s">
        <v>67</v>
      </c>
      <c r="D90" s="150">
        <f t="shared" si="9"/>
        <v>10022139</v>
      </c>
      <c r="E90" s="149" t="str">
        <f t="shared" si="10"/>
        <v>MECANISMO C.OLEOFILICA  JMECOL L1/1</v>
      </c>
      <c r="F90" s="150">
        <v>30913729</v>
      </c>
      <c r="G90" s="151">
        <v>421551</v>
      </c>
      <c r="H90" s="152">
        <f t="shared" si="11"/>
        <v>2796</v>
      </c>
      <c r="I90" s="152">
        <v>1001849341</v>
      </c>
      <c r="J90" s="161" t="s">
        <v>11</v>
      </c>
    </row>
    <row r="91" spans="1:10" ht="14.4" x14ac:dyDescent="0.3">
      <c r="A91" s="148">
        <v>45758</v>
      </c>
      <c r="B91" s="148">
        <v>45758</v>
      </c>
      <c r="C91" s="149" t="s">
        <v>51</v>
      </c>
      <c r="D91" s="150">
        <f t="shared" si="9"/>
        <v>10022139</v>
      </c>
      <c r="E91" s="149" t="str">
        <f t="shared" si="10"/>
        <v>MECANISMO C.OLEOFILICA  JMECOL L1/1</v>
      </c>
      <c r="F91" s="150">
        <v>30913729</v>
      </c>
      <c r="G91" s="151">
        <v>287030</v>
      </c>
      <c r="H91" s="152">
        <f t="shared" si="11"/>
        <v>2796</v>
      </c>
      <c r="I91" s="152">
        <v>1001849342</v>
      </c>
      <c r="J91" s="161" t="s">
        <v>11</v>
      </c>
    </row>
    <row r="92" spans="1:10" ht="14.4" x14ac:dyDescent="0.3">
      <c r="A92" s="148">
        <v>45755</v>
      </c>
      <c r="B92" s="148">
        <v>45755</v>
      </c>
      <c r="C92" s="149" t="s">
        <v>90</v>
      </c>
      <c r="D92" s="150">
        <f t="shared" si="9"/>
        <v>10022139</v>
      </c>
      <c r="E92" s="149" t="str">
        <f t="shared" si="10"/>
        <v>MECANISMO C.OLEOFILICA  JMECOL L1/1</v>
      </c>
      <c r="F92" s="150">
        <v>30913729</v>
      </c>
      <c r="G92" s="151">
        <v>287030</v>
      </c>
      <c r="H92" s="152">
        <f t="shared" si="11"/>
        <v>2796</v>
      </c>
      <c r="I92" s="152">
        <v>1001849350</v>
      </c>
      <c r="J92" s="161" t="s">
        <v>11</v>
      </c>
    </row>
    <row r="93" spans="1:10" ht="14.4" x14ac:dyDescent="0.3">
      <c r="A93" s="148">
        <v>45743</v>
      </c>
      <c r="B93" s="148">
        <v>45743</v>
      </c>
      <c r="C93" s="149" t="s">
        <v>89</v>
      </c>
      <c r="D93" s="150">
        <f t="shared" si="9"/>
        <v>10032302</v>
      </c>
      <c r="E93" s="149" t="str">
        <f t="shared" si="10"/>
        <v>LINEAS DE PROCESO MVPR</v>
      </c>
      <c r="F93" s="150">
        <v>30909618</v>
      </c>
      <c r="G93" s="151">
        <v>430545</v>
      </c>
      <c r="H93" s="152">
        <f t="shared" si="11"/>
        <v>2796</v>
      </c>
      <c r="I93" s="152">
        <v>1001848215</v>
      </c>
      <c r="J93" s="161" t="s">
        <v>11</v>
      </c>
    </row>
    <row r="94" spans="1:10" ht="14.4" x14ac:dyDescent="0.3">
      <c r="A94" s="148">
        <v>45751</v>
      </c>
      <c r="B94" s="148">
        <v>45751</v>
      </c>
      <c r="C94" s="149" t="s">
        <v>91</v>
      </c>
      <c r="D94" s="150">
        <f t="shared" si="9"/>
        <v>10095999</v>
      </c>
      <c r="E94" s="149" t="str">
        <f t="shared" si="10"/>
        <v>EQUIPO ACONCAGUA PARA PREVENTIVO</v>
      </c>
      <c r="F94" s="150">
        <v>30913168</v>
      </c>
      <c r="G94" s="151">
        <v>211760</v>
      </c>
      <c r="H94" s="152">
        <f t="shared" si="11"/>
        <v>2797</v>
      </c>
      <c r="I94" s="152">
        <v>1001852106</v>
      </c>
      <c r="J94" s="161" t="s">
        <v>11</v>
      </c>
    </row>
    <row r="95" spans="1:10" ht="14.4" x14ac:dyDescent="0.3">
      <c r="A95" s="148">
        <v>45751</v>
      </c>
      <c r="B95" s="148">
        <v>45754</v>
      </c>
      <c r="C95" s="149" t="s">
        <v>92</v>
      </c>
      <c r="D95" s="150">
        <f t="shared" si="9"/>
        <v>10114590</v>
      </c>
      <c r="E95" s="149" t="str">
        <f t="shared" si="10"/>
        <v>FT_4016 - AGUA EMISARIO J-4016 AL MAR</v>
      </c>
      <c r="F95" s="150">
        <v>30913209</v>
      </c>
      <c r="G95" s="151">
        <v>27454</v>
      </c>
      <c r="H95" s="152">
        <f t="shared" si="11"/>
        <v>2812</v>
      </c>
      <c r="I95" s="152">
        <v>1001853542</v>
      </c>
      <c r="J95" s="161" t="s">
        <v>11</v>
      </c>
    </row>
    <row r="96" spans="1:10" ht="14.4" x14ac:dyDescent="0.3">
      <c r="A96" s="148">
        <v>45750</v>
      </c>
      <c r="B96" s="148">
        <v>45750</v>
      </c>
      <c r="C96" s="149" t="s">
        <v>93</v>
      </c>
      <c r="D96" s="150">
        <f t="shared" si="9"/>
        <v>10095999</v>
      </c>
      <c r="E96" s="149" t="str">
        <f t="shared" si="10"/>
        <v>EQUIPO ACONCAGUA PARA PREVENTIVO</v>
      </c>
      <c r="F96" s="150">
        <v>30913164</v>
      </c>
      <c r="G96" s="151">
        <v>105880</v>
      </c>
      <c r="H96" s="152">
        <f t="shared" si="11"/>
        <v>2797</v>
      </c>
      <c r="I96" s="152">
        <v>1001852098</v>
      </c>
      <c r="J96" s="161" t="s">
        <v>11</v>
      </c>
    </row>
    <row r="97" spans="1:10" ht="14.4" x14ac:dyDescent="0.3">
      <c r="A97" s="148">
        <v>45750</v>
      </c>
      <c r="B97" s="148">
        <v>45750</v>
      </c>
      <c r="C97" s="149" t="s">
        <v>94</v>
      </c>
      <c r="D97" s="150">
        <f t="shared" si="9"/>
        <v>10095999</v>
      </c>
      <c r="E97" s="149" t="str">
        <f t="shared" si="10"/>
        <v>EQUIPO ACONCAGUA PARA PREVENTIVO</v>
      </c>
      <c r="F97" s="150">
        <v>30913166</v>
      </c>
      <c r="G97" s="151">
        <v>105880</v>
      </c>
      <c r="H97" s="152">
        <f t="shared" si="11"/>
        <v>2797</v>
      </c>
      <c r="I97" s="152">
        <v>1001852095</v>
      </c>
      <c r="J97" s="161" t="s">
        <v>11</v>
      </c>
    </row>
    <row r="98" spans="1:10" ht="14.4" x14ac:dyDescent="0.3">
      <c r="A98" s="148">
        <v>45750</v>
      </c>
      <c r="B98" s="148">
        <v>45750</v>
      </c>
      <c r="C98" s="149" t="s">
        <v>93</v>
      </c>
      <c r="D98" s="150">
        <f t="shared" si="9"/>
        <v>10095999</v>
      </c>
      <c r="E98" s="149" t="str">
        <f t="shared" si="10"/>
        <v>EQUIPO ACONCAGUA PARA PREVENTIVO</v>
      </c>
      <c r="F98" s="150">
        <v>30913163</v>
      </c>
      <c r="G98" s="151">
        <v>317640</v>
      </c>
      <c r="H98" s="152">
        <f t="shared" si="11"/>
        <v>2797</v>
      </c>
      <c r="I98" s="152">
        <v>1001852097</v>
      </c>
      <c r="J98" s="161" t="s">
        <v>11</v>
      </c>
    </row>
    <row r="99" spans="1:10" ht="14.4" x14ac:dyDescent="0.3">
      <c r="A99" s="148">
        <v>45757</v>
      </c>
      <c r="B99" s="148">
        <v>45757</v>
      </c>
      <c r="C99" s="149" t="s">
        <v>95</v>
      </c>
      <c r="D99" s="150">
        <f t="shared" si="9"/>
        <v>10032681</v>
      </c>
      <c r="E99" s="149" t="str">
        <f t="shared" si="10"/>
        <v>LINEAS DE PROCESO</v>
      </c>
      <c r="F99" s="150">
        <v>30917281</v>
      </c>
      <c r="G99" s="151">
        <v>1750428</v>
      </c>
      <c r="H99" s="152">
        <f t="shared" si="11"/>
        <v>2796</v>
      </c>
      <c r="I99" s="152">
        <v>1001849348</v>
      </c>
      <c r="J99" s="161" t="s">
        <v>11</v>
      </c>
    </row>
    <row r="100" spans="1:10" ht="14.4" x14ac:dyDescent="0.3">
      <c r="A100" s="148">
        <v>45761</v>
      </c>
      <c r="B100" s="148">
        <v>45773</v>
      </c>
      <c r="C100" s="149" t="s">
        <v>96</v>
      </c>
      <c r="D100" s="150">
        <f t="shared" si="9"/>
        <v>10132124</v>
      </c>
      <c r="E100" s="149" t="str">
        <f t="shared" si="10"/>
        <v>INTERCAMBIADOR DE CALOR C-3601-A ALIMENT</v>
      </c>
      <c r="F100" s="150">
        <v>10377396</v>
      </c>
      <c r="G100" s="151">
        <v>24827040</v>
      </c>
      <c r="H100" s="152" t="str">
        <f t="shared" si="11"/>
        <v>2877-1</v>
      </c>
      <c r="I100" s="152">
        <v>1001886228</v>
      </c>
      <c r="J100" s="161" t="s">
        <v>11</v>
      </c>
    </row>
    <row r="101" spans="1:10" ht="14.4" x14ac:dyDescent="0.3">
      <c r="A101" s="148">
        <v>45751</v>
      </c>
      <c r="B101" s="148">
        <v>45751</v>
      </c>
      <c r="C101" s="149" t="s">
        <v>91</v>
      </c>
      <c r="D101" s="150">
        <f t="shared" si="9"/>
        <v>10095999</v>
      </c>
      <c r="E101" s="149" t="str">
        <f t="shared" si="10"/>
        <v>EQUIPO ACONCAGUA PARA PREVENTIVO</v>
      </c>
      <c r="F101" s="150">
        <v>30913169</v>
      </c>
      <c r="G101" s="151">
        <v>105880</v>
      </c>
      <c r="H101" s="152">
        <f t="shared" si="11"/>
        <v>2797</v>
      </c>
      <c r="I101" s="152">
        <v>1001852108</v>
      </c>
      <c r="J101" s="161" t="s">
        <v>11</v>
      </c>
    </row>
    <row r="102" spans="1:10" ht="14.4" x14ac:dyDescent="0.3">
      <c r="A102" s="148">
        <v>45741</v>
      </c>
      <c r="B102" s="148">
        <v>45741</v>
      </c>
      <c r="C102" s="149" t="s">
        <v>97</v>
      </c>
      <c r="D102" s="150">
        <f t="shared" si="9"/>
        <v>10032436</v>
      </c>
      <c r="E102" s="149" t="str">
        <f t="shared" si="10"/>
        <v>LINEAS DE SERVICIOS</v>
      </c>
      <c r="F102" s="150">
        <v>10381642</v>
      </c>
      <c r="G102" s="151">
        <v>276557</v>
      </c>
      <c r="H102" s="152">
        <f t="shared" si="11"/>
        <v>2796</v>
      </c>
      <c r="I102" s="152">
        <v>1001848213</v>
      </c>
      <c r="J102" s="161" t="s">
        <v>11</v>
      </c>
    </row>
    <row r="103" spans="1:10" ht="14.4" x14ac:dyDescent="0.3">
      <c r="A103" s="148">
        <v>45733</v>
      </c>
      <c r="B103" s="148">
        <v>45733</v>
      </c>
      <c r="C103" s="149" t="s">
        <v>98</v>
      </c>
      <c r="D103" s="150">
        <f t="shared" si="9"/>
        <v>10022015</v>
      </c>
      <c r="E103" s="149" t="str">
        <f t="shared" si="10"/>
        <v>BOMBA JB5733A</v>
      </c>
      <c r="F103" s="150">
        <v>10380411</v>
      </c>
      <c r="G103" s="151">
        <v>107925</v>
      </c>
      <c r="H103" s="152">
        <f t="shared" si="11"/>
        <v>2796</v>
      </c>
      <c r="I103" s="152">
        <v>1001848212</v>
      </c>
      <c r="J103" s="161" t="s">
        <v>11</v>
      </c>
    </row>
    <row r="104" spans="1:10" ht="14.4" x14ac:dyDescent="0.3">
      <c r="A104" s="148">
        <v>45761</v>
      </c>
      <c r="B104" s="148">
        <v>45777</v>
      </c>
      <c r="C104" s="149" t="s">
        <v>99</v>
      </c>
      <c r="D104" s="150">
        <f t="shared" si="9"/>
        <v>10032652</v>
      </c>
      <c r="E104" s="149" t="str">
        <f t="shared" si="10"/>
        <v>LAGUNA N: 1 L4000A</v>
      </c>
      <c r="F104" s="150">
        <v>30887565</v>
      </c>
      <c r="G104" s="151">
        <v>18656476</v>
      </c>
      <c r="H104" s="152">
        <f t="shared" si="11"/>
        <v>2797</v>
      </c>
      <c r="I104" s="152">
        <v>1001851201</v>
      </c>
      <c r="J104" s="161" t="s">
        <v>11</v>
      </c>
    </row>
    <row r="105" spans="1:10" ht="14.4" x14ac:dyDescent="0.3">
      <c r="A105" s="148">
        <v>45751</v>
      </c>
      <c r="B105" s="148">
        <v>45751</v>
      </c>
      <c r="C105" s="149" t="s">
        <v>100</v>
      </c>
      <c r="D105" s="150">
        <f t="shared" si="9"/>
        <v>10095999</v>
      </c>
      <c r="E105" s="149" t="str">
        <f t="shared" si="10"/>
        <v>EQUIPO ACONCAGUA PARA PREVENTIVO</v>
      </c>
      <c r="F105" s="150">
        <v>30913759</v>
      </c>
      <c r="G105" s="151">
        <v>1477020</v>
      </c>
      <c r="H105" s="152">
        <f t="shared" si="11"/>
        <v>2797</v>
      </c>
      <c r="I105" s="152">
        <v>1001852109</v>
      </c>
      <c r="J105" s="161" t="s">
        <v>11</v>
      </c>
    </row>
    <row r="106" spans="1:10" ht="14.4" x14ac:dyDescent="0.3">
      <c r="A106" s="148">
        <v>45776</v>
      </c>
      <c r="B106" s="148">
        <v>45777</v>
      </c>
      <c r="C106" s="149" t="s">
        <v>101</v>
      </c>
      <c r="D106" s="150">
        <f t="shared" si="9"/>
        <v>10032434</v>
      </c>
      <c r="E106" s="149" t="str">
        <f t="shared" si="10"/>
        <v>ESTANQUE ACIDO SULFURICO FRESCO T5741</v>
      </c>
      <c r="F106" s="150">
        <v>10372247</v>
      </c>
      <c r="G106" s="151">
        <v>44453086</v>
      </c>
      <c r="H106" s="152">
        <f t="shared" si="11"/>
        <v>2832</v>
      </c>
      <c r="I106" s="152">
        <v>1001864341</v>
      </c>
      <c r="J106" s="161" t="s">
        <v>11</v>
      </c>
    </row>
    <row r="107" spans="1:10" ht="14.4" x14ac:dyDescent="0.3">
      <c r="A107" s="148">
        <v>45744</v>
      </c>
      <c r="B107" s="148">
        <v>45744</v>
      </c>
      <c r="C107" s="149" t="s">
        <v>102</v>
      </c>
      <c r="D107" s="150">
        <f t="shared" si="9"/>
        <v>10032671</v>
      </c>
      <c r="E107" s="149" t="str">
        <f t="shared" si="10"/>
        <v>ESTANQUE DE SLOP RECUP. T4001B</v>
      </c>
      <c r="F107" s="150">
        <v>30910732</v>
      </c>
      <c r="G107" s="151">
        <v>681628</v>
      </c>
      <c r="H107" s="152">
        <f t="shared" si="11"/>
        <v>2813</v>
      </c>
      <c r="I107" s="152">
        <v>1001861173</v>
      </c>
      <c r="J107" s="161" t="s">
        <v>11</v>
      </c>
    </row>
    <row r="108" spans="1:10" ht="14.4" x14ac:dyDescent="0.3">
      <c r="A108" s="148">
        <v>45799</v>
      </c>
      <c r="B108" s="148">
        <v>45799</v>
      </c>
      <c r="C108" s="149" t="s">
        <v>103</v>
      </c>
      <c r="D108" s="150">
        <f t="shared" si="9"/>
        <v>10032671</v>
      </c>
      <c r="E108" s="149" t="str">
        <f t="shared" si="10"/>
        <v>ESTANQUE DE SLOP RECUP. T4001B</v>
      </c>
      <c r="F108" s="150">
        <v>30910732</v>
      </c>
      <c r="G108" s="151">
        <v>1838590</v>
      </c>
      <c r="H108" s="152">
        <f t="shared" si="11"/>
        <v>2813</v>
      </c>
      <c r="I108" s="152">
        <v>1001861175</v>
      </c>
      <c r="J108" s="161" t="s">
        <v>11</v>
      </c>
    </row>
    <row r="109" spans="1:10" ht="14.4" x14ac:dyDescent="0.3">
      <c r="A109" s="148">
        <v>45800</v>
      </c>
      <c r="B109" s="148">
        <v>45800</v>
      </c>
      <c r="C109" s="149" t="s">
        <v>104</v>
      </c>
      <c r="D109" s="150">
        <f t="shared" si="9"/>
        <v>10032671</v>
      </c>
      <c r="E109" s="149" t="str">
        <f t="shared" si="10"/>
        <v>ESTANQUE DE SLOP RECUP. T4001B</v>
      </c>
      <c r="F109" s="150">
        <v>30910732</v>
      </c>
      <c r="G109" s="151">
        <v>1838590</v>
      </c>
      <c r="H109" s="152">
        <f t="shared" si="11"/>
        <v>2813</v>
      </c>
      <c r="I109" s="152">
        <v>1001861176</v>
      </c>
      <c r="J109" s="161" t="s">
        <v>11</v>
      </c>
    </row>
    <row r="110" spans="1:10" ht="14.4" x14ac:dyDescent="0.3">
      <c r="A110" s="148">
        <v>45803</v>
      </c>
      <c r="B110" s="148">
        <v>45803</v>
      </c>
      <c r="C110" s="149" t="s">
        <v>105</v>
      </c>
      <c r="D110" s="150">
        <f t="shared" si="9"/>
        <v>10032671</v>
      </c>
      <c r="E110" s="149" t="str">
        <f t="shared" si="10"/>
        <v>ESTANQUE DE SLOP RECUP. T4001B</v>
      </c>
      <c r="F110" s="150">
        <v>30910732</v>
      </c>
      <c r="G110" s="151">
        <v>1838590</v>
      </c>
      <c r="H110" s="152">
        <f t="shared" si="11"/>
        <v>2813</v>
      </c>
      <c r="I110" s="152">
        <v>1001861177</v>
      </c>
      <c r="J110" s="161" t="s">
        <v>11</v>
      </c>
    </row>
    <row r="111" spans="1:10" ht="14.4" x14ac:dyDescent="0.3">
      <c r="A111" s="148">
        <v>45747</v>
      </c>
      <c r="B111" s="148">
        <v>45747</v>
      </c>
      <c r="C111" s="149" t="s">
        <v>106</v>
      </c>
      <c r="D111" s="150">
        <f t="shared" si="9"/>
        <v>10032671</v>
      </c>
      <c r="E111" s="149" t="str">
        <f t="shared" si="10"/>
        <v>ESTANQUE DE SLOP RECUP. T4001B</v>
      </c>
      <c r="F111" s="150">
        <v>30910732</v>
      </c>
      <c r="G111" s="151">
        <v>1225727</v>
      </c>
      <c r="H111" s="152">
        <f t="shared" si="11"/>
        <v>2813</v>
      </c>
      <c r="I111" s="152">
        <v>1001861179</v>
      </c>
      <c r="J111" s="161" t="s">
        <v>11</v>
      </c>
    </row>
    <row r="112" spans="1:10" ht="14.4" x14ac:dyDescent="0.3">
      <c r="A112" s="148">
        <v>45800</v>
      </c>
      <c r="B112" s="148">
        <v>45800</v>
      </c>
      <c r="C112" s="149" t="s">
        <v>103</v>
      </c>
      <c r="D112" s="150">
        <f t="shared" si="9"/>
        <v>10032671</v>
      </c>
      <c r="E112" s="149" t="str">
        <f t="shared" si="10"/>
        <v>ESTANQUE DE SLOP RECUP. T4001B</v>
      </c>
      <c r="F112" s="150">
        <v>30910732</v>
      </c>
      <c r="G112" s="151">
        <v>1838590</v>
      </c>
      <c r="H112" s="152">
        <f t="shared" si="11"/>
        <v>2813</v>
      </c>
      <c r="I112" s="152">
        <v>1001861191</v>
      </c>
      <c r="J112" s="161" t="s">
        <v>11</v>
      </c>
    </row>
    <row r="113" spans="1:10" ht="14.4" x14ac:dyDescent="0.3">
      <c r="A113" s="148">
        <v>45799</v>
      </c>
      <c r="B113" s="148">
        <v>45799</v>
      </c>
      <c r="C113" s="149" t="s">
        <v>104</v>
      </c>
      <c r="D113" s="150">
        <f t="shared" si="9"/>
        <v>10032671</v>
      </c>
      <c r="E113" s="149" t="str">
        <f t="shared" si="10"/>
        <v>ESTANQUE DE SLOP RECUP. T4001B</v>
      </c>
      <c r="F113" s="150">
        <v>30910732</v>
      </c>
      <c r="G113" s="151">
        <v>1838590</v>
      </c>
      <c r="H113" s="152">
        <f t="shared" si="11"/>
        <v>2813</v>
      </c>
      <c r="I113" s="152">
        <v>1001861192</v>
      </c>
      <c r="J113" s="161" t="s">
        <v>11</v>
      </c>
    </row>
    <row r="114" spans="1:10" ht="14.4" x14ac:dyDescent="0.3">
      <c r="A114" s="148">
        <v>45797</v>
      </c>
      <c r="B114" s="148">
        <v>45797</v>
      </c>
      <c r="C114" s="149" t="s">
        <v>103</v>
      </c>
      <c r="D114" s="150">
        <f t="shared" si="9"/>
        <v>10032671</v>
      </c>
      <c r="E114" s="149" t="str">
        <f t="shared" si="10"/>
        <v>ESTANQUE DE SLOP RECUP. T4001B</v>
      </c>
      <c r="F114" s="150">
        <v>30910732</v>
      </c>
      <c r="G114" s="151">
        <v>1225727</v>
      </c>
      <c r="H114" s="152">
        <f t="shared" si="11"/>
        <v>2813</v>
      </c>
      <c r="I114" s="152">
        <v>1001861193</v>
      </c>
      <c r="J114" s="161" t="s">
        <v>11</v>
      </c>
    </row>
    <row r="115" spans="1:10" ht="14.4" x14ac:dyDescent="0.3">
      <c r="A115" s="148">
        <v>45742</v>
      </c>
      <c r="B115" s="148">
        <v>45742</v>
      </c>
      <c r="C115" s="149" t="s">
        <v>107</v>
      </c>
      <c r="D115" s="150">
        <f t="shared" si="9"/>
        <v>10032671</v>
      </c>
      <c r="E115" s="149" t="str">
        <f t="shared" si="10"/>
        <v>ESTANQUE DE SLOP RECUP. T4001B</v>
      </c>
      <c r="F115" s="150">
        <v>30910732</v>
      </c>
      <c r="G115" s="151">
        <v>238483</v>
      </c>
      <c r="H115" s="152">
        <f t="shared" si="11"/>
        <v>2813</v>
      </c>
      <c r="I115" s="152">
        <v>1001860705</v>
      </c>
      <c r="J115" s="161" t="s">
        <v>11</v>
      </c>
    </row>
    <row r="116" spans="1:10" ht="14.4" x14ac:dyDescent="0.3">
      <c r="A116" s="148">
        <v>45804</v>
      </c>
      <c r="B116" s="148">
        <v>45804</v>
      </c>
      <c r="C116" s="149" t="s">
        <v>108</v>
      </c>
      <c r="D116" s="150">
        <f t="shared" si="9"/>
        <v>10032671</v>
      </c>
      <c r="E116" s="149" t="str">
        <f t="shared" si="10"/>
        <v>ESTANQUE DE SLOP RECUP. T4001B</v>
      </c>
      <c r="F116" s="150">
        <v>30910732</v>
      </c>
      <c r="G116" s="151">
        <v>1838590</v>
      </c>
      <c r="H116" s="152">
        <f t="shared" si="11"/>
        <v>2813</v>
      </c>
      <c r="I116" s="152">
        <v>1001861189</v>
      </c>
      <c r="J116" s="161" t="s">
        <v>11</v>
      </c>
    </row>
    <row r="117" spans="1:10" ht="14.4" x14ac:dyDescent="0.3">
      <c r="A117" s="148">
        <v>45803</v>
      </c>
      <c r="B117" s="148">
        <v>45803</v>
      </c>
      <c r="C117" s="149" t="s">
        <v>105</v>
      </c>
      <c r="D117" s="150">
        <f t="shared" si="9"/>
        <v>10032671</v>
      </c>
      <c r="E117" s="149" t="str">
        <f t="shared" si="10"/>
        <v>ESTANQUE DE SLOP RECUP. T4001B</v>
      </c>
      <c r="F117" s="150">
        <v>30910732</v>
      </c>
      <c r="G117" s="151">
        <v>1838590</v>
      </c>
      <c r="H117" s="152">
        <f t="shared" si="11"/>
        <v>2813</v>
      </c>
      <c r="I117" s="152">
        <v>1001861190</v>
      </c>
      <c r="J117" s="161" t="s">
        <v>11</v>
      </c>
    </row>
    <row r="118" spans="1:10" ht="14.4" x14ac:dyDescent="0.3">
      <c r="A118" s="148">
        <v>45793</v>
      </c>
      <c r="B118" s="148">
        <v>45793</v>
      </c>
      <c r="C118" s="149" t="s">
        <v>109</v>
      </c>
      <c r="D118" s="150">
        <f t="shared" si="9"/>
        <v>10032668</v>
      </c>
      <c r="E118" s="149" t="str">
        <f t="shared" si="10"/>
        <v>ESTANQUE SODA PARA TRATAMIENTO T308</v>
      </c>
      <c r="F118" s="150">
        <v>30916265</v>
      </c>
      <c r="G118" s="151">
        <v>176934</v>
      </c>
      <c r="H118" s="152">
        <f t="shared" si="11"/>
        <v>2833</v>
      </c>
      <c r="I118" s="152">
        <v>1001866897</v>
      </c>
      <c r="J118" s="161" t="s">
        <v>11</v>
      </c>
    </row>
    <row r="119" spans="1:10" ht="14.4" x14ac:dyDescent="0.3">
      <c r="A119" s="148">
        <v>45790</v>
      </c>
      <c r="B119" s="148">
        <v>45796</v>
      </c>
      <c r="C119" s="149" t="s">
        <v>110</v>
      </c>
      <c r="D119" s="150">
        <f t="shared" si="9"/>
        <v>10032654</v>
      </c>
      <c r="E119" s="149" t="str">
        <f t="shared" si="10"/>
        <v>LAGUNA N: 3 L4000C</v>
      </c>
      <c r="F119" s="150">
        <v>50117560</v>
      </c>
      <c r="G119" s="151">
        <v>953120</v>
      </c>
      <c r="H119" s="152">
        <f t="shared" si="11"/>
        <v>2832</v>
      </c>
      <c r="I119" s="152">
        <v>1001864335</v>
      </c>
      <c r="J119" s="161" t="s">
        <v>11</v>
      </c>
    </row>
    <row r="120" spans="1:10" ht="14.4" x14ac:dyDescent="0.3">
      <c r="A120" s="148">
        <v>45769</v>
      </c>
      <c r="B120" s="148">
        <v>45775</v>
      </c>
      <c r="C120" s="149" t="s">
        <v>110</v>
      </c>
      <c r="D120" s="150">
        <f t="shared" si="9"/>
        <v>10032654</v>
      </c>
      <c r="E120" s="149" t="str">
        <f t="shared" si="10"/>
        <v>LAGUNA N: 3 L4000C</v>
      </c>
      <c r="F120" s="150">
        <v>50117560</v>
      </c>
      <c r="G120" s="151">
        <v>997290</v>
      </c>
      <c r="H120" s="152">
        <f t="shared" si="11"/>
        <v>2813</v>
      </c>
      <c r="I120" s="152">
        <v>1001859404</v>
      </c>
      <c r="J120" s="161" t="s">
        <v>11</v>
      </c>
    </row>
    <row r="121" spans="1:10" ht="14.4" x14ac:dyDescent="0.3">
      <c r="A121" s="148">
        <v>45783</v>
      </c>
      <c r="B121" s="148">
        <v>45789</v>
      </c>
      <c r="C121" s="149" t="s">
        <v>110</v>
      </c>
      <c r="D121" s="150">
        <f t="shared" si="9"/>
        <v>10032654</v>
      </c>
      <c r="E121" s="149" t="str">
        <f t="shared" si="10"/>
        <v>LAGUNA N: 3 L4000C</v>
      </c>
      <c r="F121" s="150">
        <v>50117560</v>
      </c>
      <c r="G121" s="151">
        <v>1019132</v>
      </c>
      <c r="H121" s="152">
        <f t="shared" si="11"/>
        <v>2832</v>
      </c>
      <c r="I121" s="152">
        <v>1001864334</v>
      </c>
      <c r="J121" s="161" t="s">
        <v>11</v>
      </c>
    </row>
    <row r="122" spans="1:10" ht="14.4" x14ac:dyDescent="0.3">
      <c r="A122" s="148">
        <v>45756</v>
      </c>
      <c r="B122" s="148">
        <v>45769</v>
      </c>
      <c r="C122" s="149" t="s">
        <v>111</v>
      </c>
      <c r="D122" s="150">
        <f t="shared" si="9"/>
        <v>10114573</v>
      </c>
      <c r="E122" s="149" t="str">
        <f t="shared" si="10"/>
        <v>BALSA HOMOGENIZACION PRE BIOLOG. L-3608</v>
      </c>
      <c r="F122" s="150">
        <v>10376269</v>
      </c>
      <c r="G122" s="151">
        <v>2527942</v>
      </c>
      <c r="H122" s="152">
        <f t="shared" si="11"/>
        <v>2832</v>
      </c>
      <c r="I122" s="152">
        <v>1001864331</v>
      </c>
      <c r="J122" s="161" t="s">
        <v>11</v>
      </c>
    </row>
    <row r="123" spans="1:10" ht="14.4" x14ac:dyDescent="0.3">
      <c r="A123" s="148">
        <v>45720</v>
      </c>
      <c r="B123" s="148">
        <v>45720</v>
      </c>
      <c r="C123" s="149" t="s">
        <v>112</v>
      </c>
      <c r="D123" s="150">
        <f t="shared" si="9"/>
        <v>10105574</v>
      </c>
      <c r="E123" s="149" t="str">
        <f t="shared" si="10"/>
        <v>Acumulador Solución Trifosfato    L-1102</v>
      </c>
      <c r="F123" s="150">
        <v>50115545</v>
      </c>
      <c r="G123" s="151">
        <v>3634805</v>
      </c>
      <c r="H123" s="152">
        <f t="shared" si="11"/>
        <v>2813</v>
      </c>
      <c r="I123" s="152">
        <v>1001860708</v>
      </c>
      <c r="J123" s="161" t="s">
        <v>11</v>
      </c>
    </row>
    <row r="124" spans="1:10" ht="14.4" x14ac:dyDescent="0.3">
      <c r="A124" s="148">
        <v>45755</v>
      </c>
      <c r="B124" s="148">
        <v>45761</v>
      </c>
      <c r="C124" s="149" t="s">
        <v>110</v>
      </c>
      <c r="D124" s="150">
        <f t="shared" si="9"/>
        <v>10032654</v>
      </c>
      <c r="E124" s="149" t="str">
        <f t="shared" si="10"/>
        <v>LAGUNA N: 3 L4000C</v>
      </c>
      <c r="F124" s="150">
        <v>50117560</v>
      </c>
      <c r="G124" s="151">
        <v>777690</v>
      </c>
      <c r="H124" s="152">
        <f t="shared" si="11"/>
        <v>2813</v>
      </c>
      <c r="I124" s="152">
        <v>1001859411</v>
      </c>
      <c r="J124" s="161" t="s">
        <v>11</v>
      </c>
    </row>
    <row r="125" spans="1:10" ht="14.4" x14ac:dyDescent="0.3">
      <c r="A125" s="148">
        <v>45762</v>
      </c>
      <c r="B125" s="148">
        <v>45768</v>
      </c>
      <c r="C125" s="149" t="s">
        <v>110</v>
      </c>
      <c r="D125" s="150">
        <f t="shared" si="9"/>
        <v>10032654</v>
      </c>
      <c r="E125" s="149" t="str">
        <f t="shared" si="10"/>
        <v>LAGUNA N: 3 L4000C</v>
      </c>
      <c r="F125" s="150">
        <v>50117560</v>
      </c>
      <c r="G125" s="151">
        <v>737968</v>
      </c>
      <c r="H125" s="152">
        <f t="shared" si="11"/>
        <v>2813</v>
      </c>
      <c r="I125" s="152">
        <v>1001859412</v>
      </c>
      <c r="J125" s="161" t="s">
        <v>11</v>
      </c>
    </row>
    <row r="126" spans="1:10" ht="14.4" x14ac:dyDescent="0.3">
      <c r="A126" s="148">
        <v>45776</v>
      </c>
      <c r="B126" s="148">
        <v>45782</v>
      </c>
      <c r="C126" s="149" t="s">
        <v>113</v>
      </c>
      <c r="D126" s="150">
        <f t="shared" si="9"/>
        <v>10032654</v>
      </c>
      <c r="E126" s="149" t="str">
        <f t="shared" si="10"/>
        <v>LAGUNA N: 3 L4000C</v>
      </c>
      <c r="F126" s="150">
        <v>50117560</v>
      </c>
      <c r="G126" s="151">
        <v>806102</v>
      </c>
      <c r="H126" s="152">
        <f t="shared" si="11"/>
        <v>2813</v>
      </c>
      <c r="I126" s="152">
        <v>1001859423</v>
      </c>
      <c r="J126" s="161" t="s">
        <v>11</v>
      </c>
    </row>
    <row r="127" spans="1:10" ht="14.4" x14ac:dyDescent="0.3">
      <c r="A127" s="148">
        <v>45768</v>
      </c>
      <c r="B127" s="148">
        <v>45768</v>
      </c>
      <c r="C127" s="149" t="s">
        <v>114</v>
      </c>
      <c r="D127" s="150">
        <f t="shared" si="9"/>
        <v>10144328</v>
      </c>
      <c r="E127" s="149" t="str">
        <f t="shared" si="10"/>
        <v>JM-3651 MOTOR FILTRO L3651</v>
      </c>
      <c r="F127" s="150">
        <v>30909986</v>
      </c>
      <c r="G127" s="151">
        <v>141764</v>
      </c>
      <c r="H127" s="152">
        <f t="shared" si="11"/>
        <v>2813</v>
      </c>
      <c r="I127" s="152">
        <v>1001860709</v>
      </c>
      <c r="J127" s="161" t="s">
        <v>11</v>
      </c>
    </row>
    <row r="128" spans="1:10" ht="14.4" x14ac:dyDescent="0.3">
      <c r="A128" s="148">
        <v>45791</v>
      </c>
      <c r="B128" s="148">
        <v>45791</v>
      </c>
      <c r="C128" s="149" t="s">
        <v>115</v>
      </c>
      <c r="D128" s="150">
        <f t="shared" si="9"/>
        <v>10101390</v>
      </c>
      <c r="E128" s="149" t="str">
        <f t="shared" si="10"/>
        <v>BOMBA JB4020</v>
      </c>
      <c r="F128" s="150">
        <v>10376444</v>
      </c>
      <c r="G128" s="151">
        <v>360332</v>
      </c>
      <c r="H128" s="152">
        <f t="shared" si="11"/>
        <v>2832</v>
      </c>
      <c r="I128" s="152">
        <v>1001863978</v>
      </c>
      <c r="J128" s="161" t="s">
        <v>11</v>
      </c>
    </row>
    <row r="129" spans="1:10" ht="14.4" x14ac:dyDescent="0.3">
      <c r="A129" s="148">
        <v>45776</v>
      </c>
      <c r="B129" s="148">
        <v>45777</v>
      </c>
      <c r="C129" s="149" t="s">
        <v>116</v>
      </c>
      <c r="D129" s="150">
        <f t="shared" si="9"/>
        <v>10022070</v>
      </c>
      <c r="E129" s="149" t="str">
        <f t="shared" si="10"/>
        <v>BOMBA JB4013</v>
      </c>
      <c r="F129" s="150">
        <v>10382328</v>
      </c>
      <c r="G129" s="151">
        <v>4580863</v>
      </c>
      <c r="H129" s="152">
        <f t="shared" si="11"/>
        <v>2813</v>
      </c>
      <c r="I129" s="152">
        <v>1001859420</v>
      </c>
      <c r="J129" s="161" t="s">
        <v>11</v>
      </c>
    </row>
    <row r="130" spans="1:10" ht="14.4" x14ac:dyDescent="0.3">
      <c r="A130" s="148">
        <v>45783</v>
      </c>
      <c r="B130" s="148">
        <v>45783</v>
      </c>
      <c r="C130" s="149" t="s">
        <v>117</v>
      </c>
      <c r="D130" s="150">
        <f t="shared" si="9"/>
        <v>10022070</v>
      </c>
      <c r="E130" s="149" t="str">
        <f t="shared" si="10"/>
        <v>BOMBA JB4013</v>
      </c>
      <c r="F130" s="150">
        <v>10382328</v>
      </c>
      <c r="G130" s="151">
        <v>234803</v>
      </c>
      <c r="H130" s="152">
        <f t="shared" si="11"/>
        <v>2813</v>
      </c>
      <c r="I130" s="152">
        <v>1001859399</v>
      </c>
      <c r="J130" s="161" t="s">
        <v>11</v>
      </c>
    </row>
    <row r="131" spans="1:10" ht="14.4" x14ac:dyDescent="0.3">
      <c r="A131" s="148">
        <v>45784</v>
      </c>
      <c r="B131" s="148">
        <v>45784</v>
      </c>
      <c r="C131" s="149" t="s">
        <v>89</v>
      </c>
      <c r="D131" s="150">
        <f t="shared" si="9"/>
        <v>10022139</v>
      </c>
      <c r="E131" s="149" t="str">
        <f t="shared" si="10"/>
        <v>MECANISMO C.OLEOFILICA  JMECOL L1/1</v>
      </c>
      <c r="F131" s="150">
        <v>30917399</v>
      </c>
      <c r="G131" s="151">
        <v>287030</v>
      </c>
      <c r="H131" s="152">
        <f t="shared" si="11"/>
        <v>2813</v>
      </c>
      <c r="I131" s="152">
        <v>1001859424</v>
      </c>
      <c r="J131" s="161" t="s">
        <v>11</v>
      </c>
    </row>
    <row r="132" spans="1:10" ht="14.4" x14ac:dyDescent="0.3">
      <c r="A132" s="148">
        <v>45772</v>
      </c>
      <c r="B132" s="148">
        <v>45775</v>
      </c>
      <c r="C132" s="149" t="s">
        <v>118</v>
      </c>
      <c r="D132" s="150">
        <f t="shared" si="9"/>
        <v>10132135</v>
      </c>
      <c r="E132" s="149" t="str">
        <f t="shared" si="10"/>
        <v>FILTRO MICRONICO   F-5468A</v>
      </c>
      <c r="F132" s="150">
        <v>10382783</v>
      </c>
      <c r="G132" s="151">
        <v>469866</v>
      </c>
      <c r="H132" s="152">
        <f t="shared" si="11"/>
        <v>2813</v>
      </c>
      <c r="I132" s="152">
        <v>1001859406</v>
      </c>
      <c r="J132" s="161" t="s">
        <v>11</v>
      </c>
    </row>
    <row r="133" spans="1:10" ht="14.4" x14ac:dyDescent="0.3">
      <c r="A133" s="148">
        <v>45803</v>
      </c>
      <c r="B133" s="148">
        <v>45803</v>
      </c>
      <c r="C133" s="149" t="s">
        <v>119</v>
      </c>
      <c r="D133" s="150">
        <f t="shared" si="9"/>
        <v>10114590</v>
      </c>
      <c r="E133" s="149" t="str">
        <f t="shared" si="10"/>
        <v>FT_4016 - AGUA EMISARIO J-4016 AL MAR</v>
      </c>
      <c r="F133" s="150">
        <v>30920895</v>
      </c>
      <c r="G133" s="151">
        <v>27454</v>
      </c>
      <c r="H133" s="152">
        <f t="shared" si="11"/>
        <v>2832</v>
      </c>
      <c r="I133" s="152">
        <v>1001863960</v>
      </c>
      <c r="J133" s="161" t="s">
        <v>11</v>
      </c>
    </row>
    <row r="134" spans="1:10" ht="14.4" x14ac:dyDescent="0.3">
      <c r="A134" s="148">
        <v>45797</v>
      </c>
      <c r="B134" s="148">
        <v>45797</v>
      </c>
      <c r="C134" s="149" t="s">
        <v>120</v>
      </c>
      <c r="D134" s="150">
        <f t="shared" si="9"/>
        <v>10032671</v>
      </c>
      <c r="E134" s="149" t="str">
        <f t="shared" si="10"/>
        <v>ESTANQUE DE SLOP RECUP. T4001B</v>
      </c>
      <c r="F134" s="150">
        <v>30910732</v>
      </c>
      <c r="G134" s="151">
        <v>1225727</v>
      </c>
      <c r="H134" s="152">
        <f t="shared" si="11"/>
        <v>2813</v>
      </c>
      <c r="I134" s="152">
        <v>1001861174</v>
      </c>
      <c r="J134" s="161" t="s">
        <v>11</v>
      </c>
    </row>
    <row r="135" spans="1:10" ht="14.4" x14ac:dyDescent="0.3">
      <c r="A135" s="148">
        <v>45804</v>
      </c>
      <c r="B135" s="148">
        <v>45804</v>
      </c>
      <c r="C135" s="149" t="s">
        <v>108</v>
      </c>
      <c r="D135" s="150">
        <f t="shared" si="9"/>
        <v>10032671</v>
      </c>
      <c r="E135" s="149" t="str">
        <f t="shared" si="10"/>
        <v>ESTANQUE DE SLOP RECUP. T4001B</v>
      </c>
      <c r="F135" s="150">
        <v>30910732</v>
      </c>
      <c r="G135" s="151">
        <v>1838590</v>
      </c>
      <c r="H135" s="152">
        <f t="shared" si="11"/>
        <v>2813</v>
      </c>
      <c r="I135" s="152">
        <v>1001861178</v>
      </c>
      <c r="J135" s="161" t="s">
        <v>11</v>
      </c>
    </row>
    <row r="136" spans="1:10" ht="14.4" x14ac:dyDescent="0.3">
      <c r="A136" s="148">
        <v>45807</v>
      </c>
      <c r="B136" s="148">
        <v>45809</v>
      </c>
      <c r="C136" s="149" t="s">
        <v>121</v>
      </c>
      <c r="D136" s="150">
        <f t="shared" si="9"/>
        <v>10102743</v>
      </c>
      <c r="E136" s="149" t="str">
        <f t="shared" si="10"/>
        <v>DUCTOS Y CAMARAS AGUAS REFRIGERACION</v>
      </c>
      <c r="F136" s="150">
        <v>30924026</v>
      </c>
      <c r="G136" s="151">
        <v>10158192</v>
      </c>
      <c r="H136" s="152">
        <f t="shared" si="11"/>
        <v>2831</v>
      </c>
      <c r="I136" s="152">
        <v>1001863703</v>
      </c>
      <c r="J136" s="161" t="s">
        <v>11</v>
      </c>
    </row>
    <row r="137" spans="1:10" ht="14.4" x14ac:dyDescent="0.3">
      <c r="A137" s="148">
        <v>45800</v>
      </c>
      <c r="B137" s="148">
        <v>45805</v>
      </c>
      <c r="C137" s="149" t="s">
        <v>122</v>
      </c>
      <c r="D137" s="150">
        <f t="shared" si="9"/>
        <v>10022181</v>
      </c>
      <c r="E137" s="149" t="str">
        <f t="shared" si="10"/>
        <v>VENTILADOR JVE4101</v>
      </c>
      <c r="F137" s="150">
        <v>30920368</v>
      </c>
      <c r="G137" s="151">
        <v>1989860</v>
      </c>
      <c r="H137" s="152">
        <f t="shared" si="11"/>
        <v>2831</v>
      </c>
      <c r="I137" s="152">
        <v>1001863702</v>
      </c>
      <c r="J137" s="161" t="s">
        <v>11</v>
      </c>
    </row>
    <row r="138" spans="1:10" ht="14.4" x14ac:dyDescent="0.3">
      <c r="A138" s="148">
        <v>45761</v>
      </c>
      <c r="B138" s="148">
        <v>45807</v>
      </c>
      <c r="C138" s="149" t="s">
        <v>99</v>
      </c>
      <c r="D138" s="150">
        <f t="shared" si="9"/>
        <v>10032652</v>
      </c>
      <c r="E138" s="149" t="str">
        <f t="shared" si="10"/>
        <v>LAGUNA N: 1 L4000A</v>
      </c>
      <c r="F138" s="150">
        <v>30887565</v>
      </c>
      <c r="G138" s="151">
        <v>100550865</v>
      </c>
      <c r="H138" s="152">
        <f t="shared" si="11"/>
        <v>2812</v>
      </c>
      <c r="I138" s="152">
        <v>1001858259</v>
      </c>
      <c r="J138" s="161" t="s">
        <v>11</v>
      </c>
    </row>
    <row r="139" spans="1:10" ht="14.4" x14ac:dyDescent="0.3">
      <c r="A139" s="148">
        <v>45806</v>
      </c>
      <c r="B139" s="148">
        <v>45838</v>
      </c>
      <c r="C139" s="149" t="s">
        <v>123</v>
      </c>
      <c r="D139" s="150">
        <f t="shared" si="9"/>
        <v>10032671</v>
      </c>
      <c r="E139" s="149" t="str">
        <f t="shared" si="10"/>
        <v>ESTANQUE DE SLOP RECUP. T4001B</v>
      </c>
      <c r="F139" s="150">
        <v>30910732</v>
      </c>
      <c r="G139" s="151">
        <v>83373998</v>
      </c>
      <c r="H139" s="152">
        <f t="shared" si="11"/>
        <v>2863</v>
      </c>
      <c r="I139" s="152">
        <v>1001882088</v>
      </c>
      <c r="J139" s="161" t="s">
        <v>11</v>
      </c>
    </row>
    <row r="140" spans="1:10" ht="14.4" x14ac:dyDescent="0.3">
      <c r="A140" s="148">
        <v>45660</v>
      </c>
      <c r="B140" s="148">
        <v>45786</v>
      </c>
      <c r="C140" s="149" t="s">
        <v>124</v>
      </c>
      <c r="D140" s="150">
        <f t="shared" si="9"/>
        <v>10032434</v>
      </c>
      <c r="E140" s="149" t="str">
        <f t="shared" si="10"/>
        <v>ESTANQUE ACIDO SULFURICO FRESCO T5741</v>
      </c>
      <c r="F140" s="150">
        <v>10372247</v>
      </c>
      <c r="G140" s="151">
        <v>5157304</v>
      </c>
      <c r="H140" s="152">
        <f t="shared" si="11"/>
        <v>2844</v>
      </c>
      <c r="I140" s="152">
        <v>1001872397</v>
      </c>
      <c r="J140" s="161" t="s">
        <v>11</v>
      </c>
    </row>
    <row r="141" spans="1:10" ht="14.4" x14ac:dyDescent="0.3">
      <c r="A141" s="148">
        <v>45660</v>
      </c>
      <c r="B141" s="148">
        <v>45786</v>
      </c>
      <c r="C141" s="149" t="s">
        <v>125</v>
      </c>
      <c r="D141" s="150">
        <f t="shared" ref="D141:D204" si="12">VLOOKUP(F141,ORDENES,3,FALSE)</f>
        <v>10032433</v>
      </c>
      <c r="E141" s="149" t="str">
        <f t="shared" ref="E141:E204" si="13">VLOOKUP(F141,ORDENES,4,FALSE)</f>
        <v>ESTANQUE NUTRIENTES T5740</v>
      </c>
      <c r="F141" s="150">
        <v>10372246</v>
      </c>
      <c r="G141" s="151">
        <v>5069286</v>
      </c>
      <c r="H141" s="152">
        <f t="shared" ref="H141:H204" si="14">VLOOKUP(I141,HES_FACTURA,2,FALSE)</f>
        <v>2844</v>
      </c>
      <c r="I141" s="152">
        <v>1001872398</v>
      </c>
      <c r="J141" s="161" t="s">
        <v>11</v>
      </c>
    </row>
    <row r="142" spans="1:10" ht="14.4" x14ac:dyDescent="0.3">
      <c r="A142" s="148">
        <v>45660</v>
      </c>
      <c r="B142" s="148">
        <v>45786</v>
      </c>
      <c r="C142" s="149" t="s">
        <v>125</v>
      </c>
      <c r="D142" s="150">
        <f t="shared" si="12"/>
        <v>10032432</v>
      </c>
      <c r="E142" s="149" t="str">
        <f t="shared" si="13"/>
        <v>ESTANQUE NUTRIENTES T5739</v>
      </c>
      <c r="F142" s="150">
        <v>10372245</v>
      </c>
      <c r="G142" s="151">
        <v>5069286</v>
      </c>
      <c r="H142" s="152">
        <f t="shared" si="14"/>
        <v>2844</v>
      </c>
      <c r="I142" s="152">
        <v>1001872400</v>
      </c>
      <c r="J142" s="161" t="s">
        <v>11</v>
      </c>
    </row>
    <row r="143" spans="1:10" ht="14.4" x14ac:dyDescent="0.3">
      <c r="A143" s="148">
        <v>45660</v>
      </c>
      <c r="B143" s="148">
        <v>45786</v>
      </c>
      <c r="C143" s="149" t="s">
        <v>125</v>
      </c>
      <c r="D143" s="150">
        <f t="shared" si="12"/>
        <v>10032431</v>
      </c>
      <c r="E143" s="149" t="str">
        <f t="shared" si="13"/>
        <v>ESTANQUE NUTRIENTES T5738</v>
      </c>
      <c r="F143" s="150">
        <v>10372244</v>
      </c>
      <c r="G143" s="151">
        <v>5069286</v>
      </c>
      <c r="H143" s="152">
        <f t="shared" si="14"/>
        <v>2844</v>
      </c>
      <c r="I143" s="152">
        <v>1001872401</v>
      </c>
      <c r="J143" s="161" t="s">
        <v>11</v>
      </c>
    </row>
    <row r="144" spans="1:10" ht="14.4" x14ac:dyDescent="0.3">
      <c r="A144" s="148">
        <v>45833</v>
      </c>
      <c r="B144" s="148">
        <v>45833</v>
      </c>
      <c r="C144" s="149" t="s">
        <v>126</v>
      </c>
      <c r="D144" s="150">
        <f t="shared" si="12"/>
        <v>10133782</v>
      </c>
      <c r="E144" s="149" t="str">
        <f t="shared" si="13"/>
        <v>X01_Slop MVPR</v>
      </c>
      <c r="F144" s="150">
        <v>10382586</v>
      </c>
      <c r="G144" s="151">
        <v>336716</v>
      </c>
      <c r="H144" s="152">
        <f t="shared" si="14"/>
        <v>2844</v>
      </c>
      <c r="I144" s="152">
        <v>1001872396</v>
      </c>
      <c r="J144" s="161" t="s">
        <v>11</v>
      </c>
    </row>
    <row r="145" spans="1:10" ht="14.4" x14ac:dyDescent="0.3">
      <c r="A145" s="148">
        <v>45806</v>
      </c>
      <c r="B145" s="148">
        <v>45807</v>
      </c>
      <c r="C145" s="149" t="s">
        <v>24</v>
      </c>
      <c r="D145" s="150">
        <f t="shared" si="12"/>
        <v>10032680</v>
      </c>
      <c r="E145" s="149" t="str">
        <f t="shared" si="13"/>
        <v>LINEAS DE SERVICIOS</v>
      </c>
      <c r="F145" s="150">
        <v>30923569</v>
      </c>
      <c r="G145" s="151">
        <v>313244</v>
      </c>
      <c r="H145" s="152">
        <f t="shared" si="14"/>
        <v>2832</v>
      </c>
      <c r="I145" s="152">
        <v>1001864405</v>
      </c>
      <c r="J145" s="161" t="s">
        <v>11</v>
      </c>
    </row>
    <row r="146" spans="1:10" ht="14.4" x14ac:dyDescent="0.3">
      <c r="A146" s="148">
        <v>45827</v>
      </c>
      <c r="B146" s="148">
        <v>45827</v>
      </c>
      <c r="C146" s="149" t="s">
        <v>127</v>
      </c>
      <c r="D146" s="150">
        <f t="shared" si="12"/>
        <v>10032680</v>
      </c>
      <c r="E146" s="149" t="str">
        <f t="shared" si="13"/>
        <v>LINEAS DE SERVICIOS</v>
      </c>
      <c r="F146" s="150">
        <v>30930343</v>
      </c>
      <c r="G146" s="151">
        <v>313244</v>
      </c>
      <c r="H146" s="152">
        <f t="shared" si="14"/>
        <v>2833</v>
      </c>
      <c r="I146" s="152">
        <v>1001867687</v>
      </c>
      <c r="J146" s="161" t="s">
        <v>11</v>
      </c>
    </row>
    <row r="147" spans="1:10" ht="14.4" x14ac:dyDescent="0.3">
      <c r="A147" s="148">
        <v>45832</v>
      </c>
      <c r="B147" s="148">
        <v>45832</v>
      </c>
      <c r="C147" s="149" t="s">
        <v>128</v>
      </c>
      <c r="D147" s="150">
        <f t="shared" si="12"/>
        <v>10032559</v>
      </c>
      <c r="E147" s="149" t="str">
        <f t="shared" si="13"/>
        <v>CILINDRO LPG T411F</v>
      </c>
      <c r="F147" s="150">
        <v>30920122</v>
      </c>
      <c r="G147" s="151">
        <v>313244</v>
      </c>
      <c r="H147" s="152">
        <f t="shared" si="14"/>
        <v>2844</v>
      </c>
      <c r="I147" s="152">
        <v>1001872393</v>
      </c>
      <c r="J147" s="161" t="s">
        <v>11</v>
      </c>
    </row>
    <row r="148" spans="1:10" ht="14.4" x14ac:dyDescent="0.3">
      <c r="A148" s="148">
        <v>45817</v>
      </c>
      <c r="B148" s="148">
        <v>45817</v>
      </c>
      <c r="C148" s="149" t="s">
        <v>24</v>
      </c>
      <c r="D148" s="150">
        <f t="shared" si="12"/>
        <v>10032301</v>
      </c>
      <c r="E148" s="149" t="str">
        <f t="shared" si="13"/>
        <v>LINEAS DE SERVICIOS</v>
      </c>
      <c r="F148" s="150">
        <v>30927979</v>
      </c>
      <c r="G148" s="151">
        <v>313244</v>
      </c>
      <c r="H148" s="152">
        <f t="shared" si="14"/>
        <v>2832</v>
      </c>
      <c r="I148" s="152">
        <v>1001864397</v>
      </c>
      <c r="J148" s="161" t="s">
        <v>11</v>
      </c>
    </row>
    <row r="149" spans="1:10" ht="14.4" x14ac:dyDescent="0.3">
      <c r="A149" s="148">
        <v>45814</v>
      </c>
      <c r="B149" s="148">
        <v>45825</v>
      </c>
      <c r="C149" s="149" t="s">
        <v>129</v>
      </c>
      <c r="D149" s="150">
        <f t="shared" si="12"/>
        <v>10032302</v>
      </c>
      <c r="E149" s="149" t="str">
        <f t="shared" si="13"/>
        <v>LINEAS DE PROCESO MVPR</v>
      </c>
      <c r="F149" s="150">
        <v>30923315</v>
      </c>
      <c r="G149" s="151">
        <v>1739779</v>
      </c>
      <c r="H149" s="152">
        <f t="shared" si="14"/>
        <v>2833</v>
      </c>
      <c r="I149" s="152">
        <v>1001867689</v>
      </c>
      <c r="J149" s="161" t="s">
        <v>11</v>
      </c>
    </row>
    <row r="150" spans="1:10" ht="14.4" x14ac:dyDescent="0.3">
      <c r="A150" s="148">
        <v>45834</v>
      </c>
      <c r="B150" s="148">
        <v>45838</v>
      </c>
      <c r="C150" s="149" t="s">
        <v>130</v>
      </c>
      <c r="D150" s="150">
        <f t="shared" si="12"/>
        <v>10032652</v>
      </c>
      <c r="E150" s="149" t="str">
        <f t="shared" si="13"/>
        <v>LAGUNA N: 1 L4000A</v>
      </c>
      <c r="F150" s="150">
        <v>30887565</v>
      </c>
      <c r="G150" s="151">
        <v>13487957</v>
      </c>
      <c r="H150" s="152">
        <f t="shared" si="14"/>
        <v>2844</v>
      </c>
      <c r="I150" s="152">
        <v>1001872405</v>
      </c>
      <c r="J150" s="161" t="s">
        <v>11</v>
      </c>
    </row>
    <row r="151" spans="1:10" ht="14.4" x14ac:dyDescent="0.3">
      <c r="A151" s="148">
        <v>45834</v>
      </c>
      <c r="B151" s="148">
        <v>45834</v>
      </c>
      <c r="C151" s="149" t="s">
        <v>131</v>
      </c>
      <c r="D151" s="150">
        <f t="shared" si="12"/>
        <v>10032654</v>
      </c>
      <c r="E151" s="149" t="str">
        <f t="shared" si="13"/>
        <v>LAGUNA N: 3 L4000C</v>
      </c>
      <c r="F151" s="150">
        <v>30887566</v>
      </c>
      <c r="G151" s="151">
        <v>1273950</v>
      </c>
      <c r="H151" s="152">
        <f t="shared" si="14"/>
        <v>2833</v>
      </c>
      <c r="I151" s="152">
        <v>1001866901</v>
      </c>
      <c r="J151" s="161" t="s">
        <v>11</v>
      </c>
    </row>
    <row r="152" spans="1:10" ht="14.4" x14ac:dyDescent="0.3">
      <c r="A152" s="148">
        <v>45797</v>
      </c>
      <c r="B152" s="148">
        <v>45810</v>
      </c>
      <c r="C152" s="149" t="s">
        <v>132</v>
      </c>
      <c r="D152" s="150">
        <f t="shared" si="12"/>
        <v>10032652</v>
      </c>
      <c r="E152" s="149" t="str">
        <f t="shared" si="13"/>
        <v>LAGUNA N: 1 L4000A</v>
      </c>
      <c r="F152" s="150">
        <v>30887565</v>
      </c>
      <c r="G152" s="151">
        <v>1273950</v>
      </c>
      <c r="H152" s="152">
        <f t="shared" si="14"/>
        <v>2812</v>
      </c>
      <c r="I152" s="152">
        <v>1001858261</v>
      </c>
      <c r="J152" s="161" t="s">
        <v>11</v>
      </c>
    </row>
    <row r="153" spans="1:10" ht="14.4" x14ac:dyDescent="0.3">
      <c r="A153" s="148">
        <v>45771</v>
      </c>
      <c r="B153" s="148">
        <v>45776</v>
      </c>
      <c r="C153" s="149" t="s">
        <v>133</v>
      </c>
      <c r="D153" s="150">
        <f t="shared" si="12"/>
        <v>10032652</v>
      </c>
      <c r="E153" s="149" t="str">
        <f t="shared" si="13"/>
        <v>LAGUNA N: 1 L4000A</v>
      </c>
      <c r="F153" s="150">
        <v>30887565</v>
      </c>
      <c r="G153" s="151">
        <v>3402520</v>
      </c>
      <c r="H153" s="152">
        <f t="shared" si="14"/>
        <v>2812</v>
      </c>
      <c r="I153" s="152">
        <v>1001858262</v>
      </c>
      <c r="J153" s="161" t="s">
        <v>11</v>
      </c>
    </row>
    <row r="154" spans="1:10" ht="14.4" x14ac:dyDescent="0.3">
      <c r="A154" s="148">
        <v>45810</v>
      </c>
      <c r="B154" s="148">
        <v>45831</v>
      </c>
      <c r="C154" s="149" t="s">
        <v>134</v>
      </c>
      <c r="D154" s="150">
        <f t="shared" si="12"/>
        <v>10132954</v>
      </c>
      <c r="E154" s="149" t="str">
        <f t="shared" si="13"/>
        <v>L-3610 REACTOR BIOLOGICO</v>
      </c>
      <c r="F154" s="150">
        <v>10376270</v>
      </c>
      <c r="G154" s="151">
        <v>2144980</v>
      </c>
      <c r="H154" s="152">
        <f t="shared" si="14"/>
        <v>2844</v>
      </c>
      <c r="I154" s="152">
        <v>1001872402</v>
      </c>
      <c r="J154" s="161" t="s">
        <v>11</v>
      </c>
    </row>
    <row r="155" spans="1:10" ht="14.4" x14ac:dyDescent="0.3">
      <c r="A155" s="148">
        <v>45838</v>
      </c>
      <c r="B155" s="148">
        <v>45838</v>
      </c>
      <c r="C155" s="149" t="s">
        <v>135</v>
      </c>
      <c r="D155" s="150">
        <f t="shared" si="12"/>
        <v>10132955</v>
      </c>
      <c r="E155" s="149" t="str">
        <f t="shared" si="13"/>
        <v>L-3609 SELECTOR AERÓBICO</v>
      </c>
      <c r="F155" s="150">
        <v>10376272</v>
      </c>
      <c r="G155" s="151">
        <v>333986</v>
      </c>
      <c r="H155" s="152">
        <f t="shared" si="14"/>
        <v>2844</v>
      </c>
      <c r="I155" s="152">
        <v>1001872404</v>
      </c>
      <c r="J155" s="161" t="s">
        <v>11</v>
      </c>
    </row>
    <row r="156" spans="1:10" ht="14.4" x14ac:dyDescent="0.3">
      <c r="A156" s="148">
        <v>45709</v>
      </c>
      <c r="B156" s="148">
        <v>45826</v>
      </c>
      <c r="C156" s="149" t="s">
        <v>136</v>
      </c>
      <c r="D156" s="150">
        <f t="shared" si="12"/>
        <v>10105984</v>
      </c>
      <c r="E156" s="149" t="str">
        <f t="shared" si="13"/>
        <v>FLOTACIÓN POR AIRE DISUELTO  L-3607</v>
      </c>
      <c r="F156" s="150">
        <v>10376259</v>
      </c>
      <c r="G156" s="151">
        <v>434802</v>
      </c>
      <c r="H156" s="152">
        <f t="shared" si="14"/>
        <v>2844</v>
      </c>
      <c r="I156" s="152">
        <v>1001872403</v>
      </c>
      <c r="J156" s="161" t="s">
        <v>11</v>
      </c>
    </row>
    <row r="157" spans="1:10" ht="14.4" x14ac:dyDescent="0.3">
      <c r="A157" s="148">
        <v>45804</v>
      </c>
      <c r="B157" s="148">
        <v>45810</v>
      </c>
      <c r="C157" s="149" t="s">
        <v>137</v>
      </c>
      <c r="D157" s="150">
        <f t="shared" si="12"/>
        <v>10032654</v>
      </c>
      <c r="E157" s="149" t="str">
        <f t="shared" si="13"/>
        <v>LAGUNA N: 3 L4000C</v>
      </c>
      <c r="F157" s="150">
        <v>50117560</v>
      </c>
      <c r="G157" s="151">
        <v>997772</v>
      </c>
      <c r="H157" s="152">
        <f t="shared" si="14"/>
        <v>2832</v>
      </c>
      <c r="I157" s="152">
        <v>1001864396</v>
      </c>
      <c r="J157" s="161" t="s">
        <v>11</v>
      </c>
    </row>
    <row r="158" spans="1:10" ht="14.4" x14ac:dyDescent="0.3">
      <c r="A158" s="148">
        <v>45797</v>
      </c>
      <c r="B158" s="148">
        <v>45803</v>
      </c>
      <c r="C158" s="149" t="s">
        <v>110</v>
      </c>
      <c r="D158" s="150">
        <f t="shared" si="12"/>
        <v>10032654</v>
      </c>
      <c r="E158" s="149" t="str">
        <f t="shared" si="13"/>
        <v>LAGUNA N: 3 L4000C</v>
      </c>
      <c r="F158" s="150">
        <v>50117560</v>
      </c>
      <c r="G158" s="151">
        <v>802037</v>
      </c>
      <c r="H158" s="152">
        <f t="shared" si="14"/>
        <v>2832</v>
      </c>
      <c r="I158" s="152">
        <v>1001864406</v>
      </c>
      <c r="J158" s="161" t="s">
        <v>11</v>
      </c>
    </row>
    <row r="159" spans="1:10" ht="14.4" x14ac:dyDescent="0.3">
      <c r="A159" s="148">
        <v>45811</v>
      </c>
      <c r="B159" s="148">
        <v>45817</v>
      </c>
      <c r="C159" s="149" t="s">
        <v>110</v>
      </c>
      <c r="D159" s="150">
        <f t="shared" si="12"/>
        <v>10032654</v>
      </c>
      <c r="E159" s="149" t="str">
        <f t="shared" si="13"/>
        <v>LAGUNA N: 3 L4000C</v>
      </c>
      <c r="F159" s="150">
        <v>50117560</v>
      </c>
      <c r="G159" s="151">
        <v>1229356</v>
      </c>
      <c r="H159" s="152">
        <f t="shared" si="14"/>
        <v>2833</v>
      </c>
      <c r="I159" s="152">
        <v>1001867693</v>
      </c>
      <c r="J159" s="161" t="s">
        <v>11</v>
      </c>
    </row>
    <row r="160" spans="1:10" ht="14.4" x14ac:dyDescent="0.3">
      <c r="A160" s="148">
        <v>45818</v>
      </c>
      <c r="B160" s="148">
        <v>45819</v>
      </c>
      <c r="C160" s="149" t="s">
        <v>113</v>
      </c>
      <c r="D160" s="150">
        <f t="shared" si="12"/>
        <v>10032654</v>
      </c>
      <c r="E160" s="149" t="str">
        <f t="shared" si="13"/>
        <v>LAGUNA N: 3 L4000C</v>
      </c>
      <c r="F160" s="150">
        <v>50117560</v>
      </c>
      <c r="G160" s="151">
        <v>482223</v>
      </c>
      <c r="H160" s="152">
        <f t="shared" si="14"/>
        <v>2833</v>
      </c>
      <c r="I160" s="152">
        <v>1001867694</v>
      </c>
      <c r="J160" s="161" t="s">
        <v>11</v>
      </c>
    </row>
    <row r="161" spans="1:10" ht="14.4" x14ac:dyDescent="0.3">
      <c r="A161" s="148">
        <v>45813</v>
      </c>
      <c r="B161" s="148">
        <v>45813</v>
      </c>
      <c r="C161" s="149" t="s">
        <v>138</v>
      </c>
      <c r="D161" s="150">
        <f t="shared" si="12"/>
        <v>10022068</v>
      </c>
      <c r="E161" s="149" t="str">
        <f t="shared" si="13"/>
        <v>BOMBA JB4012</v>
      </c>
      <c r="F161" s="150">
        <v>10382428</v>
      </c>
      <c r="G161" s="151">
        <v>118366</v>
      </c>
      <c r="H161" s="152">
        <f t="shared" si="14"/>
        <v>2832</v>
      </c>
      <c r="I161" s="152">
        <v>1001864347</v>
      </c>
      <c r="J161" s="161" t="s">
        <v>11</v>
      </c>
    </row>
    <row r="162" spans="1:10" ht="14.4" x14ac:dyDescent="0.3">
      <c r="A162" s="148">
        <v>45813</v>
      </c>
      <c r="B162" s="148">
        <v>45813</v>
      </c>
      <c r="C162" s="149" t="s">
        <v>139</v>
      </c>
      <c r="D162" s="150">
        <f t="shared" si="12"/>
        <v>10100003</v>
      </c>
      <c r="E162" s="149" t="str">
        <f t="shared" si="13"/>
        <v>BOMBA JB4010B</v>
      </c>
      <c r="F162" s="150">
        <v>10382890</v>
      </c>
      <c r="G162" s="151">
        <v>175457</v>
      </c>
      <c r="H162" s="152">
        <f t="shared" si="14"/>
        <v>2832</v>
      </c>
      <c r="I162" s="152">
        <v>1001864348</v>
      </c>
      <c r="J162" s="161" t="s">
        <v>11</v>
      </c>
    </row>
    <row r="163" spans="1:10" ht="14.4" x14ac:dyDescent="0.3">
      <c r="A163" s="148">
        <v>45819</v>
      </c>
      <c r="B163" s="148">
        <v>45819</v>
      </c>
      <c r="C163" s="149" t="s">
        <v>140</v>
      </c>
      <c r="D163" s="150">
        <f t="shared" si="12"/>
        <v>10100003</v>
      </c>
      <c r="E163" s="149" t="str">
        <f t="shared" si="13"/>
        <v>BOMBA JB4010B</v>
      </c>
      <c r="F163" s="150">
        <v>10382890</v>
      </c>
      <c r="G163" s="151">
        <v>73016</v>
      </c>
      <c r="H163" s="152">
        <f t="shared" si="14"/>
        <v>2832</v>
      </c>
      <c r="I163" s="152">
        <v>1001864352</v>
      </c>
      <c r="J163" s="161" t="s">
        <v>11</v>
      </c>
    </row>
    <row r="164" spans="1:10" ht="14.4" x14ac:dyDescent="0.3">
      <c r="A164" s="148">
        <v>45824</v>
      </c>
      <c r="B164" s="148">
        <v>45824</v>
      </c>
      <c r="C164" s="149" t="s">
        <v>141</v>
      </c>
      <c r="D164" s="150">
        <f t="shared" si="12"/>
        <v>10105906</v>
      </c>
      <c r="E164" s="149" t="str">
        <f t="shared" si="13"/>
        <v>BOMBA DE PRESURIZACIÓN J-3607 B</v>
      </c>
      <c r="F164" s="150">
        <v>30928085</v>
      </c>
      <c r="G164" s="151">
        <v>122310</v>
      </c>
      <c r="H164" s="152">
        <f t="shared" si="14"/>
        <v>2833</v>
      </c>
      <c r="I164" s="152">
        <v>1001867669</v>
      </c>
      <c r="J164" s="161" t="s">
        <v>11</v>
      </c>
    </row>
    <row r="165" spans="1:10" ht="14.4" x14ac:dyDescent="0.3">
      <c r="A165" s="148">
        <v>45820</v>
      </c>
      <c r="B165" s="148">
        <v>45824</v>
      </c>
      <c r="C165" s="149" t="s">
        <v>115</v>
      </c>
      <c r="D165" s="150">
        <f t="shared" si="12"/>
        <v>10105904</v>
      </c>
      <c r="E165" s="149" t="str">
        <f t="shared" si="13"/>
        <v>BOMBA DE PRESURIZACIÓN J-3607 A</v>
      </c>
      <c r="F165" s="150">
        <v>30928083</v>
      </c>
      <c r="G165" s="151">
        <v>299449</v>
      </c>
      <c r="H165" s="152">
        <f t="shared" si="14"/>
        <v>2833</v>
      </c>
      <c r="I165" s="152">
        <v>1001867668</v>
      </c>
      <c r="J165" s="161" t="s">
        <v>11</v>
      </c>
    </row>
    <row r="166" spans="1:10" ht="14.4" x14ac:dyDescent="0.3">
      <c r="A166" s="148">
        <v>45826</v>
      </c>
      <c r="B166" s="148">
        <v>45826</v>
      </c>
      <c r="C166" s="149" t="s">
        <v>142</v>
      </c>
      <c r="D166" s="150">
        <f t="shared" si="12"/>
        <v>10022139</v>
      </c>
      <c r="E166" s="149" t="str">
        <f t="shared" si="13"/>
        <v>MECANISMO C.OLEOFILICA  JMECOL L1/1</v>
      </c>
      <c r="F166" s="150">
        <v>30920786</v>
      </c>
      <c r="G166" s="151">
        <v>287030</v>
      </c>
      <c r="H166" s="152">
        <f t="shared" si="14"/>
        <v>2833</v>
      </c>
      <c r="I166" s="152">
        <v>1001867688</v>
      </c>
      <c r="J166" s="161" t="s">
        <v>11</v>
      </c>
    </row>
    <row r="167" spans="1:10" ht="14.4" x14ac:dyDescent="0.3">
      <c r="A167" s="148">
        <v>45832</v>
      </c>
      <c r="B167" s="148">
        <v>45832</v>
      </c>
      <c r="C167" s="149" t="s">
        <v>50</v>
      </c>
      <c r="D167" s="150">
        <f t="shared" si="12"/>
        <v>10022139</v>
      </c>
      <c r="E167" s="149" t="str">
        <f t="shared" si="13"/>
        <v>MECANISMO C.OLEOFILICA  JMECOL L1/1</v>
      </c>
      <c r="F167" s="150">
        <v>30920786</v>
      </c>
      <c r="G167" s="151">
        <v>287030</v>
      </c>
      <c r="H167" s="152">
        <f t="shared" si="14"/>
        <v>2844</v>
      </c>
      <c r="I167" s="152">
        <v>1001872394</v>
      </c>
      <c r="J167" s="161" t="s">
        <v>11</v>
      </c>
    </row>
    <row r="168" spans="1:10" ht="14.4" x14ac:dyDescent="0.3">
      <c r="A168" s="148">
        <v>45813</v>
      </c>
      <c r="B168" s="148">
        <v>45816</v>
      </c>
      <c r="C168" s="149" t="s">
        <v>143</v>
      </c>
      <c r="D168" s="150">
        <f t="shared" si="12"/>
        <v>10032653</v>
      </c>
      <c r="E168" s="149" t="str">
        <f t="shared" si="13"/>
        <v>LAGUNA N: 2 L4000B</v>
      </c>
      <c r="F168" s="150">
        <v>30927511</v>
      </c>
      <c r="G168" s="151">
        <v>14615458</v>
      </c>
      <c r="H168" s="152">
        <f t="shared" si="14"/>
        <v>2832</v>
      </c>
      <c r="I168" s="152">
        <v>1001865253</v>
      </c>
      <c r="J168" s="161" t="s">
        <v>11</v>
      </c>
    </row>
    <row r="169" spans="1:10" ht="14.4" x14ac:dyDescent="0.3">
      <c r="A169" s="148">
        <v>45821</v>
      </c>
      <c r="B169" s="148">
        <v>45821</v>
      </c>
      <c r="C169" s="149" t="s">
        <v>121</v>
      </c>
      <c r="D169" s="150">
        <f t="shared" si="12"/>
        <v>10032653</v>
      </c>
      <c r="E169" s="149" t="str">
        <f t="shared" si="13"/>
        <v>LAGUNA N: 2 L4000B</v>
      </c>
      <c r="F169" s="150">
        <v>30927511</v>
      </c>
      <c r="G169" s="151">
        <v>6887694</v>
      </c>
      <c r="H169" s="152">
        <f t="shared" si="14"/>
        <v>2832</v>
      </c>
      <c r="I169" s="152">
        <v>1001865255</v>
      </c>
      <c r="J169" s="161" t="s">
        <v>11</v>
      </c>
    </row>
    <row r="170" spans="1:10" ht="14.4" x14ac:dyDescent="0.3">
      <c r="A170" s="148">
        <v>45803</v>
      </c>
      <c r="B170" s="148">
        <v>45835</v>
      </c>
      <c r="C170" s="149" t="s">
        <v>144</v>
      </c>
      <c r="D170" s="150">
        <f t="shared" si="12"/>
        <v>10032654</v>
      </c>
      <c r="E170" s="149" t="str">
        <f t="shared" si="13"/>
        <v>LAGUNA N: 3 L4000C</v>
      </c>
      <c r="F170" s="150">
        <v>30887566</v>
      </c>
      <c r="G170" s="151">
        <v>116174052</v>
      </c>
      <c r="H170" s="152">
        <f t="shared" si="14"/>
        <v>2833</v>
      </c>
      <c r="I170" s="152">
        <v>1001866898</v>
      </c>
      <c r="J170" s="161" t="s">
        <v>11</v>
      </c>
    </row>
    <row r="171" spans="1:10" ht="14.4" x14ac:dyDescent="0.3">
      <c r="A171" s="148">
        <v>45841</v>
      </c>
      <c r="B171" s="148">
        <v>45841</v>
      </c>
      <c r="C171" s="149" t="s">
        <v>145</v>
      </c>
      <c r="D171" s="150">
        <f t="shared" si="12"/>
        <v>10109921</v>
      </c>
      <c r="E171" s="149" t="str">
        <f t="shared" si="13"/>
        <v>LINEAS DE PROCESO</v>
      </c>
      <c r="F171" s="150">
        <v>30930641</v>
      </c>
      <c r="G171" s="151">
        <v>54444</v>
      </c>
      <c r="H171" s="152">
        <f t="shared" si="14"/>
        <v>2844</v>
      </c>
      <c r="I171" s="152">
        <v>1001872409</v>
      </c>
      <c r="J171" s="161" t="s">
        <v>11</v>
      </c>
    </row>
    <row r="172" spans="1:10" ht="14.4" x14ac:dyDescent="0.3">
      <c r="A172" s="148">
        <v>45841</v>
      </c>
      <c r="B172" s="148">
        <v>45841</v>
      </c>
      <c r="C172" s="149" t="s">
        <v>146</v>
      </c>
      <c r="D172" s="150">
        <f t="shared" si="12"/>
        <v>10133782</v>
      </c>
      <c r="E172" s="149" t="str">
        <f t="shared" si="13"/>
        <v>X01_Slop MVPR</v>
      </c>
      <c r="F172" s="150">
        <v>10382586</v>
      </c>
      <c r="G172" s="151">
        <v>92469</v>
      </c>
      <c r="H172" s="152">
        <f t="shared" si="14"/>
        <v>2844</v>
      </c>
      <c r="I172" s="152">
        <v>1001872416</v>
      </c>
      <c r="J172" s="161" t="s">
        <v>11</v>
      </c>
    </row>
    <row r="173" spans="1:10" ht="14.4" x14ac:dyDescent="0.3">
      <c r="A173" s="148">
        <v>45848</v>
      </c>
      <c r="B173" s="148">
        <v>45852</v>
      </c>
      <c r="C173" s="149" t="s">
        <v>147</v>
      </c>
      <c r="D173" s="150">
        <f t="shared" si="12"/>
        <v>10032669</v>
      </c>
      <c r="E173" s="149" t="str">
        <f t="shared" si="13"/>
        <v>SLOP RECUPERADO T331</v>
      </c>
      <c r="F173" s="150">
        <v>30932508</v>
      </c>
      <c r="G173" s="151">
        <v>742320</v>
      </c>
      <c r="H173" s="152">
        <f t="shared" si="14"/>
        <v>2845</v>
      </c>
      <c r="I173" s="152">
        <v>1001875636</v>
      </c>
      <c r="J173" s="161" t="s">
        <v>11</v>
      </c>
    </row>
    <row r="174" spans="1:10" ht="14.4" x14ac:dyDescent="0.3">
      <c r="A174" s="148">
        <v>45852</v>
      </c>
      <c r="B174" s="148">
        <v>45867</v>
      </c>
      <c r="C174" s="149" t="s">
        <v>148</v>
      </c>
      <c r="D174" s="150">
        <f t="shared" si="12"/>
        <v>10032659</v>
      </c>
      <c r="E174" s="149" t="str">
        <f t="shared" si="13"/>
        <v>SEPARADOR N:4 L4004</v>
      </c>
      <c r="F174" s="150">
        <v>10383829</v>
      </c>
      <c r="G174" s="151">
        <v>12680451</v>
      </c>
      <c r="H174" s="152">
        <f t="shared" si="14"/>
        <v>2862</v>
      </c>
      <c r="I174" s="152">
        <v>1001881865</v>
      </c>
      <c r="J174" s="161" t="s">
        <v>11</v>
      </c>
    </row>
    <row r="175" spans="1:10" ht="14.4" x14ac:dyDescent="0.3">
      <c r="A175" s="148">
        <v>45839</v>
      </c>
      <c r="B175" s="148">
        <v>45839</v>
      </c>
      <c r="C175" s="149" t="s">
        <v>149</v>
      </c>
      <c r="D175" s="150">
        <f t="shared" si="12"/>
        <v>10095999</v>
      </c>
      <c r="E175" s="149" t="str">
        <f t="shared" si="13"/>
        <v>EQUIPO ACONCAGUA PARA PREVENTIVO</v>
      </c>
      <c r="F175" s="150">
        <v>30927801</v>
      </c>
      <c r="G175" s="151">
        <v>215890</v>
      </c>
      <c r="H175" s="152">
        <f t="shared" si="14"/>
        <v>2844</v>
      </c>
      <c r="I175" s="152">
        <v>1001872424</v>
      </c>
      <c r="J175" s="161" t="s">
        <v>11</v>
      </c>
    </row>
    <row r="176" spans="1:10" ht="14.4" x14ac:dyDescent="0.3">
      <c r="A176" s="148">
        <v>45839</v>
      </c>
      <c r="B176" s="148">
        <v>45839</v>
      </c>
      <c r="C176" s="149" t="s">
        <v>150</v>
      </c>
      <c r="D176" s="150">
        <f t="shared" si="12"/>
        <v>10095999</v>
      </c>
      <c r="E176" s="149" t="str">
        <f t="shared" si="13"/>
        <v>EQUIPO ACONCAGUA PARA PREVENTIVO</v>
      </c>
      <c r="F176" s="150">
        <v>30927800</v>
      </c>
      <c r="G176" s="151">
        <v>107945</v>
      </c>
      <c r="H176" s="152">
        <f t="shared" si="14"/>
        <v>2844</v>
      </c>
      <c r="I176" s="152">
        <v>1001872426</v>
      </c>
      <c r="J176" s="161" t="s">
        <v>11</v>
      </c>
    </row>
    <row r="177" spans="1:10" ht="14.4" x14ac:dyDescent="0.3">
      <c r="A177" s="148">
        <v>45839</v>
      </c>
      <c r="B177" s="148">
        <v>45839</v>
      </c>
      <c r="C177" s="149" t="s">
        <v>151</v>
      </c>
      <c r="D177" s="150">
        <f t="shared" si="12"/>
        <v>10095999</v>
      </c>
      <c r="E177" s="149" t="str">
        <f t="shared" si="13"/>
        <v>EQUIPO ACONCAGUA PARA PREVENTIVO</v>
      </c>
      <c r="F177" s="150">
        <v>30927798</v>
      </c>
      <c r="G177" s="151">
        <v>215890</v>
      </c>
      <c r="H177" s="152">
        <f t="shared" si="14"/>
        <v>2844</v>
      </c>
      <c r="I177" s="152">
        <v>1001872428</v>
      </c>
      <c r="J177" s="161" t="s">
        <v>11</v>
      </c>
    </row>
    <row r="178" spans="1:10" ht="14.4" x14ac:dyDescent="0.3">
      <c r="A178" s="148">
        <v>45839</v>
      </c>
      <c r="B178" s="148">
        <v>45841</v>
      </c>
      <c r="C178" s="149" t="s">
        <v>152</v>
      </c>
      <c r="D178" s="150">
        <f t="shared" si="12"/>
        <v>10032654</v>
      </c>
      <c r="E178" s="149" t="str">
        <f t="shared" si="13"/>
        <v>LAGUNA N: 3 L4000C</v>
      </c>
      <c r="F178" s="150">
        <v>30887566</v>
      </c>
      <c r="G178" s="151">
        <v>9368806</v>
      </c>
      <c r="H178" s="152">
        <f t="shared" si="14"/>
        <v>2844</v>
      </c>
      <c r="I178" s="152">
        <v>1001872431</v>
      </c>
      <c r="J178" s="161" t="s">
        <v>11</v>
      </c>
    </row>
    <row r="179" spans="1:10" ht="14.4" x14ac:dyDescent="0.3">
      <c r="A179" s="148">
        <v>45842</v>
      </c>
      <c r="B179" s="148">
        <v>45842</v>
      </c>
      <c r="C179" s="149" t="s">
        <v>153</v>
      </c>
      <c r="D179" s="150">
        <f t="shared" si="12"/>
        <v>10144334</v>
      </c>
      <c r="E179" s="149" t="str">
        <f t="shared" si="13"/>
        <v>JM4034 MOTOR FILTRO L4034</v>
      </c>
      <c r="F179" s="150">
        <v>30930337</v>
      </c>
      <c r="G179" s="151">
        <v>47174</v>
      </c>
      <c r="H179" s="152">
        <f t="shared" si="14"/>
        <v>2845</v>
      </c>
      <c r="I179" s="152">
        <v>1001875652</v>
      </c>
      <c r="J179" s="161" t="s">
        <v>11</v>
      </c>
    </row>
    <row r="180" spans="1:10" ht="14.4" x14ac:dyDescent="0.3">
      <c r="A180" s="148">
        <v>45849</v>
      </c>
      <c r="B180" s="148">
        <v>45849</v>
      </c>
      <c r="C180" s="149" t="s">
        <v>154</v>
      </c>
      <c r="D180" s="150">
        <f t="shared" si="12"/>
        <v>10132957</v>
      </c>
      <c r="E180" s="149" t="str">
        <f t="shared" si="13"/>
        <v>L-3613 POZO BOMBEO A FILTROS</v>
      </c>
      <c r="F180" s="150">
        <v>30932016</v>
      </c>
      <c r="G180" s="151">
        <v>2004264</v>
      </c>
      <c r="H180" s="152">
        <f t="shared" si="14"/>
        <v>2844</v>
      </c>
      <c r="I180" s="152">
        <v>1001871011</v>
      </c>
      <c r="J180" s="161" t="s">
        <v>11</v>
      </c>
    </row>
    <row r="181" spans="1:10" ht="14.4" x14ac:dyDescent="0.3">
      <c r="A181" s="148">
        <v>45839</v>
      </c>
      <c r="B181" s="148">
        <v>45841</v>
      </c>
      <c r="C181" s="149" t="s">
        <v>155</v>
      </c>
      <c r="D181" s="150">
        <f t="shared" si="12"/>
        <v>10032648</v>
      </c>
      <c r="E181" s="149" t="str">
        <f t="shared" si="13"/>
        <v>TAMBOR DE PLANTA DE AIREACION F4001</v>
      </c>
      <c r="F181" s="150">
        <v>10383347</v>
      </c>
      <c r="G181" s="151">
        <v>1212911</v>
      </c>
      <c r="H181" s="152">
        <f t="shared" si="14"/>
        <v>2844</v>
      </c>
      <c r="I181" s="152">
        <v>1001872430</v>
      </c>
      <c r="J181" s="161" t="s">
        <v>11</v>
      </c>
    </row>
    <row r="182" spans="1:10" ht="14.4" x14ac:dyDescent="0.3">
      <c r="A182" s="148">
        <v>45839</v>
      </c>
      <c r="B182" s="148">
        <v>45839</v>
      </c>
      <c r="C182" s="149" t="s">
        <v>156</v>
      </c>
      <c r="D182" s="150">
        <f t="shared" si="12"/>
        <v>10095999</v>
      </c>
      <c r="E182" s="149" t="str">
        <f t="shared" si="13"/>
        <v>EQUIPO ACONCAGUA PARA PREVENTIVO</v>
      </c>
      <c r="F182" s="150">
        <v>30927797</v>
      </c>
      <c r="G182" s="151">
        <v>107945</v>
      </c>
      <c r="H182" s="152">
        <f t="shared" si="14"/>
        <v>2845</v>
      </c>
      <c r="I182" s="152">
        <v>1001875632</v>
      </c>
      <c r="J182" s="161" t="s">
        <v>11</v>
      </c>
    </row>
    <row r="183" spans="1:10" ht="14.4" x14ac:dyDescent="0.3">
      <c r="A183" s="148">
        <v>45847</v>
      </c>
      <c r="B183" s="148">
        <v>45847</v>
      </c>
      <c r="C183" s="149" t="s">
        <v>157</v>
      </c>
      <c r="D183" s="150">
        <f t="shared" si="12"/>
        <v>10102738</v>
      </c>
      <c r="E183" s="149" t="str">
        <f t="shared" si="13"/>
        <v>DUCTOS Y CAMARAS AGUAS CON ACEITE</v>
      </c>
      <c r="F183" s="150">
        <v>30932323</v>
      </c>
      <c r="G183" s="151">
        <v>1338417</v>
      </c>
      <c r="H183" s="152">
        <f t="shared" si="14"/>
        <v>2844</v>
      </c>
      <c r="I183" s="152">
        <v>1001871009</v>
      </c>
      <c r="J183" s="161" t="s">
        <v>11</v>
      </c>
    </row>
    <row r="184" spans="1:10" ht="14.4" x14ac:dyDescent="0.3">
      <c r="A184" s="148">
        <v>45839</v>
      </c>
      <c r="B184" s="148">
        <v>45839</v>
      </c>
      <c r="C184" s="149" t="s">
        <v>158</v>
      </c>
      <c r="D184" s="150">
        <f t="shared" si="12"/>
        <v>10095999</v>
      </c>
      <c r="E184" s="149" t="str">
        <f t="shared" si="13"/>
        <v>EQUIPO ACONCAGUA PARA PREVENTIVO</v>
      </c>
      <c r="F184" s="150">
        <v>30927796</v>
      </c>
      <c r="G184" s="151">
        <v>323835</v>
      </c>
      <c r="H184" s="152">
        <f t="shared" si="14"/>
        <v>2845</v>
      </c>
      <c r="I184" s="152">
        <v>1001875633</v>
      </c>
      <c r="J184" s="161" t="s">
        <v>11</v>
      </c>
    </row>
    <row r="185" spans="1:10" ht="14.4" x14ac:dyDescent="0.3">
      <c r="A185" s="148">
        <v>45847</v>
      </c>
      <c r="B185" s="148">
        <v>45847</v>
      </c>
      <c r="C185" s="149" t="s">
        <v>159</v>
      </c>
      <c r="D185" s="150">
        <f t="shared" si="12"/>
        <v>10102738</v>
      </c>
      <c r="E185" s="149" t="str">
        <f t="shared" si="13"/>
        <v>DUCTOS Y CAMARAS AGUAS CON ACEITE</v>
      </c>
      <c r="F185" s="150">
        <v>30932323</v>
      </c>
      <c r="G185" s="151">
        <v>2676834</v>
      </c>
      <c r="H185" s="152">
        <f t="shared" si="14"/>
        <v>2844</v>
      </c>
      <c r="I185" s="152">
        <v>1001871010</v>
      </c>
      <c r="J185" s="161" t="s">
        <v>11</v>
      </c>
    </row>
    <row r="186" spans="1:10" ht="14.4" x14ac:dyDescent="0.3">
      <c r="A186" s="148">
        <v>45839</v>
      </c>
      <c r="B186" s="148">
        <v>45839</v>
      </c>
      <c r="C186" s="149" t="s">
        <v>94</v>
      </c>
      <c r="D186" s="150">
        <f t="shared" si="12"/>
        <v>10095999</v>
      </c>
      <c r="E186" s="149" t="str">
        <f t="shared" si="13"/>
        <v>EQUIPO ACONCAGUA PARA PREVENTIVO</v>
      </c>
      <c r="F186" s="150">
        <v>30927799</v>
      </c>
      <c r="G186" s="151">
        <v>107945</v>
      </c>
      <c r="H186" s="152">
        <f t="shared" si="14"/>
        <v>2844</v>
      </c>
      <c r="I186" s="152">
        <v>1001872427</v>
      </c>
      <c r="J186" s="161" t="s">
        <v>11</v>
      </c>
    </row>
    <row r="187" spans="1:10" ht="14.4" x14ac:dyDescent="0.3">
      <c r="A187" s="148">
        <v>45839</v>
      </c>
      <c r="B187" s="148">
        <v>45839</v>
      </c>
      <c r="C187" s="149" t="s">
        <v>160</v>
      </c>
      <c r="D187" s="150">
        <f t="shared" si="12"/>
        <v>10095999</v>
      </c>
      <c r="E187" s="149" t="str">
        <f t="shared" si="13"/>
        <v>EQUIPO ACONCAGUA PARA PREVENTIVO</v>
      </c>
      <c r="F187" s="150">
        <v>30927802</v>
      </c>
      <c r="G187" s="151">
        <v>215890</v>
      </c>
      <c r="H187" s="152">
        <f t="shared" si="14"/>
        <v>2844</v>
      </c>
      <c r="I187" s="152">
        <v>1001872423</v>
      </c>
      <c r="J187" s="161" t="s">
        <v>11</v>
      </c>
    </row>
    <row r="188" spans="1:10" ht="14.4" x14ac:dyDescent="0.3">
      <c r="A188" s="148">
        <v>45840</v>
      </c>
      <c r="B188" s="148">
        <v>45848</v>
      </c>
      <c r="C188" s="149" t="s">
        <v>161</v>
      </c>
      <c r="D188" s="150">
        <f t="shared" si="12"/>
        <v>10032654</v>
      </c>
      <c r="E188" s="149" t="str">
        <f t="shared" si="13"/>
        <v>LAGUNA N: 3 L4000C</v>
      </c>
      <c r="F188" s="150">
        <v>10371029</v>
      </c>
      <c r="G188" s="151">
        <v>2083681</v>
      </c>
      <c r="H188" s="152">
        <f t="shared" si="14"/>
        <v>2862</v>
      </c>
      <c r="I188" s="152">
        <v>1001880581</v>
      </c>
      <c r="J188" s="161" t="s">
        <v>11</v>
      </c>
    </row>
    <row r="189" spans="1:10" ht="14.4" x14ac:dyDescent="0.3">
      <c r="A189" s="148">
        <v>45870</v>
      </c>
      <c r="B189" s="148">
        <v>45870</v>
      </c>
      <c r="C189" s="149" t="s">
        <v>162</v>
      </c>
      <c r="D189" s="150">
        <f t="shared" si="12"/>
        <v>10022139</v>
      </c>
      <c r="E189" s="149" t="str">
        <f t="shared" si="13"/>
        <v>MECANISMO C.OLEOFILICA  JMECOL L1/1</v>
      </c>
      <c r="F189" s="150">
        <v>30928472</v>
      </c>
      <c r="G189" s="151">
        <v>585254</v>
      </c>
      <c r="H189" s="152">
        <f t="shared" si="14"/>
        <v>2862</v>
      </c>
      <c r="I189" s="152">
        <v>1001880590</v>
      </c>
      <c r="J189" s="161" t="s">
        <v>11</v>
      </c>
    </row>
    <row r="190" spans="1:10" ht="14.4" x14ac:dyDescent="0.3">
      <c r="A190" s="148">
        <v>45887</v>
      </c>
      <c r="B190" s="148">
        <v>45889</v>
      </c>
      <c r="C190" s="149" t="s">
        <v>163</v>
      </c>
      <c r="D190" s="150">
        <f t="shared" si="12"/>
        <v>10032432</v>
      </c>
      <c r="E190" s="149" t="str">
        <f t="shared" si="13"/>
        <v>ESTANQUE NUTRIENTES T5739</v>
      </c>
      <c r="F190" s="150">
        <v>10372245</v>
      </c>
      <c r="G190" s="151">
        <v>2261201</v>
      </c>
      <c r="H190" s="152">
        <f t="shared" si="14"/>
        <v>2878</v>
      </c>
      <c r="I190" s="152">
        <v>1001888669</v>
      </c>
      <c r="J190" s="161" t="s">
        <v>11</v>
      </c>
    </row>
    <row r="191" spans="1:10" ht="14.4" x14ac:dyDescent="0.3">
      <c r="A191" s="148">
        <v>45873</v>
      </c>
      <c r="B191" s="148">
        <v>45875</v>
      </c>
      <c r="C191" s="149" t="s">
        <v>163</v>
      </c>
      <c r="D191" s="150">
        <f t="shared" si="12"/>
        <v>10032431</v>
      </c>
      <c r="E191" s="149" t="str">
        <f t="shared" si="13"/>
        <v>ESTANQUE NUTRIENTES T5738</v>
      </c>
      <c r="F191" s="150">
        <v>10372244</v>
      </c>
      <c r="G191" s="151">
        <v>2351649</v>
      </c>
      <c r="H191" s="152">
        <f t="shared" si="14"/>
        <v>2878</v>
      </c>
      <c r="I191" s="152">
        <v>1001888668</v>
      </c>
      <c r="J191" s="161" t="s">
        <v>11</v>
      </c>
    </row>
    <row r="192" spans="1:10" ht="14.4" x14ac:dyDescent="0.3">
      <c r="A192" s="148">
        <v>45873</v>
      </c>
      <c r="B192" s="148">
        <v>45873</v>
      </c>
      <c r="C192" s="149" t="s">
        <v>164</v>
      </c>
      <c r="D192" s="150">
        <f t="shared" si="12"/>
        <v>10132633</v>
      </c>
      <c r="E192" s="149" t="str">
        <f t="shared" si="13"/>
        <v>AGITADOR JTL4001-B</v>
      </c>
      <c r="F192" s="150">
        <v>10374368</v>
      </c>
      <c r="G192" s="151">
        <v>713598</v>
      </c>
      <c r="H192" s="152">
        <f t="shared" si="14"/>
        <v>2896</v>
      </c>
      <c r="I192" s="152">
        <v>1001893099</v>
      </c>
      <c r="J192" s="161" t="s">
        <v>11</v>
      </c>
    </row>
    <row r="193" spans="1:10" ht="14.4" x14ac:dyDescent="0.3">
      <c r="A193" s="148">
        <v>45870</v>
      </c>
      <c r="B193" s="148">
        <v>45870</v>
      </c>
      <c r="C193" s="149" t="s">
        <v>165</v>
      </c>
      <c r="D193" s="150">
        <f t="shared" si="12"/>
        <v>10132633</v>
      </c>
      <c r="E193" s="149" t="str">
        <f t="shared" si="13"/>
        <v>AGITADOR JTL4001-B</v>
      </c>
      <c r="F193" s="150">
        <v>10374368</v>
      </c>
      <c r="G193" s="151">
        <v>165765</v>
      </c>
      <c r="H193" s="152">
        <f t="shared" si="14"/>
        <v>2896</v>
      </c>
      <c r="I193" s="152">
        <v>1001893100</v>
      </c>
      <c r="J193" s="161" t="s">
        <v>11</v>
      </c>
    </row>
    <row r="194" spans="1:10" ht="14.4" x14ac:dyDescent="0.3">
      <c r="A194" s="148">
        <v>45896</v>
      </c>
      <c r="B194" s="148">
        <v>45896</v>
      </c>
      <c r="C194" s="149" t="s">
        <v>166</v>
      </c>
      <c r="D194" s="150">
        <f t="shared" si="12"/>
        <v>10032681</v>
      </c>
      <c r="E194" s="149" t="str">
        <f t="shared" si="13"/>
        <v>LINEAS DE PROCESO</v>
      </c>
      <c r="F194" s="150">
        <v>30930944</v>
      </c>
      <c r="G194" s="151">
        <v>1439441</v>
      </c>
      <c r="H194" s="152">
        <f t="shared" si="14"/>
        <v>2896</v>
      </c>
      <c r="I194" s="152">
        <v>1001893080</v>
      </c>
      <c r="J194" s="161" t="s">
        <v>11</v>
      </c>
    </row>
    <row r="195" spans="1:10" ht="14.4" x14ac:dyDescent="0.3">
      <c r="A195" s="148">
        <v>45883</v>
      </c>
      <c r="B195" s="148">
        <v>45883</v>
      </c>
      <c r="C195" s="149" t="s">
        <v>167</v>
      </c>
      <c r="D195" s="150">
        <f t="shared" si="12"/>
        <v>10144332</v>
      </c>
      <c r="E195" s="149" t="str">
        <f t="shared" si="13"/>
        <v>L4034 FILTRO CARBON de Cámara exp. DAF</v>
      </c>
      <c r="F195" s="150">
        <v>30933603</v>
      </c>
      <c r="G195" s="151">
        <v>108418</v>
      </c>
      <c r="H195" s="152">
        <f t="shared" si="14"/>
        <v>2896</v>
      </c>
      <c r="I195" s="152">
        <v>1001893106</v>
      </c>
      <c r="J195" s="161" t="s">
        <v>11</v>
      </c>
    </row>
    <row r="196" spans="1:10" ht="14.4" x14ac:dyDescent="0.3">
      <c r="A196" s="148">
        <v>45876</v>
      </c>
      <c r="B196" s="148">
        <v>45880</v>
      </c>
      <c r="C196" s="149" t="s">
        <v>168</v>
      </c>
      <c r="D196" s="150">
        <f t="shared" si="12"/>
        <v>10144329</v>
      </c>
      <c r="E196" s="149" t="str">
        <f t="shared" si="13"/>
        <v>L4033 FILTRO CARBON de Sep. API 1 y 3</v>
      </c>
      <c r="F196" s="150">
        <v>10376275</v>
      </c>
      <c r="G196" s="151">
        <v>901834</v>
      </c>
      <c r="H196" s="152">
        <f t="shared" si="14"/>
        <v>2878</v>
      </c>
      <c r="I196" s="152">
        <v>1001888671</v>
      </c>
      <c r="J196" s="161" t="s">
        <v>11</v>
      </c>
    </row>
    <row r="197" spans="1:10" ht="14.4" x14ac:dyDescent="0.3">
      <c r="A197" s="148">
        <v>45898</v>
      </c>
      <c r="B197" s="148">
        <v>45898</v>
      </c>
      <c r="C197" s="149" t="s">
        <v>169</v>
      </c>
      <c r="D197" s="150">
        <f t="shared" si="12"/>
        <v>10114590</v>
      </c>
      <c r="E197" s="149" t="str">
        <f t="shared" si="13"/>
        <v>FT_4016 - AGUA EMISARIO J-4016 AL MAR</v>
      </c>
      <c r="F197" s="150">
        <v>30932895</v>
      </c>
      <c r="G197" s="151">
        <v>72302</v>
      </c>
      <c r="H197" s="152">
        <f t="shared" si="14"/>
        <v>2896</v>
      </c>
      <c r="I197" s="152">
        <v>1001893072</v>
      </c>
      <c r="J197" s="161" t="s">
        <v>11</v>
      </c>
    </row>
    <row r="198" spans="1:10" ht="14.4" x14ac:dyDescent="0.3">
      <c r="A198" s="148">
        <v>45898</v>
      </c>
      <c r="B198" s="148">
        <v>45898</v>
      </c>
      <c r="C198" s="149" t="s">
        <v>170</v>
      </c>
      <c r="D198" s="150">
        <f t="shared" si="12"/>
        <v>10032301</v>
      </c>
      <c r="E198" s="149" t="str">
        <f t="shared" si="13"/>
        <v>LINEAS DE SERVICIOS</v>
      </c>
      <c r="F198" s="150">
        <v>30938817</v>
      </c>
      <c r="G198" s="151">
        <v>289478</v>
      </c>
      <c r="H198" s="152">
        <f t="shared" si="14"/>
        <v>2896</v>
      </c>
      <c r="I198" s="152">
        <v>1001893133</v>
      </c>
      <c r="J198" s="161" t="s">
        <v>11</v>
      </c>
    </row>
    <row r="199" spans="1:10" ht="14.4" x14ac:dyDescent="0.3">
      <c r="A199" s="148">
        <v>45889</v>
      </c>
      <c r="B199" s="148">
        <v>45891</v>
      </c>
      <c r="C199" s="149" t="s">
        <v>171</v>
      </c>
      <c r="D199" s="150">
        <f t="shared" si="12"/>
        <v>10032656</v>
      </c>
      <c r="E199" s="149" t="str">
        <f t="shared" si="13"/>
        <v>SEPARADOR N:1 L4001</v>
      </c>
      <c r="F199" s="150">
        <v>30937703</v>
      </c>
      <c r="G199" s="151">
        <v>244040</v>
      </c>
      <c r="H199" s="152" t="str">
        <f t="shared" si="14"/>
        <v>2877-1</v>
      </c>
      <c r="I199" s="152">
        <v>1001886231</v>
      </c>
      <c r="J199" s="161" t="s">
        <v>11</v>
      </c>
    </row>
    <row r="200" spans="1:10" ht="14.4" x14ac:dyDescent="0.3">
      <c r="A200" s="148">
        <v>45904</v>
      </c>
      <c r="B200" s="148">
        <v>45908</v>
      </c>
      <c r="C200" s="149" t="s">
        <v>172</v>
      </c>
      <c r="D200" s="150">
        <f t="shared" si="12"/>
        <v>10032434</v>
      </c>
      <c r="E200" s="149" t="str">
        <f t="shared" si="13"/>
        <v>ESTANQUE ACIDO SULFURICO FRESCO T5741</v>
      </c>
      <c r="F200" s="150">
        <v>10372247</v>
      </c>
      <c r="G200" s="151">
        <v>1130600</v>
      </c>
      <c r="H200" s="152">
        <f t="shared" si="14"/>
        <v>2896</v>
      </c>
      <c r="I200" s="152">
        <v>1001893149</v>
      </c>
      <c r="J200" s="161" t="s">
        <v>11</v>
      </c>
    </row>
    <row r="201" spans="1:10" ht="14.4" x14ac:dyDescent="0.3">
      <c r="A201" s="148">
        <v>45901</v>
      </c>
      <c r="B201" s="148">
        <v>45903</v>
      </c>
      <c r="C201" s="149" t="s">
        <v>172</v>
      </c>
      <c r="D201" s="150">
        <f t="shared" si="12"/>
        <v>10032433</v>
      </c>
      <c r="E201" s="149" t="str">
        <f t="shared" si="13"/>
        <v>ESTANQUE NUTRIENTES T5740</v>
      </c>
      <c r="F201" s="150">
        <v>10372246</v>
      </c>
      <c r="G201" s="151">
        <v>1130600</v>
      </c>
      <c r="H201" s="152">
        <f t="shared" si="14"/>
        <v>2896</v>
      </c>
      <c r="I201" s="152">
        <v>1001893151</v>
      </c>
      <c r="J201" s="161" t="s">
        <v>11</v>
      </c>
    </row>
    <row r="202" spans="1:10" ht="14.4" x14ac:dyDescent="0.3">
      <c r="A202" s="148">
        <v>45922</v>
      </c>
      <c r="B202" s="148">
        <v>45922</v>
      </c>
      <c r="C202" s="149" t="s">
        <v>173</v>
      </c>
      <c r="D202" s="150">
        <f t="shared" si="12"/>
        <v>10032659</v>
      </c>
      <c r="E202" s="149" t="str">
        <f t="shared" si="13"/>
        <v>SEPARADOR N:4 L4004</v>
      </c>
      <c r="F202" s="150">
        <v>30939539</v>
      </c>
      <c r="G202" s="151">
        <v>319352</v>
      </c>
      <c r="H202" s="152">
        <f t="shared" si="14"/>
        <v>2896</v>
      </c>
      <c r="I202" s="152">
        <v>1001893144</v>
      </c>
      <c r="J202" s="161" t="s">
        <v>11</v>
      </c>
    </row>
    <row r="203" spans="1:10" ht="14.4" x14ac:dyDescent="0.3">
      <c r="A203" s="148">
        <v>45915</v>
      </c>
      <c r="B203" s="148">
        <v>45916</v>
      </c>
      <c r="C203" s="149" t="s">
        <v>174</v>
      </c>
      <c r="D203" s="150">
        <f t="shared" si="12"/>
        <v>10032681</v>
      </c>
      <c r="E203" s="149" t="str">
        <f t="shared" si="13"/>
        <v>LINEAS DE PROCESO</v>
      </c>
      <c r="F203" s="150">
        <v>30930944</v>
      </c>
      <c r="G203" s="151">
        <v>366883</v>
      </c>
      <c r="H203" s="152">
        <f t="shared" si="14"/>
        <v>2896</v>
      </c>
      <c r="I203" s="152">
        <v>1001893140</v>
      </c>
      <c r="J203" s="161" t="s">
        <v>11</v>
      </c>
    </row>
    <row r="204" spans="1:10" ht="14.4" x14ac:dyDescent="0.3">
      <c r="A204" s="148">
        <v>45901</v>
      </c>
      <c r="B204" s="148">
        <v>45901</v>
      </c>
      <c r="C204" s="149" t="s">
        <v>175</v>
      </c>
      <c r="D204" s="150">
        <f t="shared" si="12"/>
        <v>10022015</v>
      </c>
      <c r="E204" s="149" t="str">
        <f t="shared" si="13"/>
        <v>BOMBA JB5733A</v>
      </c>
      <c r="F204" s="150">
        <v>30936080</v>
      </c>
      <c r="G204" s="151">
        <v>162871</v>
      </c>
      <c r="H204" s="152">
        <f t="shared" si="14"/>
        <v>2879</v>
      </c>
      <c r="I204" s="152">
        <v>1001888981</v>
      </c>
      <c r="J204" s="161" t="s">
        <v>11</v>
      </c>
    </row>
    <row r="205" spans="1:10" ht="14.4" x14ac:dyDescent="0.3">
      <c r="A205" s="148">
        <v>45901</v>
      </c>
      <c r="B205" s="148">
        <v>45901</v>
      </c>
      <c r="C205" s="149" t="s">
        <v>176</v>
      </c>
      <c r="D205" s="150">
        <f t="shared" ref="D205:D268" si="15">VLOOKUP(F205,ORDENES,3,FALSE)</f>
        <v>10022015</v>
      </c>
      <c r="E205" s="149" t="str">
        <f t="shared" ref="E205:E268" si="16">VLOOKUP(F205,ORDENES,4,FALSE)</f>
        <v>BOMBA JB5733A</v>
      </c>
      <c r="F205" s="150">
        <v>30936080</v>
      </c>
      <c r="G205" s="151">
        <v>319352</v>
      </c>
      <c r="H205" s="152">
        <f t="shared" ref="H205:H221" si="17">VLOOKUP(I205,HES_FACTURA,2,FALSE)</f>
        <v>2896</v>
      </c>
      <c r="I205" s="152">
        <v>1001893161</v>
      </c>
      <c r="J205" s="161" t="s">
        <v>11</v>
      </c>
    </row>
    <row r="206" spans="1:10" ht="14.4" x14ac:dyDescent="0.3">
      <c r="A206" s="148">
        <v>45901</v>
      </c>
      <c r="B206" s="148">
        <v>45901</v>
      </c>
      <c r="C206" s="149" t="s">
        <v>177</v>
      </c>
      <c r="D206" s="150">
        <f t="shared" si="15"/>
        <v>10095999</v>
      </c>
      <c r="E206" s="149" t="str">
        <f t="shared" si="16"/>
        <v>EQUIPO ACONCAGUA PARA PREVENTIVO</v>
      </c>
      <c r="F206" s="150">
        <v>30932849</v>
      </c>
      <c r="G206" s="151">
        <v>362492</v>
      </c>
      <c r="H206" s="152">
        <f t="shared" si="17"/>
        <v>2879</v>
      </c>
      <c r="I206" s="152">
        <v>1001888974</v>
      </c>
      <c r="J206" s="161" t="s">
        <v>11</v>
      </c>
    </row>
    <row r="207" spans="1:10" ht="14.4" x14ac:dyDescent="0.3">
      <c r="A207" s="148">
        <v>45909</v>
      </c>
      <c r="B207" s="148">
        <v>45909</v>
      </c>
      <c r="C207" s="149" t="s">
        <v>178</v>
      </c>
      <c r="D207" s="150">
        <f t="shared" si="15"/>
        <v>10102738</v>
      </c>
      <c r="E207" s="149" t="str">
        <f t="shared" si="16"/>
        <v>DUCTOS Y CAMARAS AGUAS CON ACEITE</v>
      </c>
      <c r="F207" s="150">
        <v>30940913</v>
      </c>
      <c r="G207" s="151">
        <v>81304</v>
      </c>
      <c r="H207" s="152">
        <f t="shared" si="17"/>
        <v>2896</v>
      </c>
      <c r="I207" s="152">
        <v>1001893163</v>
      </c>
      <c r="J207" s="161" t="s">
        <v>11</v>
      </c>
    </row>
    <row r="208" spans="1:10" ht="14.4" x14ac:dyDescent="0.3">
      <c r="A208" s="148">
        <v>45917</v>
      </c>
      <c r="B208" s="148">
        <v>45917</v>
      </c>
      <c r="C208" s="149" t="s">
        <v>179</v>
      </c>
      <c r="D208" s="150">
        <f t="shared" si="15"/>
        <v>10102738</v>
      </c>
      <c r="E208" s="149" t="str">
        <f t="shared" si="16"/>
        <v>DUCTOS Y CAMARAS AGUAS CON ACEITE</v>
      </c>
      <c r="F208" s="150">
        <v>30939118</v>
      </c>
      <c r="G208" s="151">
        <v>107945</v>
      </c>
      <c r="H208" s="152">
        <f t="shared" si="17"/>
        <v>2896</v>
      </c>
      <c r="I208" s="152">
        <v>1001893143</v>
      </c>
      <c r="J208" s="161" t="s">
        <v>11</v>
      </c>
    </row>
    <row r="209" spans="1:10" ht="14.4" x14ac:dyDescent="0.3">
      <c r="A209" s="148">
        <v>45930</v>
      </c>
      <c r="B209" s="148">
        <v>45936</v>
      </c>
      <c r="C209" s="149" t="s">
        <v>180</v>
      </c>
      <c r="D209" s="150">
        <f t="shared" si="15"/>
        <v>10032426</v>
      </c>
      <c r="E209" s="149" t="str">
        <f t="shared" si="16"/>
        <v>ESTANQUE LODOS ACTIVOS T5733</v>
      </c>
      <c r="F209" s="150">
        <v>30939107</v>
      </c>
      <c r="G209" s="151">
        <v>10092414</v>
      </c>
      <c r="H209" s="152">
        <f t="shared" si="17"/>
        <v>2896</v>
      </c>
      <c r="I209" s="152">
        <v>1001893171</v>
      </c>
      <c r="J209" s="161" t="s">
        <v>11</v>
      </c>
    </row>
    <row r="210" spans="1:10" ht="14.4" x14ac:dyDescent="0.3">
      <c r="A210" s="148">
        <v>45908</v>
      </c>
      <c r="B210" s="148">
        <v>45908</v>
      </c>
      <c r="C210" s="149" t="s">
        <v>181</v>
      </c>
      <c r="D210" s="150">
        <f t="shared" si="15"/>
        <v>10032671</v>
      </c>
      <c r="E210" s="149" t="str">
        <f t="shared" si="16"/>
        <v>ESTANQUE DE SLOP RECUP. T4001B</v>
      </c>
      <c r="F210" s="150">
        <v>30937111</v>
      </c>
      <c r="G210" s="151">
        <v>150491</v>
      </c>
      <c r="H210" s="152">
        <f t="shared" si="17"/>
        <v>2896</v>
      </c>
      <c r="I210" s="152">
        <v>1001896201</v>
      </c>
      <c r="J210" s="161" t="s">
        <v>11</v>
      </c>
    </row>
    <row r="211" spans="1:10" ht="14.4" x14ac:dyDescent="0.3">
      <c r="A211" s="148">
        <v>45908</v>
      </c>
      <c r="B211" s="148">
        <v>45908</v>
      </c>
      <c r="C211" s="149" t="s">
        <v>181</v>
      </c>
      <c r="D211" s="150">
        <f t="shared" si="15"/>
        <v>10032670</v>
      </c>
      <c r="E211" s="149" t="str">
        <f t="shared" si="16"/>
        <v>ESTANQUE DE SLOP RECUPERADO T4001A</v>
      </c>
      <c r="F211" s="150">
        <v>30937110</v>
      </c>
      <c r="G211" s="151">
        <v>150491</v>
      </c>
      <c r="H211" s="152">
        <f t="shared" si="17"/>
        <v>2896</v>
      </c>
      <c r="I211" s="152">
        <v>1001896199</v>
      </c>
      <c r="J211" s="161" t="s">
        <v>11</v>
      </c>
    </row>
    <row r="212" spans="1:10" ht="14.4" x14ac:dyDescent="0.3">
      <c r="A212" s="148">
        <v>45909</v>
      </c>
      <c r="B212" s="148">
        <v>45909</v>
      </c>
      <c r="C212" s="149" t="s">
        <v>182</v>
      </c>
      <c r="D212" s="150">
        <f t="shared" si="15"/>
        <v>10032670</v>
      </c>
      <c r="E212" s="149" t="str">
        <f t="shared" si="16"/>
        <v>ESTANQUE DE SLOP RECUPERADO T4001A</v>
      </c>
      <c r="F212" s="150">
        <v>30937110</v>
      </c>
      <c r="G212" s="151">
        <v>195408</v>
      </c>
      <c r="H212" s="152">
        <f t="shared" si="17"/>
        <v>2896</v>
      </c>
      <c r="I212" s="152">
        <v>1001896209</v>
      </c>
      <c r="J212" s="161" t="s">
        <v>11</v>
      </c>
    </row>
    <row r="213" spans="1:10" ht="14.4" x14ac:dyDescent="0.3">
      <c r="A213" s="148">
        <v>45908</v>
      </c>
      <c r="B213" s="148">
        <v>45908</v>
      </c>
      <c r="C213" s="149" t="s">
        <v>181</v>
      </c>
      <c r="D213" s="150">
        <f t="shared" si="15"/>
        <v>10032669</v>
      </c>
      <c r="E213" s="149" t="str">
        <f t="shared" si="16"/>
        <v>SLOP RECUPERADO T331</v>
      </c>
      <c r="F213" s="150">
        <v>30937112</v>
      </c>
      <c r="G213" s="151">
        <v>150491</v>
      </c>
      <c r="H213" s="152">
        <f t="shared" si="17"/>
        <v>2896</v>
      </c>
      <c r="I213" s="152">
        <v>1001896200</v>
      </c>
      <c r="J213" s="161" t="s">
        <v>11</v>
      </c>
    </row>
    <row r="214" spans="1:10" ht="14.4" x14ac:dyDescent="0.3">
      <c r="A214" s="148">
        <v>45909</v>
      </c>
      <c r="B214" s="148">
        <v>45909</v>
      </c>
      <c r="C214" s="149" t="s">
        <v>183</v>
      </c>
      <c r="D214" s="150">
        <f t="shared" si="15"/>
        <v>10032669</v>
      </c>
      <c r="E214" s="149" t="str">
        <f t="shared" si="16"/>
        <v>SLOP RECUPERADO T331</v>
      </c>
      <c r="F214" s="150">
        <v>30937112</v>
      </c>
      <c r="G214" s="151">
        <v>195408</v>
      </c>
      <c r="H214" s="152">
        <f t="shared" si="17"/>
        <v>2896</v>
      </c>
      <c r="I214" s="152">
        <v>1001896208</v>
      </c>
      <c r="J214" s="161" t="s">
        <v>11</v>
      </c>
    </row>
    <row r="215" spans="1:10" ht="14.4" x14ac:dyDescent="0.3">
      <c r="A215" s="148">
        <v>45908</v>
      </c>
      <c r="B215" s="148">
        <v>45922</v>
      </c>
      <c r="C215" s="149" t="s">
        <v>184</v>
      </c>
      <c r="D215" s="150">
        <f t="shared" si="15"/>
        <v>10105289</v>
      </c>
      <c r="E215" s="149" t="str">
        <f t="shared" si="16"/>
        <v>AREA ALMACENAMIENTO RESIDUOS</v>
      </c>
      <c r="F215" s="150">
        <v>30940034</v>
      </c>
      <c r="G215" s="151">
        <v>7497754</v>
      </c>
      <c r="H215" s="152">
        <f t="shared" si="17"/>
        <v>2896</v>
      </c>
      <c r="I215" s="152">
        <v>1001896286</v>
      </c>
      <c r="J215" s="161" t="s">
        <v>11</v>
      </c>
    </row>
    <row r="216" spans="1:10" ht="14.4" x14ac:dyDescent="0.3">
      <c r="A216" s="148">
        <v>45938</v>
      </c>
      <c r="B216" s="148">
        <v>45938</v>
      </c>
      <c r="C216" s="149" t="s">
        <v>185</v>
      </c>
      <c r="D216" s="150">
        <f t="shared" si="15"/>
        <v>10095999</v>
      </c>
      <c r="E216" s="149" t="str">
        <f t="shared" si="16"/>
        <v>EQUIPO ACONCAGUA PARA PREVENTIVO</v>
      </c>
      <c r="F216" s="150">
        <v>30941856</v>
      </c>
      <c r="G216" s="151">
        <v>323835</v>
      </c>
      <c r="H216" s="152">
        <f t="shared" si="17"/>
        <v>2896</v>
      </c>
      <c r="I216" s="152">
        <v>1001896263</v>
      </c>
      <c r="J216" s="161" t="s">
        <v>11</v>
      </c>
    </row>
    <row r="217" spans="1:10" ht="14.4" x14ac:dyDescent="0.3">
      <c r="A217" s="148">
        <v>45933</v>
      </c>
      <c r="B217" s="148">
        <v>45937</v>
      </c>
      <c r="C217" s="149" t="s">
        <v>186</v>
      </c>
      <c r="D217" s="150">
        <f t="shared" si="15"/>
        <v>10102738</v>
      </c>
      <c r="E217" s="149" t="str">
        <f t="shared" si="16"/>
        <v>DUCTOS Y CAMARAS AGUAS CON ACEITE</v>
      </c>
      <c r="F217" s="150">
        <v>30938910</v>
      </c>
      <c r="G217" s="151">
        <v>1621053</v>
      </c>
      <c r="H217" s="152">
        <f t="shared" si="17"/>
        <v>2896</v>
      </c>
      <c r="I217" s="152">
        <v>1001893172</v>
      </c>
      <c r="J217" s="161" t="s">
        <v>11</v>
      </c>
    </row>
    <row r="218" spans="1:10" ht="14.4" x14ac:dyDescent="0.3">
      <c r="A218" s="148">
        <v>45910</v>
      </c>
      <c r="B218" s="148">
        <v>45910</v>
      </c>
      <c r="C218" s="149" t="s">
        <v>187</v>
      </c>
      <c r="D218" s="150">
        <f t="shared" si="15"/>
        <v>10032660</v>
      </c>
      <c r="E218" s="149" t="str">
        <f t="shared" si="16"/>
        <v>CAMARA EXP PLANTA AIREACION L4005</v>
      </c>
      <c r="F218" s="150">
        <v>30939541</v>
      </c>
      <c r="G218" s="151">
        <v>184938</v>
      </c>
      <c r="H218" s="152">
        <f t="shared" si="17"/>
        <v>2896</v>
      </c>
      <c r="I218" s="152">
        <v>1001896211</v>
      </c>
      <c r="J218" s="161" t="s">
        <v>11</v>
      </c>
    </row>
    <row r="219" spans="1:10" ht="14.4" x14ac:dyDescent="0.3">
      <c r="A219" s="148">
        <v>45917</v>
      </c>
      <c r="B219" s="148">
        <v>45917</v>
      </c>
      <c r="C219" s="149" t="s">
        <v>188</v>
      </c>
      <c r="D219" s="150">
        <f t="shared" si="15"/>
        <v>10114590</v>
      </c>
      <c r="E219" s="149" t="str">
        <f t="shared" si="16"/>
        <v>FT_4016 - AGUA EMISARIO J-4016 AL MAR</v>
      </c>
      <c r="F219" s="150">
        <v>30937209</v>
      </c>
      <c r="G219" s="151">
        <v>72302</v>
      </c>
      <c r="H219" s="152">
        <f t="shared" si="17"/>
        <v>2896</v>
      </c>
      <c r="I219" s="152">
        <v>1001896250</v>
      </c>
      <c r="J219" s="161" t="s">
        <v>11</v>
      </c>
    </row>
    <row r="220" spans="1:10" ht="14.4" x14ac:dyDescent="0.3">
      <c r="A220" s="148">
        <v>45932</v>
      </c>
      <c r="B220" s="148">
        <v>45932</v>
      </c>
      <c r="C220" s="149" t="s">
        <v>189</v>
      </c>
      <c r="D220" s="150">
        <f t="shared" si="15"/>
        <v>10032426</v>
      </c>
      <c r="E220" s="149" t="str">
        <f t="shared" si="16"/>
        <v>ESTANQUE LODOS ACTIVOS T5733</v>
      </c>
      <c r="F220" s="150">
        <v>30939107</v>
      </c>
      <c r="G220" s="151">
        <v>313874</v>
      </c>
      <c r="H220" s="152">
        <f t="shared" si="17"/>
        <v>2896</v>
      </c>
      <c r="I220" s="152">
        <v>1001893168</v>
      </c>
      <c r="J220" s="161" t="s">
        <v>11</v>
      </c>
    </row>
    <row r="221" spans="1:10" ht="14.4" x14ac:dyDescent="0.3">
      <c r="A221" s="148">
        <v>45915</v>
      </c>
      <c r="B221" s="148">
        <v>45915</v>
      </c>
      <c r="C221" s="149" t="s">
        <v>190</v>
      </c>
      <c r="D221" s="150">
        <f t="shared" si="15"/>
        <v>10032424</v>
      </c>
      <c r="E221" s="149" t="str">
        <f t="shared" si="16"/>
        <v>ESTANQUE ECUALIZADOR T5731</v>
      </c>
      <c r="F221" s="150">
        <v>30940454</v>
      </c>
      <c r="G221" s="151">
        <v>465943</v>
      </c>
      <c r="H221" s="152">
        <f t="shared" si="17"/>
        <v>2896</v>
      </c>
      <c r="I221" s="152">
        <v>1001893167</v>
      </c>
      <c r="J221" s="161" t="s">
        <v>11</v>
      </c>
    </row>
    <row r="222" spans="1:10" ht="14.4" x14ac:dyDescent="0.3">
      <c r="A222" s="148">
        <v>45667</v>
      </c>
      <c r="B222" s="148">
        <v>45667</v>
      </c>
      <c r="C222" s="149" t="s">
        <v>191</v>
      </c>
      <c r="D222" s="150">
        <f t="shared" si="15"/>
        <v>10022146</v>
      </c>
      <c r="E222" s="149" t="str">
        <f t="shared" si="16"/>
        <v>MOTOR CINTA OLEOFILICA  JMCOL  L1/4</v>
      </c>
      <c r="F222" s="150">
        <v>10378262</v>
      </c>
      <c r="G222" s="151">
        <v>49189</v>
      </c>
      <c r="H222" s="152">
        <v>73367</v>
      </c>
      <c r="I222" s="152">
        <v>1001838301</v>
      </c>
      <c r="J222" s="161" t="s">
        <v>192</v>
      </c>
    </row>
    <row r="223" spans="1:10" ht="14.4" x14ac:dyDescent="0.3">
      <c r="A223" s="148">
        <v>45686</v>
      </c>
      <c r="B223" s="148">
        <v>45686</v>
      </c>
      <c r="C223" s="149" t="s">
        <v>193</v>
      </c>
      <c r="D223" s="150">
        <f t="shared" si="15"/>
        <v>10022104</v>
      </c>
      <c r="E223" s="149" t="str">
        <f t="shared" si="16"/>
        <v>BOMBA JB4008B</v>
      </c>
      <c r="F223" s="150">
        <v>10376964</v>
      </c>
      <c r="G223" s="151">
        <v>97089</v>
      </c>
      <c r="H223" s="152">
        <v>73394</v>
      </c>
      <c r="I223" s="152">
        <v>1001838366</v>
      </c>
      <c r="J223" s="161" t="s">
        <v>192</v>
      </c>
    </row>
    <row r="224" spans="1:10" ht="14.4" x14ac:dyDescent="0.3">
      <c r="A224" s="148">
        <v>45677</v>
      </c>
      <c r="B224" s="148">
        <v>45677</v>
      </c>
      <c r="C224" s="149" t="s">
        <v>194</v>
      </c>
      <c r="D224" s="150">
        <f t="shared" si="15"/>
        <v>10102816</v>
      </c>
      <c r="E224" s="149" t="str">
        <f t="shared" si="16"/>
        <v>BANCO Y CARGADOR BAT 2013 CONTROL 52 EFL</v>
      </c>
      <c r="F224" s="150">
        <v>30900443</v>
      </c>
      <c r="G224" s="151">
        <v>134960</v>
      </c>
      <c r="H224" s="152">
        <v>73479</v>
      </c>
      <c r="I224" s="152">
        <v>1001838375</v>
      </c>
      <c r="J224" s="161" t="s">
        <v>192</v>
      </c>
    </row>
    <row r="225" spans="1:10" ht="14.4" x14ac:dyDescent="0.3">
      <c r="A225" s="148">
        <v>45692</v>
      </c>
      <c r="B225" s="148">
        <v>45692</v>
      </c>
      <c r="C225" s="149" t="s">
        <v>195</v>
      </c>
      <c r="D225" s="150">
        <f t="shared" si="15"/>
        <v>10032669</v>
      </c>
      <c r="E225" s="149" t="str">
        <f t="shared" si="16"/>
        <v>SLOP RECUPERADO T331</v>
      </c>
      <c r="F225" s="150">
        <v>10379526</v>
      </c>
      <c r="G225" s="151">
        <v>142044</v>
      </c>
      <c r="H225" s="152">
        <v>73479</v>
      </c>
      <c r="I225" s="152">
        <v>1001842441</v>
      </c>
      <c r="J225" s="161" t="s">
        <v>192</v>
      </c>
    </row>
    <row r="226" spans="1:10" ht="14.4" x14ac:dyDescent="0.3">
      <c r="A226" s="148">
        <v>45692</v>
      </c>
      <c r="B226" s="148">
        <v>45692</v>
      </c>
      <c r="C226" s="149" t="s">
        <v>195</v>
      </c>
      <c r="D226" s="150">
        <f t="shared" si="15"/>
        <v>10032669</v>
      </c>
      <c r="E226" s="149" t="str">
        <f t="shared" si="16"/>
        <v>SLOP RECUPERADO T331</v>
      </c>
      <c r="F226" s="150">
        <v>10379526</v>
      </c>
      <c r="G226" s="151">
        <v>97089</v>
      </c>
      <c r="H226" s="152">
        <v>73479</v>
      </c>
      <c r="I226" s="152">
        <v>1001842441</v>
      </c>
      <c r="J226" s="161" t="s">
        <v>192</v>
      </c>
    </row>
    <row r="227" spans="1:10" ht="14.4" x14ac:dyDescent="0.3">
      <c r="A227" s="148">
        <v>45692</v>
      </c>
      <c r="B227" s="148">
        <v>45692</v>
      </c>
      <c r="C227" s="149" t="s">
        <v>195</v>
      </c>
      <c r="D227" s="150">
        <f t="shared" si="15"/>
        <v>10032669</v>
      </c>
      <c r="E227" s="149" t="str">
        <f t="shared" si="16"/>
        <v>SLOP RECUPERADO T331</v>
      </c>
      <c r="F227" s="150">
        <v>10379526</v>
      </c>
      <c r="G227" s="151">
        <v>107969</v>
      </c>
      <c r="H227" s="152">
        <v>73479</v>
      </c>
      <c r="I227" s="152">
        <v>1001842441</v>
      </c>
      <c r="J227" s="161" t="s">
        <v>192</v>
      </c>
    </row>
    <row r="228" spans="1:10" ht="14.4" x14ac:dyDescent="0.3">
      <c r="A228" s="148">
        <v>45692</v>
      </c>
      <c r="B228" s="148">
        <v>45692</v>
      </c>
      <c r="C228" s="149" t="s">
        <v>195</v>
      </c>
      <c r="D228" s="150">
        <f t="shared" si="15"/>
        <v>10046769</v>
      </c>
      <c r="E228" s="149" t="str">
        <f t="shared" si="16"/>
        <v>ALUMBRADO SEFL</v>
      </c>
      <c r="F228" s="150">
        <v>10379584</v>
      </c>
      <c r="G228" s="151">
        <v>118155</v>
      </c>
      <c r="H228" s="152">
        <v>73479</v>
      </c>
      <c r="I228" s="152">
        <v>1001838460</v>
      </c>
      <c r="J228" s="161" t="s">
        <v>192</v>
      </c>
    </row>
    <row r="229" spans="1:10" ht="14.4" x14ac:dyDescent="0.3">
      <c r="A229" s="148">
        <v>45692</v>
      </c>
      <c r="B229" s="148">
        <v>45692</v>
      </c>
      <c r="C229" s="149" t="s">
        <v>195</v>
      </c>
      <c r="D229" s="150">
        <f t="shared" si="15"/>
        <v>10046769</v>
      </c>
      <c r="E229" s="149" t="str">
        <f t="shared" si="16"/>
        <v>ALUMBRADO SEFL</v>
      </c>
      <c r="F229" s="150">
        <v>10379584</v>
      </c>
      <c r="G229" s="151">
        <v>97089</v>
      </c>
      <c r="H229" s="152">
        <v>73479</v>
      </c>
      <c r="I229" s="152">
        <v>1001838460</v>
      </c>
      <c r="J229" s="161" t="s">
        <v>192</v>
      </c>
    </row>
    <row r="230" spans="1:10" ht="14.4" x14ac:dyDescent="0.3">
      <c r="A230" s="148">
        <v>45701</v>
      </c>
      <c r="B230" s="148">
        <v>45701</v>
      </c>
      <c r="C230" s="149" t="s">
        <v>196</v>
      </c>
      <c r="D230" s="150">
        <f t="shared" si="15"/>
        <v>10022063</v>
      </c>
      <c r="E230" s="149" t="str">
        <f t="shared" si="16"/>
        <v>BOMBA JB4008</v>
      </c>
      <c r="F230" s="150">
        <v>10379970</v>
      </c>
      <c r="G230" s="151">
        <v>97089</v>
      </c>
      <c r="H230" s="152">
        <v>73367</v>
      </c>
      <c r="I230" s="152">
        <v>1001838479</v>
      </c>
      <c r="J230" s="161" t="s">
        <v>192</v>
      </c>
    </row>
    <row r="231" spans="1:10" ht="14.4" x14ac:dyDescent="0.3">
      <c r="A231" s="148">
        <v>45721</v>
      </c>
      <c r="B231" s="148">
        <v>45721</v>
      </c>
      <c r="C231" s="149" t="s">
        <v>197</v>
      </c>
      <c r="D231" s="150">
        <f t="shared" si="15"/>
        <v>10105574</v>
      </c>
      <c r="E231" s="149" t="str">
        <f t="shared" si="16"/>
        <v>Acumulador Solución Trifosfato    L-1102</v>
      </c>
      <c r="F231" s="150">
        <v>50115545</v>
      </c>
      <c r="G231" s="151">
        <v>194340</v>
      </c>
      <c r="H231" s="152">
        <v>73367</v>
      </c>
      <c r="I231" s="152">
        <v>1001838529</v>
      </c>
      <c r="J231" s="161" t="s">
        <v>192</v>
      </c>
    </row>
    <row r="232" spans="1:10" ht="14.4" x14ac:dyDescent="0.3">
      <c r="A232" s="148">
        <v>45721</v>
      </c>
      <c r="B232" s="148">
        <v>45721</v>
      </c>
      <c r="C232" s="149" t="s">
        <v>197</v>
      </c>
      <c r="D232" s="150">
        <f t="shared" si="15"/>
        <v>10105574</v>
      </c>
      <c r="E232" s="149" t="str">
        <f t="shared" si="16"/>
        <v>Acumulador Solución Trifosfato    L-1102</v>
      </c>
      <c r="F232" s="150">
        <v>50115545</v>
      </c>
      <c r="G232" s="151">
        <v>314808</v>
      </c>
      <c r="H232" s="152">
        <v>73367</v>
      </c>
      <c r="I232" s="152">
        <v>1001838529</v>
      </c>
      <c r="J232" s="161" t="s">
        <v>192</v>
      </c>
    </row>
    <row r="233" spans="1:10" ht="14.4" x14ac:dyDescent="0.3">
      <c r="A233" s="148">
        <v>45721</v>
      </c>
      <c r="B233" s="148">
        <v>45721</v>
      </c>
      <c r="C233" s="149" t="s">
        <v>197</v>
      </c>
      <c r="D233" s="150">
        <f t="shared" si="15"/>
        <v>10105574</v>
      </c>
      <c r="E233" s="149" t="str">
        <f t="shared" si="16"/>
        <v>Acumulador Solución Trifosfato    L-1102</v>
      </c>
      <c r="F233" s="150">
        <v>50115545</v>
      </c>
      <c r="G233" s="151">
        <v>89073</v>
      </c>
      <c r="H233" s="152">
        <v>73367</v>
      </c>
      <c r="I233" s="152">
        <v>1001838529</v>
      </c>
      <c r="J233" s="161" t="s">
        <v>192</v>
      </c>
    </row>
    <row r="234" spans="1:10" ht="14.4" x14ac:dyDescent="0.3">
      <c r="A234" s="148">
        <v>45721</v>
      </c>
      <c r="B234" s="148">
        <v>45721</v>
      </c>
      <c r="C234" s="149" t="s">
        <v>197</v>
      </c>
      <c r="D234" s="150">
        <f t="shared" si="15"/>
        <v>10105574</v>
      </c>
      <c r="E234" s="149" t="str">
        <f t="shared" si="16"/>
        <v>Acumulador Solución Trifosfato    L-1102</v>
      </c>
      <c r="F234" s="150">
        <v>50115545</v>
      </c>
      <c r="G234" s="151">
        <v>64220</v>
      </c>
      <c r="H234" s="152">
        <v>73367</v>
      </c>
      <c r="I234" s="152">
        <v>1001838529</v>
      </c>
      <c r="J234" s="161" t="s">
        <v>192</v>
      </c>
    </row>
    <row r="235" spans="1:10" ht="14.4" x14ac:dyDescent="0.3">
      <c r="A235" s="148">
        <v>45721</v>
      </c>
      <c r="B235" s="148">
        <v>45721</v>
      </c>
      <c r="C235" s="149" t="s">
        <v>197</v>
      </c>
      <c r="D235" s="150">
        <f t="shared" si="15"/>
        <v>10105574</v>
      </c>
      <c r="E235" s="149" t="str">
        <f t="shared" si="16"/>
        <v>Acumulador Solución Trifosfato    L-1102</v>
      </c>
      <c r="F235" s="150">
        <v>50115545</v>
      </c>
      <c r="G235" s="151">
        <v>53984</v>
      </c>
      <c r="H235" s="152">
        <v>73367</v>
      </c>
      <c r="I235" s="152">
        <v>1001838529</v>
      </c>
      <c r="J235" s="161" t="s">
        <v>192</v>
      </c>
    </row>
    <row r="236" spans="1:10" ht="14.4" x14ac:dyDescent="0.3">
      <c r="A236" s="148">
        <v>45721</v>
      </c>
      <c r="B236" s="148">
        <v>45721</v>
      </c>
      <c r="C236" s="149" t="s">
        <v>197</v>
      </c>
      <c r="D236" s="150">
        <f t="shared" si="15"/>
        <v>10105574</v>
      </c>
      <c r="E236" s="149" t="str">
        <f t="shared" si="16"/>
        <v>Acumulador Solución Trifosfato    L-1102</v>
      </c>
      <c r="F236" s="150">
        <v>50115545</v>
      </c>
      <c r="G236" s="151">
        <v>53984</v>
      </c>
      <c r="H236" s="152">
        <v>73367</v>
      </c>
      <c r="I236" s="152">
        <v>1001838529</v>
      </c>
      <c r="J236" s="161" t="s">
        <v>192</v>
      </c>
    </row>
    <row r="237" spans="1:10" ht="14.4" x14ac:dyDescent="0.3">
      <c r="A237" s="148">
        <v>45721</v>
      </c>
      <c r="B237" s="148">
        <v>45721</v>
      </c>
      <c r="C237" s="149" t="s">
        <v>197</v>
      </c>
      <c r="D237" s="150">
        <f t="shared" si="15"/>
        <v>10105574</v>
      </c>
      <c r="E237" s="149" t="str">
        <f t="shared" si="16"/>
        <v>Acumulador Solución Trifosfato    L-1102</v>
      </c>
      <c r="F237" s="150">
        <v>50115545</v>
      </c>
      <c r="G237" s="151">
        <v>486198</v>
      </c>
      <c r="H237" s="152">
        <v>73367</v>
      </c>
      <c r="I237" s="152">
        <v>1001838529</v>
      </c>
      <c r="J237" s="161" t="s">
        <v>192</v>
      </c>
    </row>
    <row r="238" spans="1:10" ht="14.4" x14ac:dyDescent="0.3">
      <c r="A238" s="148">
        <v>45721</v>
      </c>
      <c r="B238" s="148">
        <v>45721</v>
      </c>
      <c r="C238" s="149" t="s">
        <v>197</v>
      </c>
      <c r="D238" s="150">
        <f t="shared" si="15"/>
        <v>10105574</v>
      </c>
      <c r="E238" s="149" t="str">
        <f t="shared" si="16"/>
        <v>Acumulador Solución Trifosfato    L-1102</v>
      </c>
      <c r="F238" s="150">
        <v>50115545</v>
      </c>
      <c r="G238" s="151">
        <v>40488</v>
      </c>
      <c r="H238" s="152">
        <v>73367</v>
      </c>
      <c r="I238" s="152">
        <v>1001838529</v>
      </c>
      <c r="J238" s="161" t="s">
        <v>192</v>
      </c>
    </row>
    <row r="239" spans="1:10" ht="14.4" x14ac:dyDescent="0.3">
      <c r="A239" s="148">
        <v>45721</v>
      </c>
      <c r="B239" s="148">
        <v>45721</v>
      </c>
      <c r="C239" s="149" t="s">
        <v>197</v>
      </c>
      <c r="D239" s="150">
        <f t="shared" si="15"/>
        <v>10105574</v>
      </c>
      <c r="E239" s="149" t="str">
        <f t="shared" si="16"/>
        <v>Acumulador Solución Trifosfato    L-1102</v>
      </c>
      <c r="F239" s="150">
        <v>50115545</v>
      </c>
      <c r="G239" s="151">
        <v>242928</v>
      </c>
      <c r="H239" s="152">
        <v>73367</v>
      </c>
      <c r="I239" s="152">
        <v>1001838529</v>
      </c>
      <c r="J239" s="161" t="s">
        <v>192</v>
      </c>
    </row>
    <row r="240" spans="1:10" ht="14.4" x14ac:dyDescent="0.3">
      <c r="A240" s="148">
        <v>45705</v>
      </c>
      <c r="B240" s="148">
        <v>45705</v>
      </c>
      <c r="C240" s="149" t="s">
        <v>193</v>
      </c>
      <c r="D240" s="150">
        <f t="shared" si="15"/>
        <v>10022090</v>
      </c>
      <c r="E240" s="149" t="str">
        <f t="shared" si="16"/>
        <v>BOMBA JB4003B</v>
      </c>
      <c r="F240" s="150">
        <v>10375836</v>
      </c>
      <c r="G240" s="151">
        <v>97089</v>
      </c>
      <c r="H240" s="152">
        <v>73367</v>
      </c>
      <c r="I240" s="152">
        <v>1001838538</v>
      </c>
      <c r="J240" s="161" t="s">
        <v>192</v>
      </c>
    </row>
    <row r="241" spans="1:10" ht="14.4" x14ac:dyDescent="0.3">
      <c r="A241" s="148">
        <v>45716</v>
      </c>
      <c r="B241" s="148">
        <v>45716</v>
      </c>
      <c r="C241" s="149" t="s">
        <v>198</v>
      </c>
      <c r="D241" s="150">
        <f t="shared" si="15"/>
        <v>10105574</v>
      </c>
      <c r="E241" s="149" t="str">
        <f t="shared" si="16"/>
        <v>Acumulador Solución Trifosfato    L-1102</v>
      </c>
      <c r="F241" s="150">
        <v>50115545</v>
      </c>
      <c r="G241" s="151">
        <v>243660</v>
      </c>
      <c r="H241" s="152">
        <v>73394</v>
      </c>
      <c r="I241" s="152">
        <v>1001839976</v>
      </c>
      <c r="J241" s="161" t="s">
        <v>192</v>
      </c>
    </row>
    <row r="242" spans="1:10" ht="14.4" x14ac:dyDescent="0.3">
      <c r="A242" s="148">
        <v>45716</v>
      </c>
      <c r="B242" s="148">
        <v>45716</v>
      </c>
      <c r="C242" s="149" t="s">
        <v>198</v>
      </c>
      <c r="D242" s="150">
        <f t="shared" si="15"/>
        <v>10105574</v>
      </c>
      <c r="E242" s="149" t="str">
        <f t="shared" si="16"/>
        <v>Acumulador Solución Trifosfato    L-1102</v>
      </c>
      <c r="F242" s="150">
        <v>50115545</v>
      </c>
      <c r="G242" s="151">
        <v>129200</v>
      </c>
      <c r="H242" s="152">
        <v>73394</v>
      </c>
      <c r="I242" s="152">
        <v>1001839976</v>
      </c>
      <c r="J242" s="161" t="s">
        <v>192</v>
      </c>
    </row>
    <row r="243" spans="1:10" ht="14.4" x14ac:dyDescent="0.3">
      <c r="A243" s="148">
        <v>45716</v>
      </c>
      <c r="B243" s="148">
        <v>45716</v>
      </c>
      <c r="C243" s="149" t="s">
        <v>199</v>
      </c>
      <c r="D243" s="150">
        <f t="shared" si="15"/>
        <v>10105574</v>
      </c>
      <c r="E243" s="149" t="str">
        <f t="shared" si="16"/>
        <v>Acumulador Solución Trifosfato    L-1102</v>
      </c>
      <c r="F243" s="150">
        <v>50115545</v>
      </c>
      <c r="G243" s="151">
        <v>649780</v>
      </c>
      <c r="H243" s="152">
        <v>73367</v>
      </c>
      <c r="I243" s="152">
        <v>1001838614</v>
      </c>
      <c r="J243" s="161" t="s">
        <v>192</v>
      </c>
    </row>
    <row r="244" spans="1:10" ht="14.4" x14ac:dyDescent="0.3">
      <c r="A244" s="148">
        <v>45716</v>
      </c>
      <c r="B244" s="148">
        <v>45716</v>
      </c>
      <c r="C244" s="149" t="s">
        <v>199</v>
      </c>
      <c r="D244" s="150">
        <f t="shared" si="15"/>
        <v>10105574</v>
      </c>
      <c r="E244" s="149" t="str">
        <f t="shared" si="16"/>
        <v>Acumulador Solución Trifosfato    L-1102</v>
      </c>
      <c r="F244" s="150">
        <v>50115545</v>
      </c>
      <c r="G244" s="151">
        <v>419482</v>
      </c>
      <c r="H244" s="152">
        <v>73367</v>
      </c>
      <c r="I244" s="152">
        <v>1001838614</v>
      </c>
      <c r="J244" s="161" t="s">
        <v>192</v>
      </c>
    </row>
    <row r="245" spans="1:10" ht="14.4" x14ac:dyDescent="0.3">
      <c r="A245" s="148">
        <v>45719</v>
      </c>
      <c r="B245" s="148">
        <v>45720</v>
      </c>
      <c r="C245" s="149" t="s">
        <v>200</v>
      </c>
      <c r="D245" s="150">
        <f t="shared" si="15"/>
        <v>10105574</v>
      </c>
      <c r="E245" s="149" t="str">
        <f t="shared" si="16"/>
        <v>Acumulador Solución Trifosfato    L-1102</v>
      </c>
      <c r="F245" s="150">
        <v>50115545</v>
      </c>
      <c r="G245" s="151">
        <v>97467</v>
      </c>
      <c r="H245" s="152">
        <v>73367</v>
      </c>
      <c r="I245" s="152">
        <v>1001838617</v>
      </c>
      <c r="J245" s="161" t="s">
        <v>192</v>
      </c>
    </row>
    <row r="246" spans="1:10" ht="14.4" x14ac:dyDescent="0.3">
      <c r="A246" s="148">
        <v>45719</v>
      </c>
      <c r="B246" s="148">
        <v>45720</v>
      </c>
      <c r="C246" s="149" t="s">
        <v>200</v>
      </c>
      <c r="D246" s="150">
        <f t="shared" si="15"/>
        <v>10105574</v>
      </c>
      <c r="E246" s="149" t="str">
        <f t="shared" si="16"/>
        <v>Acumulador Solución Trifosfato    L-1102</v>
      </c>
      <c r="F246" s="150">
        <v>50115545</v>
      </c>
      <c r="G246" s="151">
        <v>747978</v>
      </c>
      <c r="H246" s="152">
        <v>73367</v>
      </c>
      <c r="I246" s="152">
        <v>1001838617</v>
      </c>
      <c r="J246" s="161" t="s">
        <v>192</v>
      </c>
    </row>
    <row r="247" spans="1:10" ht="14.4" x14ac:dyDescent="0.3">
      <c r="A247" s="148">
        <v>45719</v>
      </c>
      <c r="B247" s="148">
        <v>45720</v>
      </c>
      <c r="C247" s="149" t="s">
        <v>200</v>
      </c>
      <c r="D247" s="150">
        <f t="shared" si="15"/>
        <v>10105574</v>
      </c>
      <c r="E247" s="149" t="str">
        <f t="shared" si="16"/>
        <v>Acumulador Solución Trifosfato    L-1102</v>
      </c>
      <c r="F247" s="150">
        <v>50115545</v>
      </c>
      <c r="G247" s="151">
        <v>1526936</v>
      </c>
      <c r="H247" s="152">
        <v>73367</v>
      </c>
      <c r="I247" s="152">
        <v>1001838617</v>
      </c>
      <c r="J247" s="161" t="s">
        <v>192</v>
      </c>
    </row>
    <row r="248" spans="1:10" ht="14.4" x14ac:dyDescent="0.3">
      <c r="A248" s="148">
        <v>45702</v>
      </c>
      <c r="B248" s="148">
        <v>45702</v>
      </c>
      <c r="C248" s="149" t="s">
        <v>201</v>
      </c>
      <c r="D248" s="150">
        <f t="shared" si="15"/>
        <v>10048970</v>
      </c>
      <c r="E248" s="149" t="str">
        <f t="shared" si="16"/>
        <v>ATS-4001 - SENSOR H2S L4001 SEP. API N°1</v>
      </c>
      <c r="F248" s="150">
        <v>30907038</v>
      </c>
      <c r="G248" s="151">
        <v>137728.5</v>
      </c>
      <c r="H248" s="152">
        <v>73479</v>
      </c>
      <c r="I248" s="152">
        <v>1001840218</v>
      </c>
      <c r="J248" s="161" t="s">
        <v>192</v>
      </c>
    </row>
    <row r="249" spans="1:10" ht="14.4" x14ac:dyDescent="0.3">
      <c r="A249" s="148">
        <v>45741</v>
      </c>
      <c r="B249" s="148">
        <v>45741</v>
      </c>
      <c r="C249" s="149" t="s">
        <v>202</v>
      </c>
      <c r="D249" s="150">
        <f t="shared" si="15"/>
        <v>10032669</v>
      </c>
      <c r="E249" s="149" t="str">
        <f t="shared" si="16"/>
        <v>SLOP RECUPERADO T331</v>
      </c>
      <c r="F249" s="150">
        <v>30914041</v>
      </c>
      <c r="G249" s="151">
        <v>80976</v>
      </c>
      <c r="H249" s="152">
        <v>73450</v>
      </c>
      <c r="I249" s="152">
        <v>1001842458</v>
      </c>
      <c r="J249" s="161" t="s">
        <v>192</v>
      </c>
    </row>
    <row r="250" spans="1:10" ht="14.4" x14ac:dyDescent="0.3">
      <c r="A250" s="148">
        <v>45751</v>
      </c>
      <c r="B250" s="148">
        <v>45751</v>
      </c>
      <c r="C250" s="149" t="s">
        <v>202</v>
      </c>
      <c r="D250" s="150">
        <f t="shared" si="15"/>
        <v>10032669</v>
      </c>
      <c r="E250" s="149" t="str">
        <f t="shared" si="16"/>
        <v>SLOP RECUPERADO T331</v>
      </c>
      <c r="F250" s="150">
        <v>30914041</v>
      </c>
      <c r="G250" s="151">
        <v>86374</v>
      </c>
      <c r="H250" s="152">
        <v>73450</v>
      </c>
      <c r="I250" s="152">
        <v>1001844540</v>
      </c>
      <c r="J250" s="161" t="s">
        <v>192</v>
      </c>
    </row>
    <row r="251" spans="1:10" ht="14.4" x14ac:dyDescent="0.3">
      <c r="A251" s="148">
        <v>45751</v>
      </c>
      <c r="B251" s="148">
        <v>45751</v>
      </c>
      <c r="C251" s="149" t="s">
        <v>202</v>
      </c>
      <c r="D251" s="150">
        <f t="shared" si="15"/>
        <v>10032669</v>
      </c>
      <c r="E251" s="149" t="str">
        <f t="shared" si="16"/>
        <v>SLOP RECUPERADO T331</v>
      </c>
      <c r="F251" s="150">
        <v>30914041</v>
      </c>
      <c r="G251" s="151">
        <v>78702</v>
      </c>
      <c r="H251" s="152">
        <v>73450</v>
      </c>
      <c r="I251" s="152">
        <v>1001844540</v>
      </c>
      <c r="J251" s="161" t="s">
        <v>192</v>
      </c>
    </row>
    <row r="252" spans="1:10" ht="14.4" x14ac:dyDescent="0.3">
      <c r="A252" s="148">
        <v>45762</v>
      </c>
      <c r="B252" s="148">
        <v>45762</v>
      </c>
      <c r="C252" s="149" t="s">
        <v>196</v>
      </c>
      <c r="D252" s="150">
        <f t="shared" si="15"/>
        <v>10022070</v>
      </c>
      <c r="E252" s="149" t="str">
        <f t="shared" si="16"/>
        <v>BOMBA JB4013</v>
      </c>
      <c r="F252" s="150">
        <v>10382328</v>
      </c>
      <c r="G252" s="151">
        <v>97089</v>
      </c>
      <c r="H252" s="152">
        <v>73643</v>
      </c>
      <c r="I252" s="152">
        <v>1001850182</v>
      </c>
      <c r="J252" s="161" t="s">
        <v>192</v>
      </c>
    </row>
    <row r="253" spans="1:10" ht="14.4" x14ac:dyDescent="0.3">
      <c r="A253" s="148">
        <v>45768</v>
      </c>
      <c r="B253" s="148">
        <v>45768</v>
      </c>
      <c r="C253" s="149" t="s">
        <v>203</v>
      </c>
      <c r="D253" s="150">
        <f t="shared" si="15"/>
        <v>10022070</v>
      </c>
      <c r="E253" s="149" t="str">
        <f t="shared" si="16"/>
        <v>BOMBA JB4013</v>
      </c>
      <c r="F253" s="150">
        <v>10382328</v>
      </c>
      <c r="G253" s="151">
        <v>194178</v>
      </c>
      <c r="H253" s="152">
        <v>73643</v>
      </c>
      <c r="I253" s="152">
        <v>1001850297</v>
      </c>
      <c r="J253" s="161" t="s">
        <v>192</v>
      </c>
    </row>
    <row r="254" spans="1:10" ht="14.4" x14ac:dyDescent="0.3">
      <c r="A254" s="148">
        <v>45783</v>
      </c>
      <c r="B254" s="148">
        <v>45783</v>
      </c>
      <c r="C254" s="149" t="s">
        <v>193</v>
      </c>
      <c r="D254" s="150">
        <f t="shared" si="15"/>
        <v>10022070</v>
      </c>
      <c r="E254" s="149" t="str">
        <f t="shared" si="16"/>
        <v>BOMBA JB4013</v>
      </c>
      <c r="F254" s="150">
        <v>10382328</v>
      </c>
      <c r="G254" s="151">
        <v>97089</v>
      </c>
      <c r="H254" s="152">
        <v>73643</v>
      </c>
      <c r="I254" s="152">
        <v>1001859001</v>
      </c>
      <c r="J254" s="161" t="s">
        <v>192</v>
      </c>
    </row>
    <row r="255" spans="1:10" ht="14.4" x14ac:dyDescent="0.3">
      <c r="A255" s="148">
        <v>45791</v>
      </c>
      <c r="B255" s="148">
        <v>45791</v>
      </c>
      <c r="C255" s="149" t="s">
        <v>204</v>
      </c>
      <c r="D255" s="150">
        <f t="shared" si="15"/>
        <v>10144334</v>
      </c>
      <c r="E255" s="149" t="str">
        <f t="shared" si="16"/>
        <v>JM4034 MOTOR FILTRO L4034</v>
      </c>
      <c r="F255" s="150">
        <v>30918162</v>
      </c>
      <c r="G255" s="151">
        <v>107969</v>
      </c>
      <c r="H255" s="152">
        <v>73643</v>
      </c>
      <c r="I255" s="152">
        <v>1001859114</v>
      </c>
      <c r="J255" s="161" t="s">
        <v>192</v>
      </c>
    </row>
    <row r="256" spans="1:10" ht="14.4" x14ac:dyDescent="0.3">
      <c r="A256" s="148">
        <v>45791</v>
      </c>
      <c r="B256" s="148">
        <v>45791</v>
      </c>
      <c r="C256" s="149" t="s">
        <v>204</v>
      </c>
      <c r="D256" s="150">
        <f t="shared" si="15"/>
        <v>10144334</v>
      </c>
      <c r="E256" s="149" t="str">
        <f t="shared" si="16"/>
        <v>JM4034 MOTOR FILTRO L4034</v>
      </c>
      <c r="F256" s="150">
        <v>30918162</v>
      </c>
      <c r="G256" s="151">
        <v>39351</v>
      </c>
      <c r="H256" s="152">
        <v>73643</v>
      </c>
      <c r="I256" s="152">
        <v>1001859114</v>
      </c>
      <c r="J256" s="161" t="s">
        <v>192</v>
      </c>
    </row>
    <row r="257" spans="1:10" ht="14.4" x14ac:dyDescent="0.3">
      <c r="A257" s="148">
        <v>45791</v>
      </c>
      <c r="B257" s="148">
        <v>45791</v>
      </c>
      <c r="C257" s="149" t="s">
        <v>204</v>
      </c>
      <c r="D257" s="150">
        <f t="shared" si="15"/>
        <v>10144334</v>
      </c>
      <c r="E257" s="149" t="str">
        <f t="shared" si="16"/>
        <v>JM4034 MOTOR FILTRO L4034</v>
      </c>
      <c r="F257" s="150">
        <v>30918162</v>
      </c>
      <c r="G257" s="151">
        <v>48733</v>
      </c>
      <c r="H257" s="152">
        <v>73643</v>
      </c>
      <c r="I257" s="152">
        <v>1001859114</v>
      </c>
      <c r="J257" s="161" t="s">
        <v>192</v>
      </c>
    </row>
    <row r="258" spans="1:10" ht="14.4" x14ac:dyDescent="0.3">
      <c r="A258" s="148">
        <v>45791</v>
      </c>
      <c r="B258" s="148">
        <v>45791</v>
      </c>
      <c r="C258" s="149" t="s">
        <v>204</v>
      </c>
      <c r="D258" s="150">
        <f t="shared" si="15"/>
        <v>10144334</v>
      </c>
      <c r="E258" s="149" t="str">
        <f t="shared" si="16"/>
        <v>JM4034 MOTOR FILTRO L4034</v>
      </c>
      <c r="F258" s="150">
        <v>30918162</v>
      </c>
      <c r="G258" s="151">
        <v>26992</v>
      </c>
      <c r="H258" s="152">
        <v>73643</v>
      </c>
      <c r="I258" s="152">
        <v>1001859114</v>
      </c>
      <c r="J258" s="161" t="s">
        <v>192</v>
      </c>
    </row>
    <row r="259" spans="1:10" ht="14.4" x14ac:dyDescent="0.3">
      <c r="A259" s="148">
        <v>45814</v>
      </c>
      <c r="B259" s="148">
        <v>45814</v>
      </c>
      <c r="C259" s="149" t="s">
        <v>205</v>
      </c>
      <c r="D259" s="150">
        <f t="shared" si="15"/>
        <v>10032654</v>
      </c>
      <c r="E259" s="149" t="str">
        <f t="shared" si="16"/>
        <v>LAGUNA N: 3 L4000C</v>
      </c>
      <c r="F259" s="150">
        <v>10371029</v>
      </c>
      <c r="G259" s="151">
        <v>194178</v>
      </c>
      <c r="H259" s="152">
        <v>73855</v>
      </c>
      <c r="I259" s="152">
        <v>1001871098</v>
      </c>
      <c r="J259" s="161" t="s">
        <v>192</v>
      </c>
    </row>
    <row r="260" spans="1:10" ht="14.4" x14ac:dyDescent="0.3">
      <c r="A260" s="148">
        <v>45842</v>
      </c>
      <c r="B260" s="148">
        <v>45842</v>
      </c>
      <c r="C260" s="149" t="s">
        <v>206</v>
      </c>
      <c r="D260" s="150">
        <f t="shared" si="15"/>
        <v>10100909</v>
      </c>
      <c r="E260" s="149" t="str">
        <f t="shared" si="16"/>
        <v>EQUIPO GENERICO PARA APOYO A PROYECTOS</v>
      </c>
      <c r="F260" s="150">
        <v>30932644</v>
      </c>
      <c r="G260" s="151">
        <v>118053</v>
      </c>
      <c r="H260" s="152">
        <v>73924</v>
      </c>
      <c r="I260" s="152">
        <v>1001878292</v>
      </c>
      <c r="J260" s="161" t="s">
        <v>192</v>
      </c>
    </row>
    <row r="261" spans="1:10" ht="14.4" x14ac:dyDescent="0.3">
      <c r="A261" s="148">
        <v>45849</v>
      </c>
      <c r="B261" s="148">
        <v>45849</v>
      </c>
      <c r="C261" s="149" t="s">
        <v>207</v>
      </c>
      <c r="D261" s="150">
        <f t="shared" si="15"/>
        <v>10102816</v>
      </c>
      <c r="E261" s="149" t="str">
        <f t="shared" si="16"/>
        <v>BANCO Y CARGADOR BAT 2013 CONTROL 52 EFL</v>
      </c>
      <c r="F261" s="150">
        <v>30921496</v>
      </c>
      <c r="G261" s="151">
        <v>134960</v>
      </c>
      <c r="H261" s="152">
        <v>73868</v>
      </c>
      <c r="I261" s="152">
        <v>1001875011</v>
      </c>
      <c r="J261" s="161" t="s">
        <v>192</v>
      </c>
    </row>
    <row r="262" spans="1:10" ht="14.4" x14ac:dyDescent="0.3">
      <c r="A262" s="148">
        <v>45867</v>
      </c>
      <c r="B262" s="148">
        <v>45867</v>
      </c>
      <c r="C262" s="149" t="s">
        <v>208</v>
      </c>
      <c r="D262" s="150">
        <f t="shared" si="15"/>
        <v>10022140</v>
      </c>
      <c r="E262" s="149" t="str">
        <f t="shared" si="16"/>
        <v>MOTOR CINTA OLEOFILICA  JMCOL  L1/1</v>
      </c>
      <c r="F262" s="150">
        <v>30935250</v>
      </c>
      <c r="G262" s="151">
        <v>26992</v>
      </c>
      <c r="H262" s="152">
        <v>73924</v>
      </c>
      <c r="I262" s="152">
        <v>1001875199</v>
      </c>
      <c r="J262" s="161" t="s">
        <v>192</v>
      </c>
    </row>
    <row r="263" spans="1:10" ht="14.4" x14ac:dyDescent="0.3">
      <c r="A263" s="148">
        <v>45867</v>
      </c>
      <c r="B263" s="148">
        <v>45867</v>
      </c>
      <c r="C263" s="149" t="s">
        <v>208</v>
      </c>
      <c r="D263" s="150">
        <f t="shared" si="15"/>
        <v>10022140</v>
      </c>
      <c r="E263" s="149" t="str">
        <f t="shared" si="16"/>
        <v>MOTOR CINTA OLEOFILICA  JMCOL  L1/1</v>
      </c>
      <c r="F263" s="150">
        <v>30935250</v>
      </c>
      <c r="G263" s="151">
        <v>194178</v>
      </c>
      <c r="H263" s="152">
        <v>73924</v>
      </c>
      <c r="I263" s="152">
        <v>1001875199</v>
      </c>
      <c r="J263" s="161" t="s">
        <v>192</v>
      </c>
    </row>
    <row r="264" spans="1:10" ht="14.4" x14ac:dyDescent="0.3">
      <c r="A264" s="148">
        <v>45870</v>
      </c>
      <c r="B264" s="148">
        <v>45870</v>
      </c>
      <c r="C264" s="149" t="s">
        <v>209</v>
      </c>
      <c r="D264" s="150">
        <f t="shared" si="15"/>
        <v>10100909</v>
      </c>
      <c r="E264" s="149" t="str">
        <f t="shared" si="16"/>
        <v>EQUIPO GENERICO PARA APOYO A PROYECTOS</v>
      </c>
      <c r="F264" s="150">
        <v>30936274</v>
      </c>
      <c r="G264" s="151">
        <v>80976</v>
      </c>
      <c r="H264" s="152">
        <v>73924</v>
      </c>
      <c r="I264" s="152">
        <v>1001879073</v>
      </c>
      <c r="J264" s="161" t="s">
        <v>192</v>
      </c>
    </row>
    <row r="265" spans="1:10" ht="14.4" x14ac:dyDescent="0.3">
      <c r="A265" s="148">
        <v>45873</v>
      </c>
      <c r="B265" s="148">
        <v>45873</v>
      </c>
      <c r="C265" s="149" t="s">
        <v>210</v>
      </c>
      <c r="D265" s="150">
        <f t="shared" si="15"/>
        <v>10132633</v>
      </c>
      <c r="E265" s="149" t="str">
        <f t="shared" si="16"/>
        <v>AGITADOR JTL4001-B</v>
      </c>
      <c r="F265" s="150">
        <v>10374368</v>
      </c>
      <c r="G265" s="151">
        <v>97089</v>
      </c>
      <c r="H265" s="152">
        <v>73924</v>
      </c>
      <c r="I265" s="152">
        <v>1001879088</v>
      </c>
      <c r="J265" s="161" t="s">
        <v>192</v>
      </c>
    </row>
    <row r="266" spans="1:10" ht="14.4" x14ac:dyDescent="0.3">
      <c r="A266" s="148">
        <v>45873</v>
      </c>
      <c r="B266" s="148">
        <v>45873</v>
      </c>
      <c r="C266" s="149" t="s">
        <v>210</v>
      </c>
      <c r="D266" s="150">
        <f t="shared" si="15"/>
        <v>10132633</v>
      </c>
      <c r="E266" s="149" t="str">
        <f t="shared" si="16"/>
        <v>AGITADOR JTL4001-B</v>
      </c>
      <c r="F266" s="150">
        <v>10374368</v>
      </c>
      <c r="G266" s="151">
        <v>80976</v>
      </c>
      <c r="H266" s="152">
        <v>73924</v>
      </c>
      <c r="I266" s="152">
        <v>1001879088</v>
      </c>
      <c r="J266" s="161" t="s">
        <v>192</v>
      </c>
    </row>
    <row r="267" spans="1:10" ht="14.4" x14ac:dyDescent="0.3">
      <c r="A267" s="148">
        <v>45874</v>
      </c>
      <c r="B267" s="148">
        <v>45874</v>
      </c>
      <c r="C267" s="149" t="s">
        <v>211</v>
      </c>
      <c r="D267" s="150">
        <f t="shared" si="15"/>
        <v>10022076</v>
      </c>
      <c r="E267" s="149" t="str">
        <f t="shared" si="16"/>
        <v>BOMBA JB4016</v>
      </c>
      <c r="F267" s="150">
        <v>10386048</v>
      </c>
      <c r="G267" s="151">
        <v>207022</v>
      </c>
      <c r="H267" s="152">
        <v>73924</v>
      </c>
      <c r="I267" s="152">
        <v>1001879091</v>
      </c>
      <c r="J267" s="161" t="s">
        <v>192</v>
      </c>
    </row>
    <row r="268" spans="1:10" ht="14.4" x14ac:dyDescent="0.3">
      <c r="A268" s="148">
        <v>45874</v>
      </c>
      <c r="B268" s="148">
        <v>45874</v>
      </c>
      <c r="C268" s="149" t="s">
        <v>212</v>
      </c>
      <c r="D268" s="150">
        <f t="shared" si="15"/>
        <v>10046771</v>
      </c>
      <c r="E268" s="149" t="str">
        <f t="shared" si="16"/>
        <v>CANALIZACIONES ELECTRICAS VARIAS SEFL</v>
      </c>
      <c r="F268" s="150">
        <v>30936078</v>
      </c>
      <c r="G268" s="151">
        <v>162066</v>
      </c>
      <c r="H268" s="152">
        <v>73924</v>
      </c>
      <c r="I268" s="152">
        <v>1001879092</v>
      </c>
      <c r="J268" s="161" t="s">
        <v>192</v>
      </c>
    </row>
    <row r="269" spans="1:10" ht="14.4" x14ac:dyDescent="0.3">
      <c r="A269" s="148">
        <v>45876</v>
      </c>
      <c r="B269" s="148">
        <v>45876</v>
      </c>
      <c r="C269" s="149" t="s">
        <v>213</v>
      </c>
      <c r="D269" s="150">
        <f t="shared" ref="D269:D306" si="18">VLOOKUP(F269,ORDENES,3,FALSE)</f>
        <v>10022113</v>
      </c>
      <c r="E269" s="149" t="str">
        <f t="shared" ref="E269:E306" si="19">VLOOKUP(F269,ORDENES,4,FALSE)</f>
        <v>MOTOR JM4028A</v>
      </c>
      <c r="F269" s="150">
        <v>30935884</v>
      </c>
      <c r="G269" s="151">
        <v>57358.5</v>
      </c>
      <c r="H269" s="152">
        <v>73924</v>
      </c>
      <c r="I269" s="152">
        <v>1001879096</v>
      </c>
      <c r="J269" s="161" t="s">
        <v>192</v>
      </c>
    </row>
    <row r="270" spans="1:10" ht="14.4" x14ac:dyDescent="0.3">
      <c r="A270" s="148">
        <v>45883</v>
      </c>
      <c r="B270" s="148">
        <v>45883</v>
      </c>
      <c r="C270" s="149" t="s">
        <v>214</v>
      </c>
      <c r="D270" s="150">
        <f t="shared" si="18"/>
        <v>10144334</v>
      </c>
      <c r="E270" s="149" t="str">
        <f t="shared" si="19"/>
        <v>JM4034 MOTOR FILTRO L4034</v>
      </c>
      <c r="F270" s="150">
        <v>30933605</v>
      </c>
      <c r="G270" s="151">
        <v>114717</v>
      </c>
      <c r="H270" s="152">
        <v>73924</v>
      </c>
      <c r="I270" s="152">
        <v>1001879148</v>
      </c>
      <c r="J270" s="161" t="s">
        <v>192</v>
      </c>
    </row>
    <row r="271" spans="1:10" ht="14.4" x14ac:dyDescent="0.3">
      <c r="A271" s="148">
        <v>45887</v>
      </c>
      <c r="B271" s="148">
        <v>45887</v>
      </c>
      <c r="C271" s="149" t="s">
        <v>215</v>
      </c>
      <c r="D271" s="150">
        <f t="shared" si="18"/>
        <v>10048970</v>
      </c>
      <c r="E271" s="149" t="str">
        <f t="shared" si="19"/>
        <v>ATS-4001 - SENSOR H2S L4001 SEP. API N°1</v>
      </c>
      <c r="F271" s="150">
        <v>30933497</v>
      </c>
      <c r="G271" s="151">
        <v>404880</v>
      </c>
      <c r="H271" s="152">
        <v>73924</v>
      </c>
      <c r="I271" s="152">
        <v>1001879194</v>
      </c>
      <c r="J271" s="161" t="s">
        <v>192</v>
      </c>
    </row>
    <row r="272" spans="1:10" ht="14.4" x14ac:dyDescent="0.3">
      <c r="A272" s="148">
        <v>45887</v>
      </c>
      <c r="B272" s="148">
        <v>45887</v>
      </c>
      <c r="C272" s="149" t="s">
        <v>215</v>
      </c>
      <c r="D272" s="150">
        <f t="shared" si="18"/>
        <v>10048970</v>
      </c>
      <c r="E272" s="149" t="str">
        <f t="shared" si="19"/>
        <v>ATS-4001 - SENSOR H2S L4001 SEP. API N°1</v>
      </c>
      <c r="F272" s="150">
        <v>30933497</v>
      </c>
      <c r="G272" s="151">
        <v>80976</v>
      </c>
      <c r="H272" s="152">
        <v>73924</v>
      </c>
      <c r="I272" s="152">
        <v>1001879194</v>
      </c>
      <c r="J272" s="161" t="s">
        <v>192</v>
      </c>
    </row>
    <row r="273" spans="1:10" ht="14.4" x14ac:dyDescent="0.3">
      <c r="A273" s="148">
        <v>45889</v>
      </c>
      <c r="B273" s="148">
        <v>45890</v>
      </c>
      <c r="C273" s="149" t="s">
        <v>216</v>
      </c>
      <c r="D273" s="150">
        <f t="shared" si="18"/>
        <v>10032681</v>
      </c>
      <c r="E273" s="149" t="str">
        <f t="shared" si="19"/>
        <v>LINEAS DE PROCESO</v>
      </c>
      <c r="F273" s="150">
        <v>30937807</v>
      </c>
      <c r="G273" s="151">
        <v>107969</v>
      </c>
      <c r="H273" s="152">
        <v>73924</v>
      </c>
      <c r="I273" s="152">
        <v>1001879270</v>
      </c>
      <c r="J273" s="161" t="s">
        <v>192</v>
      </c>
    </row>
    <row r="274" spans="1:10" ht="14.4" x14ac:dyDescent="0.3">
      <c r="A274" s="148">
        <v>45889</v>
      </c>
      <c r="B274" s="148">
        <v>45890</v>
      </c>
      <c r="C274" s="149" t="s">
        <v>216</v>
      </c>
      <c r="D274" s="150">
        <f t="shared" si="18"/>
        <v>10032681</v>
      </c>
      <c r="E274" s="149" t="str">
        <f t="shared" si="19"/>
        <v>LINEAS DE PROCESO</v>
      </c>
      <c r="F274" s="150">
        <v>30937807</v>
      </c>
      <c r="G274" s="151">
        <v>25688</v>
      </c>
      <c r="H274" s="152">
        <v>73924</v>
      </c>
      <c r="I274" s="152">
        <v>1001879270</v>
      </c>
      <c r="J274" s="161" t="s">
        <v>192</v>
      </c>
    </row>
    <row r="275" spans="1:10" ht="14.4" x14ac:dyDescent="0.3">
      <c r="A275" s="148">
        <v>45889</v>
      </c>
      <c r="B275" s="148">
        <v>45890</v>
      </c>
      <c r="C275" s="149" t="s">
        <v>216</v>
      </c>
      <c r="D275" s="150">
        <f t="shared" si="18"/>
        <v>10032681</v>
      </c>
      <c r="E275" s="149" t="str">
        <f t="shared" si="19"/>
        <v>LINEAS DE PROCESO</v>
      </c>
      <c r="F275" s="150">
        <v>30937807</v>
      </c>
      <c r="G275" s="151">
        <v>48356</v>
      </c>
      <c r="H275" s="152">
        <v>73924</v>
      </c>
      <c r="I275" s="152">
        <v>1001879270</v>
      </c>
      <c r="J275" s="161" t="s">
        <v>192</v>
      </c>
    </row>
    <row r="276" spans="1:10" ht="14.4" x14ac:dyDescent="0.3">
      <c r="A276" s="148">
        <v>45889</v>
      </c>
      <c r="B276" s="148">
        <v>45890</v>
      </c>
      <c r="C276" s="149" t="s">
        <v>216</v>
      </c>
      <c r="D276" s="150">
        <f t="shared" si="18"/>
        <v>10032681</v>
      </c>
      <c r="E276" s="149" t="str">
        <f t="shared" si="19"/>
        <v>LINEAS DE PROCESO</v>
      </c>
      <c r="F276" s="150">
        <v>30937807</v>
      </c>
      <c r="G276" s="151">
        <v>162066</v>
      </c>
      <c r="H276" s="152">
        <v>73924</v>
      </c>
      <c r="I276" s="152">
        <v>1001879270</v>
      </c>
      <c r="J276" s="161" t="s">
        <v>192</v>
      </c>
    </row>
    <row r="277" spans="1:10" ht="14.4" x14ac:dyDescent="0.3">
      <c r="A277" s="148">
        <v>45889</v>
      </c>
      <c r="B277" s="148">
        <v>45889</v>
      </c>
      <c r="C277" s="149" t="s">
        <v>217</v>
      </c>
      <c r="D277" s="150">
        <f t="shared" si="18"/>
        <v>10100909</v>
      </c>
      <c r="E277" s="149" t="str">
        <f t="shared" si="19"/>
        <v>EQUIPO GENERICO PARA APOYO A PROYECTOS</v>
      </c>
      <c r="F277" s="150">
        <v>30932644</v>
      </c>
      <c r="G277" s="151">
        <v>259155</v>
      </c>
      <c r="H277" s="152">
        <v>73924</v>
      </c>
      <c r="I277" s="152">
        <v>1001879271</v>
      </c>
      <c r="J277" s="161" t="s">
        <v>192</v>
      </c>
    </row>
    <row r="278" spans="1:10" ht="14.4" x14ac:dyDescent="0.3">
      <c r="A278" s="148">
        <v>45898</v>
      </c>
      <c r="B278" s="148">
        <v>45898</v>
      </c>
      <c r="C278" s="149" t="s">
        <v>218</v>
      </c>
      <c r="D278" s="150">
        <f t="shared" si="18"/>
        <v>10032681</v>
      </c>
      <c r="E278" s="149" t="str">
        <f t="shared" si="19"/>
        <v>LINEAS DE PROCESO</v>
      </c>
      <c r="F278" s="150">
        <v>30937807</v>
      </c>
      <c r="G278" s="151">
        <v>81033</v>
      </c>
      <c r="H278" s="152">
        <v>73959</v>
      </c>
      <c r="I278" s="152">
        <v>1001883013</v>
      </c>
      <c r="J278" s="161" t="s">
        <v>192</v>
      </c>
    </row>
    <row r="279" spans="1:10" ht="14.4" x14ac:dyDescent="0.3">
      <c r="A279" s="148">
        <v>45898</v>
      </c>
      <c r="B279" s="148">
        <v>45898</v>
      </c>
      <c r="C279" s="149" t="s">
        <v>218</v>
      </c>
      <c r="D279" s="150">
        <f t="shared" si="18"/>
        <v>10032681</v>
      </c>
      <c r="E279" s="149" t="str">
        <f t="shared" si="19"/>
        <v>LINEAS DE PROCESO</v>
      </c>
      <c r="F279" s="150">
        <v>30937807</v>
      </c>
      <c r="G279" s="151">
        <v>9600</v>
      </c>
      <c r="H279" s="152">
        <v>73959</v>
      </c>
      <c r="I279" s="152">
        <v>1001883013</v>
      </c>
      <c r="J279" s="161" t="s">
        <v>192</v>
      </c>
    </row>
    <row r="280" spans="1:10" ht="14.4" x14ac:dyDescent="0.3">
      <c r="A280" s="148">
        <v>45915</v>
      </c>
      <c r="B280" s="148">
        <v>45917</v>
      </c>
      <c r="C280" s="149" t="s">
        <v>219</v>
      </c>
      <c r="D280" s="150">
        <f t="shared" si="18"/>
        <v>10032681</v>
      </c>
      <c r="E280" s="149" t="str">
        <f t="shared" si="19"/>
        <v>LINEAS DE PROCESO</v>
      </c>
      <c r="F280" s="150">
        <v>30937807</v>
      </c>
      <c r="G280" s="151">
        <v>812200</v>
      </c>
      <c r="H280" s="152">
        <v>74067</v>
      </c>
      <c r="I280" s="152">
        <v>1001887589</v>
      </c>
      <c r="J280" s="161" t="s">
        <v>192</v>
      </c>
    </row>
    <row r="281" spans="1:10" ht="14.4" x14ac:dyDescent="0.3">
      <c r="A281" s="148">
        <v>45915</v>
      </c>
      <c r="B281" s="148">
        <v>45917</v>
      </c>
      <c r="C281" s="149" t="s">
        <v>219</v>
      </c>
      <c r="D281" s="150">
        <f t="shared" si="18"/>
        <v>10032681</v>
      </c>
      <c r="E281" s="149" t="str">
        <f t="shared" si="19"/>
        <v>LINEAS DE PROCESO</v>
      </c>
      <c r="F281" s="150">
        <v>30937807</v>
      </c>
      <c r="G281" s="151">
        <v>324880</v>
      </c>
      <c r="H281" s="152">
        <v>74067</v>
      </c>
      <c r="I281" s="152">
        <v>1001887589</v>
      </c>
      <c r="J281" s="161" t="s">
        <v>192</v>
      </c>
    </row>
    <row r="282" spans="1:10" ht="14.4" x14ac:dyDescent="0.3">
      <c r="A282" s="148">
        <v>45915</v>
      </c>
      <c r="B282" s="148">
        <v>45917</v>
      </c>
      <c r="C282" s="149" t="s">
        <v>219</v>
      </c>
      <c r="D282" s="150">
        <f t="shared" si="18"/>
        <v>10032681</v>
      </c>
      <c r="E282" s="149" t="str">
        <f t="shared" si="19"/>
        <v>LINEAS DE PROCESO</v>
      </c>
      <c r="F282" s="150">
        <v>30937807</v>
      </c>
      <c r="G282" s="151">
        <v>64600</v>
      </c>
      <c r="H282" s="152">
        <v>74067</v>
      </c>
      <c r="I282" s="152">
        <v>1001887589</v>
      </c>
      <c r="J282" s="161" t="s">
        <v>192</v>
      </c>
    </row>
    <row r="283" spans="1:10" ht="14.4" x14ac:dyDescent="0.3">
      <c r="A283" s="148">
        <v>45915</v>
      </c>
      <c r="B283" s="148">
        <v>45917</v>
      </c>
      <c r="C283" s="149" t="s">
        <v>219</v>
      </c>
      <c r="D283" s="150">
        <f t="shared" si="18"/>
        <v>10032681</v>
      </c>
      <c r="E283" s="149" t="str">
        <f t="shared" si="19"/>
        <v>LINEAS DE PROCESO</v>
      </c>
      <c r="F283" s="150">
        <v>30937807</v>
      </c>
      <c r="G283" s="151">
        <v>324132</v>
      </c>
      <c r="H283" s="152">
        <v>74067</v>
      </c>
      <c r="I283" s="152">
        <v>1001887589</v>
      </c>
      <c r="J283" s="161" t="s">
        <v>192</v>
      </c>
    </row>
    <row r="284" spans="1:10" ht="14.4" x14ac:dyDescent="0.3">
      <c r="A284" s="148">
        <v>45915</v>
      </c>
      <c r="B284" s="148">
        <v>45917</v>
      </c>
      <c r="C284" s="149" t="s">
        <v>219</v>
      </c>
      <c r="D284" s="150">
        <f t="shared" si="18"/>
        <v>10032681</v>
      </c>
      <c r="E284" s="149" t="str">
        <f t="shared" si="19"/>
        <v>LINEAS DE PROCESO</v>
      </c>
      <c r="F284" s="150">
        <v>30937807</v>
      </c>
      <c r="G284" s="151">
        <v>40422</v>
      </c>
      <c r="H284" s="152">
        <v>74067</v>
      </c>
      <c r="I284" s="152">
        <v>1001887589</v>
      </c>
      <c r="J284" s="161" t="s">
        <v>192</v>
      </c>
    </row>
    <row r="285" spans="1:10" ht="14.4" x14ac:dyDescent="0.3">
      <c r="A285" s="148">
        <v>45924</v>
      </c>
      <c r="B285" s="148">
        <v>45929</v>
      </c>
      <c r="C285" s="149" t="s">
        <v>220</v>
      </c>
      <c r="D285" s="150">
        <f t="shared" si="18"/>
        <v>10032681</v>
      </c>
      <c r="E285" s="149" t="str">
        <f t="shared" si="19"/>
        <v>LINEAS DE PROCESO</v>
      </c>
      <c r="F285" s="150">
        <v>30937807</v>
      </c>
      <c r="G285" s="151">
        <v>324132</v>
      </c>
      <c r="H285" s="152">
        <v>74067</v>
      </c>
      <c r="I285" s="152">
        <v>1001887691</v>
      </c>
      <c r="J285" s="161" t="s">
        <v>192</v>
      </c>
    </row>
    <row r="286" spans="1:10" ht="14.4" x14ac:dyDescent="0.3">
      <c r="A286" s="148">
        <v>45924</v>
      </c>
      <c r="B286" s="148">
        <v>45929</v>
      </c>
      <c r="C286" s="149" t="s">
        <v>220</v>
      </c>
      <c r="D286" s="150">
        <f t="shared" si="18"/>
        <v>10032681</v>
      </c>
      <c r="E286" s="149" t="str">
        <f t="shared" si="19"/>
        <v>LINEAS DE PROCESO</v>
      </c>
      <c r="F286" s="150">
        <v>30937807</v>
      </c>
      <c r="G286" s="151">
        <v>129200</v>
      </c>
      <c r="H286" s="152">
        <v>74067</v>
      </c>
      <c r="I286" s="152">
        <v>1001887691</v>
      </c>
      <c r="J286" s="161" t="s">
        <v>192</v>
      </c>
    </row>
    <row r="287" spans="1:10" ht="14.4" x14ac:dyDescent="0.3">
      <c r="A287" s="148">
        <v>45924</v>
      </c>
      <c r="B287" s="148">
        <v>45929</v>
      </c>
      <c r="C287" s="149" t="s">
        <v>220</v>
      </c>
      <c r="D287" s="150">
        <f t="shared" si="18"/>
        <v>10032681</v>
      </c>
      <c r="E287" s="149" t="str">
        <f t="shared" si="19"/>
        <v>LINEAS DE PROCESO</v>
      </c>
      <c r="F287" s="150">
        <v>30937807</v>
      </c>
      <c r="G287" s="151">
        <v>2429280</v>
      </c>
      <c r="H287" s="152">
        <v>74067</v>
      </c>
      <c r="I287" s="152">
        <v>1001887691</v>
      </c>
      <c r="J287" s="161" t="s">
        <v>192</v>
      </c>
    </row>
    <row r="288" spans="1:10" ht="14.4" x14ac:dyDescent="0.3">
      <c r="A288" s="148">
        <v>45924</v>
      </c>
      <c r="B288" s="148">
        <v>45929</v>
      </c>
      <c r="C288" s="149" t="s">
        <v>220</v>
      </c>
      <c r="D288" s="150">
        <f t="shared" si="18"/>
        <v>10032681</v>
      </c>
      <c r="E288" s="149" t="str">
        <f t="shared" si="19"/>
        <v>LINEAS DE PROCESO</v>
      </c>
      <c r="F288" s="150">
        <v>30937807</v>
      </c>
      <c r="G288" s="151">
        <v>97089</v>
      </c>
      <c r="H288" s="152">
        <v>74067</v>
      </c>
      <c r="I288" s="152">
        <v>1001887691</v>
      </c>
      <c r="J288" s="161" t="s">
        <v>192</v>
      </c>
    </row>
    <row r="289" spans="1:10" ht="14.4" x14ac:dyDescent="0.3">
      <c r="A289" s="148">
        <v>45929</v>
      </c>
      <c r="B289" s="148">
        <v>45929</v>
      </c>
      <c r="C289" s="149" t="s">
        <v>221</v>
      </c>
      <c r="D289" s="150">
        <f t="shared" si="18"/>
        <v>10032681</v>
      </c>
      <c r="E289" s="149" t="str">
        <f t="shared" si="19"/>
        <v>LINEAS DE PROCESO</v>
      </c>
      <c r="F289" s="150">
        <v>30937807</v>
      </c>
      <c r="G289" s="151">
        <v>242928</v>
      </c>
      <c r="H289" s="152">
        <v>74067</v>
      </c>
      <c r="I289" s="152">
        <v>1001887724</v>
      </c>
      <c r="J289" s="161" t="s">
        <v>192</v>
      </c>
    </row>
    <row r="290" spans="1:10" ht="14.4" x14ac:dyDescent="0.3">
      <c r="A290" s="148">
        <v>45933</v>
      </c>
      <c r="B290" s="148">
        <v>45933</v>
      </c>
      <c r="C290" s="149" t="s">
        <v>222</v>
      </c>
      <c r="D290" s="150">
        <f t="shared" si="18"/>
        <v>10032658</v>
      </c>
      <c r="E290" s="149" t="str">
        <f t="shared" si="19"/>
        <v>SEPARADOR N:3 L4003</v>
      </c>
      <c r="F290" s="150">
        <v>30945025</v>
      </c>
      <c r="G290" s="151">
        <v>194178</v>
      </c>
      <c r="H290" s="152">
        <v>74067</v>
      </c>
      <c r="I290" s="152">
        <v>1001887735</v>
      </c>
      <c r="J290" s="161" t="s">
        <v>192</v>
      </c>
    </row>
    <row r="291" spans="1:10" ht="14.4" x14ac:dyDescent="0.3">
      <c r="A291" s="148">
        <v>45936</v>
      </c>
      <c r="B291" s="148">
        <v>45936</v>
      </c>
      <c r="C291" s="149" t="s">
        <v>223</v>
      </c>
      <c r="D291" s="150">
        <f t="shared" si="18"/>
        <v>10102816</v>
      </c>
      <c r="E291" s="149" t="str">
        <f t="shared" si="19"/>
        <v>BANCO Y CARGADOR BAT 2013 CONTROL 52 EFL</v>
      </c>
      <c r="F291" s="150">
        <v>30938907</v>
      </c>
      <c r="G291" s="151">
        <v>134960</v>
      </c>
      <c r="H291" s="152">
        <v>74183</v>
      </c>
      <c r="I291" s="152">
        <v>1001890618</v>
      </c>
      <c r="J291" s="161" t="s">
        <v>192</v>
      </c>
    </row>
    <row r="292" spans="1:10" ht="14.4" x14ac:dyDescent="0.3">
      <c r="A292" s="148">
        <v>45937</v>
      </c>
      <c r="B292" s="148">
        <v>45937</v>
      </c>
      <c r="C292" s="149" t="s">
        <v>224</v>
      </c>
      <c r="D292" s="150">
        <f t="shared" si="18"/>
        <v>10032658</v>
      </c>
      <c r="E292" s="149" t="str">
        <f t="shared" si="19"/>
        <v>SEPARADOR N:3 L4003</v>
      </c>
      <c r="F292" s="150">
        <v>30945025</v>
      </c>
      <c r="G292" s="151">
        <v>162066</v>
      </c>
      <c r="H292" s="152">
        <v>74183</v>
      </c>
      <c r="I292" s="152">
        <v>1001890619</v>
      </c>
      <c r="J292" s="161" t="s">
        <v>192</v>
      </c>
    </row>
    <row r="293" spans="1:10" ht="14.4" x14ac:dyDescent="0.3">
      <c r="A293" s="148">
        <v>45937</v>
      </c>
      <c r="B293" s="148">
        <v>45937</v>
      </c>
      <c r="C293" s="149" t="s">
        <v>224</v>
      </c>
      <c r="D293" s="150">
        <f t="shared" si="18"/>
        <v>10032658</v>
      </c>
      <c r="E293" s="149" t="str">
        <f t="shared" si="19"/>
        <v>SEPARADOR N:3 L4003</v>
      </c>
      <c r="F293" s="150">
        <v>30945025</v>
      </c>
      <c r="G293" s="151">
        <v>231192</v>
      </c>
      <c r="H293" s="152">
        <v>74183</v>
      </c>
      <c r="I293" s="152">
        <v>1001890619</v>
      </c>
      <c r="J293" s="161" t="s">
        <v>192</v>
      </c>
    </row>
    <row r="294" spans="1:10" ht="14.4" x14ac:dyDescent="0.3">
      <c r="A294" s="148">
        <v>45937</v>
      </c>
      <c r="B294" s="148">
        <v>45937</v>
      </c>
      <c r="C294" s="149" t="s">
        <v>224</v>
      </c>
      <c r="D294" s="150">
        <f t="shared" si="18"/>
        <v>10032658</v>
      </c>
      <c r="E294" s="149" t="str">
        <f t="shared" si="19"/>
        <v>SEPARADOR N:3 L4003</v>
      </c>
      <c r="F294" s="150">
        <v>30945025</v>
      </c>
      <c r="G294" s="151">
        <v>89073</v>
      </c>
      <c r="H294" s="152">
        <v>74183</v>
      </c>
      <c r="I294" s="152">
        <v>1001890619</v>
      </c>
      <c r="J294" s="161" t="s">
        <v>192</v>
      </c>
    </row>
    <row r="295" spans="1:10" ht="14.4" x14ac:dyDescent="0.3">
      <c r="A295" s="148">
        <v>45937</v>
      </c>
      <c r="B295" s="148">
        <v>45937</v>
      </c>
      <c r="C295" s="149" t="s">
        <v>224</v>
      </c>
      <c r="D295" s="150">
        <f t="shared" si="18"/>
        <v>10032658</v>
      </c>
      <c r="E295" s="149" t="str">
        <f t="shared" si="19"/>
        <v>SEPARADOR N:3 L4003</v>
      </c>
      <c r="F295" s="150">
        <v>30945025</v>
      </c>
      <c r="G295" s="151">
        <v>48733</v>
      </c>
      <c r="H295" s="152">
        <v>74183</v>
      </c>
      <c r="I295" s="152">
        <v>1001890619</v>
      </c>
      <c r="J295" s="161" t="s">
        <v>192</v>
      </c>
    </row>
    <row r="296" spans="1:10" ht="14.4" x14ac:dyDescent="0.3">
      <c r="A296" s="148">
        <v>45939</v>
      </c>
      <c r="B296" s="148">
        <v>45939</v>
      </c>
      <c r="C296" s="149" t="s">
        <v>224</v>
      </c>
      <c r="D296" s="150">
        <f t="shared" si="18"/>
        <v>10032658</v>
      </c>
      <c r="E296" s="149" t="str">
        <f t="shared" si="19"/>
        <v>SEPARADOR N:3 L4003</v>
      </c>
      <c r="F296" s="150">
        <v>30945025</v>
      </c>
      <c r="G296" s="151">
        <v>89073</v>
      </c>
      <c r="H296" s="152">
        <v>74183</v>
      </c>
      <c r="I296" s="152">
        <v>1001890625</v>
      </c>
      <c r="J296" s="161" t="s">
        <v>192</v>
      </c>
    </row>
    <row r="297" spans="1:10" ht="14.4" x14ac:dyDescent="0.3">
      <c r="A297" s="148">
        <v>45939</v>
      </c>
      <c r="B297" s="148">
        <v>45939</v>
      </c>
      <c r="C297" s="149" t="s">
        <v>224</v>
      </c>
      <c r="D297" s="150">
        <f t="shared" si="18"/>
        <v>10032658</v>
      </c>
      <c r="E297" s="149" t="str">
        <f t="shared" si="19"/>
        <v>SEPARADOR N:3 L4003</v>
      </c>
      <c r="F297" s="150">
        <v>30945025</v>
      </c>
      <c r="G297" s="151">
        <v>593824</v>
      </c>
      <c r="H297" s="152">
        <v>74183</v>
      </c>
      <c r="I297" s="152">
        <v>1001890625</v>
      </c>
      <c r="J297" s="161" t="s">
        <v>192</v>
      </c>
    </row>
    <row r="298" spans="1:10" ht="14.4" x14ac:dyDescent="0.3">
      <c r="A298" s="148">
        <v>45939</v>
      </c>
      <c r="B298" s="148">
        <v>45939</v>
      </c>
      <c r="C298" s="149" t="s">
        <v>224</v>
      </c>
      <c r="D298" s="150">
        <f t="shared" si="18"/>
        <v>10032658</v>
      </c>
      <c r="E298" s="149" t="str">
        <f t="shared" si="19"/>
        <v>SEPARADOR N:3 L4003</v>
      </c>
      <c r="F298" s="150">
        <v>30945025</v>
      </c>
      <c r="G298" s="151">
        <v>146196</v>
      </c>
      <c r="H298" s="152">
        <v>74183</v>
      </c>
      <c r="I298" s="152">
        <v>1001890625</v>
      </c>
      <c r="J298" s="161" t="s">
        <v>192</v>
      </c>
    </row>
    <row r="299" spans="1:10" ht="14.4" x14ac:dyDescent="0.3">
      <c r="A299" s="148">
        <v>45939</v>
      </c>
      <c r="B299" s="148">
        <v>45939</v>
      </c>
      <c r="C299" s="149" t="s">
        <v>224</v>
      </c>
      <c r="D299" s="150">
        <f t="shared" si="18"/>
        <v>10032658</v>
      </c>
      <c r="E299" s="149" t="str">
        <f t="shared" si="19"/>
        <v>SEPARADOR N:3 L4003</v>
      </c>
      <c r="F299" s="150">
        <v>30945025</v>
      </c>
      <c r="G299" s="151">
        <v>115596</v>
      </c>
      <c r="H299" s="152">
        <v>74183</v>
      </c>
      <c r="I299" s="152">
        <v>1001890625</v>
      </c>
      <c r="J299" s="161" t="s">
        <v>192</v>
      </c>
    </row>
    <row r="300" spans="1:10" ht="14.4" x14ac:dyDescent="0.3">
      <c r="A300" s="148">
        <v>45939</v>
      </c>
      <c r="B300" s="148">
        <v>45939</v>
      </c>
      <c r="C300" s="149" t="s">
        <v>224</v>
      </c>
      <c r="D300" s="150">
        <f t="shared" si="18"/>
        <v>10032658</v>
      </c>
      <c r="E300" s="149" t="str">
        <f t="shared" si="19"/>
        <v>SEPARADOR N:3 L4003</v>
      </c>
      <c r="F300" s="150">
        <v>30945025</v>
      </c>
      <c r="G300" s="151">
        <v>80976</v>
      </c>
      <c r="H300" s="152">
        <v>74183</v>
      </c>
      <c r="I300" s="152">
        <v>1001890625</v>
      </c>
      <c r="J300" s="161" t="s">
        <v>192</v>
      </c>
    </row>
    <row r="301" spans="1:10" ht="14.4" x14ac:dyDescent="0.3">
      <c r="A301" s="148">
        <v>45939</v>
      </c>
      <c r="B301" s="148">
        <v>45939</v>
      </c>
      <c r="C301" s="149" t="s">
        <v>224</v>
      </c>
      <c r="D301" s="150">
        <f t="shared" si="18"/>
        <v>10032658</v>
      </c>
      <c r="E301" s="149" t="str">
        <f t="shared" si="19"/>
        <v>SEPARADOR N:3 L4003</v>
      </c>
      <c r="F301" s="150">
        <v>30945025</v>
      </c>
      <c r="G301" s="151">
        <v>324132</v>
      </c>
      <c r="H301" s="152">
        <v>74183</v>
      </c>
      <c r="I301" s="152">
        <v>1001890625</v>
      </c>
      <c r="J301" s="161" t="s">
        <v>192</v>
      </c>
    </row>
    <row r="302" spans="1:10" ht="14.4" x14ac:dyDescent="0.3">
      <c r="A302" s="148">
        <v>45939</v>
      </c>
      <c r="B302" s="148">
        <v>45939</v>
      </c>
      <c r="C302" s="149" t="s">
        <v>224</v>
      </c>
      <c r="D302" s="150">
        <f t="shared" si="18"/>
        <v>10032658</v>
      </c>
      <c r="E302" s="149" t="str">
        <f t="shared" si="19"/>
        <v>SEPARADOR N:3 L4003</v>
      </c>
      <c r="F302" s="150">
        <v>30945025</v>
      </c>
      <c r="G302" s="151">
        <v>64600</v>
      </c>
      <c r="H302" s="152">
        <v>74183</v>
      </c>
      <c r="I302" s="152">
        <v>1001890625</v>
      </c>
      <c r="J302" s="161" t="s">
        <v>192</v>
      </c>
    </row>
    <row r="303" spans="1:10" ht="14.4" x14ac:dyDescent="0.3">
      <c r="A303" s="148">
        <v>45954</v>
      </c>
      <c r="B303" s="148">
        <v>45954</v>
      </c>
      <c r="C303" s="149" t="s">
        <v>196</v>
      </c>
      <c r="D303" s="150">
        <f t="shared" si="18"/>
        <v>10144334</v>
      </c>
      <c r="E303" s="149" t="str">
        <f t="shared" si="19"/>
        <v>JM4034 MOTOR FILTRO L4034</v>
      </c>
      <c r="F303" s="150">
        <v>30946817</v>
      </c>
      <c r="G303" s="151">
        <v>97089</v>
      </c>
      <c r="H303" s="152">
        <v>74183</v>
      </c>
      <c r="I303" s="152">
        <v>1001895604</v>
      </c>
      <c r="J303" s="161" t="s">
        <v>192</v>
      </c>
    </row>
    <row r="304" spans="1:10" ht="14.4" x14ac:dyDescent="0.3">
      <c r="A304" s="148">
        <v>45957</v>
      </c>
      <c r="B304" s="148">
        <v>45959</v>
      </c>
      <c r="C304" s="149" t="s">
        <v>225</v>
      </c>
      <c r="D304" s="150">
        <f t="shared" si="18"/>
        <v>10144334</v>
      </c>
      <c r="E304" s="149" t="str">
        <f t="shared" si="19"/>
        <v>JM4034 MOTOR FILTRO L4034</v>
      </c>
      <c r="F304" s="150">
        <v>30946817</v>
      </c>
      <c r="G304" s="151">
        <v>97089</v>
      </c>
      <c r="H304" s="152">
        <v>74183</v>
      </c>
      <c r="I304" s="152">
        <v>1001895668</v>
      </c>
      <c r="J304" s="161" t="s">
        <v>192</v>
      </c>
    </row>
    <row r="305" spans="1:10" ht="14.4" x14ac:dyDescent="0.3">
      <c r="A305" s="148">
        <v>45957</v>
      </c>
      <c r="B305" s="148">
        <v>45959</v>
      </c>
      <c r="C305" s="149" t="s">
        <v>225</v>
      </c>
      <c r="D305" s="150">
        <f t="shared" si="18"/>
        <v>10144334</v>
      </c>
      <c r="E305" s="149" t="str">
        <f t="shared" si="19"/>
        <v>JM4034 MOTOR FILTRO L4034</v>
      </c>
      <c r="F305" s="150">
        <v>30946817</v>
      </c>
      <c r="G305" s="151">
        <v>80976</v>
      </c>
      <c r="H305" s="152">
        <v>74183</v>
      </c>
      <c r="I305" s="152">
        <v>1001895668</v>
      </c>
      <c r="J305" s="161" t="s">
        <v>192</v>
      </c>
    </row>
    <row r="306" spans="1:10" ht="14.4" x14ac:dyDescent="0.3">
      <c r="A306" s="180">
        <v>45967</v>
      </c>
      <c r="B306" s="180">
        <v>45967</v>
      </c>
      <c r="C306" s="181" t="s">
        <v>226</v>
      </c>
      <c r="D306" s="182">
        <f t="shared" si="18"/>
        <v>10022074</v>
      </c>
      <c r="E306" s="181" t="str">
        <f t="shared" si="19"/>
        <v>BOMBA JB4015</v>
      </c>
      <c r="F306" s="182">
        <v>30937692</v>
      </c>
      <c r="G306" s="183">
        <v>207022</v>
      </c>
      <c r="H306" s="184" t="s">
        <v>1845</v>
      </c>
      <c r="I306" s="184">
        <v>1001901179</v>
      </c>
      <c r="J306" s="185" t="s">
        <v>192</v>
      </c>
    </row>
    <row r="307" spans="1:10" ht="14.4" x14ac:dyDescent="0.3">
      <c r="A307" s="148">
        <v>45701</v>
      </c>
      <c r="B307" s="148">
        <v>45701</v>
      </c>
      <c r="C307" s="149" t="s">
        <v>227</v>
      </c>
      <c r="D307" s="150">
        <v>10144333</v>
      </c>
      <c r="E307" s="149" t="s">
        <v>228</v>
      </c>
      <c r="F307" s="150">
        <v>30907183</v>
      </c>
      <c r="G307" s="151">
        <v>988500</v>
      </c>
      <c r="H307" s="152">
        <v>24794</v>
      </c>
      <c r="I307" s="152">
        <v>1001833033</v>
      </c>
      <c r="J307" s="161" t="s">
        <v>229</v>
      </c>
    </row>
    <row r="308" spans="1:10" ht="14.4" x14ac:dyDescent="0.3">
      <c r="A308" s="148">
        <v>46014</v>
      </c>
      <c r="B308" s="148">
        <v>46014</v>
      </c>
      <c r="C308" s="149" t="s">
        <v>230</v>
      </c>
      <c r="D308" s="150">
        <v>10022145</v>
      </c>
      <c r="E308" s="149" t="s">
        <v>231</v>
      </c>
      <c r="F308" s="150">
        <v>10378154</v>
      </c>
      <c r="G308" s="151">
        <v>96988</v>
      </c>
      <c r="H308" s="152">
        <v>24933</v>
      </c>
      <c r="I308" s="152">
        <v>1001820032</v>
      </c>
      <c r="J308" s="161" t="s">
        <v>229</v>
      </c>
    </row>
    <row r="309" spans="1:10" ht="14.4" x14ac:dyDescent="0.3">
      <c r="A309" s="148">
        <v>45734</v>
      </c>
      <c r="B309" s="148">
        <v>45734</v>
      </c>
      <c r="C309" s="149" t="s">
        <v>232</v>
      </c>
      <c r="D309" s="150">
        <v>10022013</v>
      </c>
      <c r="E309" s="149" t="s">
        <v>233</v>
      </c>
      <c r="F309" s="150">
        <v>30891999</v>
      </c>
      <c r="G309" s="151">
        <v>932810</v>
      </c>
      <c r="H309" s="152">
        <v>25100</v>
      </c>
      <c r="I309" s="152">
        <v>1001841636</v>
      </c>
      <c r="J309" s="161" t="s">
        <v>229</v>
      </c>
    </row>
    <row r="310" spans="1:10" ht="14.4" x14ac:dyDescent="0.3">
      <c r="A310" s="148">
        <v>45685</v>
      </c>
      <c r="B310" s="148">
        <v>45685</v>
      </c>
      <c r="C310" s="149" t="s">
        <v>234</v>
      </c>
      <c r="D310" s="150">
        <v>10022104</v>
      </c>
      <c r="E310" s="149" t="s">
        <v>235</v>
      </c>
      <c r="F310" s="150">
        <v>10376964</v>
      </c>
      <c r="G310" s="151">
        <v>644176</v>
      </c>
      <c r="H310" s="152">
        <v>25233</v>
      </c>
      <c r="I310" s="152">
        <v>1001829868</v>
      </c>
      <c r="J310" s="161" t="s">
        <v>229</v>
      </c>
    </row>
    <row r="311" spans="1:10" ht="14.4" x14ac:dyDescent="0.3">
      <c r="A311" s="148">
        <v>45694</v>
      </c>
      <c r="B311" s="148">
        <v>45694</v>
      </c>
      <c r="C311" s="149" t="s">
        <v>236</v>
      </c>
      <c r="D311" s="150">
        <v>10022154</v>
      </c>
      <c r="E311" s="149" t="s">
        <v>237</v>
      </c>
      <c r="F311" s="150">
        <v>10379511</v>
      </c>
      <c r="G311" s="151">
        <v>474431</v>
      </c>
      <c r="H311" s="152">
        <v>25229</v>
      </c>
      <c r="I311" s="152">
        <v>1001830634</v>
      </c>
      <c r="J311" s="161" t="s">
        <v>229</v>
      </c>
    </row>
    <row r="312" spans="1:10" ht="14.4" x14ac:dyDescent="0.3">
      <c r="A312" s="148">
        <v>45674</v>
      </c>
      <c r="B312" s="148">
        <v>45674</v>
      </c>
      <c r="C312" s="149" t="s">
        <v>238</v>
      </c>
      <c r="D312" s="150">
        <v>10022066</v>
      </c>
      <c r="E312" s="149" t="s">
        <v>239</v>
      </c>
      <c r="F312" s="150">
        <v>10379025</v>
      </c>
      <c r="G312" s="151">
        <v>159737</v>
      </c>
      <c r="H312" s="152">
        <v>25229</v>
      </c>
      <c r="I312" s="152">
        <v>1001825193</v>
      </c>
      <c r="J312" s="161" t="s">
        <v>229</v>
      </c>
    </row>
    <row r="313" spans="1:10" ht="14.4" x14ac:dyDescent="0.3">
      <c r="A313" s="148">
        <v>45754</v>
      </c>
      <c r="B313" s="148">
        <v>45754</v>
      </c>
      <c r="C313" s="149" t="s">
        <v>240</v>
      </c>
      <c r="D313" s="150">
        <v>10022025</v>
      </c>
      <c r="E313" s="149" t="s">
        <v>241</v>
      </c>
      <c r="F313" s="150">
        <v>10381641</v>
      </c>
      <c r="G313" s="151">
        <v>1364412</v>
      </c>
      <c r="H313" s="152">
        <v>25382</v>
      </c>
      <c r="I313" s="152">
        <v>1001843126</v>
      </c>
      <c r="J313" s="161" t="s">
        <v>229</v>
      </c>
    </row>
    <row r="314" spans="1:10" ht="14.4" x14ac:dyDescent="0.3">
      <c r="A314" s="148">
        <v>45766</v>
      </c>
      <c r="B314" s="148">
        <v>45766</v>
      </c>
      <c r="C314" s="149" t="s">
        <v>242</v>
      </c>
      <c r="D314" s="150">
        <v>10022070</v>
      </c>
      <c r="E314" s="149" t="s">
        <v>243</v>
      </c>
      <c r="F314" s="150">
        <v>10382328</v>
      </c>
      <c r="G314" s="151">
        <v>1132332</v>
      </c>
      <c r="H314" s="152">
        <v>25382</v>
      </c>
      <c r="I314" s="152">
        <v>1001846731</v>
      </c>
      <c r="J314" s="161" t="s">
        <v>229</v>
      </c>
    </row>
    <row r="315" spans="1:10" ht="14.4" x14ac:dyDescent="0.3">
      <c r="A315" s="148">
        <v>45763</v>
      </c>
      <c r="B315" s="148">
        <v>45763</v>
      </c>
      <c r="C315" s="149" t="s">
        <v>244</v>
      </c>
      <c r="D315" s="150">
        <v>10022104</v>
      </c>
      <c r="E315" s="149" t="s">
        <v>235</v>
      </c>
      <c r="F315" s="150">
        <v>10382427</v>
      </c>
      <c r="G315" s="151">
        <v>179259</v>
      </c>
      <c r="H315" s="152">
        <v>25382</v>
      </c>
      <c r="I315" s="152">
        <v>1001849946</v>
      </c>
      <c r="J315" s="161" t="s">
        <v>229</v>
      </c>
    </row>
    <row r="316" spans="1:10" ht="14.4" x14ac:dyDescent="0.3">
      <c r="A316" s="148">
        <v>45769</v>
      </c>
      <c r="B316" s="148">
        <v>45769</v>
      </c>
      <c r="C316" s="149" t="s">
        <v>242</v>
      </c>
      <c r="D316" s="150">
        <v>10022070</v>
      </c>
      <c r="E316" s="149" t="s">
        <v>243</v>
      </c>
      <c r="F316" s="150">
        <v>10382328</v>
      </c>
      <c r="G316" s="151">
        <v>41739</v>
      </c>
      <c r="H316" s="152">
        <v>25382</v>
      </c>
      <c r="I316" s="152">
        <v>1001848258</v>
      </c>
      <c r="J316" s="161" t="s">
        <v>229</v>
      </c>
    </row>
    <row r="317" spans="1:10" ht="14.4" x14ac:dyDescent="0.3">
      <c r="A317" s="148">
        <v>45786</v>
      </c>
      <c r="B317" s="148">
        <v>45786</v>
      </c>
      <c r="C317" s="149" t="s">
        <v>245</v>
      </c>
      <c r="D317" s="150">
        <v>10022019</v>
      </c>
      <c r="E317" s="149" t="s">
        <v>246</v>
      </c>
      <c r="F317" s="150">
        <v>30917524</v>
      </c>
      <c r="G317" s="151">
        <v>683936</v>
      </c>
      <c r="H317" s="152">
        <v>25380</v>
      </c>
      <c r="I317" s="152">
        <v>1001851934</v>
      </c>
      <c r="J317" s="161" t="s">
        <v>229</v>
      </c>
    </row>
    <row r="318" spans="1:10" ht="14.4" x14ac:dyDescent="0.3">
      <c r="A318" s="148">
        <v>45791</v>
      </c>
      <c r="B318" s="148">
        <v>45791</v>
      </c>
      <c r="C318" s="149" t="s">
        <v>247</v>
      </c>
      <c r="D318" s="150">
        <v>10022021</v>
      </c>
      <c r="E318" s="149" t="s">
        <v>248</v>
      </c>
      <c r="F318" s="150">
        <v>30918163</v>
      </c>
      <c r="G318" s="151">
        <v>683936</v>
      </c>
      <c r="H318" s="152">
        <v>25380</v>
      </c>
      <c r="I318" s="152">
        <v>1001853274</v>
      </c>
      <c r="J318" s="161" t="s">
        <v>229</v>
      </c>
    </row>
    <row r="319" spans="1:10" ht="14.4" x14ac:dyDescent="0.3">
      <c r="A319" s="148">
        <v>45791</v>
      </c>
      <c r="B319" s="148">
        <v>45791</v>
      </c>
      <c r="C319" s="149" t="s">
        <v>249</v>
      </c>
      <c r="D319" s="150">
        <v>10022023</v>
      </c>
      <c r="E319" s="149" t="s">
        <v>250</v>
      </c>
      <c r="F319" s="150">
        <v>30918164</v>
      </c>
      <c r="G319" s="151">
        <v>683936</v>
      </c>
      <c r="H319" s="152">
        <v>25380</v>
      </c>
      <c r="I319" s="152">
        <v>1001853276</v>
      </c>
      <c r="J319" s="161" t="s">
        <v>229</v>
      </c>
    </row>
    <row r="320" spans="1:10" ht="14.4" x14ac:dyDescent="0.3">
      <c r="A320" s="148">
        <v>45796</v>
      </c>
      <c r="B320" s="148">
        <v>45796</v>
      </c>
      <c r="C320" s="149" t="s">
        <v>251</v>
      </c>
      <c r="D320" s="150">
        <v>10022034</v>
      </c>
      <c r="E320" s="149" t="s">
        <v>252</v>
      </c>
      <c r="F320" s="150">
        <v>30918165</v>
      </c>
      <c r="G320" s="151">
        <v>683936</v>
      </c>
      <c r="H320" s="152">
        <v>25380</v>
      </c>
      <c r="I320" s="152">
        <v>1001853277</v>
      </c>
      <c r="J320" s="161" t="s">
        <v>229</v>
      </c>
    </row>
    <row r="321" spans="1:10" ht="14.4" x14ac:dyDescent="0.3">
      <c r="A321" s="148">
        <v>45793</v>
      </c>
      <c r="B321" s="148">
        <v>45793</v>
      </c>
      <c r="C321" s="149" t="s">
        <v>227</v>
      </c>
      <c r="D321" s="150">
        <v>10144333</v>
      </c>
      <c r="E321" s="149" t="s">
        <v>228</v>
      </c>
      <c r="F321" s="150">
        <v>30918161</v>
      </c>
      <c r="G321" s="151">
        <v>683936</v>
      </c>
      <c r="H321" s="152">
        <v>25380</v>
      </c>
      <c r="I321" s="152">
        <v>1001853279</v>
      </c>
      <c r="J321" s="161" t="s">
        <v>229</v>
      </c>
    </row>
    <row r="322" spans="1:10" ht="14.4" x14ac:dyDescent="0.3">
      <c r="A322" s="148">
        <v>45800</v>
      </c>
      <c r="B322" s="148">
        <v>45800</v>
      </c>
      <c r="C322" s="149" t="s">
        <v>253</v>
      </c>
      <c r="D322" s="150">
        <v>10022025</v>
      </c>
      <c r="E322" s="149" t="s">
        <v>241</v>
      </c>
      <c r="F322" s="150">
        <v>30919524</v>
      </c>
      <c r="G322" s="151">
        <v>683936</v>
      </c>
      <c r="H322" s="152">
        <v>25380</v>
      </c>
      <c r="I322" s="152">
        <v>1001855675</v>
      </c>
      <c r="J322" s="161" t="s">
        <v>229</v>
      </c>
    </row>
    <row r="323" spans="1:10" ht="14.4" x14ac:dyDescent="0.3">
      <c r="A323" s="148">
        <v>45800</v>
      </c>
      <c r="B323" s="148">
        <v>45800</v>
      </c>
      <c r="C323" s="149" t="s">
        <v>254</v>
      </c>
      <c r="D323" s="150">
        <v>10022027</v>
      </c>
      <c r="E323" s="149" t="s">
        <v>255</v>
      </c>
      <c r="F323" s="150">
        <v>30919525</v>
      </c>
      <c r="G323" s="151">
        <v>683936</v>
      </c>
      <c r="H323" s="152">
        <v>25380</v>
      </c>
      <c r="I323" s="152">
        <v>1001855677</v>
      </c>
      <c r="J323" s="161" t="s">
        <v>229</v>
      </c>
    </row>
    <row r="324" spans="1:10" ht="14.4" x14ac:dyDescent="0.3">
      <c r="A324" s="148">
        <v>45806</v>
      </c>
      <c r="B324" s="148">
        <v>45806</v>
      </c>
      <c r="C324" s="149" t="s">
        <v>256</v>
      </c>
      <c r="D324" s="150">
        <v>10022029</v>
      </c>
      <c r="E324" s="149" t="s">
        <v>257</v>
      </c>
      <c r="F324" s="150">
        <v>30920304</v>
      </c>
      <c r="G324" s="151">
        <v>683936</v>
      </c>
      <c r="H324" s="152">
        <v>25380</v>
      </c>
      <c r="I324" s="152">
        <v>1001857607</v>
      </c>
      <c r="J324" s="161" t="s">
        <v>229</v>
      </c>
    </row>
    <row r="325" spans="1:10" ht="14.4" x14ac:dyDescent="0.3">
      <c r="A325" s="148">
        <v>45806</v>
      </c>
      <c r="B325" s="148">
        <v>45806</v>
      </c>
      <c r="C325" s="149" t="s">
        <v>258</v>
      </c>
      <c r="D325" s="150">
        <v>10022031</v>
      </c>
      <c r="E325" s="149" t="s">
        <v>259</v>
      </c>
      <c r="F325" s="150">
        <v>30920305</v>
      </c>
      <c r="G325" s="151">
        <v>683936</v>
      </c>
      <c r="H325" s="152">
        <v>25380</v>
      </c>
      <c r="I325" s="152">
        <v>1001857608</v>
      </c>
      <c r="J325" s="161" t="s">
        <v>229</v>
      </c>
    </row>
    <row r="326" spans="1:10" ht="14.4" x14ac:dyDescent="0.3">
      <c r="A326" s="148">
        <v>45812</v>
      </c>
      <c r="B326" s="148">
        <v>45812</v>
      </c>
      <c r="C326" s="149" t="s">
        <v>260</v>
      </c>
      <c r="D326" s="150">
        <v>10022068</v>
      </c>
      <c r="E326" s="149" t="s">
        <v>261</v>
      </c>
      <c r="F326" s="150">
        <v>10382428</v>
      </c>
      <c r="G326" s="151">
        <v>1017118</v>
      </c>
      <c r="H326" s="152">
        <v>25619</v>
      </c>
      <c r="I326" s="152">
        <v>1001858867</v>
      </c>
      <c r="J326" s="161" t="s">
        <v>229</v>
      </c>
    </row>
    <row r="327" spans="1:10" ht="14.4" x14ac:dyDescent="0.3">
      <c r="A327" s="148">
        <v>45835</v>
      </c>
      <c r="B327" s="148">
        <v>45835</v>
      </c>
      <c r="C327" s="149" t="s">
        <v>262</v>
      </c>
      <c r="D327" s="150">
        <v>10022066</v>
      </c>
      <c r="E327" s="149" t="s">
        <v>239</v>
      </c>
      <c r="F327" s="150">
        <v>30930643</v>
      </c>
      <c r="G327" s="151">
        <v>359148</v>
      </c>
      <c r="H327" s="152">
        <v>25619</v>
      </c>
      <c r="I327" s="152">
        <v>1001865774</v>
      </c>
      <c r="J327" s="161" t="s">
        <v>229</v>
      </c>
    </row>
    <row r="328" spans="1:10" ht="14.4" x14ac:dyDescent="0.3">
      <c r="A328" s="148">
        <v>45870</v>
      </c>
      <c r="B328" s="148">
        <v>45870</v>
      </c>
      <c r="C328" s="149" t="s">
        <v>263</v>
      </c>
      <c r="D328" s="150">
        <v>10022010</v>
      </c>
      <c r="E328" s="149" t="s">
        <v>264</v>
      </c>
      <c r="F328" s="150">
        <v>30935177</v>
      </c>
      <c r="G328" s="151">
        <v>230354</v>
      </c>
      <c r="H328" s="152">
        <v>25849</v>
      </c>
      <c r="I328" s="152">
        <v>1001873082</v>
      </c>
      <c r="J328" s="161" t="s">
        <v>229</v>
      </c>
    </row>
    <row r="329" spans="1:10" ht="14.4" x14ac:dyDescent="0.3">
      <c r="A329" s="148">
        <v>45870</v>
      </c>
      <c r="B329" s="148">
        <v>45870</v>
      </c>
      <c r="C329" s="149" t="s">
        <v>265</v>
      </c>
      <c r="D329" s="150">
        <v>10022149</v>
      </c>
      <c r="E329" s="149" t="s">
        <v>266</v>
      </c>
      <c r="F329" s="150">
        <v>30935257</v>
      </c>
      <c r="G329" s="151">
        <v>225402</v>
      </c>
      <c r="H329" s="152">
        <v>25849</v>
      </c>
      <c r="I329" s="152">
        <v>1001873083</v>
      </c>
      <c r="J329" s="161" t="s">
        <v>229</v>
      </c>
    </row>
    <row r="330" spans="1:10" ht="14.4" x14ac:dyDescent="0.3">
      <c r="A330" s="148">
        <v>45870</v>
      </c>
      <c r="B330" s="148">
        <v>45870</v>
      </c>
      <c r="C330" s="149" t="s">
        <v>267</v>
      </c>
      <c r="D330" s="150">
        <v>10022145</v>
      </c>
      <c r="E330" s="149" t="s">
        <v>231</v>
      </c>
      <c r="F330" s="150">
        <v>30935259</v>
      </c>
      <c r="G330" s="151">
        <v>225402</v>
      </c>
      <c r="H330" s="152">
        <v>25849</v>
      </c>
      <c r="I330" s="152">
        <v>1001873084</v>
      </c>
      <c r="J330" s="161" t="s">
        <v>229</v>
      </c>
    </row>
    <row r="331" spans="1:10" ht="14.4" x14ac:dyDescent="0.3">
      <c r="A331" s="148">
        <v>45869</v>
      </c>
      <c r="B331" s="148">
        <v>45869</v>
      </c>
      <c r="C331" s="149" t="s">
        <v>268</v>
      </c>
      <c r="D331" s="150">
        <v>10022147</v>
      </c>
      <c r="E331" s="149" t="s">
        <v>269</v>
      </c>
      <c r="F331" s="150">
        <v>30935258</v>
      </c>
      <c r="G331" s="151">
        <v>225402</v>
      </c>
      <c r="H331" s="152">
        <v>25849</v>
      </c>
      <c r="I331" s="152">
        <v>1001873085</v>
      </c>
      <c r="J331" s="161" t="s">
        <v>229</v>
      </c>
    </row>
    <row r="332" spans="1:10" ht="14.4" x14ac:dyDescent="0.3">
      <c r="A332" s="148">
        <v>45887</v>
      </c>
      <c r="B332" s="148">
        <v>45887</v>
      </c>
      <c r="C332" s="149" t="s">
        <v>227</v>
      </c>
      <c r="D332" s="150">
        <v>10144333</v>
      </c>
      <c r="E332" s="149" t="s">
        <v>228</v>
      </c>
      <c r="F332" s="150">
        <v>30933604</v>
      </c>
      <c r="G332" s="151">
        <v>960421</v>
      </c>
      <c r="H332" s="152">
        <v>25892</v>
      </c>
      <c r="I332" s="152">
        <v>1001876423</v>
      </c>
      <c r="J332" s="161" t="s">
        <v>229</v>
      </c>
    </row>
    <row r="333" spans="1:10" ht="14.4" x14ac:dyDescent="0.3">
      <c r="A333" s="148">
        <v>45898</v>
      </c>
      <c r="B333" s="148">
        <v>45898</v>
      </c>
      <c r="C333" s="149" t="s">
        <v>270</v>
      </c>
      <c r="D333" s="150">
        <v>10022015</v>
      </c>
      <c r="E333" s="149" t="s">
        <v>271</v>
      </c>
      <c r="F333" s="150">
        <v>30936080</v>
      </c>
      <c r="G333" s="151">
        <v>717296</v>
      </c>
      <c r="H333" s="152">
        <v>25892</v>
      </c>
      <c r="I333" s="152">
        <v>1001879769</v>
      </c>
      <c r="J333" s="161" t="s">
        <v>229</v>
      </c>
    </row>
    <row r="334" spans="1:10" ht="14.4" x14ac:dyDescent="0.3">
      <c r="A334" s="148">
        <v>45922</v>
      </c>
      <c r="B334" s="148">
        <v>45922</v>
      </c>
      <c r="C334" s="149" t="s">
        <v>232</v>
      </c>
      <c r="D334" s="150">
        <v>10022013</v>
      </c>
      <c r="E334" s="149" t="s">
        <v>233</v>
      </c>
      <c r="F334" s="150">
        <v>30913290</v>
      </c>
      <c r="G334" s="151">
        <v>756695</v>
      </c>
      <c r="H334" s="152">
        <v>26045</v>
      </c>
      <c r="I334" s="152">
        <v>1001884099</v>
      </c>
      <c r="J334" s="161" t="s">
        <v>229</v>
      </c>
    </row>
    <row r="335" spans="1:10" ht="14.4" x14ac:dyDescent="0.3">
      <c r="A335" s="148">
        <v>45925</v>
      </c>
      <c r="B335" s="148">
        <v>45925</v>
      </c>
      <c r="C335" s="149" t="s">
        <v>272</v>
      </c>
      <c r="D335" s="150">
        <v>10022136</v>
      </c>
      <c r="E335" s="149" t="s">
        <v>273</v>
      </c>
      <c r="F335" s="150">
        <v>30940717</v>
      </c>
      <c r="G335" s="151">
        <v>756695</v>
      </c>
      <c r="H335" s="152">
        <v>26045</v>
      </c>
      <c r="I335" s="152">
        <v>1001886063</v>
      </c>
      <c r="J335" s="161" t="s">
        <v>229</v>
      </c>
    </row>
    <row r="336" spans="1:10" ht="14.4" x14ac:dyDescent="0.3">
      <c r="A336" s="148">
        <v>45793</v>
      </c>
      <c r="B336" s="148">
        <v>45793</v>
      </c>
      <c r="C336" s="149" t="s">
        <v>274</v>
      </c>
      <c r="D336" s="150">
        <v>10101390</v>
      </c>
      <c r="E336" s="149" t="s">
        <v>275</v>
      </c>
      <c r="F336" s="150">
        <v>10376444</v>
      </c>
      <c r="G336" s="151">
        <v>2518706</v>
      </c>
      <c r="H336" s="152">
        <v>26122</v>
      </c>
      <c r="I336" s="152">
        <v>1001853289</v>
      </c>
      <c r="J336" s="161" t="s">
        <v>229</v>
      </c>
    </row>
    <row r="337" spans="1:10" ht="14.4" x14ac:dyDescent="0.3">
      <c r="A337" s="148">
        <v>45783</v>
      </c>
      <c r="B337" s="148">
        <v>45783</v>
      </c>
      <c r="C337" s="149" t="s">
        <v>242</v>
      </c>
      <c r="D337" s="150">
        <v>10022070</v>
      </c>
      <c r="E337" s="149" t="s">
        <v>243</v>
      </c>
      <c r="F337" s="150">
        <v>10382328</v>
      </c>
      <c r="G337" s="151">
        <v>1945281</v>
      </c>
      <c r="H337" s="152">
        <v>26122</v>
      </c>
      <c r="I337" s="152">
        <v>1001851919</v>
      </c>
      <c r="J337" s="161" t="s">
        <v>229</v>
      </c>
    </row>
    <row r="338" spans="1:10" ht="14.4" x14ac:dyDescent="0.3">
      <c r="A338" s="148">
        <v>45783</v>
      </c>
      <c r="B338" s="148">
        <v>45783</v>
      </c>
      <c r="C338" s="149" t="s">
        <v>276</v>
      </c>
      <c r="D338" s="150">
        <v>10022076</v>
      </c>
      <c r="E338" s="149" t="s">
        <v>277</v>
      </c>
      <c r="F338" s="150">
        <v>10383138</v>
      </c>
      <c r="G338" s="151">
        <v>253238</v>
      </c>
      <c r="H338" s="152">
        <v>26122</v>
      </c>
      <c r="I338" s="152">
        <v>1001851921</v>
      </c>
      <c r="J338" s="161" t="s">
        <v>229</v>
      </c>
    </row>
    <row r="339" spans="1:10" ht="14.4" x14ac:dyDescent="0.3">
      <c r="A339" s="148">
        <f t="shared" ref="A339:A366" si="20">VLOOKUP(I339,HES_FECHA,6,FALSE)</f>
        <v>45658</v>
      </c>
      <c r="B339" s="148">
        <f t="shared" ref="B339:B366" si="21">VLOOKUP(I339,HES_FECHA,7,FALSE)</f>
        <v>45688</v>
      </c>
      <c r="C339" s="149" t="str">
        <f>VLOOKUP(F339,'[2]OT TEXTO'!$B$2:$H$59,7,FALSE)</f>
        <v>Izaje de Equipo Tricanter</v>
      </c>
      <c r="D339" s="150">
        <f t="shared" ref="D339:D366" si="22">VLOOKUP(F339,ORDENES,3,FALSE)</f>
        <v>10032681</v>
      </c>
      <c r="E339" s="149" t="str">
        <f t="shared" ref="E339:E366" si="23">VLOOKUP(F339,ORDENES,4,FALSE)</f>
        <v>LINEAS DE PROCESO</v>
      </c>
      <c r="F339" s="150">
        <v>30908475</v>
      </c>
      <c r="G339" s="151">
        <v>1696658</v>
      </c>
      <c r="H339" s="152">
        <v>4769</v>
      </c>
      <c r="I339" s="152">
        <v>1001833069</v>
      </c>
      <c r="J339" s="161" t="s">
        <v>278</v>
      </c>
    </row>
    <row r="340" spans="1:10" ht="14.4" x14ac:dyDescent="0.3">
      <c r="A340" s="148">
        <f t="shared" si="20"/>
        <v>45658</v>
      </c>
      <c r="B340" s="148">
        <f t="shared" si="21"/>
        <v>45688</v>
      </c>
      <c r="C340" s="149" t="str">
        <f>VLOOKUP(F340,'[2]OT TEXTO'!$B$2:$H$59,7,FALSE)</f>
        <v>Apoyo para retirar tk homogenización.</v>
      </c>
      <c r="D340" s="150">
        <f t="shared" si="22"/>
        <v>10032656</v>
      </c>
      <c r="E340" s="149" t="str">
        <f t="shared" si="23"/>
        <v>SEPARADOR N:1 L4001</v>
      </c>
      <c r="F340" s="150">
        <v>10378638</v>
      </c>
      <c r="G340" s="151">
        <v>1696658</v>
      </c>
      <c r="H340" s="152">
        <v>4769</v>
      </c>
      <c r="I340" s="152">
        <v>1001833064</v>
      </c>
      <c r="J340" s="161" t="s">
        <v>278</v>
      </c>
    </row>
    <row r="341" spans="1:10" ht="14.4" x14ac:dyDescent="0.3">
      <c r="A341" s="148">
        <f t="shared" si="20"/>
        <v>45658</v>
      </c>
      <c r="B341" s="148">
        <f t="shared" si="21"/>
        <v>45688</v>
      </c>
      <c r="C341" s="149" t="str">
        <f>VLOOKUP(F341,'[2]OT TEXTO'!$B$2:$H$59,7,FALSE)</f>
        <v>Reparación integral MCO-022 COMPRESOR AI</v>
      </c>
      <c r="D341" s="150">
        <f t="shared" si="22"/>
        <v>10134712</v>
      </c>
      <c r="E341" s="149" t="str">
        <f t="shared" si="23"/>
        <v>MCO-022 COMPRESOR AIRE EFLUENTES</v>
      </c>
      <c r="F341" s="150">
        <v>30905132</v>
      </c>
      <c r="G341" s="151">
        <v>825071</v>
      </c>
      <c r="H341" s="152">
        <v>4769</v>
      </c>
      <c r="I341" s="152">
        <v>1001833270</v>
      </c>
      <c r="J341" s="161" t="s">
        <v>278</v>
      </c>
    </row>
    <row r="342" spans="1:10" ht="14.4" x14ac:dyDescent="0.3">
      <c r="A342" s="148">
        <f t="shared" si="20"/>
        <v>45658</v>
      </c>
      <c r="B342" s="148">
        <f t="shared" si="21"/>
        <v>45688</v>
      </c>
      <c r="C342" s="149" t="str">
        <f>VLOOKUP(F342,'[2]OT TEXTO'!$B$2:$H$59,7,FALSE)</f>
        <v>Trab.Camión Vacío Pta.Fenoles Ene.2025</v>
      </c>
      <c r="D342" s="150">
        <f t="shared" si="22"/>
        <v>10032437</v>
      </c>
      <c r="E342" s="149" t="str">
        <f t="shared" si="23"/>
        <v>LINEAS DE PROCESO</v>
      </c>
      <c r="F342" s="150">
        <v>30903775</v>
      </c>
      <c r="G342" s="151">
        <v>545527</v>
      </c>
      <c r="H342" s="152">
        <v>4769</v>
      </c>
      <c r="I342" s="152">
        <v>1001833149</v>
      </c>
      <c r="J342" s="161" t="s">
        <v>278</v>
      </c>
    </row>
    <row r="343" spans="1:10" ht="14.4" x14ac:dyDescent="0.3">
      <c r="A343" s="148">
        <f t="shared" si="20"/>
        <v>45658</v>
      </c>
      <c r="B343" s="148">
        <f t="shared" si="21"/>
        <v>45688</v>
      </c>
      <c r="C343" s="149" t="str">
        <f>VLOOKUP(F343,'[2]OT TEXTO'!$B$2:$H$59,7,FALSE)</f>
        <v>Reparación integral MCO-022 COMPRESOR AI</v>
      </c>
      <c r="D343" s="150">
        <f t="shared" si="22"/>
        <v>10134712</v>
      </c>
      <c r="E343" s="149" t="str">
        <f t="shared" si="23"/>
        <v>MCO-022 COMPRESOR AIRE EFLUENTES</v>
      </c>
      <c r="F343" s="150">
        <v>30905132</v>
      </c>
      <c r="G343" s="151">
        <v>140096</v>
      </c>
      <c r="H343" s="152">
        <v>4769</v>
      </c>
      <c r="I343" s="152">
        <v>1001833285</v>
      </c>
      <c r="J343" s="161" t="s">
        <v>278</v>
      </c>
    </row>
    <row r="344" spans="1:10" ht="14.4" x14ac:dyDescent="0.3">
      <c r="A344" s="148">
        <f t="shared" si="20"/>
        <v>45689</v>
      </c>
      <c r="B344" s="148">
        <f t="shared" si="21"/>
        <v>45716</v>
      </c>
      <c r="C344" s="149" t="str">
        <f>VLOOKUP(F344,'[2]OT TEXTO'!$B$2:$H$59,7,FALSE)</f>
        <v>APOYO MAQUINARIA  RETIRO ROBOT Y FILTRO</v>
      </c>
      <c r="D344" s="150">
        <f t="shared" si="22"/>
        <v>10032680</v>
      </c>
      <c r="E344" s="149" t="str">
        <f t="shared" si="23"/>
        <v>LINEAS DE SERVICIOS</v>
      </c>
      <c r="F344" s="150">
        <v>30908531</v>
      </c>
      <c r="G344" s="151">
        <v>11162279</v>
      </c>
      <c r="H344" s="152">
        <v>4775</v>
      </c>
      <c r="I344" s="152">
        <v>1001837945</v>
      </c>
      <c r="J344" s="161" t="s">
        <v>278</v>
      </c>
    </row>
    <row r="345" spans="1:10" ht="14.4" x14ac:dyDescent="0.3">
      <c r="A345" s="148">
        <f t="shared" si="20"/>
        <v>45717</v>
      </c>
      <c r="B345" s="148">
        <f t="shared" si="21"/>
        <v>45747</v>
      </c>
      <c r="C345" s="149" t="str">
        <f>VLOOKUP(F345,'[2]OT TEXTO'!$B$2:$H$59,7,FALSE)</f>
        <v>Trab.Camión Vacío Pta.Fenoles Mar.2025</v>
      </c>
      <c r="D345" s="150">
        <f t="shared" si="22"/>
        <v>10032437</v>
      </c>
      <c r="E345" s="149" t="str">
        <f t="shared" si="23"/>
        <v>LINEAS DE PROCESO</v>
      </c>
      <c r="F345" s="150">
        <v>30911537</v>
      </c>
      <c r="G345" s="151">
        <v>2416353</v>
      </c>
      <c r="H345" s="152">
        <v>4780</v>
      </c>
      <c r="I345" s="152">
        <v>1001846386</v>
      </c>
      <c r="J345" s="161" t="s">
        <v>278</v>
      </c>
    </row>
    <row r="346" spans="1:10" ht="14.4" x14ac:dyDescent="0.3">
      <c r="A346" s="148">
        <f t="shared" si="20"/>
        <v>45717</v>
      </c>
      <c r="B346" s="148">
        <f t="shared" si="21"/>
        <v>45747</v>
      </c>
      <c r="C346" s="149" t="str">
        <f>VLOOKUP(F346,'[2]OT TEXTO'!$B$2:$H$59,7,FALSE)</f>
        <v>Trab.Camión Vacío Pta.Fenoles Mar.2025</v>
      </c>
      <c r="D346" s="150">
        <f t="shared" si="22"/>
        <v>10032437</v>
      </c>
      <c r="E346" s="149" t="str">
        <f t="shared" si="23"/>
        <v>LINEAS DE PROCESO</v>
      </c>
      <c r="F346" s="150">
        <v>30911537</v>
      </c>
      <c r="G346" s="151">
        <v>1436323</v>
      </c>
      <c r="H346" s="152">
        <v>4780</v>
      </c>
      <c r="I346" s="152">
        <v>1001846385</v>
      </c>
      <c r="J346" s="161" t="s">
        <v>278</v>
      </c>
    </row>
    <row r="347" spans="1:10" ht="14.4" x14ac:dyDescent="0.3">
      <c r="A347" s="148">
        <f t="shared" si="20"/>
        <v>45717</v>
      </c>
      <c r="B347" s="148">
        <f t="shared" si="21"/>
        <v>45747</v>
      </c>
      <c r="C347" s="149" t="str">
        <f>VLOOKUP(F347,'[2]OT TEXTO'!$B$2:$H$59,7,FALSE)</f>
        <v>Mover módulo de permeado pta aguas servi</v>
      </c>
      <c r="D347" s="150">
        <f t="shared" si="22"/>
        <v>10032680</v>
      </c>
      <c r="E347" s="149" t="str">
        <f t="shared" si="23"/>
        <v>LINEAS DE SERVICIOS</v>
      </c>
      <c r="F347" s="150">
        <v>50117321</v>
      </c>
      <c r="G347" s="151">
        <v>1105398</v>
      </c>
      <c r="H347" s="152">
        <v>4780</v>
      </c>
      <c r="I347" s="152">
        <v>1001846410</v>
      </c>
      <c r="J347" s="161" t="s">
        <v>278</v>
      </c>
    </row>
    <row r="348" spans="1:10" ht="14.4" x14ac:dyDescent="0.3">
      <c r="A348" s="148">
        <f t="shared" si="20"/>
        <v>45748</v>
      </c>
      <c r="B348" s="148">
        <f t="shared" si="21"/>
        <v>45777</v>
      </c>
      <c r="C348" s="149" t="str">
        <f>VLOOKUP(F348,'[2]OT TEXTO'!$B$2:$H$59,7,FALSE)</f>
        <v>MANT. MCO-022 COMPRESOR AIRE EFLUENTES</v>
      </c>
      <c r="D348" s="150">
        <f t="shared" si="22"/>
        <v>10134712</v>
      </c>
      <c r="E348" s="149" t="str">
        <f t="shared" si="23"/>
        <v>MCO-022 COMPRESOR AIRE EFLUENTES</v>
      </c>
      <c r="F348" s="150">
        <v>30910367</v>
      </c>
      <c r="G348" s="151">
        <v>584494</v>
      </c>
      <c r="H348" s="152" t="s">
        <v>279</v>
      </c>
      <c r="I348" s="152">
        <v>1001853850</v>
      </c>
      <c r="J348" s="161" t="s">
        <v>278</v>
      </c>
    </row>
    <row r="349" spans="1:10" ht="14.4" x14ac:dyDescent="0.3">
      <c r="A349" s="148">
        <f t="shared" si="20"/>
        <v>45748</v>
      </c>
      <c r="B349" s="148">
        <f t="shared" si="21"/>
        <v>45777</v>
      </c>
      <c r="C349" s="149" t="str">
        <f>VLOOKUP(F349,'[2]OT TEXTO'!$B$2:$H$59,7,FALSE)</f>
        <v>Trab.Camión Vacío Pta.Fenoles Abr.2025</v>
      </c>
      <c r="D349" s="150">
        <f t="shared" si="22"/>
        <v>10032437</v>
      </c>
      <c r="E349" s="149" t="str">
        <f t="shared" si="23"/>
        <v>LINEAS DE PROCESO</v>
      </c>
      <c r="F349" s="150">
        <v>30915599</v>
      </c>
      <c r="G349" s="151">
        <v>1073602</v>
      </c>
      <c r="H349" s="152" t="s">
        <v>279</v>
      </c>
      <c r="I349" s="152">
        <v>1001853812</v>
      </c>
      <c r="J349" s="161" t="s">
        <v>278</v>
      </c>
    </row>
    <row r="350" spans="1:10" ht="14.4" x14ac:dyDescent="0.3">
      <c r="A350" s="148">
        <f t="shared" si="20"/>
        <v>45748</v>
      </c>
      <c r="B350" s="148">
        <f t="shared" si="21"/>
        <v>45777</v>
      </c>
      <c r="C350" s="149" t="str">
        <f>VLOOKUP(F350,'[2]OT TEXTO'!$B$2:$H$59,7,FALSE)</f>
        <v>Trab.Camión Vacío Pta.Fenoles Abr.2025</v>
      </c>
      <c r="D350" s="150">
        <f t="shared" si="22"/>
        <v>10032437</v>
      </c>
      <c r="E350" s="149" t="str">
        <f t="shared" si="23"/>
        <v>LINEAS DE PROCESO</v>
      </c>
      <c r="F350" s="150">
        <v>30915599</v>
      </c>
      <c r="G350" s="151">
        <v>992616</v>
      </c>
      <c r="H350" s="152" t="s">
        <v>279</v>
      </c>
      <c r="I350" s="152">
        <v>1001853816</v>
      </c>
      <c r="J350" s="161" t="s">
        <v>278</v>
      </c>
    </row>
    <row r="351" spans="1:10" ht="14.4" x14ac:dyDescent="0.3">
      <c r="A351" s="148">
        <f t="shared" si="20"/>
        <v>45748</v>
      </c>
      <c r="B351" s="148">
        <f t="shared" si="21"/>
        <v>45777</v>
      </c>
      <c r="C351" s="149" t="str">
        <f>VLOOKUP(F351,'[2]OT TEXTO'!$B$2:$H$59,7,FALSE)</f>
        <v>Trab.Camión Vacío Pta.Fenoles Abr.2025</v>
      </c>
      <c r="D351" s="150">
        <f t="shared" si="22"/>
        <v>10032437</v>
      </c>
      <c r="E351" s="149" t="str">
        <f t="shared" si="23"/>
        <v>LINEAS DE PROCESO</v>
      </c>
      <c r="F351" s="150">
        <v>30915599</v>
      </c>
      <c r="G351" s="151">
        <v>929791</v>
      </c>
      <c r="H351" s="152" t="s">
        <v>279</v>
      </c>
      <c r="I351" s="152">
        <v>1001853813</v>
      </c>
      <c r="J351" s="161" t="s">
        <v>278</v>
      </c>
    </row>
    <row r="352" spans="1:10" ht="14.4" x14ac:dyDescent="0.3">
      <c r="A352" s="148">
        <f t="shared" si="20"/>
        <v>45748</v>
      </c>
      <c r="B352" s="148">
        <f t="shared" si="21"/>
        <v>45777</v>
      </c>
      <c r="C352" s="149" t="str">
        <f>VLOOKUP(F352,'[2]OT TEXTO'!$B$2:$H$59,7,FALSE)</f>
        <v>Trab.Camión Vacío Pta.Fenoles Abr.2025</v>
      </c>
      <c r="D352" s="150">
        <f t="shared" si="22"/>
        <v>10032437</v>
      </c>
      <c r="E352" s="149" t="str">
        <f t="shared" si="23"/>
        <v>LINEAS DE PROCESO</v>
      </c>
      <c r="F352" s="150">
        <v>30915599</v>
      </c>
      <c r="G352" s="151">
        <v>584494</v>
      </c>
      <c r="H352" s="152" t="s">
        <v>279</v>
      </c>
      <c r="I352" s="152">
        <v>1001853814</v>
      </c>
      <c r="J352" s="161" t="s">
        <v>278</v>
      </c>
    </row>
    <row r="353" spans="1:10" ht="14.4" x14ac:dyDescent="0.3">
      <c r="A353" s="148">
        <f t="shared" si="20"/>
        <v>45748</v>
      </c>
      <c r="B353" s="148">
        <f t="shared" si="21"/>
        <v>45777</v>
      </c>
      <c r="C353" s="149" t="str">
        <f>VLOOKUP(F353,'[2]OT TEXTO'!$B$2:$H$59,7,FALSE)</f>
        <v>Trab.Camión Vacío Pta.Fenoles Abr.2025</v>
      </c>
      <c r="D353" s="150">
        <f t="shared" si="22"/>
        <v>10032437</v>
      </c>
      <c r="E353" s="149" t="str">
        <f t="shared" si="23"/>
        <v>LINEAS DE PROCESO</v>
      </c>
      <c r="F353" s="150">
        <v>30915599</v>
      </c>
      <c r="G353" s="151">
        <v>584494</v>
      </c>
      <c r="H353" s="152" t="s">
        <v>279</v>
      </c>
      <c r="I353" s="152">
        <v>1001853817</v>
      </c>
      <c r="J353" s="161" t="s">
        <v>278</v>
      </c>
    </row>
    <row r="354" spans="1:10" ht="14.4" x14ac:dyDescent="0.3">
      <c r="A354" s="148">
        <f t="shared" si="20"/>
        <v>45870</v>
      </c>
      <c r="B354" s="148">
        <f t="shared" si="21"/>
        <v>45900</v>
      </c>
      <c r="C354" s="149" t="str">
        <f>VLOOKUP(F354,'[2]OT TEXTO'!$B$2:$H$59,7,FALSE)</f>
        <v>Apoyo AOPMAQ descarga equipos U-4000</v>
      </c>
      <c r="D354" s="150">
        <f t="shared" si="22"/>
        <v>10032669</v>
      </c>
      <c r="E354" s="149" t="str">
        <f t="shared" si="23"/>
        <v>SLOP RECUPERADO T331</v>
      </c>
      <c r="F354" s="150">
        <v>30935949</v>
      </c>
      <c r="G354" s="151">
        <v>1076655</v>
      </c>
      <c r="H354" s="152">
        <v>4813</v>
      </c>
      <c r="I354" s="152">
        <v>1001882411</v>
      </c>
      <c r="J354" s="161" t="s">
        <v>278</v>
      </c>
    </row>
    <row r="355" spans="1:10" ht="14.4" x14ac:dyDescent="0.3">
      <c r="A355" s="148">
        <f t="shared" si="20"/>
        <v>45870</v>
      </c>
      <c r="B355" s="148">
        <f t="shared" si="21"/>
        <v>45900</v>
      </c>
      <c r="C355" s="149" t="str">
        <f>VLOOKUP(F355,'[2]OT TEXTO'!$B$2:$H$59,7,FALSE)</f>
        <v>MANT. MCO-022 COMPRESOR AIRE EFLUENTES</v>
      </c>
      <c r="D355" s="150">
        <f t="shared" si="22"/>
        <v>10134712</v>
      </c>
      <c r="E355" s="149" t="str">
        <f t="shared" si="23"/>
        <v>MCO-022 COMPRESOR AIRE EFLUENTES</v>
      </c>
      <c r="F355" s="150">
        <v>30930451</v>
      </c>
      <c r="G355" s="151">
        <v>388463</v>
      </c>
      <c r="H355" s="152">
        <v>4813</v>
      </c>
      <c r="I355" s="152">
        <v>1001882488</v>
      </c>
      <c r="J355" s="161" t="s">
        <v>278</v>
      </c>
    </row>
    <row r="356" spans="1:10" ht="14.4" x14ac:dyDescent="0.3">
      <c r="A356" s="148">
        <f t="shared" si="20"/>
        <v>45901</v>
      </c>
      <c r="B356" s="148">
        <f t="shared" si="21"/>
        <v>45930</v>
      </c>
      <c r="C356" s="149" t="str">
        <f>VLOOKUP(F356,'[2]OT TEXTO'!$B$2:$H$59,7,FALSE)</f>
        <v>Izaje con grua en Area de Efluentes.</v>
      </c>
      <c r="D356" s="150">
        <f t="shared" si="22"/>
        <v>10032680</v>
      </c>
      <c r="E356" s="149" t="str">
        <f t="shared" si="23"/>
        <v>LINEAS DE SERVICIOS</v>
      </c>
      <c r="F356" s="150">
        <v>30939635</v>
      </c>
      <c r="G356" s="151">
        <v>657926</v>
      </c>
      <c r="H356" s="152">
        <v>4821</v>
      </c>
      <c r="I356" s="152">
        <v>1001887957</v>
      </c>
      <c r="J356" s="161" t="s">
        <v>278</v>
      </c>
    </row>
    <row r="357" spans="1:10" ht="14.4" x14ac:dyDescent="0.3">
      <c r="A357" s="148">
        <f t="shared" si="20"/>
        <v>45901</v>
      </c>
      <c r="B357" s="148">
        <f t="shared" si="21"/>
        <v>45930</v>
      </c>
      <c r="C357" s="149" t="str">
        <f>VLOOKUP(F357,'[2]OT TEXTO'!$B$2:$H$59,7,FALSE)</f>
        <v>Izaje con grua en Area de Efluentes.</v>
      </c>
      <c r="D357" s="150">
        <f t="shared" si="22"/>
        <v>10032680</v>
      </c>
      <c r="E357" s="149" t="str">
        <f t="shared" si="23"/>
        <v>LINEAS DE SERVICIOS</v>
      </c>
      <c r="F357" s="150">
        <v>30939635</v>
      </c>
      <c r="G357" s="151">
        <v>1879854</v>
      </c>
      <c r="H357" s="152">
        <v>4821</v>
      </c>
      <c r="I357" s="152">
        <v>1001887923</v>
      </c>
      <c r="J357" s="161" t="s">
        <v>278</v>
      </c>
    </row>
    <row r="358" spans="1:10" ht="14.4" x14ac:dyDescent="0.3">
      <c r="A358" s="148">
        <f t="shared" si="20"/>
        <v>45901</v>
      </c>
      <c r="B358" s="148">
        <f t="shared" si="21"/>
        <v>45930</v>
      </c>
      <c r="C358" s="149" t="str">
        <f>VLOOKUP(F358,'[2]OT TEXTO'!$B$2:$H$59,7,FALSE)</f>
        <v>Trab.Camión Vacío Pta.Fenoles Sep.2025</v>
      </c>
      <c r="D358" s="150">
        <f t="shared" si="22"/>
        <v>10032437</v>
      </c>
      <c r="E358" s="149" t="str">
        <f t="shared" si="23"/>
        <v>LINEAS DE PROCESO</v>
      </c>
      <c r="F358" s="150">
        <v>30939420</v>
      </c>
      <c r="G358" s="151">
        <v>610445</v>
      </c>
      <c r="H358" s="152">
        <v>4821</v>
      </c>
      <c r="I358" s="152">
        <v>1001888004</v>
      </c>
      <c r="J358" s="161" t="s">
        <v>278</v>
      </c>
    </row>
    <row r="359" spans="1:10" ht="14.4" x14ac:dyDescent="0.3">
      <c r="A359" s="148">
        <f t="shared" si="20"/>
        <v>45901</v>
      </c>
      <c r="B359" s="148">
        <f t="shared" si="21"/>
        <v>45930</v>
      </c>
      <c r="C359" s="149" t="str">
        <f>VLOOKUP(F359,'[2]OT TEXTO'!$B$2:$H$59,7,FALSE)</f>
        <v>Trab.Camión Vacío Pta.Fenoles Sep.2025</v>
      </c>
      <c r="D359" s="150">
        <f t="shared" si="22"/>
        <v>10032437</v>
      </c>
      <c r="E359" s="149" t="str">
        <f t="shared" si="23"/>
        <v>LINEAS DE PROCESO</v>
      </c>
      <c r="F359" s="150">
        <v>30939420</v>
      </c>
      <c r="G359" s="151">
        <v>1292579</v>
      </c>
      <c r="H359" s="152">
        <v>4821</v>
      </c>
      <c r="I359" s="152">
        <v>1001888003</v>
      </c>
      <c r="J359" s="161" t="s">
        <v>278</v>
      </c>
    </row>
    <row r="360" spans="1:10" ht="14.4" x14ac:dyDescent="0.3">
      <c r="A360" s="148">
        <f t="shared" si="20"/>
        <v>45901</v>
      </c>
      <c r="B360" s="148">
        <f t="shared" si="21"/>
        <v>45930</v>
      </c>
      <c r="C360" s="149" t="str">
        <f>VLOOKUP(F360,'[2]OT TEXTO'!$B$2:$H$59,7,FALSE)</f>
        <v>Trab.Camión Vacío Pta.Fenoles Sep.2025</v>
      </c>
      <c r="D360" s="150">
        <f t="shared" si="22"/>
        <v>10032437</v>
      </c>
      <c r="E360" s="149" t="str">
        <f t="shared" si="23"/>
        <v>LINEAS DE PROCESO</v>
      </c>
      <c r="F360" s="150">
        <v>30939420</v>
      </c>
      <c r="G360" s="151">
        <v>610445</v>
      </c>
      <c r="H360" s="152">
        <v>4821</v>
      </c>
      <c r="I360" s="152">
        <v>1001888002</v>
      </c>
      <c r="J360" s="161" t="s">
        <v>278</v>
      </c>
    </row>
    <row r="361" spans="1:10" ht="14.4" x14ac:dyDescent="0.3">
      <c r="A361" s="148">
        <f t="shared" si="20"/>
        <v>45901</v>
      </c>
      <c r="B361" s="148">
        <f t="shared" si="21"/>
        <v>45930</v>
      </c>
      <c r="C361" s="149" t="str">
        <f>VLOOKUP(F361,'[2]OT TEXTO'!$B$2:$H$59,7,FALSE)</f>
        <v>Trab.Camión Vacío Pta.Fenoles Sep.2025</v>
      </c>
      <c r="D361" s="150">
        <f t="shared" si="22"/>
        <v>10032437</v>
      </c>
      <c r="E361" s="149" t="str">
        <f t="shared" si="23"/>
        <v>LINEAS DE PROCESO</v>
      </c>
      <c r="F361" s="150">
        <v>30939420</v>
      </c>
      <c r="G361" s="151">
        <v>610445</v>
      </c>
      <c r="H361" s="152">
        <v>4821</v>
      </c>
      <c r="I361" s="152">
        <v>1001888001</v>
      </c>
      <c r="J361" s="161" t="s">
        <v>278</v>
      </c>
    </row>
    <row r="362" spans="1:10" ht="14.4" x14ac:dyDescent="0.3">
      <c r="A362" s="148">
        <f t="shared" si="20"/>
        <v>45901</v>
      </c>
      <c r="B362" s="148">
        <f t="shared" si="21"/>
        <v>45930</v>
      </c>
      <c r="C362" s="149" t="str">
        <f>VLOOKUP(F362,'[2]OT TEXTO'!$B$2:$H$59,7,FALSE)</f>
        <v>Trab.Camión Vacío Pta.Fenoles Sep.2025</v>
      </c>
      <c r="D362" s="150">
        <f t="shared" si="22"/>
        <v>10032437</v>
      </c>
      <c r="E362" s="149" t="str">
        <f t="shared" si="23"/>
        <v>LINEAS DE PROCESO</v>
      </c>
      <c r="F362" s="150">
        <v>30939420</v>
      </c>
      <c r="G362" s="151">
        <v>610445</v>
      </c>
      <c r="H362" s="152">
        <v>4821</v>
      </c>
      <c r="I362" s="152">
        <v>1001888000</v>
      </c>
      <c r="J362" s="161" t="s">
        <v>278</v>
      </c>
    </row>
    <row r="363" spans="1:10" ht="14.4" x14ac:dyDescent="0.3">
      <c r="A363" s="148">
        <f t="shared" si="20"/>
        <v>45901</v>
      </c>
      <c r="B363" s="148">
        <f t="shared" si="21"/>
        <v>45930</v>
      </c>
      <c r="C363" s="149" t="str">
        <f>VLOOKUP(F363,'[2]OT TEXTO'!$B$2:$H$59,7,FALSE)</f>
        <v>Trab.Camión Vacío Pta.Fenoles Sep.2025</v>
      </c>
      <c r="D363" s="150">
        <f t="shared" si="22"/>
        <v>10032437</v>
      </c>
      <c r="E363" s="149" t="str">
        <f t="shared" si="23"/>
        <v>LINEAS DE PROCESO</v>
      </c>
      <c r="F363" s="150">
        <v>30939420</v>
      </c>
      <c r="G363" s="151">
        <v>610445</v>
      </c>
      <c r="H363" s="152">
        <v>4821</v>
      </c>
      <c r="I363" s="152">
        <v>1001887998</v>
      </c>
      <c r="J363" s="161" t="s">
        <v>278</v>
      </c>
    </row>
    <row r="364" spans="1:10" ht="14.4" x14ac:dyDescent="0.3">
      <c r="A364" s="148">
        <f t="shared" si="20"/>
        <v>45901</v>
      </c>
      <c r="B364" s="148">
        <f t="shared" si="21"/>
        <v>45930</v>
      </c>
      <c r="C364" s="149" t="str">
        <f>VLOOKUP(F364,'[2]OT TEXTO'!$B$2:$H$59,7,FALSE)</f>
        <v>Trab.Camión Vacío Pta.Fenoles Sep.2025</v>
      </c>
      <c r="D364" s="150">
        <f t="shared" si="22"/>
        <v>10032437</v>
      </c>
      <c r="E364" s="149" t="str">
        <f t="shared" si="23"/>
        <v>LINEAS DE PROCESO</v>
      </c>
      <c r="F364" s="150">
        <v>30939420</v>
      </c>
      <c r="G364" s="151">
        <v>610445</v>
      </c>
      <c r="H364" s="152">
        <v>4821</v>
      </c>
      <c r="I364" s="152">
        <v>1001887997</v>
      </c>
      <c r="J364" s="161" t="s">
        <v>278</v>
      </c>
    </row>
    <row r="365" spans="1:10" ht="14.4" x14ac:dyDescent="0.3">
      <c r="A365" s="148">
        <f t="shared" si="20"/>
        <v>45901</v>
      </c>
      <c r="B365" s="148">
        <f t="shared" si="21"/>
        <v>45930</v>
      </c>
      <c r="C365" s="149" t="str">
        <f>VLOOKUP(F365,'[2]OT TEXTO'!$B$2:$H$59,7,FALSE)</f>
        <v>Trab.Camión Vacío Pta.Fenoles Sep.2025</v>
      </c>
      <c r="D365" s="150">
        <f t="shared" si="22"/>
        <v>10032437</v>
      </c>
      <c r="E365" s="149" t="str">
        <f t="shared" si="23"/>
        <v>LINEAS DE PROCESO</v>
      </c>
      <c r="F365" s="150">
        <v>30939420</v>
      </c>
      <c r="G365" s="151">
        <v>610445</v>
      </c>
      <c r="H365" s="152">
        <v>4821</v>
      </c>
      <c r="I365" s="152">
        <v>1001887996</v>
      </c>
      <c r="J365" s="161" t="s">
        <v>278</v>
      </c>
    </row>
    <row r="366" spans="1:10" ht="14.4" x14ac:dyDescent="0.3">
      <c r="A366" s="148">
        <f t="shared" si="20"/>
        <v>45901</v>
      </c>
      <c r="B366" s="148">
        <f t="shared" si="21"/>
        <v>45930</v>
      </c>
      <c r="C366" s="149" t="str">
        <f>VLOOKUP(F366,'[2]OT TEXTO'!$B$2:$H$59,7,FALSE)</f>
        <v>Trab.Camión Vacío Pta.Fenoles Ago.2025</v>
      </c>
      <c r="D366" s="150">
        <f t="shared" si="22"/>
        <v>10032437</v>
      </c>
      <c r="E366" s="149" t="str">
        <f t="shared" si="23"/>
        <v>LINEAS DE PROCESO</v>
      </c>
      <c r="F366" s="150">
        <v>30936310</v>
      </c>
      <c r="G366" s="151">
        <v>610445</v>
      </c>
      <c r="H366" s="152">
        <v>4821</v>
      </c>
      <c r="I366" s="152">
        <v>1001887985</v>
      </c>
      <c r="J366" s="161" t="s">
        <v>278</v>
      </c>
    </row>
    <row r="367" spans="1:10" ht="14.4" x14ac:dyDescent="0.3">
      <c r="A367" s="148">
        <v>45757</v>
      </c>
      <c r="B367" s="148">
        <v>45773</v>
      </c>
      <c r="C367" s="149" t="s">
        <v>1879</v>
      </c>
      <c r="D367" s="150">
        <v>10109921</v>
      </c>
      <c r="E367" s="149" t="s">
        <v>298</v>
      </c>
      <c r="F367" s="150">
        <v>50114845</v>
      </c>
      <c r="G367" s="151">
        <v>16860456</v>
      </c>
      <c r="H367" s="152">
        <v>73834</v>
      </c>
      <c r="I367" s="152">
        <v>1001852458</v>
      </c>
      <c r="J367" s="161" t="s">
        <v>1751</v>
      </c>
    </row>
    <row r="368" spans="1:10" ht="14.4" x14ac:dyDescent="0.3">
      <c r="A368" s="148">
        <v>45757</v>
      </c>
      <c r="B368" s="148">
        <v>45773</v>
      </c>
      <c r="C368" s="149" t="s">
        <v>1880</v>
      </c>
      <c r="D368" s="150">
        <v>10109921</v>
      </c>
      <c r="E368" s="149" t="s">
        <v>298</v>
      </c>
      <c r="F368" s="150">
        <v>50114851</v>
      </c>
      <c r="G368" s="151">
        <v>18790867</v>
      </c>
      <c r="H368" s="152">
        <v>73834</v>
      </c>
      <c r="I368" s="152">
        <v>1001852459</v>
      </c>
      <c r="J368" s="161" t="s">
        <v>1751</v>
      </c>
    </row>
    <row r="369" spans="1:10" ht="14.4" x14ac:dyDescent="0.3">
      <c r="A369" s="148">
        <v>45757</v>
      </c>
      <c r="B369" s="148">
        <v>45773</v>
      </c>
      <c r="C369" s="149" t="s">
        <v>1881</v>
      </c>
      <c r="D369" s="150">
        <v>10109921</v>
      </c>
      <c r="E369" s="149" t="s">
        <v>298</v>
      </c>
      <c r="F369" s="150">
        <v>50114846</v>
      </c>
      <c r="G369" s="151">
        <v>42513150</v>
      </c>
      <c r="H369" s="152">
        <v>73834</v>
      </c>
      <c r="I369" s="152">
        <v>1001852460</v>
      </c>
      <c r="J369" s="161" t="s">
        <v>1751</v>
      </c>
    </row>
    <row r="370" spans="1:10" ht="14.4" x14ac:dyDescent="0.3">
      <c r="A370" s="148">
        <v>45757</v>
      </c>
      <c r="B370" s="148">
        <v>45773</v>
      </c>
      <c r="C370" s="149" t="s">
        <v>1882</v>
      </c>
      <c r="D370" s="150">
        <v>10106023</v>
      </c>
      <c r="E370" s="149" t="s">
        <v>1696</v>
      </c>
      <c r="F370" s="150">
        <v>50118269</v>
      </c>
      <c r="G370" s="151">
        <v>13010825</v>
      </c>
      <c r="H370" s="152">
        <v>73883</v>
      </c>
      <c r="I370" s="152">
        <v>1001852461</v>
      </c>
      <c r="J370" s="161" t="s">
        <v>1751</v>
      </c>
    </row>
    <row r="371" spans="1:10" ht="14.4" x14ac:dyDescent="0.3">
      <c r="A371" s="148">
        <v>45757</v>
      </c>
      <c r="B371" s="148">
        <v>45773</v>
      </c>
      <c r="C371" s="149" t="s">
        <v>1883</v>
      </c>
      <c r="D371" s="150">
        <v>10109921</v>
      </c>
      <c r="E371" s="149" t="s">
        <v>298</v>
      </c>
      <c r="F371" s="150">
        <v>50114844</v>
      </c>
      <c r="G371" s="151">
        <v>13682228</v>
      </c>
      <c r="H371" s="152">
        <v>73834</v>
      </c>
      <c r="I371" s="152">
        <v>1001852462</v>
      </c>
      <c r="J371" s="161" t="s">
        <v>1751</v>
      </c>
    </row>
    <row r="372" spans="1:10" ht="14.4" x14ac:dyDescent="0.3">
      <c r="A372" s="148">
        <v>45757</v>
      </c>
      <c r="B372" s="148">
        <v>45775</v>
      </c>
      <c r="C372" s="149" t="s">
        <v>1884</v>
      </c>
      <c r="D372" s="150">
        <v>10105929</v>
      </c>
      <c r="E372" s="149" t="s">
        <v>1885</v>
      </c>
      <c r="F372" s="150">
        <v>50110094</v>
      </c>
      <c r="G372" s="151">
        <v>289374</v>
      </c>
      <c r="H372" s="152">
        <v>73834</v>
      </c>
      <c r="I372" s="152">
        <v>1001852496</v>
      </c>
      <c r="J372" s="161" t="s">
        <v>1751</v>
      </c>
    </row>
    <row r="373" spans="1:10" ht="14.4" x14ac:dyDescent="0.3">
      <c r="A373" s="148">
        <v>45757</v>
      </c>
      <c r="B373" s="148">
        <v>45775</v>
      </c>
      <c r="C373" s="149" t="s">
        <v>1886</v>
      </c>
      <c r="D373" s="150">
        <v>10105931</v>
      </c>
      <c r="E373" s="149" t="s">
        <v>1887</v>
      </c>
      <c r="F373" s="150">
        <v>50110095</v>
      </c>
      <c r="G373" s="151">
        <v>289374</v>
      </c>
      <c r="H373" s="152">
        <v>73834</v>
      </c>
      <c r="I373" s="152">
        <v>1001852497</v>
      </c>
      <c r="J373" s="161" t="s">
        <v>1751</v>
      </c>
    </row>
    <row r="374" spans="1:10" ht="14.4" x14ac:dyDescent="0.3">
      <c r="A374" s="148">
        <v>45757</v>
      </c>
      <c r="B374" s="148">
        <v>45775</v>
      </c>
      <c r="C374" s="149" t="s">
        <v>1888</v>
      </c>
      <c r="D374" s="150">
        <v>10105887</v>
      </c>
      <c r="E374" s="149" t="s">
        <v>1889</v>
      </c>
      <c r="F374" s="150">
        <v>50110071</v>
      </c>
      <c r="G374" s="151">
        <v>685842</v>
      </c>
      <c r="H374" s="152">
        <v>74178</v>
      </c>
      <c r="I374" s="152">
        <v>1001852500</v>
      </c>
      <c r="J374" s="161" t="s">
        <v>1751</v>
      </c>
    </row>
    <row r="375" spans="1:10" ht="14.4" x14ac:dyDescent="0.3">
      <c r="A375" s="148">
        <v>45757</v>
      </c>
      <c r="B375" s="148">
        <v>45775</v>
      </c>
      <c r="C375" s="149" t="s">
        <v>1890</v>
      </c>
      <c r="D375" s="150">
        <v>10106011</v>
      </c>
      <c r="E375" s="149" t="s">
        <v>1891</v>
      </c>
      <c r="F375" s="150">
        <v>50111488</v>
      </c>
      <c r="G375" s="151">
        <v>685842</v>
      </c>
      <c r="H375" s="152">
        <v>73834</v>
      </c>
      <c r="I375" s="152">
        <v>1001852501</v>
      </c>
      <c r="J375" s="161" t="s">
        <v>1751</v>
      </c>
    </row>
    <row r="376" spans="1:10" ht="14.4" x14ac:dyDescent="0.3">
      <c r="A376" s="148">
        <v>45757</v>
      </c>
      <c r="B376" s="148">
        <v>45775</v>
      </c>
      <c r="C376" s="149" t="s">
        <v>1892</v>
      </c>
      <c r="D376" s="150">
        <v>10109921</v>
      </c>
      <c r="E376" s="149" t="s">
        <v>298</v>
      </c>
      <c r="F376" s="150">
        <v>50114849</v>
      </c>
      <c r="G376" s="151">
        <v>3686306.4</v>
      </c>
      <c r="H376" s="152">
        <v>73942</v>
      </c>
      <c r="I376" s="152">
        <v>1001852605</v>
      </c>
      <c r="J376" s="161" t="s">
        <v>1751</v>
      </c>
    </row>
    <row r="377" spans="1:10" ht="14.4" x14ac:dyDescent="0.3">
      <c r="A377" s="148">
        <v>45757</v>
      </c>
      <c r="B377" s="148">
        <v>45775</v>
      </c>
      <c r="C377" s="149" t="s">
        <v>1893</v>
      </c>
      <c r="D377" s="150">
        <v>10109921</v>
      </c>
      <c r="E377" s="149" t="s">
        <v>298</v>
      </c>
      <c r="F377" s="150">
        <v>50114850</v>
      </c>
      <c r="G377" s="151">
        <v>7217058</v>
      </c>
      <c r="H377" s="152">
        <v>73846</v>
      </c>
      <c r="I377" s="152">
        <v>1001852606</v>
      </c>
      <c r="J377" s="161" t="s">
        <v>1751</v>
      </c>
    </row>
    <row r="378" spans="1:10" ht="14.4" x14ac:dyDescent="0.3">
      <c r="A378" s="148">
        <v>45757</v>
      </c>
      <c r="B378" s="148">
        <v>45775</v>
      </c>
      <c r="C378" s="149" t="s">
        <v>1894</v>
      </c>
      <c r="D378" s="150">
        <v>10109921</v>
      </c>
      <c r="E378" s="149" t="s">
        <v>298</v>
      </c>
      <c r="F378" s="150">
        <v>50114847</v>
      </c>
      <c r="G378" s="151">
        <v>11363027</v>
      </c>
      <c r="H378" s="152">
        <v>73846</v>
      </c>
      <c r="I378" s="152">
        <v>1001852649</v>
      </c>
      <c r="J378" s="161" t="s">
        <v>1751</v>
      </c>
    </row>
    <row r="379" spans="1:10" ht="14.4" x14ac:dyDescent="0.3">
      <c r="A379" s="148">
        <v>45755</v>
      </c>
      <c r="B379" s="148">
        <v>45773</v>
      </c>
      <c r="C379" s="149" t="s">
        <v>1895</v>
      </c>
      <c r="D379" s="150">
        <v>10106003</v>
      </c>
      <c r="E379" s="149" t="s">
        <v>1896</v>
      </c>
      <c r="F379" s="150">
        <v>50106928</v>
      </c>
      <c r="G379" s="151">
        <v>1070679.3999999999</v>
      </c>
      <c r="H379" s="152">
        <v>73942</v>
      </c>
      <c r="I379" s="152">
        <v>1001864011</v>
      </c>
      <c r="J379" s="161" t="s">
        <v>1751</v>
      </c>
    </row>
    <row r="380" spans="1:10" ht="14.4" x14ac:dyDescent="0.3">
      <c r="A380" s="148">
        <v>45755</v>
      </c>
      <c r="B380" s="148">
        <v>45773</v>
      </c>
      <c r="C380" s="149" t="s">
        <v>1897</v>
      </c>
      <c r="D380" s="150">
        <v>10106004</v>
      </c>
      <c r="E380" s="149" t="s">
        <v>1489</v>
      </c>
      <c r="F380" s="150">
        <v>50106930</v>
      </c>
      <c r="G380" s="151">
        <v>1070679.3999999999</v>
      </c>
      <c r="H380" s="152">
        <v>73942</v>
      </c>
      <c r="I380" s="152">
        <v>1001864012</v>
      </c>
      <c r="J380" s="161" t="s">
        <v>1751</v>
      </c>
    </row>
    <row r="381" spans="1:10" ht="14.4" x14ac:dyDescent="0.3">
      <c r="A381" s="148">
        <v>45755</v>
      </c>
      <c r="B381" s="148">
        <v>45773</v>
      </c>
      <c r="C381" s="149" t="s">
        <v>1881</v>
      </c>
      <c r="D381" s="150">
        <v>10109921</v>
      </c>
      <c r="E381" s="149" t="s">
        <v>298</v>
      </c>
      <c r="F381" s="150">
        <v>50114846</v>
      </c>
      <c r="G381" s="151">
        <v>3498761</v>
      </c>
      <c r="H381" s="152">
        <v>73476</v>
      </c>
      <c r="I381" s="152">
        <v>1001864013</v>
      </c>
      <c r="J381" s="161" t="s">
        <v>1751</v>
      </c>
    </row>
    <row r="382" spans="1:10" ht="14.4" x14ac:dyDescent="0.3">
      <c r="A382" s="148">
        <v>45757</v>
      </c>
      <c r="B382" s="148">
        <v>45775</v>
      </c>
      <c r="C382" s="149" t="s">
        <v>1881</v>
      </c>
      <c r="D382" s="150">
        <v>10109921</v>
      </c>
      <c r="E382" s="149" t="s">
        <v>298</v>
      </c>
      <c r="F382" s="150">
        <v>50114846</v>
      </c>
      <c r="G382" s="151">
        <v>1223952</v>
      </c>
      <c r="H382" s="152">
        <v>73846</v>
      </c>
      <c r="I382" s="152">
        <v>1001875507</v>
      </c>
      <c r="J382" s="161" t="s">
        <v>1751</v>
      </c>
    </row>
    <row r="383" spans="1:10" ht="14.4" x14ac:dyDescent="0.3">
      <c r="A383" s="148">
        <v>45757</v>
      </c>
      <c r="B383" s="148">
        <v>45775</v>
      </c>
      <c r="C383" s="149" t="s">
        <v>1880</v>
      </c>
      <c r="D383" s="150">
        <v>10109921</v>
      </c>
      <c r="E383" s="149" t="s">
        <v>298</v>
      </c>
      <c r="F383" s="150">
        <v>50114851</v>
      </c>
      <c r="G383" s="151">
        <v>611796</v>
      </c>
      <c r="H383" s="152">
        <v>73846</v>
      </c>
      <c r="I383" s="152">
        <v>1001875508</v>
      </c>
      <c r="J383" s="161" t="s">
        <v>1751</v>
      </c>
    </row>
    <row r="384" spans="1:10" ht="14.4" x14ac:dyDescent="0.3">
      <c r="A384" s="148">
        <v>45764</v>
      </c>
      <c r="B384" s="148">
        <v>45779</v>
      </c>
      <c r="C384" s="149" t="s">
        <v>1895</v>
      </c>
      <c r="D384" s="150">
        <v>10106003</v>
      </c>
      <c r="E384" s="149" t="s">
        <v>1896</v>
      </c>
      <c r="F384" s="150">
        <v>50106928</v>
      </c>
      <c r="G384" s="151">
        <v>4774209.6441108147</v>
      </c>
      <c r="H384" s="152">
        <v>73502</v>
      </c>
      <c r="I384" s="152">
        <v>1001848959</v>
      </c>
      <c r="J384" s="161" t="s">
        <v>1751</v>
      </c>
    </row>
    <row r="385" spans="1:10" ht="14.4" x14ac:dyDescent="0.3">
      <c r="A385" s="148">
        <v>45764</v>
      </c>
      <c r="B385" s="148">
        <v>45764</v>
      </c>
      <c r="C385" s="149" t="s">
        <v>1895</v>
      </c>
      <c r="D385" s="150">
        <v>10106003</v>
      </c>
      <c r="E385" s="149" t="s">
        <v>1896</v>
      </c>
      <c r="F385" s="150">
        <v>50106928</v>
      </c>
      <c r="G385" s="151">
        <v>2387104.8220554073</v>
      </c>
      <c r="H385" s="152">
        <v>73476</v>
      </c>
      <c r="I385" s="152">
        <v>1001843567</v>
      </c>
      <c r="J385" s="161" t="s">
        <v>1751</v>
      </c>
    </row>
    <row r="386" spans="1:10" ht="14.4" x14ac:dyDescent="0.3">
      <c r="A386" s="148">
        <v>45780</v>
      </c>
      <c r="B386" s="148">
        <v>45781</v>
      </c>
      <c r="C386" s="149" t="s">
        <v>1895</v>
      </c>
      <c r="D386" s="150">
        <v>10106003</v>
      </c>
      <c r="E386" s="149" t="s">
        <v>1896</v>
      </c>
      <c r="F386" s="150">
        <v>50106928</v>
      </c>
      <c r="G386" s="151">
        <v>795701.60735180252</v>
      </c>
      <c r="H386" s="152">
        <v>73708</v>
      </c>
      <c r="I386" s="152">
        <v>1001850520</v>
      </c>
      <c r="J386" s="161" t="s">
        <v>1751</v>
      </c>
    </row>
    <row r="387" spans="1:10" ht="14.4" x14ac:dyDescent="0.3">
      <c r="A387" s="148">
        <v>45764</v>
      </c>
      <c r="B387" s="148">
        <v>45779</v>
      </c>
      <c r="C387" s="149" t="s">
        <v>1897</v>
      </c>
      <c r="D387" s="150">
        <v>10106004</v>
      </c>
      <c r="E387" s="149" t="s">
        <v>1489</v>
      </c>
      <c r="F387" s="150">
        <v>50106930</v>
      </c>
      <c r="G387" s="151">
        <v>4774209.6441108147</v>
      </c>
      <c r="H387" s="152">
        <v>73502</v>
      </c>
      <c r="I387" s="152">
        <v>1001848960</v>
      </c>
      <c r="J387" s="161" t="s">
        <v>1751</v>
      </c>
    </row>
    <row r="388" spans="1:10" ht="14.4" x14ac:dyDescent="0.3">
      <c r="A388" s="148">
        <v>45764</v>
      </c>
      <c r="B388" s="148">
        <v>45764</v>
      </c>
      <c r="C388" s="149" t="s">
        <v>1897</v>
      </c>
      <c r="D388" s="150">
        <v>10106004</v>
      </c>
      <c r="E388" s="149" t="s">
        <v>1489</v>
      </c>
      <c r="F388" s="150">
        <v>50106930</v>
      </c>
      <c r="G388" s="151">
        <v>2387104.8220554073</v>
      </c>
      <c r="H388" s="152">
        <v>73476</v>
      </c>
      <c r="I388" s="152">
        <v>1001843568</v>
      </c>
      <c r="J388" s="161" t="s">
        <v>1751</v>
      </c>
    </row>
    <row r="389" spans="1:10" ht="14.4" x14ac:dyDescent="0.3">
      <c r="A389" s="148">
        <v>45780</v>
      </c>
      <c r="B389" s="148">
        <v>45781</v>
      </c>
      <c r="C389" s="149" t="s">
        <v>1897</v>
      </c>
      <c r="D389" s="150">
        <v>10106004</v>
      </c>
      <c r="E389" s="149" t="s">
        <v>1489</v>
      </c>
      <c r="F389" s="150">
        <v>50106930</v>
      </c>
      <c r="G389" s="151">
        <v>795701.60735180252</v>
      </c>
      <c r="H389" s="152">
        <v>73708</v>
      </c>
      <c r="I389" s="152">
        <v>1001850521</v>
      </c>
      <c r="J389" s="161" t="s">
        <v>1751</v>
      </c>
    </row>
    <row r="390" spans="1:10" ht="14.4" x14ac:dyDescent="0.3">
      <c r="A390" s="148">
        <v>45764</v>
      </c>
      <c r="B390" s="148">
        <v>45775</v>
      </c>
      <c r="C390" s="149" t="s">
        <v>1898</v>
      </c>
      <c r="D390" s="150">
        <v>10106007</v>
      </c>
      <c r="E390" s="149" t="s">
        <v>1899</v>
      </c>
      <c r="F390" s="150">
        <v>50106932</v>
      </c>
      <c r="G390" s="151">
        <v>8459045.6616417468</v>
      </c>
      <c r="H390" s="152">
        <v>73502</v>
      </c>
      <c r="I390" s="152">
        <v>1001848961</v>
      </c>
      <c r="J390" s="161" t="s">
        <v>1751</v>
      </c>
    </row>
    <row r="391" spans="1:10" ht="14.4" x14ac:dyDescent="0.3">
      <c r="A391" s="148">
        <v>45764</v>
      </c>
      <c r="B391" s="148">
        <v>45764</v>
      </c>
      <c r="C391" s="149" t="s">
        <v>1898</v>
      </c>
      <c r="D391" s="150">
        <v>10106007</v>
      </c>
      <c r="E391" s="149" t="s">
        <v>1899</v>
      </c>
      <c r="F391" s="150">
        <v>50106932</v>
      </c>
      <c r="G391" s="151">
        <v>4229522.8308208734</v>
      </c>
      <c r="H391" s="152">
        <v>73476</v>
      </c>
      <c r="I391" s="152">
        <v>1001843569</v>
      </c>
      <c r="J391" s="161" t="s">
        <v>1751</v>
      </c>
    </row>
    <row r="392" spans="1:10" ht="14.4" x14ac:dyDescent="0.3">
      <c r="A392" s="148">
        <v>45776</v>
      </c>
      <c r="B392" s="148">
        <v>45777</v>
      </c>
      <c r="C392" s="149" t="s">
        <v>1898</v>
      </c>
      <c r="D392" s="150">
        <v>10106007</v>
      </c>
      <c r="E392" s="149" t="s">
        <v>1899</v>
      </c>
      <c r="F392" s="150">
        <v>50106932</v>
      </c>
      <c r="G392" s="151">
        <v>1409840.9436069578</v>
      </c>
      <c r="H392" s="152">
        <v>73708</v>
      </c>
      <c r="I392" s="152">
        <v>1001850522</v>
      </c>
      <c r="J392" s="161" t="s">
        <v>1751</v>
      </c>
    </row>
    <row r="393" spans="1:10" ht="14.4" x14ac:dyDescent="0.3">
      <c r="A393" s="148">
        <v>45764</v>
      </c>
      <c r="B393" s="148">
        <v>45775</v>
      </c>
      <c r="C393" s="149" t="s">
        <v>1900</v>
      </c>
      <c r="D393" s="150">
        <v>10106008</v>
      </c>
      <c r="E393" s="149" t="s">
        <v>1692</v>
      </c>
      <c r="F393" s="150">
        <v>50106934</v>
      </c>
      <c r="G393" s="151">
        <v>8459045.6616417468</v>
      </c>
      <c r="H393" s="152">
        <v>73502</v>
      </c>
      <c r="I393" s="152">
        <v>1001848962</v>
      </c>
      <c r="J393" s="161" t="s">
        <v>1751</v>
      </c>
    </row>
    <row r="394" spans="1:10" ht="14.4" x14ac:dyDescent="0.3">
      <c r="A394" s="148">
        <v>45764</v>
      </c>
      <c r="B394" s="148">
        <v>45764</v>
      </c>
      <c r="C394" s="149" t="s">
        <v>1900</v>
      </c>
      <c r="D394" s="150">
        <v>10106008</v>
      </c>
      <c r="E394" s="149" t="s">
        <v>1692</v>
      </c>
      <c r="F394" s="150">
        <v>50106934</v>
      </c>
      <c r="G394" s="151">
        <v>4229522.8308208734</v>
      </c>
      <c r="H394" s="152">
        <v>73476</v>
      </c>
      <c r="I394" s="152">
        <v>1001844405</v>
      </c>
      <c r="J394" s="161" t="s">
        <v>1751</v>
      </c>
    </row>
    <row r="395" spans="1:10" ht="14.4" x14ac:dyDescent="0.3">
      <c r="A395" s="148">
        <v>45776</v>
      </c>
      <c r="B395" s="148">
        <v>45777</v>
      </c>
      <c r="C395" s="149" t="s">
        <v>1900</v>
      </c>
      <c r="D395" s="150">
        <v>10106008</v>
      </c>
      <c r="E395" s="149" t="s">
        <v>1692</v>
      </c>
      <c r="F395" s="150">
        <v>50106934</v>
      </c>
      <c r="G395" s="151">
        <v>1409840.9436069578</v>
      </c>
      <c r="H395" s="152">
        <v>73708</v>
      </c>
      <c r="I395" s="152">
        <v>1001850523</v>
      </c>
      <c r="J395" s="161" t="s">
        <v>1751</v>
      </c>
    </row>
    <row r="396" spans="1:10" ht="14.4" x14ac:dyDescent="0.3">
      <c r="A396" s="148">
        <v>45771</v>
      </c>
      <c r="B396" s="148">
        <v>45778</v>
      </c>
      <c r="C396" s="149" t="s">
        <v>1901</v>
      </c>
      <c r="D396" s="150">
        <v>10105985</v>
      </c>
      <c r="E396" s="149" t="s">
        <v>1902</v>
      </c>
      <c r="F396" s="150">
        <v>50106935</v>
      </c>
      <c r="G396" s="151">
        <v>4740667.9213220002</v>
      </c>
      <c r="H396" s="152">
        <v>73502</v>
      </c>
      <c r="I396" s="152">
        <v>1001848963</v>
      </c>
      <c r="J396" s="161" t="s">
        <v>1751</v>
      </c>
    </row>
    <row r="397" spans="1:10" ht="14.4" x14ac:dyDescent="0.3">
      <c r="A397" s="148">
        <v>45771</v>
      </c>
      <c r="B397" s="148">
        <v>45771</v>
      </c>
      <c r="C397" s="149" t="s">
        <v>1901</v>
      </c>
      <c r="D397" s="150">
        <v>10105985</v>
      </c>
      <c r="E397" s="149" t="s">
        <v>1902</v>
      </c>
      <c r="F397" s="150">
        <v>50106935</v>
      </c>
      <c r="G397" s="151">
        <v>2370333.9606610001</v>
      </c>
      <c r="H397" s="152">
        <v>73488</v>
      </c>
      <c r="I397" s="152">
        <v>1001843570</v>
      </c>
      <c r="J397" s="161" t="s">
        <v>1751</v>
      </c>
    </row>
    <row r="398" spans="1:10" ht="14.4" x14ac:dyDescent="0.3">
      <c r="A398" s="148">
        <v>45779</v>
      </c>
      <c r="B398" s="148">
        <v>45780</v>
      </c>
      <c r="C398" s="149" t="s">
        <v>1901</v>
      </c>
      <c r="D398" s="150">
        <v>10105985</v>
      </c>
      <c r="E398" s="149" t="s">
        <v>1902</v>
      </c>
      <c r="F398" s="150">
        <v>50106935</v>
      </c>
      <c r="G398" s="151">
        <v>790111.32022033341</v>
      </c>
      <c r="H398" s="152">
        <v>73708</v>
      </c>
      <c r="I398" s="152">
        <v>1001850524</v>
      </c>
      <c r="J398" s="161" t="s">
        <v>1751</v>
      </c>
    </row>
    <row r="399" spans="1:10" ht="14.4" x14ac:dyDescent="0.3">
      <c r="A399" s="148">
        <v>45771</v>
      </c>
      <c r="B399" s="148">
        <v>45777</v>
      </c>
      <c r="C399" s="149" t="s">
        <v>1903</v>
      </c>
      <c r="D399" s="150">
        <v>10105986</v>
      </c>
      <c r="E399" s="149" t="s">
        <v>1904</v>
      </c>
      <c r="F399" s="150">
        <v>50106936</v>
      </c>
      <c r="G399" s="151">
        <v>5086296.1128078485</v>
      </c>
      <c r="H399" s="152">
        <v>73502</v>
      </c>
      <c r="I399" s="152">
        <v>1001848965</v>
      </c>
      <c r="J399" s="161" t="s">
        <v>1751</v>
      </c>
    </row>
    <row r="400" spans="1:10" ht="14.4" x14ac:dyDescent="0.3">
      <c r="A400" s="148">
        <v>45771</v>
      </c>
      <c r="B400" s="148">
        <v>45771</v>
      </c>
      <c r="C400" s="149" t="s">
        <v>1903</v>
      </c>
      <c r="D400" s="150">
        <v>10105986</v>
      </c>
      <c r="E400" s="149" t="s">
        <v>1904</v>
      </c>
      <c r="F400" s="150">
        <v>50106936</v>
      </c>
      <c r="G400" s="151">
        <v>2543148.0564039242</v>
      </c>
      <c r="H400" s="152">
        <v>73488</v>
      </c>
      <c r="I400" s="152">
        <v>1001843571</v>
      </c>
      <c r="J400" s="161" t="s">
        <v>1751</v>
      </c>
    </row>
    <row r="401" spans="1:10" ht="14.4" x14ac:dyDescent="0.3">
      <c r="A401" s="148">
        <v>45778</v>
      </c>
      <c r="B401" s="148">
        <v>45779</v>
      </c>
      <c r="C401" s="149" t="s">
        <v>1903</v>
      </c>
      <c r="D401" s="150">
        <v>10105986</v>
      </c>
      <c r="E401" s="149" t="s">
        <v>1904</v>
      </c>
      <c r="F401" s="150">
        <v>50106936</v>
      </c>
      <c r="G401" s="151">
        <v>847716.01880130812</v>
      </c>
      <c r="H401" s="152">
        <v>73708</v>
      </c>
      <c r="I401" s="152">
        <v>1001850525</v>
      </c>
      <c r="J401" s="161" t="s">
        <v>1751</v>
      </c>
    </row>
    <row r="402" spans="1:10" ht="14.4" x14ac:dyDescent="0.3">
      <c r="A402" s="148">
        <v>45775</v>
      </c>
      <c r="B402" s="148">
        <v>45777</v>
      </c>
      <c r="C402" s="149" t="s">
        <v>1905</v>
      </c>
      <c r="D402" s="150">
        <v>10105987</v>
      </c>
      <c r="E402" s="149" t="s">
        <v>1906</v>
      </c>
      <c r="F402" s="150">
        <v>50106937</v>
      </c>
      <c r="G402" s="151">
        <v>2551550.8080058009</v>
      </c>
      <c r="H402" s="152">
        <v>73502</v>
      </c>
      <c r="I402" s="152">
        <v>1001848859</v>
      </c>
      <c r="J402" s="161" t="s">
        <v>1751</v>
      </c>
    </row>
    <row r="403" spans="1:10" ht="14.4" x14ac:dyDescent="0.3">
      <c r="A403" s="148">
        <v>45775</v>
      </c>
      <c r="B403" s="148">
        <v>45775</v>
      </c>
      <c r="C403" s="149" t="s">
        <v>1905</v>
      </c>
      <c r="D403" s="150">
        <v>10105987</v>
      </c>
      <c r="E403" s="149" t="s">
        <v>1906</v>
      </c>
      <c r="F403" s="150">
        <v>50106937</v>
      </c>
      <c r="G403" s="151">
        <v>1275775.4040029005</v>
      </c>
      <c r="H403" s="152">
        <v>73526</v>
      </c>
      <c r="I403" s="152">
        <v>1001843572</v>
      </c>
      <c r="J403" s="161" t="s">
        <v>1751</v>
      </c>
    </row>
    <row r="404" spans="1:10" ht="14.4" x14ac:dyDescent="0.3">
      <c r="A404" s="148">
        <v>45778</v>
      </c>
      <c r="B404" s="148">
        <v>45779</v>
      </c>
      <c r="C404" s="149" t="s">
        <v>1905</v>
      </c>
      <c r="D404" s="150">
        <v>10105987</v>
      </c>
      <c r="E404" s="149" t="s">
        <v>1906</v>
      </c>
      <c r="F404" s="150">
        <v>50106937</v>
      </c>
      <c r="G404" s="151">
        <v>425258.46800096688</v>
      </c>
      <c r="H404" s="152">
        <v>73708</v>
      </c>
      <c r="I404" s="152">
        <v>1001850526</v>
      </c>
      <c r="J404" s="161" t="s">
        <v>1751</v>
      </c>
    </row>
    <row r="405" spans="1:10" ht="14.4" x14ac:dyDescent="0.3">
      <c r="A405" s="148">
        <v>45776</v>
      </c>
      <c r="B405" s="148">
        <v>45792</v>
      </c>
      <c r="C405" s="149" t="s">
        <v>1907</v>
      </c>
      <c r="D405" s="150">
        <v>10106009</v>
      </c>
      <c r="E405" s="149" t="s">
        <v>292</v>
      </c>
      <c r="F405" s="150">
        <v>50118246</v>
      </c>
      <c r="G405" s="151">
        <v>5808044.2972608143</v>
      </c>
      <c r="H405" s="152">
        <v>73526</v>
      </c>
      <c r="I405" s="152">
        <v>1001853597</v>
      </c>
      <c r="J405" s="161" t="s">
        <v>1751</v>
      </c>
    </row>
    <row r="406" spans="1:10" ht="14.4" x14ac:dyDescent="0.3">
      <c r="A406" s="148">
        <v>45763</v>
      </c>
      <c r="B406" s="148">
        <v>45763</v>
      </c>
      <c r="C406" s="149" t="s">
        <v>1907</v>
      </c>
      <c r="D406" s="150">
        <v>10106009</v>
      </c>
      <c r="E406" s="149" t="s">
        <v>292</v>
      </c>
      <c r="F406" s="150">
        <v>50118246</v>
      </c>
      <c r="G406" s="151">
        <v>2904022.1486304072</v>
      </c>
      <c r="H406" s="152">
        <v>73576</v>
      </c>
      <c r="I406" s="152">
        <v>1001848394</v>
      </c>
      <c r="J406" s="161" t="s">
        <v>1751</v>
      </c>
    </row>
    <row r="407" spans="1:10" ht="14.4" x14ac:dyDescent="0.3">
      <c r="A407" s="148">
        <v>45775</v>
      </c>
      <c r="B407" s="148">
        <v>45775</v>
      </c>
      <c r="C407" s="149" t="s">
        <v>1907</v>
      </c>
      <c r="D407" s="150">
        <v>10106009</v>
      </c>
      <c r="E407" s="149" t="s">
        <v>292</v>
      </c>
      <c r="F407" s="150">
        <v>50118246</v>
      </c>
      <c r="G407" s="151">
        <v>968007.38287680247</v>
      </c>
      <c r="H407" s="152">
        <v>73721</v>
      </c>
      <c r="I407" s="152">
        <v>1001853618</v>
      </c>
      <c r="J407" s="161" t="s">
        <v>1751</v>
      </c>
    </row>
    <row r="408" spans="1:10" ht="14.4" x14ac:dyDescent="0.3">
      <c r="A408" s="148">
        <v>45776</v>
      </c>
      <c r="B408" s="148">
        <v>45792</v>
      </c>
      <c r="C408" s="149" t="s">
        <v>1908</v>
      </c>
      <c r="D408" s="150">
        <v>10106010</v>
      </c>
      <c r="E408" s="149" t="s">
        <v>1909</v>
      </c>
      <c r="F408" s="150">
        <v>50118248</v>
      </c>
      <c r="G408" s="151">
        <v>5808044.2972608143</v>
      </c>
      <c r="H408" s="152">
        <v>73526</v>
      </c>
      <c r="I408" s="152">
        <v>1001853598</v>
      </c>
      <c r="J408" s="161" t="s">
        <v>1751</v>
      </c>
    </row>
    <row r="409" spans="1:10" ht="14.4" x14ac:dyDescent="0.3">
      <c r="A409" s="148">
        <v>45763</v>
      </c>
      <c r="B409" s="148">
        <v>45763</v>
      </c>
      <c r="C409" s="149" t="s">
        <v>1908</v>
      </c>
      <c r="D409" s="150">
        <v>10106010</v>
      </c>
      <c r="E409" s="149" t="s">
        <v>1909</v>
      </c>
      <c r="F409" s="150">
        <v>50118248</v>
      </c>
      <c r="G409" s="151">
        <v>2904022.1486304072</v>
      </c>
      <c r="H409" s="152">
        <v>73526</v>
      </c>
      <c r="I409" s="152">
        <v>1001848395</v>
      </c>
      <c r="J409" s="161" t="s">
        <v>1751</v>
      </c>
    </row>
    <row r="410" spans="1:10" ht="14.4" x14ac:dyDescent="0.3">
      <c r="A410" s="148">
        <v>45775</v>
      </c>
      <c r="B410" s="148">
        <v>45775</v>
      </c>
      <c r="C410" s="149" t="s">
        <v>1908</v>
      </c>
      <c r="D410" s="150">
        <v>10106010</v>
      </c>
      <c r="E410" s="149" t="s">
        <v>1909</v>
      </c>
      <c r="F410" s="150">
        <v>50118248</v>
      </c>
      <c r="G410" s="151">
        <v>968007.38287680247</v>
      </c>
      <c r="H410" s="152">
        <v>73721</v>
      </c>
      <c r="I410" s="152">
        <v>1001853619</v>
      </c>
      <c r="J410" s="161" t="s">
        <v>1751</v>
      </c>
    </row>
    <row r="411" spans="1:10" ht="14.4" x14ac:dyDescent="0.3">
      <c r="A411" s="148">
        <v>45766</v>
      </c>
      <c r="B411" s="148">
        <v>45799</v>
      </c>
      <c r="C411" s="149" t="s">
        <v>1910</v>
      </c>
      <c r="D411" s="150">
        <v>10112399</v>
      </c>
      <c r="E411" s="149" t="s">
        <v>1911</v>
      </c>
      <c r="F411" s="150">
        <v>50118257</v>
      </c>
      <c r="G411" s="151">
        <v>3325099.0175365335</v>
      </c>
      <c r="H411" s="152">
        <v>73526</v>
      </c>
      <c r="I411" s="152">
        <v>1001853599</v>
      </c>
      <c r="J411" s="161" t="s">
        <v>1751</v>
      </c>
    </row>
    <row r="412" spans="1:10" ht="14.4" x14ac:dyDescent="0.3">
      <c r="A412" s="148">
        <v>45765</v>
      </c>
      <c r="B412" s="148">
        <v>45765</v>
      </c>
      <c r="C412" s="149" t="s">
        <v>1910</v>
      </c>
      <c r="D412" s="150">
        <v>10112399</v>
      </c>
      <c r="E412" s="149" t="s">
        <v>1911</v>
      </c>
      <c r="F412" s="150">
        <v>50118257</v>
      </c>
      <c r="G412" s="151">
        <v>1662549.5087682668</v>
      </c>
      <c r="H412" s="152">
        <v>73526</v>
      </c>
      <c r="I412" s="152">
        <v>1001848955</v>
      </c>
      <c r="J412" s="161" t="s">
        <v>1751</v>
      </c>
    </row>
    <row r="413" spans="1:10" ht="14.4" x14ac:dyDescent="0.3">
      <c r="A413" s="148">
        <v>45775</v>
      </c>
      <c r="B413" s="148">
        <v>45775</v>
      </c>
      <c r="C413" s="149" t="s">
        <v>1910</v>
      </c>
      <c r="D413" s="150">
        <v>10112399</v>
      </c>
      <c r="E413" s="149" t="s">
        <v>1911</v>
      </c>
      <c r="F413" s="150">
        <v>50118257</v>
      </c>
      <c r="G413" s="151">
        <v>554183.16958942229</v>
      </c>
      <c r="H413" s="152">
        <v>73942</v>
      </c>
      <c r="I413" s="152">
        <v>1001853620</v>
      </c>
      <c r="J413" s="161" t="s">
        <v>1751</v>
      </c>
    </row>
    <row r="414" spans="1:10" ht="14.4" x14ac:dyDescent="0.3">
      <c r="A414" s="180"/>
      <c r="B414" s="180"/>
      <c r="C414" s="181" t="s">
        <v>1848</v>
      </c>
      <c r="D414" s="182"/>
      <c r="E414" s="181" t="s">
        <v>1847</v>
      </c>
      <c r="F414" s="182"/>
      <c r="G414" s="183">
        <v>5433150</v>
      </c>
      <c r="H414" s="184" t="s">
        <v>1845</v>
      </c>
      <c r="I414" s="184" t="s">
        <v>1846</v>
      </c>
      <c r="J414" s="185" t="s">
        <v>1751</v>
      </c>
    </row>
    <row r="415" spans="1:10" ht="14.4" x14ac:dyDescent="0.3">
      <c r="A415" s="148">
        <v>0</v>
      </c>
      <c r="B415" s="148">
        <v>0</v>
      </c>
      <c r="C415" s="149" t="s">
        <v>1912</v>
      </c>
      <c r="D415" s="150">
        <v>10109921</v>
      </c>
      <c r="E415" s="149" t="s">
        <v>298</v>
      </c>
      <c r="F415" s="150">
        <v>50109703</v>
      </c>
      <c r="G415" s="151">
        <v>8852347</v>
      </c>
      <c r="H415" s="152">
        <v>73834</v>
      </c>
      <c r="I415" s="152">
        <v>1001850517</v>
      </c>
      <c r="J415" s="161" t="s">
        <v>1751</v>
      </c>
    </row>
    <row r="416" spans="1:10" ht="14.4" x14ac:dyDescent="0.3">
      <c r="A416" s="148">
        <v>45755</v>
      </c>
      <c r="B416" s="148">
        <v>45773</v>
      </c>
      <c r="C416" s="149" t="s">
        <v>1880</v>
      </c>
      <c r="D416" s="150">
        <v>10109921</v>
      </c>
      <c r="E416" s="149" t="s">
        <v>298</v>
      </c>
      <c r="F416" s="150">
        <v>50114851</v>
      </c>
      <c r="G416" s="151">
        <v>37454</v>
      </c>
      <c r="H416" s="152">
        <v>74055</v>
      </c>
      <c r="I416" s="152">
        <v>1001871917</v>
      </c>
      <c r="J416" s="161" t="s">
        <v>1751</v>
      </c>
    </row>
    <row r="417" spans="1:10" ht="14.4" x14ac:dyDescent="0.3">
      <c r="A417" s="148">
        <v>45755</v>
      </c>
      <c r="B417" s="148">
        <v>45773</v>
      </c>
      <c r="C417" s="149" t="s">
        <v>1881</v>
      </c>
      <c r="D417" s="150">
        <v>10109921</v>
      </c>
      <c r="E417" s="149" t="s">
        <v>298</v>
      </c>
      <c r="F417" s="150">
        <v>50114846</v>
      </c>
      <c r="G417" s="151">
        <v>32238.799999999999</v>
      </c>
      <c r="H417" s="152">
        <v>74055</v>
      </c>
      <c r="I417" s="152">
        <v>1001871923</v>
      </c>
      <c r="J417" s="161" t="s">
        <v>1751</v>
      </c>
    </row>
    <row r="418" spans="1:10" ht="14.4" x14ac:dyDescent="0.3">
      <c r="A418" s="180"/>
      <c r="B418" s="180"/>
      <c r="C418" s="181" t="s">
        <v>1860</v>
      </c>
      <c r="D418" s="182"/>
      <c r="E418" s="181" t="s">
        <v>1859</v>
      </c>
      <c r="F418" s="182"/>
      <c r="G418" s="183">
        <v>634978</v>
      </c>
      <c r="H418" s="184" t="s">
        <v>1845</v>
      </c>
      <c r="I418" s="184">
        <v>1001872551</v>
      </c>
      <c r="J418" s="185" t="s">
        <v>1751</v>
      </c>
    </row>
    <row r="419" spans="1:10" ht="14.4" x14ac:dyDescent="0.3">
      <c r="A419" s="180"/>
      <c r="B419" s="180"/>
      <c r="C419" s="181" t="s">
        <v>1860</v>
      </c>
      <c r="D419" s="182"/>
      <c r="E419" s="181" t="s">
        <v>1861</v>
      </c>
      <c r="F419" s="182"/>
      <c r="G419" s="183">
        <v>634978</v>
      </c>
      <c r="H419" s="184" t="s">
        <v>1845</v>
      </c>
      <c r="I419" s="184">
        <v>1001872552</v>
      </c>
      <c r="J419" s="185" t="s">
        <v>1751</v>
      </c>
    </row>
    <row r="420" spans="1:10" ht="14.4" x14ac:dyDescent="0.3">
      <c r="A420" s="180"/>
      <c r="B420" s="180"/>
      <c r="C420" s="181" t="s">
        <v>1860</v>
      </c>
      <c r="D420" s="182"/>
      <c r="E420" s="181" t="s">
        <v>1862</v>
      </c>
      <c r="F420" s="182"/>
      <c r="G420" s="183">
        <v>634978</v>
      </c>
      <c r="H420" s="184" t="s">
        <v>1845</v>
      </c>
      <c r="I420" s="184">
        <v>1001872553</v>
      </c>
      <c r="J420" s="185" t="s">
        <v>1751</v>
      </c>
    </row>
    <row r="421" spans="1:10" ht="14.4" x14ac:dyDescent="0.3">
      <c r="A421" s="148">
        <v>0</v>
      </c>
      <c r="B421" s="148">
        <v>0</v>
      </c>
      <c r="C421" s="149" t="s">
        <v>1895</v>
      </c>
      <c r="D421" s="150">
        <v>10106003</v>
      </c>
      <c r="E421" s="149" t="s">
        <v>1896</v>
      </c>
      <c r="F421" s="150">
        <v>50106928</v>
      </c>
      <c r="G421" s="151">
        <v>201162</v>
      </c>
      <c r="H421" s="152">
        <v>73942</v>
      </c>
      <c r="I421" s="152">
        <v>1001861960</v>
      </c>
      <c r="J421" s="161" t="s">
        <v>1751</v>
      </c>
    </row>
    <row r="422" spans="1:10" ht="14.4" x14ac:dyDescent="0.3">
      <c r="A422" s="148">
        <v>45755</v>
      </c>
      <c r="B422" s="148">
        <v>45772</v>
      </c>
      <c r="C422" s="149" t="s">
        <v>1897</v>
      </c>
      <c r="D422" s="150">
        <v>10106004</v>
      </c>
      <c r="E422" s="149" t="s">
        <v>1489</v>
      </c>
      <c r="F422" s="150">
        <v>50106930</v>
      </c>
      <c r="G422" s="151">
        <v>243405</v>
      </c>
      <c r="H422" s="152">
        <v>73685</v>
      </c>
      <c r="I422" s="152">
        <v>1001861961</v>
      </c>
      <c r="J422" s="161" t="s">
        <v>1751</v>
      </c>
    </row>
    <row r="423" spans="1:10" ht="14.4" x14ac:dyDescent="0.3">
      <c r="A423" s="148">
        <v>45755</v>
      </c>
      <c r="B423" s="148">
        <v>45773</v>
      </c>
      <c r="C423" s="149" t="s">
        <v>1883</v>
      </c>
      <c r="D423" s="150">
        <v>10109921</v>
      </c>
      <c r="E423" s="149" t="s">
        <v>298</v>
      </c>
      <c r="F423" s="150">
        <v>50114844</v>
      </c>
      <c r="G423" s="151">
        <v>1446348</v>
      </c>
      <c r="H423" s="152">
        <v>73685</v>
      </c>
      <c r="I423" s="152">
        <v>1001850949</v>
      </c>
      <c r="J423" s="161" t="s">
        <v>1751</v>
      </c>
    </row>
    <row r="424" spans="1:10" ht="14.4" x14ac:dyDescent="0.3">
      <c r="A424" s="148">
        <v>45755</v>
      </c>
      <c r="B424" s="148">
        <v>45773</v>
      </c>
      <c r="C424" s="149" t="s">
        <v>1879</v>
      </c>
      <c r="D424" s="150">
        <v>10109921</v>
      </c>
      <c r="E424" s="149" t="s">
        <v>298</v>
      </c>
      <c r="F424" s="150">
        <v>50114845</v>
      </c>
      <c r="G424" s="151">
        <v>90330</v>
      </c>
      <c r="H424" s="152">
        <v>73685</v>
      </c>
      <c r="I424" s="152">
        <v>1001861962</v>
      </c>
      <c r="J424" s="161" t="s">
        <v>1751</v>
      </c>
    </row>
    <row r="425" spans="1:10" ht="14.4" x14ac:dyDescent="0.3">
      <c r="A425" s="148">
        <v>45755</v>
      </c>
      <c r="B425" s="148">
        <v>45773</v>
      </c>
      <c r="C425" s="149" t="s">
        <v>1880</v>
      </c>
      <c r="D425" s="150">
        <v>10109921</v>
      </c>
      <c r="E425" s="149" t="s">
        <v>298</v>
      </c>
      <c r="F425" s="150">
        <v>50114851</v>
      </c>
      <c r="G425" s="151">
        <v>1684271</v>
      </c>
      <c r="H425" s="152">
        <v>73685</v>
      </c>
      <c r="I425" s="152">
        <v>1001861963</v>
      </c>
      <c r="J425" s="161" t="s">
        <v>1751</v>
      </c>
    </row>
    <row r="426" spans="1:10" ht="14.4" x14ac:dyDescent="0.3">
      <c r="A426" s="148">
        <v>45755</v>
      </c>
      <c r="B426" s="148">
        <v>45773</v>
      </c>
      <c r="C426" s="149" t="s">
        <v>1881</v>
      </c>
      <c r="D426" s="150">
        <v>10109921</v>
      </c>
      <c r="E426" s="149" t="s">
        <v>298</v>
      </c>
      <c r="F426" s="150">
        <v>50114846</v>
      </c>
      <c r="G426" s="151">
        <v>7010317</v>
      </c>
      <c r="H426" s="152">
        <v>73476</v>
      </c>
      <c r="I426" s="152">
        <v>1001861964</v>
      </c>
      <c r="J426" s="161" t="s">
        <v>1751</v>
      </c>
    </row>
    <row r="427" spans="1:10" ht="14.4" x14ac:dyDescent="0.3">
      <c r="A427" s="180"/>
      <c r="B427" s="180"/>
      <c r="C427" s="181" t="s">
        <v>1870</v>
      </c>
      <c r="D427" s="182"/>
      <c r="E427" s="181" t="s">
        <v>1869</v>
      </c>
      <c r="F427" s="182"/>
      <c r="G427" s="183">
        <v>780504.68</v>
      </c>
      <c r="H427" s="184" t="s">
        <v>1845</v>
      </c>
      <c r="I427" s="184">
        <v>1001893309</v>
      </c>
      <c r="J427" s="185" t="s">
        <v>1751</v>
      </c>
    </row>
    <row r="428" spans="1:10" ht="14.4" x14ac:dyDescent="0.3">
      <c r="A428" s="180"/>
      <c r="B428" s="180"/>
      <c r="C428" s="181" t="s">
        <v>1856</v>
      </c>
      <c r="D428" s="182"/>
      <c r="E428" s="181" t="s">
        <v>1871</v>
      </c>
      <c r="F428" s="182"/>
      <c r="G428" s="183">
        <v>221178</v>
      </c>
      <c r="H428" s="184" t="s">
        <v>1845</v>
      </c>
      <c r="I428" s="184">
        <v>1001877107</v>
      </c>
      <c r="J428" s="185" t="s">
        <v>1751</v>
      </c>
    </row>
    <row r="429" spans="1:10" ht="14.4" x14ac:dyDescent="0.3">
      <c r="A429" s="180"/>
      <c r="B429" s="180"/>
      <c r="C429" s="181" t="s">
        <v>1873</v>
      </c>
      <c r="D429" s="182"/>
      <c r="E429" s="181" t="s">
        <v>1872</v>
      </c>
      <c r="F429" s="182"/>
      <c r="G429" s="183">
        <v>318699.5</v>
      </c>
      <c r="H429" s="184" t="s">
        <v>1845</v>
      </c>
      <c r="I429" s="184">
        <v>1001870438</v>
      </c>
      <c r="J429" s="185" t="s">
        <v>1751</v>
      </c>
    </row>
    <row r="430" spans="1:10" ht="14.4" x14ac:dyDescent="0.3">
      <c r="A430" s="180"/>
      <c r="B430" s="180"/>
      <c r="C430" s="181" t="s">
        <v>1873</v>
      </c>
      <c r="D430" s="182"/>
      <c r="E430" s="181" t="s">
        <v>1874</v>
      </c>
      <c r="F430" s="182"/>
      <c r="G430" s="183">
        <v>221178</v>
      </c>
      <c r="H430" s="184" t="s">
        <v>1845</v>
      </c>
      <c r="I430" s="184">
        <v>1001847237</v>
      </c>
      <c r="J430" s="185" t="s">
        <v>1751</v>
      </c>
    </row>
    <row r="431" spans="1:10" ht="14.4" x14ac:dyDescent="0.3">
      <c r="A431" s="148">
        <v>45755</v>
      </c>
      <c r="B431" s="148">
        <v>45771</v>
      </c>
      <c r="C431" s="149" t="s">
        <v>1913</v>
      </c>
      <c r="D431" s="150">
        <v>10109921</v>
      </c>
      <c r="E431" s="149" t="s">
        <v>298</v>
      </c>
      <c r="F431" s="150">
        <v>50114838</v>
      </c>
      <c r="G431" s="151">
        <v>12366939</v>
      </c>
      <c r="H431" s="152">
        <v>73814</v>
      </c>
      <c r="I431" s="152">
        <v>1001847238</v>
      </c>
      <c r="J431" s="161" t="s">
        <v>1751</v>
      </c>
    </row>
    <row r="432" spans="1:10" ht="14.4" x14ac:dyDescent="0.3">
      <c r="A432" s="180"/>
      <c r="B432" s="180"/>
      <c r="C432" s="181" t="s">
        <v>1873</v>
      </c>
      <c r="D432" s="182"/>
      <c r="E432" s="181" t="s">
        <v>1877</v>
      </c>
      <c r="F432" s="182"/>
      <c r="G432" s="183">
        <v>442356</v>
      </c>
      <c r="H432" s="184" t="s">
        <v>1845</v>
      </c>
      <c r="I432" s="184">
        <v>1001847239</v>
      </c>
      <c r="J432" s="185" t="s">
        <v>1751</v>
      </c>
    </row>
    <row r="433" spans="1:10" ht="14.4" x14ac:dyDescent="0.3">
      <c r="A433" s="180"/>
      <c r="B433" s="180"/>
      <c r="C433" s="181" t="s">
        <v>1873</v>
      </c>
      <c r="D433" s="182"/>
      <c r="E433" s="181" t="s">
        <v>1878</v>
      </c>
      <c r="F433" s="182"/>
      <c r="G433" s="183">
        <v>318700</v>
      </c>
      <c r="H433" s="184" t="s">
        <v>1845</v>
      </c>
      <c r="I433" s="184">
        <v>1001847243</v>
      </c>
      <c r="J433" s="185" t="s">
        <v>1751</v>
      </c>
    </row>
  </sheetData>
  <pageMargins left="0.7" right="0.7" top="0.75" bottom="0.75" header="0.3" footer="0.3"/>
  <pageSetup paperSize="9" scale="56" fitToHeight="6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A192-F638-4264-BC03-7D1CFAAAC4BF}">
  <sheetPr>
    <tabColor theme="9" tint="0.79998168889431442"/>
  </sheetPr>
  <dimension ref="A1:I366"/>
  <sheetViews>
    <sheetView showGridLines="0" zoomScale="120" zoomScaleNormal="120" workbookViewId="0">
      <pane ySplit="1" topLeftCell="A318" activePane="bottomLeft" state="frozen"/>
      <selection pane="bottomLeft" activeCell="E318" sqref="E318"/>
    </sheetView>
  </sheetViews>
  <sheetFormatPr baseColWidth="10" defaultColWidth="16.5546875" defaultRowHeight="14.4" x14ac:dyDescent="0.3"/>
  <cols>
    <col min="1" max="2" width="8.44140625" style="11" bestFit="1" customWidth="1"/>
    <col min="3" max="3" width="43.33203125" style="11" bestFit="1" customWidth="1"/>
    <col min="4" max="4" width="19" style="11" customWidth="1"/>
    <col min="5" max="5" width="30.44140625" style="11" customWidth="1"/>
    <col min="6" max="6" width="11.33203125" style="11" customWidth="1"/>
    <col min="7" max="7" width="12" style="11" customWidth="1"/>
    <col min="8" max="8" width="9.33203125" style="11" customWidth="1"/>
    <col min="9" max="9" width="10.44140625" style="11" customWidth="1"/>
    <col min="10" max="16384" width="16.5546875" style="11"/>
  </cols>
  <sheetData>
    <row r="1" spans="1:9" ht="25.95" customHeight="1" x14ac:dyDescent="0.3">
      <c r="A1" s="111" t="s">
        <v>0</v>
      </c>
      <c r="B1" s="111" t="s">
        <v>1</v>
      </c>
      <c r="C1" s="112" t="s">
        <v>2</v>
      </c>
      <c r="D1" s="113" t="s">
        <v>3</v>
      </c>
      <c r="E1" s="113" t="s">
        <v>4</v>
      </c>
      <c r="F1" s="112" t="s">
        <v>5</v>
      </c>
      <c r="G1" s="114" t="s">
        <v>6</v>
      </c>
      <c r="H1" s="115" t="s">
        <v>7</v>
      </c>
      <c r="I1" s="115" t="s">
        <v>9</v>
      </c>
    </row>
    <row r="2" spans="1:9" x14ac:dyDescent="0.3">
      <c r="A2" s="116">
        <v>45658</v>
      </c>
      <c r="B2" s="116">
        <v>45658</v>
      </c>
      <c r="C2" s="117" t="s">
        <v>20</v>
      </c>
      <c r="D2" s="118">
        <v>10095999</v>
      </c>
      <c r="E2" s="117" t="s">
        <v>280</v>
      </c>
      <c r="F2" s="118">
        <v>30902546</v>
      </c>
      <c r="G2" s="119">
        <v>529400</v>
      </c>
      <c r="H2" s="120">
        <v>2755</v>
      </c>
      <c r="I2" s="120" t="s">
        <v>11</v>
      </c>
    </row>
    <row r="3" spans="1:9" x14ac:dyDescent="0.3">
      <c r="A3" s="116">
        <v>45658</v>
      </c>
      <c r="B3" s="116">
        <v>45658</v>
      </c>
      <c r="C3" s="117" t="s">
        <v>26</v>
      </c>
      <c r="D3" s="118">
        <v>10095999</v>
      </c>
      <c r="E3" s="117" t="s">
        <v>280</v>
      </c>
      <c r="F3" s="118">
        <v>30902544</v>
      </c>
      <c r="G3" s="119">
        <v>211760</v>
      </c>
      <c r="H3" s="120">
        <v>2755</v>
      </c>
      <c r="I3" s="120" t="s">
        <v>11</v>
      </c>
    </row>
    <row r="4" spans="1:9" x14ac:dyDescent="0.3">
      <c r="A4" s="116">
        <v>45659</v>
      </c>
      <c r="B4" s="116">
        <v>45659</v>
      </c>
      <c r="C4" s="117" t="s">
        <v>27</v>
      </c>
      <c r="D4" s="118">
        <v>10095999</v>
      </c>
      <c r="E4" s="117" t="s">
        <v>280</v>
      </c>
      <c r="F4" s="118">
        <v>30902542</v>
      </c>
      <c r="G4" s="119">
        <v>105880</v>
      </c>
      <c r="H4" s="120">
        <v>2755</v>
      </c>
      <c r="I4" s="120" t="s">
        <v>11</v>
      </c>
    </row>
    <row r="5" spans="1:9" x14ac:dyDescent="0.3">
      <c r="A5" s="116">
        <v>45659</v>
      </c>
      <c r="B5" s="116">
        <v>45659</v>
      </c>
      <c r="C5" s="117" t="s">
        <v>33</v>
      </c>
      <c r="D5" s="118">
        <v>10095999</v>
      </c>
      <c r="E5" s="117" t="s">
        <v>280</v>
      </c>
      <c r="F5" s="118">
        <v>30902545</v>
      </c>
      <c r="G5" s="119">
        <v>105880</v>
      </c>
      <c r="H5" s="120">
        <v>2758</v>
      </c>
      <c r="I5" s="120" t="s">
        <v>11</v>
      </c>
    </row>
    <row r="6" spans="1:9" x14ac:dyDescent="0.3">
      <c r="A6" s="116">
        <v>45659</v>
      </c>
      <c r="B6" s="116">
        <v>45659</v>
      </c>
      <c r="C6" s="117" t="s">
        <v>34</v>
      </c>
      <c r="D6" s="118">
        <v>10095999</v>
      </c>
      <c r="E6" s="117" t="s">
        <v>280</v>
      </c>
      <c r="F6" s="118">
        <v>30902541</v>
      </c>
      <c r="G6" s="119">
        <v>105880</v>
      </c>
      <c r="H6" s="120">
        <v>2755</v>
      </c>
      <c r="I6" s="120" t="s">
        <v>11</v>
      </c>
    </row>
    <row r="7" spans="1:9" x14ac:dyDescent="0.3">
      <c r="A7" s="116">
        <v>45659</v>
      </c>
      <c r="B7" s="116">
        <v>45659</v>
      </c>
      <c r="C7" s="117" t="s">
        <v>36</v>
      </c>
      <c r="D7" s="118">
        <v>10095999</v>
      </c>
      <c r="E7" s="117" t="s">
        <v>280</v>
      </c>
      <c r="F7" s="118">
        <v>30902540</v>
      </c>
      <c r="G7" s="119">
        <v>317640</v>
      </c>
      <c r="H7" s="120">
        <v>2758</v>
      </c>
      <c r="I7" s="120" t="s">
        <v>11</v>
      </c>
    </row>
    <row r="8" spans="1:9" x14ac:dyDescent="0.3">
      <c r="A8" s="116">
        <v>45660</v>
      </c>
      <c r="B8" s="116">
        <v>45660</v>
      </c>
      <c r="C8" s="117" t="s">
        <v>15</v>
      </c>
      <c r="D8" s="118">
        <v>10032455</v>
      </c>
      <c r="E8" s="117" t="s">
        <v>281</v>
      </c>
      <c r="F8" s="118">
        <v>30902483</v>
      </c>
      <c r="G8" s="119">
        <v>69018</v>
      </c>
      <c r="H8" s="120">
        <v>2755</v>
      </c>
      <c r="I8" s="120" t="s">
        <v>11</v>
      </c>
    </row>
    <row r="9" spans="1:9" x14ac:dyDescent="0.3">
      <c r="A9" s="116">
        <v>45659</v>
      </c>
      <c r="B9" s="116">
        <v>45660</v>
      </c>
      <c r="C9" s="117" t="s">
        <v>44</v>
      </c>
      <c r="D9" s="118">
        <v>10032658</v>
      </c>
      <c r="E9" s="117" t="s">
        <v>282</v>
      </c>
      <c r="F9" s="118">
        <v>30903108</v>
      </c>
      <c r="G9" s="119">
        <v>785084</v>
      </c>
      <c r="H9" s="120">
        <v>2775</v>
      </c>
      <c r="I9" s="120" t="s">
        <v>11</v>
      </c>
    </row>
    <row r="10" spans="1:9" x14ac:dyDescent="0.3">
      <c r="A10" s="116">
        <v>45663</v>
      </c>
      <c r="B10" s="116">
        <v>45663</v>
      </c>
      <c r="C10" s="117" t="s">
        <v>14</v>
      </c>
      <c r="D10" s="118">
        <v>10032457</v>
      </c>
      <c r="E10" s="117" t="s">
        <v>283</v>
      </c>
      <c r="F10" s="118">
        <v>30902485</v>
      </c>
      <c r="G10" s="119">
        <v>69018</v>
      </c>
      <c r="H10" s="120">
        <v>2755</v>
      </c>
      <c r="I10" s="120" t="s">
        <v>11</v>
      </c>
    </row>
    <row r="11" spans="1:9" x14ac:dyDescent="0.3">
      <c r="A11" s="116">
        <v>45663</v>
      </c>
      <c r="B11" s="116">
        <v>45663</v>
      </c>
      <c r="C11" s="117" t="s">
        <v>14</v>
      </c>
      <c r="D11" s="118">
        <v>10032456</v>
      </c>
      <c r="E11" s="117" t="s">
        <v>284</v>
      </c>
      <c r="F11" s="118">
        <v>30902484</v>
      </c>
      <c r="G11" s="119">
        <v>69018</v>
      </c>
      <c r="H11" s="120">
        <v>2755</v>
      </c>
      <c r="I11" s="120" t="s">
        <v>11</v>
      </c>
    </row>
    <row r="12" spans="1:9" x14ac:dyDescent="0.3">
      <c r="A12" s="116">
        <v>45665</v>
      </c>
      <c r="B12" s="116">
        <v>45665</v>
      </c>
      <c r="C12" s="117" t="s">
        <v>25</v>
      </c>
      <c r="D12" s="118">
        <v>10022143</v>
      </c>
      <c r="E12" s="117" t="s">
        <v>285</v>
      </c>
      <c r="F12" s="118">
        <v>10378655</v>
      </c>
      <c r="G12" s="119">
        <v>309907</v>
      </c>
      <c r="H12" s="120">
        <v>2757</v>
      </c>
      <c r="I12" s="120" t="s">
        <v>11</v>
      </c>
    </row>
    <row r="13" spans="1:9" x14ac:dyDescent="0.3">
      <c r="A13" s="116">
        <v>45666</v>
      </c>
      <c r="B13" s="116">
        <v>45666</v>
      </c>
      <c r="C13" s="117" t="s">
        <v>16</v>
      </c>
      <c r="D13" s="118">
        <v>10106033</v>
      </c>
      <c r="E13" s="117" t="s">
        <v>286</v>
      </c>
      <c r="F13" s="118">
        <v>10378108</v>
      </c>
      <c r="G13" s="119">
        <v>313244</v>
      </c>
      <c r="H13" s="120">
        <v>2756</v>
      </c>
      <c r="I13" s="120" t="s">
        <v>11</v>
      </c>
    </row>
    <row r="14" spans="1:9" x14ac:dyDescent="0.3">
      <c r="A14" s="116">
        <v>45664</v>
      </c>
      <c r="B14" s="116">
        <v>45666</v>
      </c>
      <c r="C14" s="117" t="s">
        <v>24</v>
      </c>
      <c r="D14" s="118">
        <v>10095747</v>
      </c>
      <c r="E14" s="117" t="s">
        <v>287</v>
      </c>
      <c r="F14" s="118">
        <v>30905166</v>
      </c>
      <c r="G14" s="119">
        <v>313244</v>
      </c>
      <c r="H14" s="120">
        <v>2757</v>
      </c>
      <c r="I14" s="120" t="s">
        <v>11</v>
      </c>
    </row>
    <row r="15" spans="1:9" x14ac:dyDescent="0.3">
      <c r="A15" s="116">
        <v>45667</v>
      </c>
      <c r="B15" s="116">
        <v>45667</v>
      </c>
      <c r="C15" s="117" t="s">
        <v>13</v>
      </c>
      <c r="D15" s="118">
        <v>10032432</v>
      </c>
      <c r="E15" s="117" t="s">
        <v>288</v>
      </c>
      <c r="F15" s="118">
        <v>10372245</v>
      </c>
      <c r="G15" s="119">
        <v>433177</v>
      </c>
      <c r="H15" s="120">
        <v>2755</v>
      </c>
      <c r="I15" s="120" t="s">
        <v>11</v>
      </c>
    </row>
    <row r="16" spans="1:9" x14ac:dyDescent="0.3">
      <c r="A16" s="116">
        <v>45666</v>
      </c>
      <c r="B16" s="116">
        <v>45667</v>
      </c>
      <c r="C16" s="117" t="s">
        <v>17</v>
      </c>
      <c r="D16" s="118">
        <v>10105475</v>
      </c>
      <c r="E16" s="117" t="s">
        <v>289</v>
      </c>
      <c r="F16" s="118">
        <v>30899379</v>
      </c>
      <c r="G16" s="119">
        <v>313244</v>
      </c>
      <c r="H16" s="120">
        <v>2756</v>
      </c>
      <c r="I16" s="120" t="s">
        <v>11</v>
      </c>
    </row>
    <row r="17" spans="1:9" x14ac:dyDescent="0.3">
      <c r="A17" s="116">
        <v>45667</v>
      </c>
      <c r="B17" s="116">
        <v>45667</v>
      </c>
      <c r="C17" s="117" t="s">
        <v>19</v>
      </c>
      <c r="D17" s="118">
        <v>10032658</v>
      </c>
      <c r="E17" s="117" t="s">
        <v>282</v>
      </c>
      <c r="F17" s="118">
        <v>30903108</v>
      </c>
      <c r="G17" s="119">
        <v>241207</v>
      </c>
      <c r="H17" s="120">
        <v>2757</v>
      </c>
      <c r="I17" s="120" t="s">
        <v>11</v>
      </c>
    </row>
    <row r="18" spans="1:9" x14ac:dyDescent="0.3">
      <c r="A18" s="116">
        <v>45524</v>
      </c>
      <c r="B18" s="116">
        <v>45670</v>
      </c>
      <c r="C18" s="117" t="s">
        <v>10</v>
      </c>
      <c r="D18" s="118">
        <v>10032652</v>
      </c>
      <c r="E18" s="117" t="s">
        <v>290</v>
      </c>
      <c r="F18" s="118">
        <v>10371028</v>
      </c>
      <c r="G18" s="119">
        <v>428421</v>
      </c>
      <c r="H18" s="120">
        <v>2691</v>
      </c>
      <c r="I18" s="120" t="s">
        <v>11</v>
      </c>
    </row>
    <row r="19" spans="1:9" x14ac:dyDescent="0.3">
      <c r="A19" s="116">
        <v>45672</v>
      </c>
      <c r="B19" s="116">
        <v>45672</v>
      </c>
      <c r="C19" s="117" t="s">
        <v>17</v>
      </c>
      <c r="D19" s="118">
        <v>10022017</v>
      </c>
      <c r="E19" s="117" t="s">
        <v>291</v>
      </c>
      <c r="F19" s="118">
        <v>10378780</v>
      </c>
      <c r="G19" s="119">
        <v>156622</v>
      </c>
      <c r="H19" s="120">
        <v>2756</v>
      </c>
      <c r="I19" s="120" t="s">
        <v>11</v>
      </c>
    </row>
    <row r="20" spans="1:9" x14ac:dyDescent="0.3">
      <c r="A20" s="116">
        <v>45672</v>
      </c>
      <c r="B20" s="116">
        <v>45672</v>
      </c>
      <c r="C20" s="117" t="s">
        <v>29</v>
      </c>
      <c r="D20" s="118">
        <v>10022017</v>
      </c>
      <c r="E20" s="117" t="s">
        <v>291</v>
      </c>
      <c r="F20" s="118">
        <v>10378780</v>
      </c>
      <c r="G20" s="119">
        <v>57665</v>
      </c>
      <c r="H20" s="120">
        <v>2757</v>
      </c>
      <c r="I20" s="120" t="s">
        <v>11</v>
      </c>
    </row>
    <row r="21" spans="1:9" x14ac:dyDescent="0.3">
      <c r="A21" s="116">
        <v>45674</v>
      </c>
      <c r="B21" s="116">
        <v>45674</v>
      </c>
      <c r="C21" s="117" t="s">
        <v>35</v>
      </c>
      <c r="D21" s="118">
        <v>10095999</v>
      </c>
      <c r="E21" s="117" t="s">
        <v>280</v>
      </c>
      <c r="F21" s="118">
        <v>30902543</v>
      </c>
      <c r="G21" s="119">
        <v>105880</v>
      </c>
      <c r="H21" s="120">
        <v>2757</v>
      </c>
      <c r="I21" s="120" t="s">
        <v>11</v>
      </c>
    </row>
    <row r="22" spans="1:9" x14ac:dyDescent="0.3">
      <c r="A22" s="116">
        <v>45678</v>
      </c>
      <c r="B22" s="116">
        <v>45678</v>
      </c>
      <c r="C22" s="117" t="s">
        <v>32</v>
      </c>
      <c r="D22" s="118">
        <v>10106009</v>
      </c>
      <c r="E22" s="117" t="s">
        <v>292</v>
      </c>
      <c r="F22" s="118">
        <v>30906744</v>
      </c>
      <c r="G22" s="119">
        <v>27666</v>
      </c>
      <c r="H22" s="120">
        <v>2757</v>
      </c>
      <c r="I22" s="120" t="s">
        <v>11</v>
      </c>
    </row>
    <row r="23" spans="1:9" x14ac:dyDescent="0.3">
      <c r="A23" s="116">
        <v>45674</v>
      </c>
      <c r="B23" s="116">
        <v>45679</v>
      </c>
      <c r="C23" s="117" t="s">
        <v>18</v>
      </c>
      <c r="D23" s="118">
        <v>10032658</v>
      </c>
      <c r="E23" s="117" t="s">
        <v>282</v>
      </c>
      <c r="F23" s="118">
        <v>30903108</v>
      </c>
      <c r="G23" s="119">
        <v>206154</v>
      </c>
      <c r="H23" s="120">
        <v>2757</v>
      </c>
      <c r="I23" s="120" t="s">
        <v>11</v>
      </c>
    </row>
    <row r="24" spans="1:9" x14ac:dyDescent="0.3">
      <c r="A24" s="116">
        <v>45670</v>
      </c>
      <c r="B24" s="116">
        <v>45680</v>
      </c>
      <c r="C24" s="117" t="s">
        <v>23</v>
      </c>
      <c r="D24" s="118">
        <v>10032657</v>
      </c>
      <c r="E24" s="117" t="s">
        <v>293</v>
      </c>
      <c r="F24" s="118">
        <v>10378630</v>
      </c>
      <c r="G24" s="119">
        <v>1664132</v>
      </c>
      <c r="H24" s="120">
        <v>2757</v>
      </c>
      <c r="I24" s="120" t="s">
        <v>11</v>
      </c>
    </row>
    <row r="25" spans="1:9" x14ac:dyDescent="0.3">
      <c r="A25" s="116">
        <v>45680</v>
      </c>
      <c r="B25" s="116">
        <v>45680</v>
      </c>
      <c r="C25" s="117" t="s">
        <v>28</v>
      </c>
      <c r="D25" s="118">
        <v>10132954</v>
      </c>
      <c r="E25" s="117" t="s">
        <v>294</v>
      </c>
      <c r="F25" s="118">
        <v>10377708</v>
      </c>
      <c r="G25" s="119">
        <v>158341</v>
      </c>
      <c r="H25" s="120">
        <v>2758</v>
      </c>
      <c r="I25" s="120" t="s">
        <v>11</v>
      </c>
    </row>
    <row r="26" spans="1:9" x14ac:dyDescent="0.3">
      <c r="A26" s="116">
        <v>45681</v>
      </c>
      <c r="B26" s="116">
        <v>45684</v>
      </c>
      <c r="C26" s="117" t="s">
        <v>37</v>
      </c>
      <c r="D26" s="118">
        <v>10102738</v>
      </c>
      <c r="E26" s="117" t="s">
        <v>295</v>
      </c>
      <c r="F26" s="118">
        <v>30907775</v>
      </c>
      <c r="G26" s="119">
        <v>16558218</v>
      </c>
      <c r="H26" s="120">
        <v>2813</v>
      </c>
      <c r="I26" s="120" t="s">
        <v>11</v>
      </c>
    </row>
    <row r="27" spans="1:9" x14ac:dyDescent="0.3">
      <c r="A27" s="116">
        <v>45685</v>
      </c>
      <c r="B27" s="116">
        <v>45685</v>
      </c>
      <c r="C27" s="117" t="s">
        <v>12</v>
      </c>
      <c r="D27" s="118">
        <v>10114590</v>
      </c>
      <c r="E27" s="117" t="s">
        <v>296</v>
      </c>
      <c r="F27" s="118">
        <v>30901921</v>
      </c>
      <c r="G27" s="119">
        <v>32212</v>
      </c>
      <c r="H27" s="120">
        <v>2757</v>
      </c>
      <c r="I27" s="120" t="s">
        <v>11</v>
      </c>
    </row>
    <row r="28" spans="1:9" x14ac:dyDescent="0.3">
      <c r="A28" s="116">
        <v>45685</v>
      </c>
      <c r="B28" s="116">
        <v>45685</v>
      </c>
      <c r="C28" s="117" t="s">
        <v>21</v>
      </c>
      <c r="D28" s="118">
        <v>10032656</v>
      </c>
      <c r="E28" s="117" t="s">
        <v>297</v>
      </c>
      <c r="F28" s="118">
        <v>10378653</v>
      </c>
      <c r="G28" s="119">
        <v>1404747</v>
      </c>
      <c r="H28" s="120">
        <v>2757</v>
      </c>
      <c r="I28" s="120" t="s">
        <v>11</v>
      </c>
    </row>
    <row r="29" spans="1:9" x14ac:dyDescent="0.3">
      <c r="A29" s="116">
        <v>45685</v>
      </c>
      <c r="B29" s="116">
        <v>45685</v>
      </c>
      <c r="C29" s="117" t="s">
        <v>22</v>
      </c>
      <c r="D29" s="118">
        <v>10032656</v>
      </c>
      <c r="E29" s="117" t="s">
        <v>297</v>
      </c>
      <c r="F29" s="118">
        <v>10378653</v>
      </c>
      <c r="G29" s="119">
        <v>145147</v>
      </c>
      <c r="H29" s="120">
        <v>2757</v>
      </c>
      <c r="I29" s="120" t="s">
        <v>11</v>
      </c>
    </row>
    <row r="30" spans="1:9" x14ac:dyDescent="0.3">
      <c r="A30" s="116">
        <v>45686</v>
      </c>
      <c r="B30" s="116">
        <v>45686</v>
      </c>
      <c r="C30" s="117" t="s">
        <v>30</v>
      </c>
      <c r="D30" s="118">
        <v>10095999</v>
      </c>
      <c r="E30" s="117" t="s">
        <v>280</v>
      </c>
      <c r="F30" s="118">
        <v>30906255</v>
      </c>
      <c r="G30" s="119">
        <v>423644</v>
      </c>
      <c r="H30" s="120">
        <v>2757</v>
      </c>
      <c r="I30" s="120" t="s">
        <v>11</v>
      </c>
    </row>
    <row r="31" spans="1:9" x14ac:dyDescent="0.3">
      <c r="A31" s="116">
        <v>45686</v>
      </c>
      <c r="B31" s="116">
        <v>45686</v>
      </c>
      <c r="C31" s="117" t="s">
        <v>31</v>
      </c>
      <c r="D31" s="118">
        <v>10022104</v>
      </c>
      <c r="E31" s="117" t="s">
        <v>235</v>
      </c>
      <c r="F31" s="118">
        <v>10376964</v>
      </c>
      <c r="G31" s="119">
        <v>90700</v>
      </c>
      <c r="H31" s="120">
        <v>2757</v>
      </c>
      <c r="I31" s="120" t="s">
        <v>11</v>
      </c>
    </row>
    <row r="32" spans="1:9" x14ac:dyDescent="0.3">
      <c r="A32" s="116">
        <v>45686</v>
      </c>
      <c r="B32" s="116">
        <v>45686</v>
      </c>
      <c r="C32" s="117" t="s">
        <v>38</v>
      </c>
      <c r="D32" s="118">
        <v>10032713</v>
      </c>
      <c r="E32" s="117" t="s">
        <v>298</v>
      </c>
      <c r="F32" s="118">
        <v>30907491</v>
      </c>
      <c r="G32" s="119">
        <v>5803725</v>
      </c>
      <c r="H32" s="120">
        <v>2757</v>
      </c>
      <c r="I32" s="120" t="s">
        <v>11</v>
      </c>
    </row>
    <row r="33" spans="1:9" x14ac:dyDescent="0.3">
      <c r="A33" s="116">
        <v>45693</v>
      </c>
      <c r="B33" s="116">
        <v>45693</v>
      </c>
      <c r="C33" s="117" t="s">
        <v>56</v>
      </c>
      <c r="D33" s="118">
        <v>10022005</v>
      </c>
      <c r="E33" s="117" t="s">
        <v>299</v>
      </c>
      <c r="F33" s="118">
        <v>10379360</v>
      </c>
      <c r="G33" s="119">
        <v>13727</v>
      </c>
      <c r="H33" s="120">
        <v>2758</v>
      </c>
      <c r="I33" s="120" t="s">
        <v>11</v>
      </c>
    </row>
    <row r="34" spans="1:9" x14ac:dyDescent="0.3">
      <c r="A34" s="116">
        <v>45693</v>
      </c>
      <c r="B34" s="116">
        <v>45694</v>
      </c>
      <c r="C34" s="117" t="s">
        <v>49</v>
      </c>
      <c r="D34" s="118">
        <v>10032658</v>
      </c>
      <c r="E34" s="117" t="s">
        <v>282</v>
      </c>
      <c r="F34" s="118">
        <v>10378631</v>
      </c>
      <c r="G34" s="119">
        <v>717776</v>
      </c>
      <c r="H34" s="120">
        <v>2776</v>
      </c>
      <c r="I34" s="120" t="s">
        <v>11</v>
      </c>
    </row>
    <row r="35" spans="1:9" x14ac:dyDescent="0.3">
      <c r="A35" s="116">
        <v>45694</v>
      </c>
      <c r="B35" s="116">
        <v>45694</v>
      </c>
      <c r="C35" s="117" t="s">
        <v>50</v>
      </c>
      <c r="D35" s="118">
        <v>10022139</v>
      </c>
      <c r="E35" s="117" t="s">
        <v>300</v>
      </c>
      <c r="F35" s="118">
        <v>30906186</v>
      </c>
      <c r="G35" s="119">
        <v>287030</v>
      </c>
      <c r="H35" s="120">
        <v>2758</v>
      </c>
      <c r="I35" s="120" t="s">
        <v>11</v>
      </c>
    </row>
    <row r="36" spans="1:9" x14ac:dyDescent="0.3">
      <c r="A36" s="116">
        <v>45695</v>
      </c>
      <c r="B36" s="116">
        <v>45695</v>
      </c>
      <c r="C36" s="117" t="s">
        <v>39</v>
      </c>
      <c r="D36" s="118">
        <v>10032424</v>
      </c>
      <c r="E36" s="117" t="s">
        <v>301</v>
      </c>
      <c r="F36" s="118">
        <v>10379364</v>
      </c>
      <c r="G36" s="119">
        <v>776672</v>
      </c>
      <c r="H36" s="120">
        <v>2758</v>
      </c>
      <c r="I36" s="120" t="s">
        <v>11</v>
      </c>
    </row>
    <row r="37" spans="1:9" x14ac:dyDescent="0.3">
      <c r="A37" s="116">
        <v>45679</v>
      </c>
      <c r="B37" s="116">
        <v>45695</v>
      </c>
      <c r="C37" s="117" t="s">
        <v>59</v>
      </c>
      <c r="D37" s="118">
        <v>10102738</v>
      </c>
      <c r="E37" s="117" t="s">
        <v>295</v>
      </c>
      <c r="F37" s="118">
        <v>10376065</v>
      </c>
      <c r="G37" s="119">
        <v>1664006</v>
      </c>
      <c r="H37" s="120">
        <v>2776</v>
      </c>
      <c r="I37" s="120" t="s">
        <v>11</v>
      </c>
    </row>
    <row r="38" spans="1:9" x14ac:dyDescent="0.3">
      <c r="A38" s="116">
        <v>45693</v>
      </c>
      <c r="B38" s="116">
        <v>45695</v>
      </c>
      <c r="C38" s="117" t="s">
        <v>50</v>
      </c>
      <c r="D38" s="118">
        <v>10022139</v>
      </c>
      <c r="E38" s="117" t="s">
        <v>300</v>
      </c>
      <c r="F38" s="118">
        <v>30906186</v>
      </c>
      <c r="G38" s="119">
        <v>287030</v>
      </c>
      <c r="H38" s="120">
        <v>2758</v>
      </c>
      <c r="I38" s="120" t="s">
        <v>11</v>
      </c>
    </row>
    <row r="39" spans="1:9" x14ac:dyDescent="0.3">
      <c r="A39" s="116">
        <v>45698</v>
      </c>
      <c r="B39" s="116">
        <v>45698</v>
      </c>
      <c r="C39" s="117" t="s">
        <v>50</v>
      </c>
      <c r="D39" s="118">
        <v>10022139</v>
      </c>
      <c r="E39" s="117" t="s">
        <v>300</v>
      </c>
      <c r="F39" s="118">
        <v>30906186</v>
      </c>
      <c r="G39" s="119">
        <v>287030</v>
      </c>
      <c r="H39" s="120">
        <v>2776</v>
      </c>
      <c r="I39" s="120" t="s">
        <v>11</v>
      </c>
    </row>
    <row r="40" spans="1:9" x14ac:dyDescent="0.3">
      <c r="A40" s="116">
        <v>45698</v>
      </c>
      <c r="B40" s="116">
        <v>45698</v>
      </c>
      <c r="C40" s="117" t="s">
        <v>58</v>
      </c>
      <c r="D40" s="118">
        <v>10022139</v>
      </c>
      <c r="E40" s="117" t="s">
        <v>300</v>
      </c>
      <c r="F40" s="118">
        <v>30906186</v>
      </c>
      <c r="G40" s="119">
        <v>191354</v>
      </c>
      <c r="H40" s="120">
        <v>2758</v>
      </c>
      <c r="I40" s="120" t="s">
        <v>11</v>
      </c>
    </row>
    <row r="41" spans="1:9" x14ac:dyDescent="0.3">
      <c r="A41" s="116">
        <v>45691</v>
      </c>
      <c r="B41" s="116">
        <v>45699</v>
      </c>
      <c r="C41" s="117" t="s">
        <v>43</v>
      </c>
      <c r="D41" s="118">
        <v>10032658</v>
      </c>
      <c r="E41" s="117" t="s">
        <v>282</v>
      </c>
      <c r="F41" s="118">
        <v>30903108</v>
      </c>
      <c r="G41" s="119">
        <v>7292095</v>
      </c>
      <c r="H41" s="120">
        <v>2775</v>
      </c>
      <c r="I41" s="120" t="s">
        <v>11</v>
      </c>
    </row>
    <row r="42" spans="1:9" x14ac:dyDescent="0.3">
      <c r="A42" s="116">
        <v>45699</v>
      </c>
      <c r="B42" s="116">
        <v>45699</v>
      </c>
      <c r="C42" s="117" t="s">
        <v>60</v>
      </c>
      <c r="D42" s="118">
        <v>10132124</v>
      </c>
      <c r="E42" s="117" t="s">
        <v>302</v>
      </c>
      <c r="F42" s="118">
        <v>10377396</v>
      </c>
      <c r="G42" s="119">
        <v>469866</v>
      </c>
      <c r="H42" s="120">
        <v>2758</v>
      </c>
      <c r="I42" s="120" t="s">
        <v>11</v>
      </c>
    </row>
    <row r="43" spans="1:9" x14ac:dyDescent="0.3">
      <c r="A43" s="116">
        <v>45699</v>
      </c>
      <c r="B43" s="116">
        <v>45699</v>
      </c>
      <c r="C43" s="117" t="s">
        <v>61</v>
      </c>
      <c r="D43" s="118">
        <v>10132124</v>
      </c>
      <c r="E43" s="117" t="s">
        <v>302</v>
      </c>
      <c r="F43" s="118">
        <v>10377396</v>
      </c>
      <c r="G43" s="119">
        <v>287744</v>
      </c>
      <c r="H43" s="120">
        <v>2758</v>
      </c>
      <c r="I43" s="120" t="s">
        <v>11</v>
      </c>
    </row>
    <row r="44" spans="1:9" x14ac:dyDescent="0.3">
      <c r="A44" s="116">
        <v>45701</v>
      </c>
      <c r="B44" s="116">
        <v>45701</v>
      </c>
      <c r="C44" s="117" t="s">
        <v>50</v>
      </c>
      <c r="D44" s="118">
        <v>10022139</v>
      </c>
      <c r="E44" s="117" t="s">
        <v>300</v>
      </c>
      <c r="F44" s="118">
        <v>30906186</v>
      </c>
      <c r="G44" s="119">
        <v>287030</v>
      </c>
      <c r="H44" s="120">
        <v>2758</v>
      </c>
      <c r="I44" s="120" t="s">
        <v>11</v>
      </c>
    </row>
    <row r="45" spans="1:9" x14ac:dyDescent="0.3">
      <c r="A45" s="116">
        <v>45701</v>
      </c>
      <c r="B45" s="116">
        <v>45702</v>
      </c>
      <c r="C45" s="117" t="s">
        <v>48</v>
      </c>
      <c r="D45" s="118">
        <v>10032656</v>
      </c>
      <c r="E45" s="117" t="s">
        <v>297</v>
      </c>
      <c r="F45" s="118">
        <v>10376266</v>
      </c>
      <c r="G45" s="119">
        <v>172936</v>
      </c>
      <c r="H45" s="120">
        <v>2759</v>
      </c>
      <c r="I45" s="120" t="s">
        <v>11</v>
      </c>
    </row>
    <row r="46" spans="1:9" x14ac:dyDescent="0.3">
      <c r="A46" s="116">
        <v>45702</v>
      </c>
      <c r="B46" s="116">
        <v>45702</v>
      </c>
      <c r="C46" s="117" t="s">
        <v>57</v>
      </c>
      <c r="D46" s="118">
        <v>10022090</v>
      </c>
      <c r="E46" s="117" t="s">
        <v>303</v>
      </c>
      <c r="F46" s="118">
        <v>10375836</v>
      </c>
      <c r="G46" s="119">
        <v>90700</v>
      </c>
      <c r="H46" s="120">
        <v>2758</v>
      </c>
      <c r="I46" s="120" t="s">
        <v>11</v>
      </c>
    </row>
    <row r="47" spans="1:9" x14ac:dyDescent="0.3">
      <c r="A47" s="116">
        <v>45702</v>
      </c>
      <c r="B47" s="116">
        <v>45705</v>
      </c>
      <c r="C47" s="117" t="s">
        <v>47</v>
      </c>
      <c r="D47" s="118">
        <v>10032658</v>
      </c>
      <c r="E47" s="117" t="s">
        <v>282</v>
      </c>
      <c r="F47" s="118">
        <v>30903108</v>
      </c>
      <c r="G47" s="119">
        <v>305808</v>
      </c>
      <c r="H47" s="120">
        <v>2758</v>
      </c>
      <c r="I47" s="120" t="s">
        <v>11</v>
      </c>
    </row>
    <row r="48" spans="1:9" x14ac:dyDescent="0.3">
      <c r="A48" s="116">
        <v>45706</v>
      </c>
      <c r="B48" s="116">
        <v>45706</v>
      </c>
      <c r="C48" s="117" t="s">
        <v>45</v>
      </c>
      <c r="D48" s="118">
        <v>10032658</v>
      </c>
      <c r="E48" s="117" t="s">
        <v>282</v>
      </c>
      <c r="F48" s="118">
        <v>10380126</v>
      </c>
      <c r="G48" s="119">
        <v>1164743</v>
      </c>
      <c r="H48" s="120">
        <v>2759</v>
      </c>
      <c r="I48" s="120" t="s">
        <v>11</v>
      </c>
    </row>
    <row r="49" spans="1:9" x14ac:dyDescent="0.3">
      <c r="A49" s="116">
        <v>45706</v>
      </c>
      <c r="B49" s="116">
        <v>45706</v>
      </c>
      <c r="C49" s="117" t="s">
        <v>50</v>
      </c>
      <c r="D49" s="118">
        <v>10022139</v>
      </c>
      <c r="E49" s="117" t="s">
        <v>300</v>
      </c>
      <c r="F49" s="118">
        <v>30906186</v>
      </c>
      <c r="G49" s="119">
        <v>287030</v>
      </c>
      <c r="H49" s="120">
        <v>2758</v>
      </c>
      <c r="I49" s="120" t="s">
        <v>11</v>
      </c>
    </row>
    <row r="50" spans="1:9" x14ac:dyDescent="0.3">
      <c r="A50" s="116">
        <v>45707</v>
      </c>
      <c r="B50" s="116">
        <v>45707</v>
      </c>
      <c r="C50" s="117" t="s">
        <v>62</v>
      </c>
      <c r="D50" s="118">
        <v>10032658</v>
      </c>
      <c r="E50" s="117" t="s">
        <v>282</v>
      </c>
      <c r="F50" s="118">
        <v>10380126</v>
      </c>
      <c r="G50" s="119">
        <v>145147</v>
      </c>
      <c r="H50" s="120">
        <v>2758</v>
      </c>
      <c r="I50" s="120" t="s">
        <v>11</v>
      </c>
    </row>
    <row r="51" spans="1:9" x14ac:dyDescent="0.3">
      <c r="A51" s="116">
        <v>45709</v>
      </c>
      <c r="B51" s="116">
        <v>45709</v>
      </c>
      <c r="C51" s="117" t="s">
        <v>46</v>
      </c>
      <c r="D51" s="118">
        <v>10032658</v>
      </c>
      <c r="E51" s="117" t="s">
        <v>282</v>
      </c>
      <c r="F51" s="118">
        <v>30903108</v>
      </c>
      <c r="G51" s="119">
        <v>228231</v>
      </c>
      <c r="H51" s="120">
        <v>2777</v>
      </c>
      <c r="I51" s="120" t="s">
        <v>11</v>
      </c>
    </row>
    <row r="52" spans="1:9" x14ac:dyDescent="0.3">
      <c r="A52" s="116">
        <v>45709</v>
      </c>
      <c r="B52" s="116">
        <v>45709</v>
      </c>
      <c r="C52" s="117" t="s">
        <v>50</v>
      </c>
      <c r="D52" s="118">
        <v>10022139</v>
      </c>
      <c r="E52" s="117" t="s">
        <v>300</v>
      </c>
      <c r="F52" s="118">
        <v>30906186</v>
      </c>
      <c r="G52" s="119">
        <v>194167</v>
      </c>
      <c r="H52" s="120">
        <v>2777</v>
      </c>
      <c r="I52" s="120" t="s">
        <v>11</v>
      </c>
    </row>
    <row r="53" spans="1:9" x14ac:dyDescent="0.3">
      <c r="A53" s="116">
        <v>45712</v>
      </c>
      <c r="B53" s="116">
        <v>45712</v>
      </c>
      <c r="C53" s="117" t="s">
        <v>51</v>
      </c>
      <c r="D53" s="118">
        <v>10022139</v>
      </c>
      <c r="E53" s="117" t="s">
        <v>300</v>
      </c>
      <c r="F53" s="118">
        <v>30906186</v>
      </c>
      <c r="G53" s="119">
        <v>574060</v>
      </c>
      <c r="H53" s="120">
        <v>2759</v>
      </c>
      <c r="I53" s="120" t="s">
        <v>11</v>
      </c>
    </row>
    <row r="54" spans="1:9" x14ac:dyDescent="0.3">
      <c r="A54" s="116">
        <v>45715</v>
      </c>
      <c r="B54" s="116">
        <v>45715</v>
      </c>
      <c r="C54" s="117" t="s">
        <v>53</v>
      </c>
      <c r="D54" s="118">
        <v>10105574</v>
      </c>
      <c r="E54" s="117" t="s">
        <v>304</v>
      </c>
      <c r="F54" s="118">
        <v>50115545</v>
      </c>
      <c r="G54" s="119">
        <v>470700</v>
      </c>
      <c r="H54" s="120">
        <v>2776</v>
      </c>
      <c r="I54" s="120" t="s">
        <v>11</v>
      </c>
    </row>
    <row r="55" spans="1:9" x14ac:dyDescent="0.3">
      <c r="A55" s="116">
        <v>45715</v>
      </c>
      <c r="B55" s="116">
        <v>45715</v>
      </c>
      <c r="C55" s="117" t="s">
        <v>54</v>
      </c>
      <c r="D55" s="118">
        <v>10022017</v>
      </c>
      <c r="E55" s="117" t="s">
        <v>291</v>
      </c>
      <c r="F55" s="118">
        <v>10380481</v>
      </c>
      <c r="G55" s="119">
        <v>131273</v>
      </c>
      <c r="H55" s="120">
        <v>2795</v>
      </c>
      <c r="I55" s="120" t="s">
        <v>11</v>
      </c>
    </row>
    <row r="56" spans="1:9" x14ac:dyDescent="0.3">
      <c r="A56" s="116">
        <v>45715</v>
      </c>
      <c r="B56" s="116">
        <v>45715</v>
      </c>
      <c r="C56" s="117" t="s">
        <v>55</v>
      </c>
      <c r="D56" s="118">
        <v>10022017</v>
      </c>
      <c r="E56" s="117" t="s">
        <v>291</v>
      </c>
      <c r="F56" s="118">
        <v>10380481</v>
      </c>
      <c r="G56" s="119">
        <v>156622</v>
      </c>
      <c r="H56" s="120">
        <v>2759</v>
      </c>
      <c r="I56" s="120" t="s">
        <v>11</v>
      </c>
    </row>
    <row r="57" spans="1:9" x14ac:dyDescent="0.3">
      <c r="A57" s="116">
        <v>45719</v>
      </c>
      <c r="B57" s="116">
        <v>45719</v>
      </c>
      <c r="C57" s="117" t="s">
        <v>72</v>
      </c>
      <c r="D57" s="118">
        <v>10105574</v>
      </c>
      <c r="E57" s="117" t="s">
        <v>304</v>
      </c>
      <c r="F57" s="118">
        <v>50115545</v>
      </c>
      <c r="G57" s="119">
        <v>208121</v>
      </c>
      <c r="H57" s="120">
        <v>2777</v>
      </c>
      <c r="I57" s="120" t="s">
        <v>11</v>
      </c>
    </row>
    <row r="58" spans="1:9" x14ac:dyDescent="0.3">
      <c r="A58" s="116">
        <v>45719</v>
      </c>
      <c r="B58" s="116">
        <v>45719</v>
      </c>
      <c r="C58" s="117" t="s">
        <v>73</v>
      </c>
      <c r="D58" s="118">
        <v>10105574</v>
      </c>
      <c r="E58" s="117" t="s">
        <v>304</v>
      </c>
      <c r="F58" s="118">
        <v>50115545</v>
      </c>
      <c r="G58" s="119">
        <v>313244</v>
      </c>
      <c r="H58" s="120">
        <v>2777</v>
      </c>
      <c r="I58" s="120" t="s">
        <v>11</v>
      </c>
    </row>
    <row r="59" spans="1:9" x14ac:dyDescent="0.3">
      <c r="A59" s="116">
        <v>45719</v>
      </c>
      <c r="B59" s="116">
        <v>45719</v>
      </c>
      <c r="C59" s="117" t="s">
        <v>89</v>
      </c>
      <c r="D59" s="118">
        <v>10022139</v>
      </c>
      <c r="E59" s="117" t="s">
        <v>300</v>
      </c>
      <c r="F59" s="118">
        <v>30906186</v>
      </c>
      <c r="G59" s="119">
        <v>287030</v>
      </c>
      <c r="H59" s="120">
        <v>2796</v>
      </c>
      <c r="I59" s="120" t="s">
        <v>11</v>
      </c>
    </row>
    <row r="60" spans="1:9" x14ac:dyDescent="0.3">
      <c r="A60" s="116">
        <v>45720</v>
      </c>
      <c r="B60" s="116">
        <v>45720</v>
      </c>
      <c r="C60" s="117" t="s">
        <v>63</v>
      </c>
      <c r="D60" s="118">
        <v>10095999</v>
      </c>
      <c r="E60" s="117" t="s">
        <v>280</v>
      </c>
      <c r="F60" s="118">
        <v>30906245</v>
      </c>
      <c r="G60" s="119">
        <v>1033914</v>
      </c>
      <c r="H60" s="120">
        <v>2777</v>
      </c>
      <c r="I60" s="120" t="s">
        <v>11</v>
      </c>
    </row>
    <row r="61" spans="1:9" x14ac:dyDescent="0.3">
      <c r="A61" s="116">
        <v>45720</v>
      </c>
      <c r="B61" s="116">
        <v>45720</v>
      </c>
      <c r="C61" s="117" t="s">
        <v>64</v>
      </c>
      <c r="D61" s="118">
        <v>10032437</v>
      </c>
      <c r="E61" s="117" t="s">
        <v>298</v>
      </c>
      <c r="F61" s="118">
        <v>30910731</v>
      </c>
      <c r="G61" s="119">
        <v>263508</v>
      </c>
      <c r="H61" s="120">
        <v>2777</v>
      </c>
      <c r="I61" s="120" t="s">
        <v>11</v>
      </c>
    </row>
    <row r="62" spans="1:9" x14ac:dyDescent="0.3">
      <c r="A62" s="116">
        <v>45720</v>
      </c>
      <c r="B62" s="116">
        <v>45720</v>
      </c>
      <c r="C62" s="117" t="s">
        <v>69</v>
      </c>
      <c r="D62" s="118">
        <v>10022141</v>
      </c>
      <c r="E62" s="117" t="s">
        <v>305</v>
      </c>
      <c r="F62" s="118">
        <v>10380189</v>
      </c>
      <c r="G62" s="119">
        <v>143515</v>
      </c>
      <c r="H62" s="120">
        <v>2777</v>
      </c>
      <c r="I62" s="120" t="s">
        <v>11</v>
      </c>
    </row>
    <row r="63" spans="1:9" x14ac:dyDescent="0.3">
      <c r="A63" s="116">
        <v>45720</v>
      </c>
      <c r="B63" s="116">
        <v>45720</v>
      </c>
      <c r="C63" s="117" t="s">
        <v>71</v>
      </c>
      <c r="D63" s="118">
        <v>10105574</v>
      </c>
      <c r="E63" s="117" t="s">
        <v>304</v>
      </c>
      <c r="F63" s="118">
        <v>50115545</v>
      </c>
      <c r="G63" s="119">
        <v>221248</v>
      </c>
      <c r="H63" s="120">
        <v>2777</v>
      </c>
      <c r="I63" s="120" t="s">
        <v>11</v>
      </c>
    </row>
    <row r="64" spans="1:9" x14ac:dyDescent="0.3">
      <c r="A64" s="116">
        <v>45720</v>
      </c>
      <c r="B64" s="116">
        <v>45720</v>
      </c>
      <c r="C64" s="117" t="s">
        <v>76</v>
      </c>
      <c r="D64" s="118">
        <v>10114590</v>
      </c>
      <c r="E64" s="117" t="s">
        <v>296</v>
      </c>
      <c r="F64" s="118">
        <v>30906328</v>
      </c>
      <c r="G64" s="119">
        <v>41181</v>
      </c>
      <c r="H64" s="120">
        <v>2777</v>
      </c>
      <c r="I64" s="120" t="s">
        <v>11</v>
      </c>
    </row>
    <row r="65" spans="1:9" x14ac:dyDescent="0.3">
      <c r="A65" s="116">
        <v>45720</v>
      </c>
      <c r="B65" s="116">
        <v>45720</v>
      </c>
      <c r="C65" s="117" t="s">
        <v>112</v>
      </c>
      <c r="D65" s="118">
        <v>10105574</v>
      </c>
      <c r="E65" s="117" t="s">
        <v>304</v>
      </c>
      <c r="F65" s="118">
        <v>50115545</v>
      </c>
      <c r="G65" s="119">
        <v>3634805</v>
      </c>
      <c r="H65" s="120">
        <v>2813</v>
      </c>
      <c r="I65" s="120" t="s">
        <v>11</v>
      </c>
    </row>
    <row r="66" spans="1:9" x14ac:dyDescent="0.3">
      <c r="A66" s="116">
        <v>45721</v>
      </c>
      <c r="B66" s="116">
        <v>45721</v>
      </c>
      <c r="C66" s="117" t="s">
        <v>68</v>
      </c>
      <c r="D66" s="118">
        <v>10032652</v>
      </c>
      <c r="E66" s="117" t="s">
        <v>290</v>
      </c>
      <c r="F66" s="118">
        <v>30912677</v>
      </c>
      <c r="G66" s="119">
        <v>437607</v>
      </c>
      <c r="H66" s="120">
        <v>2777</v>
      </c>
      <c r="I66" s="120" t="s">
        <v>11</v>
      </c>
    </row>
    <row r="67" spans="1:9" x14ac:dyDescent="0.3">
      <c r="A67" s="116">
        <v>45721</v>
      </c>
      <c r="B67" s="116">
        <v>45721</v>
      </c>
      <c r="C67" s="117" t="s">
        <v>74</v>
      </c>
      <c r="D67" s="118">
        <v>10032437</v>
      </c>
      <c r="E67" s="117" t="s">
        <v>298</v>
      </c>
      <c r="F67" s="118">
        <v>30910731</v>
      </c>
      <c r="G67" s="119">
        <v>338796</v>
      </c>
      <c r="H67" s="120">
        <v>2777</v>
      </c>
      <c r="I67" s="120" t="s">
        <v>11</v>
      </c>
    </row>
    <row r="68" spans="1:9" x14ac:dyDescent="0.3">
      <c r="A68" s="116">
        <v>45722</v>
      </c>
      <c r="B68" s="116">
        <v>45722</v>
      </c>
      <c r="C68" s="117" t="s">
        <v>75</v>
      </c>
      <c r="D68" s="118">
        <v>10032437</v>
      </c>
      <c r="E68" s="117" t="s">
        <v>298</v>
      </c>
      <c r="F68" s="118">
        <v>30910731</v>
      </c>
      <c r="G68" s="119">
        <v>131754</v>
      </c>
      <c r="H68" s="120">
        <v>2777</v>
      </c>
      <c r="I68" s="120" t="s">
        <v>11</v>
      </c>
    </row>
    <row r="69" spans="1:9" x14ac:dyDescent="0.3">
      <c r="A69" s="116">
        <v>45723</v>
      </c>
      <c r="B69" s="116">
        <v>45723</v>
      </c>
      <c r="C69" s="117" t="s">
        <v>66</v>
      </c>
      <c r="D69" s="118">
        <v>10032681</v>
      </c>
      <c r="E69" s="117" t="s">
        <v>298</v>
      </c>
      <c r="F69" s="118">
        <v>30912943</v>
      </c>
      <c r="G69" s="119">
        <v>475409</v>
      </c>
      <c r="H69" s="120">
        <v>2812</v>
      </c>
      <c r="I69" s="120" t="s">
        <v>11</v>
      </c>
    </row>
    <row r="70" spans="1:9" x14ac:dyDescent="0.3">
      <c r="A70" s="116">
        <v>45727</v>
      </c>
      <c r="B70" s="116">
        <v>45727</v>
      </c>
      <c r="C70" s="117" t="s">
        <v>67</v>
      </c>
      <c r="D70" s="118">
        <v>10022139</v>
      </c>
      <c r="E70" s="117" t="s">
        <v>300</v>
      </c>
      <c r="F70" s="118">
        <v>30909616</v>
      </c>
      <c r="G70" s="119">
        <v>388333</v>
      </c>
      <c r="H70" s="120">
        <v>2777</v>
      </c>
      <c r="I70" s="120" t="s">
        <v>11</v>
      </c>
    </row>
    <row r="71" spans="1:9" x14ac:dyDescent="0.3">
      <c r="A71" s="116">
        <v>45730</v>
      </c>
      <c r="B71" s="116">
        <v>45733</v>
      </c>
      <c r="C71" s="117" t="s">
        <v>41</v>
      </c>
      <c r="D71" s="118">
        <v>10032654</v>
      </c>
      <c r="E71" s="117" t="s">
        <v>306</v>
      </c>
      <c r="F71" s="118">
        <v>50117560</v>
      </c>
      <c r="G71" s="119">
        <v>1132020</v>
      </c>
      <c r="H71" s="120">
        <v>2796</v>
      </c>
      <c r="I71" s="120" t="s">
        <v>11</v>
      </c>
    </row>
    <row r="72" spans="1:9" x14ac:dyDescent="0.3">
      <c r="A72" s="116">
        <v>45733</v>
      </c>
      <c r="B72" s="116">
        <v>45733</v>
      </c>
      <c r="C72" s="117" t="s">
        <v>52</v>
      </c>
      <c r="D72" s="118">
        <v>10144332</v>
      </c>
      <c r="E72" s="117" t="s">
        <v>307</v>
      </c>
      <c r="F72" s="118">
        <v>30907182</v>
      </c>
      <c r="G72" s="119">
        <v>537643</v>
      </c>
      <c r="H72" s="120">
        <v>2796</v>
      </c>
      <c r="I72" s="120" t="s">
        <v>11</v>
      </c>
    </row>
    <row r="73" spans="1:9" x14ac:dyDescent="0.3">
      <c r="A73" s="116">
        <v>45733</v>
      </c>
      <c r="B73" s="116">
        <v>45733</v>
      </c>
      <c r="C73" s="117" t="s">
        <v>65</v>
      </c>
      <c r="D73" s="118">
        <v>10032426</v>
      </c>
      <c r="E73" s="117" t="s">
        <v>308</v>
      </c>
      <c r="F73" s="118">
        <v>10381350</v>
      </c>
      <c r="G73" s="119">
        <v>34044</v>
      </c>
      <c r="H73" s="120">
        <v>2777</v>
      </c>
      <c r="I73" s="120" t="s">
        <v>11</v>
      </c>
    </row>
    <row r="74" spans="1:9" x14ac:dyDescent="0.3">
      <c r="A74" s="116">
        <v>45733</v>
      </c>
      <c r="B74" s="116">
        <v>45733</v>
      </c>
      <c r="C74" s="117" t="s">
        <v>70</v>
      </c>
      <c r="D74" s="118">
        <v>10144332</v>
      </c>
      <c r="E74" s="117" t="s">
        <v>307</v>
      </c>
      <c r="F74" s="118">
        <v>30907182</v>
      </c>
      <c r="G74" s="119">
        <v>172126</v>
      </c>
      <c r="H74" s="120">
        <v>2777</v>
      </c>
      <c r="I74" s="120" t="s">
        <v>11</v>
      </c>
    </row>
    <row r="75" spans="1:9" x14ac:dyDescent="0.3">
      <c r="A75" s="116">
        <v>45733</v>
      </c>
      <c r="B75" s="116">
        <v>45733</v>
      </c>
      <c r="C75" s="117" t="s">
        <v>98</v>
      </c>
      <c r="D75" s="118">
        <v>10022015</v>
      </c>
      <c r="E75" s="117" t="s">
        <v>271</v>
      </c>
      <c r="F75" s="118">
        <v>10380411</v>
      </c>
      <c r="G75" s="119">
        <v>107925</v>
      </c>
      <c r="H75" s="120">
        <v>2796</v>
      </c>
      <c r="I75" s="120" t="s">
        <v>11</v>
      </c>
    </row>
    <row r="76" spans="1:9" x14ac:dyDescent="0.3">
      <c r="A76" s="116">
        <v>45734</v>
      </c>
      <c r="B76" s="116">
        <v>45734</v>
      </c>
      <c r="C76" s="117" t="s">
        <v>87</v>
      </c>
      <c r="D76" s="118">
        <v>10022015</v>
      </c>
      <c r="E76" s="117" t="s">
        <v>271</v>
      </c>
      <c r="F76" s="118">
        <v>10380411</v>
      </c>
      <c r="G76" s="119">
        <v>156622</v>
      </c>
      <c r="H76" s="120">
        <v>2796</v>
      </c>
      <c r="I76" s="120" t="s">
        <v>11</v>
      </c>
    </row>
    <row r="77" spans="1:9" x14ac:dyDescent="0.3">
      <c r="A77" s="116">
        <v>45735</v>
      </c>
      <c r="B77" s="116">
        <v>45735</v>
      </c>
      <c r="C77" s="117" t="s">
        <v>50</v>
      </c>
      <c r="D77" s="118">
        <v>10022139</v>
      </c>
      <c r="E77" s="117" t="s">
        <v>300</v>
      </c>
      <c r="F77" s="118">
        <v>30909616</v>
      </c>
      <c r="G77" s="119">
        <v>287030</v>
      </c>
      <c r="H77" s="120">
        <v>2796</v>
      </c>
      <c r="I77" s="120" t="s">
        <v>11</v>
      </c>
    </row>
    <row r="78" spans="1:9" x14ac:dyDescent="0.3">
      <c r="A78" s="116">
        <v>45736</v>
      </c>
      <c r="B78" s="116">
        <v>45736</v>
      </c>
      <c r="C78" s="117" t="s">
        <v>77</v>
      </c>
      <c r="D78" s="118">
        <v>10114590</v>
      </c>
      <c r="E78" s="117" t="s">
        <v>296</v>
      </c>
      <c r="F78" s="118">
        <v>30909747</v>
      </c>
      <c r="G78" s="119">
        <v>65678</v>
      </c>
      <c r="H78" s="120">
        <v>2812</v>
      </c>
      <c r="I78" s="120" t="s">
        <v>11</v>
      </c>
    </row>
    <row r="79" spans="1:9" x14ac:dyDescent="0.3">
      <c r="A79" s="116">
        <v>45740</v>
      </c>
      <c r="B79" s="116">
        <v>45740</v>
      </c>
      <c r="C79" s="117" t="s">
        <v>78</v>
      </c>
      <c r="D79" s="118">
        <v>10032670</v>
      </c>
      <c r="E79" s="117" t="s">
        <v>309</v>
      </c>
      <c r="F79" s="118">
        <v>30909631</v>
      </c>
      <c r="G79" s="119">
        <v>223700</v>
      </c>
      <c r="H79" s="120">
        <v>2812</v>
      </c>
      <c r="I79" s="120" t="s">
        <v>11</v>
      </c>
    </row>
    <row r="80" spans="1:9" x14ac:dyDescent="0.3">
      <c r="A80" s="116">
        <v>45741</v>
      </c>
      <c r="B80" s="116">
        <v>45741</v>
      </c>
      <c r="C80" s="117" t="s">
        <v>97</v>
      </c>
      <c r="D80" s="118">
        <v>10032436</v>
      </c>
      <c r="E80" s="117" t="s">
        <v>310</v>
      </c>
      <c r="F80" s="118">
        <v>10381642</v>
      </c>
      <c r="G80" s="119">
        <v>276557</v>
      </c>
      <c r="H80" s="120">
        <v>2796</v>
      </c>
      <c r="I80" s="120" t="s">
        <v>11</v>
      </c>
    </row>
    <row r="81" spans="1:9" x14ac:dyDescent="0.3">
      <c r="A81" s="116">
        <v>45742</v>
      </c>
      <c r="B81" s="116">
        <v>45742</v>
      </c>
      <c r="C81" s="117" t="s">
        <v>40</v>
      </c>
      <c r="D81" s="118">
        <v>10032671</v>
      </c>
      <c r="E81" s="117" t="s">
        <v>311</v>
      </c>
      <c r="F81" s="118">
        <v>30910732</v>
      </c>
      <c r="G81" s="119">
        <v>207676</v>
      </c>
      <c r="H81" s="120">
        <v>2796</v>
      </c>
      <c r="I81" s="120" t="s">
        <v>11</v>
      </c>
    </row>
    <row r="82" spans="1:9" x14ac:dyDescent="0.3">
      <c r="A82" s="116">
        <v>45740</v>
      </c>
      <c r="B82" s="116">
        <v>45742</v>
      </c>
      <c r="C82" s="117" t="s">
        <v>85</v>
      </c>
      <c r="D82" s="118">
        <v>10032436</v>
      </c>
      <c r="E82" s="117" t="s">
        <v>310</v>
      </c>
      <c r="F82" s="118">
        <v>10381642</v>
      </c>
      <c r="G82" s="119">
        <v>677634</v>
      </c>
      <c r="H82" s="120">
        <v>2796</v>
      </c>
      <c r="I82" s="120" t="s">
        <v>11</v>
      </c>
    </row>
    <row r="83" spans="1:9" x14ac:dyDescent="0.3">
      <c r="A83" s="116">
        <v>45742</v>
      </c>
      <c r="B83" s="116">
        <v>45742</v>
      </c>
      <c r="C83" s="117" t="s">
        <v>107</v>
      </c>
      <c r="D83" s="118">
        <v>10032671</v>
      </c>
      <c r="E83" s="117" t="s">
        <v>311</v>
      </c>
      <c r="F83" s="118">
        <v>30910732</v>
      </c>
      <c r="G83" s="119">
        <v>238483</v>
      </c>
      <c r="H83" s="120">
        <v>2813</v>
      </c>
      <c r="I83" s="120" t="s">
        <v>11</v>
      </c>
    </row>
    <row r="84" spans="1:9" x14ac:dyDescent="0.3">
      <c r="A84" s="116">
        <v>45743</v>
      </c>
      <c r="B84" s="116">
        <v>45743</v>
      </c>
      <c r="C84" s="117" t="s">
        <v>89</v>
      </c>
      <c r="D84" s="118">
        <v>10032302</v>
      </c>
      <c r="E84" s="117" t="s">
        <v>312</v>
      </c>
      <c r="F84" s="118">
        <v>30909618</v>
      </c>
      <c r="G84" s="119">
        <v>430545</v>
      </c>
      <c r="H84" s="120">
        <v>2796</v>
      </c>
      <c r="I84" s="120" t="s">
        <v>11</v>
      </c>
    </row>
    <row r="85" spans="1:9" x14ac:dyDescent="0.3">
      <c r="A85" s="116">
        <v>45744</v>
      </c>
      <c r="B85" s="116">
        <v>45744</v>
      </c>
      <c r="C85" s="117" t="s">
        <v>102</v>
      </c>
      <c r="D85" s="118">
        <v>10032671</v>
      </c>
      <c r="E85" s="117" t="s">
        <v>311</v>
      </c>
      <c r="F85" s="118">
        <v>30910732</v>
      </c>
      <c r="G85" s="119">
        <v>681628</v>
      </c>
      <c r="H85" s="120">
        <v>2813</v>
      </c>
      <c r="I85" s="120" t="s">
        <v>11</v>
      </c>
    </row>
    <row r="86" spans="1:9" x14ac:dyDescent="0.3">
      <c r="A86" s="116">
        <v>45741</v>
      </c>
      <c r="B86" s="116">
        <v>45747</v>
      </c>
      <c r="C86" s="117" t="s">
        <v>42</v>
      </c>
      <c r="D86" s="118">
        <v>10032654</v>
      </c>
      <c r="E86" s="117" t="s">
        <v>306</v>
      </c>
      <c r="F86" s="118">
        <v>50117560</v>
      </c>
      <c r="G86" s="119">
        <v>715463</v>
      </c>
      <c r="H86" s="120">
        <v>2796</v>
      </c>
      <c r="I86" s="120" t="s">
        <v>11</v>
      </c>
    </row>
    <row r="87" spans="1:9" x14ac:dyDescent="0.3">
      <c r="A87" s="116">
        <v>45747</v>
      </c>
      <c r="B87" s="116">
        <v>45747</v>
      </c>
      <c r="C87" s="117" t="s">
        <v>106</v>
      </c>
      <c r="D87" s="118">
        <v>10032671</v>
      </c>
      <c r="E87" s="117" t="s">
        <v>311</v>
      </c>
      <c r="F87" s="118">
        <v>30910732</v>
      </c>
      <c r="G87" s="119">
        <v>1225727</v>
      </c>
      <c r="H87" s="120">
        <v>2813</v>
      </c>
      <c r="I87" s="120" t="s">
        <v>11</v>
      </c>
    </row>
    <row r="88" spans="1:9" x14ac:dyDescent="0.3">
      <c r="A88" s="116">
        <v>45750</v>
      </c>
      <c r="B88" s="116">
        <v>45750</v>
      </c>
      <c r="C88" s="117" t="s">
        <v>80</v>
      </c>
      <c r="D88" s="118">
        <v>10032658</v>
      </c>
      <c r="E88" s="117" t="s">
        <v>282</v>
      </c>
      <c r="F88" s="118">
        <v>30913756</v>
      </c>
      <c r="G88" s="119">
        <v>138632</v>
      </c>
      <c r="H88" s="120">
        <v>2797</v>
      </c>
      <c r="I88" s="120" t="s">
        <v>11</v>
      </c>
    </row>
    <row r="89" spans="1:9" x14ac:dyDescent="0.3">
      <c r="A89" s="116">
        <v>45750</v>
      </c>
      <c r="B89" s="116">
        <v>45750</v>
      </c>
      <c r="C89" s="117" t="s">
        <v>81</v>
      </c>
      <c r="D89" s="118">
        <v>10032658</v>
      </c>
      <c r="E89" s="117" t="s">
        <v>282</v>
      </c>
      <c r="F89" s="118">
        <v>10381766</v>
      </c>
      <c r="G89" s="119">
        <v>72574</v>
      </c>
      <c r="H89" s="120">
        <v>2797</v>
      </c>
      <c r="I89" s="120" t="s">
        <v>11</v>
      </c>
    </row>
    <row r="90" spans="1:9" x14ac:dyDescent="0.3">
      <c r="A90" s="116">
        <v>45750</v>
      </c>
      <c r="B90" s="116">
        <v>45750</v>
      </c>
      <c r="C90" s="117" t="s">
        <v>50</v>
      </c>
      <c r="D90" s="118">
        <v>10022139</v>
      </c>
      <c r="E90" s="117" t="s">
        <v>300</v>
      </c>
      <c r="F90" s="118">
        <v>30913729</v>
      </c>
      <c r="G90" s="119">
        <v>287030</v>
      </c>
      <c r="H90" s="120">
        <v>2796</v>
      </c>
      <c r="I90" s="120" t="s">
        <v>11</v>
      </c>
    </row>
    <row r="91" spans="1:9" x14ac:dyDescent="0.3">
      <c r="A91" s="116">
        <v>45750</v>
      </c>
      <c r="B91" s="116">
        <v>45750</v>
      </c>
      <c r="C91" s="117" t="s">
        <v>93</v>
      </c>
      <c r="D91" s="118">
        <v>10095999</v>
      </c>
      <c r="E91" s="117" t="s">
        <v>280</v>
      </c>
      <c r="F91" s="118">
        <v>30913164</v>
      </c>
      <c r="G91" s="119">
        <v>105880</v>
      </c>
      <c r="H91" s="120">
        <v>2797</v>
      </c>
      <c r="I91" s="120" t="s">
        <v>11</v>
      </c>
    </row>
    <row r="92" spans="1:9" x14ac:dyDescent="0.3">
      <c r="A92" s="116">
        <v>45750</v>
      </c>
      <c r="B92" s="116">
        <v>45750</v>
      </c>
      <c r="C92" s="117" t="s">
        <v>94</v>
      </c>
      <c r="D92" s="118">
        <v>10095999</v>
      </c>
      <c r="E92" s="117" t="s">
        <v>280</v>
      </c>
      <c r="F92" s="118">
        <v>30913166</v>
      </c>
      <c r="G92" s="119">
        <v>105880</v>
      </c>
      <c r="H92" s="120">
        <v>2797</v>
      </c>
      <c r="I92" s="120" t="s">
        <v>11</v>
      </c>
    </row>
    <row r="93" spans="1:9" x14ac:dyDescent="0.3">
      <c r="A93" s="116">
        <v>45750</v>
      </c>
      <c r="B93" s="116">
        <v>45750</v>
      </c>
      <c r="C93" s="117" t="s">
        <v>93</v>
      </c>
      <c r="D93" s="118">
        <v>10095999</v>
      </c>
      <c r="E93" s="117" t="s">
        <v>280</v>
      </c>
      <c r="F93" s="118">
        <v>30913163</v>
      </c>
      <c r="G93" s="119">
        <v>317640</v>
      </c>
      <c r="H93" s="120">
        <v>2797</v>
      </c>
      <c r="I93" s="120" t="s">
        <v>11</v>
      </c>
    </row>
    <row r="94" spans="1:9" x14ac:dyDescent="0.3">
      <c r="A94" s="116">
        <v>45751</v>
      </c>
      <c r="B94" s="116">
        <v>45751</v>
      </c>
      <c r="C94" s="117" t="s">
        <v>91</v>
      </c>
      <c r="D94" s="118">
        <v>10095999</v>
      </c>
      <c r="E94" s="117" t="s">
        <v>280</v>
      </c>
      <c r="F94" s="118">
        <v>30913168</v>
      </c>
      <c r="G94" s="119">
        <v>211760</v>
      </c>
      <c r="H94" s="120">
        <v>2797</v>
      </c>
      <c r="I94" s="120" t="s">
        <v>11</v>
      </c>
    </row>
    <row r="95" spans="1:9" x14ac:dyDescent="0.3">
      <c r="A95" s="116">
        <v>45751</v>
      </c>
      <c r="B95" s="116">
        <v>45751</v>
      </c>
      <c r="C95" s="117" t="s">
        <v>91</v>
      </c>
      <c r="D95" s="118">
        <v>10095999</v>
      </c>
      <c r="E95" s="117" t="s">
        <v>280</v>
      </c>
      <c r="F95" s="118">
        <v>30913169</v>
      </c>
      <c r="G95" s="119">
        <v>105880</v>
      </c>
      <c r="H95" s="120">
        <v>2797</v>
      </c>
      <c r="I95" s="120" t="s">
        <v>11</v>
      </c>
    </row>
    <row r="96" spans="1:9" x14ac:dyDescent="0.3">
      <c r="A96" s="116">
        <v>45751</v>
      </c>
      <c r="B96" s="116">
        <v>45751</v>
      </c>
      <c r="C96" s="117" t="s">
        <v>100</v>
      </c>
      <c r="D96" s="118">
        <v>10095999</v>
      </c>
      <c r="E96" s="117" t="s">
        <v>280</v>
      </c>
      <c r="F96" s="118">
        <v>30913759</v>
      </c>
      <c r="G96" s="119">
        <v>1477020</v>
      </c>
      <c r="H96" s="120">
        <v>2797</v>
      </c>
      <c r="I96" s="120" t="s">
        <v>11</v>
      </c>
    </row>
    <row r="97" spans="1:9" x14ac:dyDescent="0.3">
      <c r="A97" s="116">
        <v>45750</v>
      </c>
      <c r="B97" s="116">
        <v>45754</v>
      </c>
      <c r="C97" s="117" t="s">
        <v>79</v>
      </c>
      <c r="D97" s="118">
        <v>10032669</v>
      </c>
      <c r="E97" s="117" t="s">
        <v>313</v>
      </c>
      <c r="F97" s="118">
        <v>30914041</v>
      </c>
      <c r="G97" s="119">
        <v>97537</v>
      </c>
      <c r="H97" s="120">
        <v>2796</v>
      </c>
      <c r="I97" s="120" t="s">
        <v>11</v>
      </c>
    </row>
    <row r="98" spans="1:9" x14ac:dyDescent="0.3">
      <c r="A98" s="116">
        <v>45748</v>
      </c>
      <c r="B98" s="116">
        <v>45754</v>
      </c>
      <c r="C98" s="117" t="s">
        <v>86</v>
      </c>
      <c r="D98" s="118">
        <v>10032654</v>
      </c>
      <c r="E98" s="117" t="s">
        <v>306</v>
      </c>
      <c r="F98" s="118">
        <v>50117560</v>
      </c>
      <c r="G98" s="119">
        <v>715563</v>
      </c>
      <c r="H98" s="120">
        <v>2796</v>
      </c>
      <c r="I98" s="120" t="s">
        <v>11</v>
      </c>
    </row>
    <row r="99" spans="1:9" x14ac:dyDescent="0.3">
      <c r="A99" s="116">
        <v>45751</v>
      </c>
      <c r="B99" s="116">
        <v>45754</v>
      </c>
      <c r="C99" s="117" t="s">
        <v>92</v>
      </c>
      <c r="D99" s="118">
        <v>10114590</v>
      </c>
      <c r="E99" s="117" t="s">
        <v>296</v>
      </c>
      <c r="F99" s="118">
        <v>30913209</v>
      </c>
      <c r="G99" s="119">
        <v>27454</v>
      </c>
      <c r="H99" s="120">
        <v>2812</v>
      </c>
      <c r="I99" s="120" t="s">
        <v>11</v>
      </c>
    </row>
    <row r="100" spans="1:9" x14ac:dyDescent="0.3">
      <c r="A100" s="116">
        <v>45755</v>
      </c>
      <c r="B100" s="116">
        <v>45755</v>
      </c>
      <c r="C100" s="117" t="s">
        <v>90</v>
      </c>
      <c r="D100" s="118">
        <v>10022139</v>
      </c>
      <c r="E100" s="117" t="s">
        <v>300</v>
      </c>
      <c r="F100" s="118">
        <v>30913729</v>
      </c>
      <c r="G100" s="119">
        <v>287030</v>
      </c>
      <c r="H100" s="120">
        <v>2796</v>
      </c>
      <c r="I100" s="120" t="s">
        <v>11</v>
      </c>
    </row>
    <row r="101" spans="1:9" x14ac:dyDescent="0.3">
      <c r="A101" s="116">
        <v>45748</v>
      </c>
      <c r="B101" s="116">
        <v>45756</v>
      </c>
      <c r="C101" s="117" t="s">
        <v>83</v>
      </c>
      <c r="D101" s="118">
        <v>10032681</v>
      </c>
      <c r="E101" s="117" t="s">
        <v>298</v>
      </c>
      <c r="F101" s="118">
        <v>10381898</v>
      </c>
      <c r="G101" s="119">
        <v>2290509</v>
      </c>
      <c r="H101" s="120">
        <v>2796</v>
      </c>
      <c r="I101" s="120" t="s">
        <v>11</v>
      </c>
    </row>
    <row r="102" spans="1:9" x14ac:dyDescent="0.3">
      <c r="A102" s="116">
        <v>45756</v>
      </c>
      <c r="B102" s="116">
        <v>45757</v>
      </c>
      <c r="C102" s="117" t="s">
        <v>82</v>
      </c>
      <c r="D102" s="118">
        <v>10032680</v>
      </c>
      <c r="E102" s="117" t="s">
        <v>310</v>
      </c>
      <c r="F102" s="118">
        <v>10381659</v>
      </c>
      <c r="G102" s="119">
        <v>255164</v>
      </c>
      <c r="H102" s="120">
        <v>2796</v>
      </c>
      <c r="I102" s="120" t="s">
        <v>11</v>
      </c>
    </row>
    <row r="103" spans="1:9" x14ac:dyDescent="0.3">
      <c r="A103" s="116">
        <v>45757</v>
      </c>
      <c r="B103" s="116">
        <v>45757</v>
      </c>
      <c r="C103" s="117" t="s">
        <v>95</v>
      </c>
      <c r="D103" s="118">
        <v>10032681</v>
      </c>
      <c r="E103" s="117" t="s">
        <v>298</v>
      </c>
      <c r="F103" s="118">
        <v>30917281</v>
      </c>
      <c r="G103" s="119">
        <v>1750428</v>
      </c>
      <c r="H103" s="120">
        <v>2796</v>
      </c>
      <c r="I103" s="120" t="s">
        <v>11</v>
      </c>
    </row>
    <row r="104" spans="1:9" x14ac:dyDescent="0.3">
      <c r="A104" s="116">
        <v>45758</v>
      </c>
      <c r="B104" s="116">
        <v>45758</v>
      </c>
      <c r="C104" s="117" t="s">
        <v>51</v>
      </c>
      <c r="D104" s="118">
        <v>10022139</v>
      </c>
      <c r="E104" s="117" t="s">
        <v>300</v>
      </c>
      <c r="F104" s="118">
        <v>30913729</v>
      </c>
      <c r="G104" s="119">
        <v>287030</v>
      </c>
      <c r="H104" s="120">
        <v>2796</v>
      </c>
      <c r="I104" s="120" t="s">
        <v>11</v>
      </c>
    </row>
    <row r="105" spans="1:9" x14ac:dyDescent="0.3">
      <c r="A105" s="116">
        <v>45761</v>
      </c>
      <c r="B105" s="116">
        <v>45761</v>
      </c>
      <c r="C105" s="117" t="s">
        <v>67</v>
      </c>
      <c r="D105" s="118">
        <v>10022139</v>
      </c>
      <c r="E105" s="117" t="s">
        <v>300</v>
      </c>
      <c r="F105" s="118">
        <v>30913729</v>
      </c>
      <c r="G105" s="119">
        <v>421551</v>
      </c>
      <c r="H105" s="120">
        <v>2796</v>
      </c>
      <c r="I105" s="120" t="s">
        <v>11</v>
      </c>
    </row>
    <row r="106" spans="1:9" x14ac:dyDescent="0.3">
      <c r="A106" s="116">
        <v>45755</v>
      </c>
      <c r="B106" s="116">
        <v>45761</v>
      </c>
      <c r="C106" s="117" t="s">
        <v>110</v>
      </c>
      <c r="D106" s="118">
        <v>10032654</v>
      </c>
      <c r="E106" s="117" t="s">
        <v>306</v>
      </c>
      <c r="F106" s="118">
        <v>50117560</v>
      </c>
      <c r="G106" s="119">
        <v>777690</v>
      </c>
      <c r="H106" s="120">
        <v>2813</v>
      </c>
      <c r="I106" s="120" t="s">
        <v>11</v>
      </c>
    </row>
    <row r="107" spans="1:9" x14ac:dyDescent="0.3">
      <c r="A107" s="116">
        <v>45763</v>
      </c>
      <c r="B107" s="116">
        <v>45763</v>
      </c>
      <c r="C107" s="117" t="s">
        <v>84</v>
      </c>
      <c r="D107" s="118">
        <v>10032681</v>
      </c>
      <c r="E107" s="117" t="s">
        <v>298</v>
      </c>
      <c r="F107" s="118">
        <v>10381898</v>
      </c>
      <c r="G107" s="119">
        <v>71989</v>
      </c>
      <c r="H107" s="120">
        <v>2812</v>
      </c>
      <c r="I107" s="120" t="s">
        <v>11</v>
      </c>
    </row>
    <row r="108" spans="1:9" x14ac:dyDescent="0.3">
      <c r="A108" s="116">
        <v>45762</v>
      </c>
      <c r="B108" s="116">
        <v>45768</v>
      </c>
      <c r="C108" s="117" t="s">
        <v>110</v>
      </c>
      <c r="D108" s="118">
        <v>10032654</v>
      </c>
      <c r="E108" s="117" t="s">
        <v>306</v>
      </c>
      <c r="F108" s="118">
        <v>50117560</v>
      </c>
      <c r="G108" s="119">
        <v>737968</v>
      </c>
      <c r="H108" s="120">
        <v>2813</v>
      </c>
      <c r="I108" s="120" t="s">
        <v>11</v>
      </c>
    </row>
    <row r="109" spans="1:9" x14ac:dyDescent="0.3">
      <c r="A109" s="116">
        <v>45768</v>
      </c>
      <c r="B109" s="116">
        <v>45768</v>
      </c>
      <c r="C109" s="117" t="s">
        <v>114</v>
      </c>
      <c r="D109" s="118">
        <v>10144328</v>
      </c>
      <c r="E109" s="117" t="s">
        <v>314</v>
      </c>
      <c r="F109" s="118">
        <v>30909986</v>
      </c>
      <c r="G109" s="119">
        <v>141764</v>
      </c>
      <c r="H109" s="120">
        <v>2813</v>
      </c>
      <c r="I109" s="120" t="s">
        <v>11</v>
      </c>
    </row>
    <row r="110" spans="1:9" x14ac:dyDescent="0.3">
      <c r="A110" s="116">
        <v>45756</v>
      </c>
      <c r="B110" s="116">
        <v>45769</v>
      </c>
      <c r="C110" s="117" t="s">
        <v>111</v>
      </c>
      <c r="D110" s="118">
        <v>10114573</v>
      </c>
      <c r="E110" s="117" t="s">
        <v>315</v>
      </c>
      <c r="F110" s="118">
        <v>10376269</v>
      </c>
      <c r="G110" s="119">
        <v>2527942</v>
      </c>
      <c r="H110" s="120">
        <v>2832</v>
      </c>
      <c r="I110" s="120" t="s">
        <v>11</v>
      </c>
    </row>
    <row r="111" spans="1:9" x14ac:dyDescent="0.3">
      <c r="A111" s="116">
        <v>45770</v>
      </c>
      <c r="B111" s="116">
        <v>45770</v>
      </c>
      <c r="C111" s="117" t="s">
        <v>88</v>
      </c>
      <c r="D111" s="118">
        <v>10022070</v>
      </c>
      <c r="E111" s="117" t="s">
        <v>243</v>
      </c>
      <c r="F111" s="118">
        <v>10382328</v>
      </c>
      <c r="G111" s="119">
        <v>314240</v>
      </c>
      <c r="H111" s="120">
        <v>2812</v>
      </c>
      <c r="I111" s="120" t="s">
        <v>11</v>
      </c>
    </row>
    <row r="112" spans="1:9" x14ac:dyDescent="0.3">
      <c r="A112" s="116">
        <v>45761</v>
      </c>
      <c r="B112" s="116">
        <v>45773</v>
      </c>
      <c r="C112" s="117" t="s">
        <v>96</v>
      </c>
      <c r="D112" s="118">
        <v>10132124</v>
      </c>
      <c r="E112" s="117" t="s">
        <v>302</v>
      </c>
      <c r="F112" s="118">
        <v>10377396</v>
      </c>
      <c r="G112" s="119">
        <v>24827040</v>
      </c>
      <c r="H112" s="120" t="s">
        <v>316</v>
      </c>
      <c r="I112" s="120" t="s">
        <v>11</v>
      </c>
    </row>
    <row r="113" spans="1:9" x14ac:dyDescent="0.3">
      <c r="A113" s="116">
        <v>45769</v>
      </c>
      <c r="B113" s="116">
        <v>45775</v>
      </c>
      <c r="C113" s="117" t="s">
        <v>110</v>
      </c>
      <c r="D113" s="118">
        <v>10032654</v>
      </c>
      <c r="E113" s="117" t="s">
        <v>306</v>
      </c>
      <c r="F113" s="118">
        <v>50117560</v>
      </c>
      <c r="G113" s="119">
        <v>997290</v>
      </c>
      <c r="H113" s="120">
        <v>2813</v>
      </c>
      <c r="I113" s="120" t="s">
        <v>11</v>
      </c>
    </row>
    <row r="114" spans="1:9" x14ac:dyDescent="0.3">
      <c r="A114" s="116">
        <v>45772</v>
      </c>
      <c r="B114" s="116">
        <v>45775</v>
      </c>
      <c r="C114" s="117" t="s">
        <v>118</v>
      </c>
      <c r="D114" s="118">
        <v>10132135</v>
      </c>
      <c r="E114" s="117" t="s">
        <v>317</v>
      </c>
      <c r="F114" s="118">
        <v>10382783</v>
      </c>
      <c r="G114" s="119">
        <v>469866</v>
      </c>
      <c r="H114" s="120">
        <v>2813</v>
      </c>
      <c r="I114" s="120" t="s">
        <v>11</v>
      </c>
    </row>
    <row r="115" spans="1:9" x14ac:dyDescent="0.3">
      <c r="A115" s="116">
        <v>45771</v>
      </c>
      <c r="B115" s="116">
        <v>45776</v>
      </c>
      <c r="C115" s="117" t="s">
        <v>133</v>
      </c>
      <c r="D115" s="118">
        <v>10032652</v>
      </c>
      <c r="E115" s="117" t="s">
        <v>290</v>
      </c>
      <c r="F115" s="118">
        <v>30887565</v>
      </c>
      <c r="G115" s="119">
        <v>3402520</v>
      </c>
      <c r="H115" s="120">
        <v>2812</v>
      </c>
      <c r="I115" s="120" t="s">
        <v>11</v>
      </c>
    </row>
    <row r="116" spans="1:9" x14ac:dyDescent="0.3">
      <c r="A116" s="116">
        <v>45761</v>
      </c>
      <c r="B116" s="116">
        <v>45777</v>
      </c>
      <c r="C116" s="117" t="s">
        <v>99</v>
      </c>
      <c r="D116" s="118">
        <v>10032652</v>
      </c>
      <c r="E116" s="117" t="s">
        <v>290</v>
      </c>
      <c r="F116" s="118">
        <v>30887565</v>
      </c>
      <c r="G116" s="119">
        <v>18656476</v>
      </c>
      <c r="H116" s="120">
        <v>2797</v>
      </c>
      <c r="I116" s="120" t="s">
        <v>11</v>
      </c>
    </row>
    <row r="117" spans="1:9" x14ac:dyDescent="0.3">
      <c r="A117" s="116">
        <v>45776</v>
      </c>
      <c r="B117" s="116">
        <v>45777</v>
      </c>
      <c r="C117" s="117" t="s">
        <v>101</v>
      </c>
      <c r="D117" s="118">
        <v>10032434</v>
      </c>
      <c r="E117" s="117" t="s">
        <v>318</v>
      </c>
      <c r="F117" s="118">
        <v>10372247</v>
      </c>
      <c r="G117" s="119">
        <v>44453086</v>
      </c>
      <c r="H117" s="120">
        <v>2832</v>
      </c>
      <c r="I117" s="120" t="s">
        <v>11</v>
      </c>
    </row>
    <row r="118" spans="1:9" x14ac:dyDescent="0.3">
      <c r="A118" s="116">
        <v>45776</v>
      </c>
      <c r="B118" s="116">
        <v>45777</v>
      </c>
      <c r="C118" s="117" t="s">
        <v>116</v>
      </c>
      <c r="D118" s="118">
        <v>10022070</v>
      </c>
      <c r="E118" s="117" t="s">
        <v>243</v>
      </c>
      <c r="F118" s="118">
        <v>10382328</v>
      </c>
      <c r="G118" s="119">
        <v>4580863</v>
      </c>
      <c r="H118" s="120">
        <v>2813</v>
      </c>
      <c r="I118" s="120" t="s">
        <v>11</v>
      </c>
    </row>
    <row r="119" spans="1:9" x14ac:dyDescent="0.3">
      <c r="A119" s="116">
        <v>45776</v>
      </c>
      <c r="B119" s="116">
        <v>45782</v>
      </c>
      <c r="C119" s="117" t="s">
        <v>113</v>
      </c>
      <c r="D119" s="118">
        <v>10032654</v>
      </c>
      <c r="E119" s="117" t="s">
        <v>306</v>
      </c>
      <c r="F119" s="118">
        <v>50117560</v>
      </c>
      <c r="G119" s="119">
        <v>806102</v>
      </c>
      <c r="H119" s="120">
        <v>2813</v>
      </c>
      <c r="I119" s="120" t="s">
        <v>11</v>
      </c>
    </row>
    <row r="120" spans="1:9" x14ac:dyDescent="0.3">
      <c r="A120" s="116">
        <v>45783</v>
      </c>
      <c r="B120" s="116">
        <v>45783</v>
      </c>
      <c r="C120" s="117" t="s">
        <v>117</v>
      </c>
      <c r="D120" s="118">
        <v>10022070</v>
      </c>
      <c r="E120" s="117" t="s">
        <v>243</v>
      </c>
      <c r="F120" s="118">
        <v>10382328</v>
      </c>
      <c r="G120" s="119">
        <v>234803</v>
      </c>
      <c r="H120" s="120">
        <v>2813</v>
      </c>
      <c r="I120" s="120" t="s">
        <v>11</v>
      </c>
    </row>
    <row r="121" spans="1:9" x14ac:dyDescent="0.3">
      <c r="A121" s="116">
        <v>45784</v>
      </c>
      <c r="B121" s="116">
        <v>45784</v>
      </c>
      <c r="C121" s="117" t="s">
        <v>89</v>
      </c>
      <c r="D121" s="118">
        <v>10022139</v>
      </c>
      <c r="E121" s="117" t="s">
        <v>300</v>
      </c>
      <c r="F121" s="118">
        <v>30917399</v>
      </c>
      <c r="G121" s="119">
        <v>287030</v>
      </c>
      <c r="H121" s="120">
        <v>2813</v>
      </c>
      <c r="I121" s="120" t="s">
        <v>11</v>
      </c>
    </row>
    <row r="122" spans="1:9" x14ac:dyDescent="0.3">
      <c r="A122" s="116">
        <v>45660</v>
      </c>
      <c r="B122" s="116">
        <v>45786</v>
      </c>
      <c r="C122" s="117" t="s">
        <v>124</v>
      </c>
      <c r="D122" s="118">
        <v>10032434</v>
      </c>
      <c r="E122" s="117" t="s">
        <v>318</v>
      </c>
      <c r="F122" s="118">
        <v>10372247</v>
      </c>
      <c r="G122" s="119">
        <v>5157304</v>
      </c>
      <c r="H122" s="120">
        <v>2844</v>
      </c>
      <c r="I122" s="120" t="s">
        <v>11</v>
      </c>
    </row>
    <row r="123" spans="1:9" x14ac:dyDescent="0.3">
      <c r="A123" s="116">
        <v>45660</v>
      </c>
      <c r="B123" s="116">
        <v>45786</v>
      </c>
      <c r="C123" s="117" t="s">
        <v>125</v>
      </c>
      <c r="D123" s="118">
        <v>10032433</v>
      </c>
      <c r="E123" s="117" t="s">
        <v>319</v>
      </c>
      <c r="F123" s="118">
        <v>10372246</v>
      </c>
      <c r="G123" s="119">
        <v>5069286</v>
      </c>
      <c r="H123" s="120">
        <v>2844</v>
      </c>
      <c r="I123" s="120" t="s">
        <v>11</v>
      </c>
    </row>
    <row r="124" spans="1:9" x14ac:dyDescent="0.3">
      <c r="A124" s="116">
        <v>45660</v>
      </c>
      <c r="B124" s="116">
        <v>45786</v>
      </c>
      <c r="C124" s="117" t="s">
        <v>125</v>
      </c>
      <c r="D124" s="118">
        <v>10032432</v>
      </c>
      <c r="E124" s="117" t="s">
        <v>288</v>
      </c>
      <c r="F124" s="118">
        <v>10372245</v>
      </c>
      <c r="G124" s="119">
        <v>5069286</v>
      </c>
      <c r="H124" s="120">
        <v>2844</v>
      </c>
      <c r="I124" s="120" t="s">
        <v>11</v>
      </c>
    </row>
    <row r="125" spans="1:9" x14ac:dyDescent="0.3">
      <c r="A125" s="116">
        <v>45660</v>
      </c>
      <c r="B125" s="116">
        <v>45786</v>
      </c>
      <c r="C125" s="117" t="s">
        <v>125</v>
      </c>
      <c r="D125" s="118">
        <v>10032431</v>
      </c>
      <c r="E125" s="117" t="s">
        <v>320</v>
      </c>
      <c r="F125" s="118">
        <v>10372244</v>
      </c>
      <c r="G125" s="119">
        <v>5069286</v>
      </c>
      <c r="H125" s="120">
        <v>2844</v>
      </c>
      <c r="I125" s="120" t="s">
        <v>11</v>
      </c>
    </row>
    <row r="126" spans="1:9" x14ac:dyDescent="0.3">
      <c r="A126" s="116">
        <v>45783</v>
      </c>
      <c r="B126" s="116">
        <v>45789</v>
      </c>
      <c r="C126" s="117" t="s">
        <v>110</v>
      </c>
      <c r="D126" s="118">
        <v>10032654</v>
      </c>
      <c r="E126" s="117" t="s">
        <v>306</v>
      </c>
      <c r="F126" s="118">
        <v>50117560</v>
      </c>
      <c r="G126" s="119">
        <v>1019132</v>
      </c>
      <c r="H126" s="120">
        <v>2832</v>
      </c>
      <c r="I126" s="120" t="s">
        <v>11</v>
      </c>
    </row>
    <row r="127" spans="1:9" x14ac:dyDescent="0.3">
      <c r="A127" s="116">
        <v>45791</v>
      </c>
      <c r="B127" s="116">
        <v>45791</v>
      </c>
      <c r="C127" s="117" t="s">
        <v>115</v>
      </c>
      <c r="D127" s="118">
        <v>10101390</v>
      </c>
      <c r="E127" s="117" t="s">
        <v>275</v>
      </c>
      <c r="F127" s="118">
        <v>10376444</v>
      </c>
      <c r="G127" s="119">
        <v>360332</v>
      </c>
      <c r="H127" s="120">
        <v>2832</v>
      </c>
      <c r="I127" s="120" t="s">
        <v>11</v>
      </c>
    </row>
    <row r="128" spans="1:9" x14ac:dyDescent="0.3">
      <c r="A128" s="116">
        <v>45793</v>
      </c>
      <c r="B128" s="116">
        <v>45793</v>
      </c>
      <c r="C128" s="117" t="s">
        <v>109</v>
      </c>
      <c r="D128" s="118">
        <v>10032668</v>
      </c>
      <c r="E128" s="117" t="s">
        <v>321</v>
      </c>
      <c r="F128" s="118">
        <v>30916265</v>
      </c>
      <c r="G128" s="119">
        <v>176934</v>
      </c>
      <c r="H128" s="120">
        <v>2833</v>
      </c>
      <c r="I128" s="120" t="s">
        <v>11</v>
      </c>
    </row>
    <row r="129" spans="1:9" x14ac:dyDescent="0.3">
      <c r="A129" s="116">
        <v>45790</v>
      </c>
      <c r="B129" s="116">
        <v>45796</v>
      </c>
      <c r="C129" s="117" t="s">
        <v>110</v>
      </c>
      <c r="D129" s="118">
        <v>10032654</v>
      </c>
      <c r="E129" s="117" t="s">
        <v>306</v>
      </c>
      <c r="F129" s="118">
        <v>50117560</v>
      </c>
      <c r="G129" s="119">
        <v>953120</v>
      </c>
      <c r="H129" s="120">
        <v>2832</v>
      </c>
      <c r="I129" s="120" t="s">
        <v>11</v>
      </c>
    </row>
    <row r="130" spans="1:9" x14ac:dyDescent="0.3">
      <c r="A130" s="116">
        <v>45797</v>
      </c>
      <c r="B130" s="116">
        <v>45797</v>
      </c>
      <c r="C130" s="117" t="s">
        <v>103</v>
      </c>
      <c r="D130" s="118">
        <v>10032671</v>
      </c>
      <c r="E130" s="117" t="s">
        <v>311</v>
      </c>
      <c r="F130" s="118">
        <v>30910732</v>
      </c>
      <c r="G130" s="119">
        <v>1225727</v>
      </c>
      <c r="H130" s="120">
        <v>2813</v>
      </c>
      <c r="I130" s="120" t="s">
        <v>11</v>
      </c>
    </row>
    <row r="131" spans="1:9" x14ac:dyDescent="0.3">
      <c r="A131" s="116">
        <v>45797</v>
      </c>
      <c r="B131" s="116">
        <v>45797</v>
      </c>
      <c r="C131" s="117" t="s">
        <v>120</v>
      </c>
      <c r="D131" s="118">
        <v>10032671</v>
      </c>
      <c r="E131" s="117" t="s">
        <v>311</v>
      </c>
      <c r="F131" s="118">
        <v>30910732</v>
      </c>
      <c r="G131" s="119">
        <v>1225727</v>
      </c>
      <c r="H131" s="120">
        <v>2813</v>
      </c>
      <c r="I131" s="120" t="s">
        <v>11</v>
      </c>
    </row>
    <row r="132" spans="1:9" x14ac:dyDescent="0.3">
      <c r="A132" s="116">
        <v>45799</v>
      </c>
      <c r="B132" s="116">
        <v>45799</v>
      </c>
      <c r="C132" s="117" t="s">
        <v>103</v>
      </c>
      <c r="D132" s="118">
        <v>10032671</v>
      </c>
      <c r="E132" s="117" t="s">
        <v>311</v>
      </c>
      <c r="F132" s="118">
        <v>30910732</v>
      </c>
      <c r="G132" s="119">
        <v>1838590</v>
      </c>
      <c r="H132" s="120">
        <v>2813</v>
      </c>
      <c r="I132" s="120" t="s">
        <v>11</v>
      </c>
    </row>
    <row r="133" spans="1:9" x14ac:dyDescent="0.3">
      <c r="A133" s="116">
        <v>45799</v>
      </c>
      <c r="B133" s="116">
        <v>45799</v>
      </c>
      <c r="C133" s="117" t="s">
        <v>104</v>
      </c>
      <c r="D133" s="118">
        <v>10032671</v>
      </c>
      <c r="E133" s="117" t="s">
        <v>311</v>
      </c>
      <c r="F133" s="118">
        <v>30910732</v>
      </c>
      <c r="G133" s="119">
        <v>1838590</v>
      </c>
      <c r="H133" s="120">
        <v>2813</v>
      </c>
      <c r="I133" s="120" t="s">
        <v>11</v>
      </c>
    </row>
    <row r="134" spans="1:9" x14ac:dyDescent="0.3">
      <c r="A134" s="116">
        <v>45800</v>
      </c>
      <c r="B134" s="116">
        <v>45800</v>
      </c>
      <c r="C134" s="117" t="s">
        <v>104</v>
      </c>
      <c r="D134" s="118">
        <v>10032671</v>
      </c>
      <c r="E134" s="117" t="s">
        <v>311</v>
      </c>
      <c r="F134" s="118">
        <v>30910732</v>
      </c>
      <c r="G134" s="119">
        <v>1838590</v>
      </c>
      <c r="H134" s="120">
        <v>2813</v>
      </c>
      <c r="I134" s="120" t="s">
        <v>11</v>
      </c>
    </row>
    <row r="135" spans="1:9" x14ac:dyDescent="0.3">
      <c r="A135" s="116">
        <v>45800</v>
      </c>
      <c r="B135" s="116">
        <v>45800</v>
      </c>
      <c r="C135" s="117" t="s">
        <v>103</v>
      </c>
      <c r="D135" s="118">
        <v>10032671</v>
      </c>
      <c r="E135" s="117" t="s">
        <v>311</v>
      </c>
      <c r="F135" s="118">
        <v>30910732</v>
      </c>
      <c r="G135" s="119">
        <v>1838590</v>
      </c>
      <c r="H135" s="120">
        <v>2813</v>
      </c>
      <c r="I135" s="120" t="s">
        <v>11</v>
      </c>
    </row>
    <row r="136" spans="1:9" x14ac:dyDescent="0.3">
      <c r="A136" s="116">
        <v>45803</v>
      </c>
      <c r="B136" s="116">
        <v>45803</v>
      </c>
      <c r="C136" s="117" t="s">
        <v>105</v>
      </c>
      <c r="D136" s="118">
        <v>10032671</v>
      </c>
      <c r="E136" s="117" t="s">
        <v>311</v>
      </c>
      <c r="F136" s="118">
        <v>30910732</v>
      </c>
      <c r="G136" s="119">
        <v>1838590</v>
      </c>
      <c r="H136" s="120">
        <v>2813</v>
      </c>
      <c r="I136" s="120" t="s">
        <v>11</v>
      </c>
    </row>
    <row r="137" spans="1:9" x14ac:dyDescent="0.3">
      <c r="A137" s="116">
        <v>45803</v>
      </c>
      <c r="B137" s="116">
        <v>45803</v>
      </c>
      <c r="C137" s="117" t="s">
        <v>105</v>
      </c>
      <c r="D137" s="118">
        <v>10032671</v>
      </c>
      <c r="E137" s="117" t="s">
        <v>311</v>
      </c>
      <c r="F137" s="118">
        <v>30910732</v>
      </c>
      <c r="G137" s="119">
        <v>1838590</v>
      </c>
      <c r="H137" s="120">
        <v>2813</v>
      </c>
      <c r="I137" s="120" t="s">
        <v>11</v>
      </c>
    </row>
    <row r="138" spans="1:9" x14ac:dyDescent="0.3">
      <c r="A138" s="116">
        <v>45803</v>
      </c>
      <c r="B138" s="116">
        <v>45803</v>
      </c>
      <c r="C138" s="117" t="s">
        <v>119</v>
      </c>
      <c r="D138" s="118">
        <v>10114590</v>
      </c>
      <c r="E138" s="117" t="s">
        <v>296</v>
      </c>
      <c r="F138" s="118">
        <v>30920895</v>
      </c>
      <c r="G138" s="119">
        <v>27454</v>
      </c>
      <c r="H138" s="120">
        <v>2832</v>
      </c>
      <c r="I138" s="120" t="s">
        <v>11</v>
      </c>
    </row>
    <row r="139" spans="1:9" x14ac:dyDescent="0.3">
      <c r="A139" s="116">
        <v>45797</v>
      </c>
      <c r="B139" s="116">
        <v>45803</v>
      </c>
      <c r="C139" s="117" t="s">
        <v>110</v>
      </c>
      <c r="D139" s="118">
        <v>10032654</v>
      </c>
      <c r="E139" s="117" t="s">
        <v>306</v>
      </c>
      <c r="F139" s="118">
        <v>50117560</v>
      </c>
      <c r="G139" s="119">
        <v>802037</v>
      </c>
      <c r="H139" s="120">
        <v>2832</v>
      </c>
      <c r="I139" s="120" t="s">
        <v>11</v>
      </c>
    </row>
    <row r="140" spans="1:9" x14ac:dyDescent="0.3">
      <c r="A140" s="116">
        <v>45804</v>
      </c>
      <c r="B140" s="116">
        <v>45804</v>
      </c>
      <c r="C140" s="117" t="s">
        <v>108</v>
      </c>
      <c r="D140" s="118">
        <v>10032671</v>
      </c>
      <c r="E140" s="117" t="s">
        <v>311</v>
      </c>
      <c r="F140" s="118">
        <v>30910732</v>
      </c>
      <c r="G140" s="119">
        <v>1838590</v>
      </c>
      <c r="H140" s="120">
        <v>2813</v>
      </c>
      <c r="I140" s="120" t="s">
        <v>11</v>
      </c>
    </row>
    <row r="141" spans="1:9" x14ac:dyDescent="0.3">
      <c r="A141" s="116">
        <v>45804</v>
      </c>
      <c r="B141" s="116">
        <v>45804</v>
      </c>
      <c r="C141" s="117" t="s">
        <v>108</v>
      </c>
      <c r="D141" s="118">
        <v>10032671</v>
      </c>
      <c r="E141" s="117" t="s">
        <v>311</v>
      </c>
      <c r="F141" s="118">
        <v>30910732</v>
      </c>
      <c r="G141" s="119">
        <v>1838590</v>
      </c>
      <c r="H141" s="120">
        <v>2813</v>
      </c>
      <c r="I141" s="120" t="s">
        <v>11</v>
      </c>
    </row>
    <row r="142" spans="1:9" x14ac:dyDescent="0.3">
      <c r="A142" s="116">
        <v>45800</v>
      </c>
      <c r="B142" s="116">
        <v>45805</v>
      </c>
      <c r="C142" s="117" t="s">
        <v>122</v>
      </c>
      <c r="D142" s="118">
        <v>10022181</v>
      </c>
      <c r="E142" s="117" t="s">
        <v>322</v>
      </c>
      <c r="F142" s="118">
        <v>30920368</v>
      </c>
      <c r="G142" s="119">
        <v>1989860</v>
      </c>
      <c r="H142" s="120">
        <v>2831</v>
      </c>
      <c r="I142" s="120" t="s">
        <v>11</v>
      </c>
    </row>
    <row r="143" spans="1:9" x14ac:dyDescent="0.3">
      <c r="A143" s="116">
        <v>45761</v>
      </c>
      <c r="B143" s="116">
        <v>45807</v>
      </c>
      <c r="C143" s="117" t="s">
        <v>99</v>
      </c>
      <c r="D143" s="118">
        <v>10032652</v>
      </c>
      <c r="E143" s="117" t="s">
        <v>290</v>
      </c>
      <c r="F143" s="118">
        <v>30887565</v>
      </c>
      <c r="G143" s="119">
        <v>100550865</v>
      </c>
      <c r="H143" s="120">
        <v>2812</v>
      </c>
      <c r="I143" s="120" t="s">
        <v>11</v>
      </c>
    </row>
    <row r="144" spans="1:9" x14ac:dyDescent="0.3">
      <c r="A144" s="116">
        <v>45806</v>
      </c>
      <c r="B144" s="116">
        <v>45807</v>
      </c>
      <c r="C144" s="117" t="s">
        <v>24</v>
      </c>
      <c r="D144" s="118">
        <v>10032680</v>
      </c>
      <c r="E144" s="117" t="s">
        <v>310</v>
      </c>
      <c r="F144" s="118">
        <v>30923569</v>
      </c>
      <c r="G144" s="119">
        <v>313244</v>
      </c>
      <c r="H144" s="120">
        <v>2832</v>
      </c>
      <c r="I144" s="120" t="s">
        <v>11</v>
      </c>
    </row>
    <row r="145" spans="1:9" x14ac:dyDescent="0.3">
      <c r="A145" s="116">
        <v>45807</v>
      </c>
      <c r="B145" s="116">
        <v>45809</v>
      </c>
      <c r="C145" s="117" t="s">
        <v>121</v>
      </c>
      <c r="D145" s="118">
        <v>10102743</v>
      </c>
      <c r="E145" s="117" t="s">
        <v>323</v>
      </c>
      <c r="F145" s="118">
        <v>30924026</v>
      </c>
      <c r="G145" s="119">
        <v>10158192</v>
      </c>
      <c r="H145" s="120">
        <v>2831</v>
      </c>
      <c r="I145" s="120" t="s">
        <v>11</v>
      </c>
    </row>
    <row r="146" spans="1:9" x14ac:dyDescent="0.3">
      <c r="A146" s="116">
        <v>45797</v>
      </c>
      <c r="B146" s="116">
        <v>45810</v>
      </c>
      <c r="C146" s="117" t="s">
        <v>132</v>
      </c>
      <c r="D146" s="118">
        <v>10032652</v>
      </c>
      <c r="E146" s="117" t="s">
        <v>290</v>
      </c>
      <c r="F146" s="118">
        <v>30887565</v>
      </c>
      <c r="G146" s="119">
        <v>1273950</v>
      </c>
      <c r="H146" s="120">
        <v>2812</v>
      </c>
      <c r="I146" s="120" t="s">
        <v>11</v>
      </c>
    </row>
    <row r="147" spans="1:9" x14ac:dyDescent="0.3">
      <c r="A147" s="116">
        <v>45804</v>
      </c>
      <c r="B147" s="116">
        <v>45810</v>
      </c>
      <c r="C147" s="117" t="s">
        <v>137</v>
      </c>
      <c r="D147" s="118">
        <v>10032654</v>
      </c>
      <c r="E147" s="117" t="s">
        <v>306</v>
      </c>
      <c r="F147" s="118">
        <v>50117560</v>
      </c>
      <c r="G147" s="119">
        <v>997772</v>
      </c>
      <c r="H147" s="120">
        <v>2832</v>
      </c>
      <c r="I147" s="120" t="s">
        <v>11</v>
      </c>
    </row>
    <row r="148" spans="1:9" x14ac:dyDescent="0.3">
      <c r="A148" s="116">
        <v>45813</v>
      </c>
      <c r="B148" s="116">
        <v>45813</v>
      </c>
      <c r="C148" s="117" t="s">
        <v>138</v>
      </c>
      <c r="D148" s="118">
        <v>10022068</v>
      </c>
      <c r="E148" s="117" t="s">
        <v>261</v>
      </c>
      <c r="F148" s="118">
        <v>10382428</v>
      </c>
      <c r="G148" s="119">
        <v>118366</v>
      </c>
      <c r="H148" s="120">
        <v>2832</v>
      </c>
      <c r="I148" s="120" t="s">
        <v>11</v>
      </c>
    </row>
    <row r="149" spans="1:9" x14ac:dyDescent="0.3">
      <c r="A149" s="116">
        <v>45813</v>
      </c>
      <c r="B149" s="116">
        <v>45813</v>
      </c>
      <c r="C149" s="117" t="s">
        <v>139</v>
      </c>
      <c r="D149" s="118">
        <v>10100003</v>
      </c>
      <c r="E149" s="117" t="s">
        <v>324</v>
      </c>
      <c r="F149" s="118">
        <v>10382890</v>
      </c>
      <c r="G149" s="119">
        <v>175457</v>
      </c>
      <c r="H149" s="120">
        <v>2832</v>
      </c>
      <c r="I149" s="120" t="s">
        <v>11</v>
      </c>
    </row>
    <row r="150" spans="1:9" x14ac:dyDescent="0.3">
      <c r="A150" s="116">
        <v>45813</v>
      </c>
      <c r="B150" s="116">
        <v>45816</v>
      </c>
      <c r="C150" s="117" t="s">
        <v>143</v>
      </c>
      <c r="D150" s="118">
        <v>10032653</v>
      </c>
      <c r="E150" s="117" t="s">
        <v>325</v>
      </c>
      <c r="F150" s="118">
        <v>30927511</v>
      </c>
      <c r="G150" s="119">
        <v>14615458</v>
      </c>
      <c r="H150" s="120">
        <v>2832</v>
      </c>
      <c r="I150" s="120" t="s">
        <v>11</v>
      </c>
    </row>
    <row r="151" spans="1:9" x14ac:dyDescent="0.3">
      <c r="A151" s="116">
        <v>45817</v>
      </c>
      <c r="B151" s="116">
        <v>45817</v>
      </c>
      <c r="C151" s="117" t="s">
        <v>24</v>
      </c>
      <c r="D151" s="118">
        <v>10032301</v>
      </c>
      <c r="E151" s="117" t="s">
        <v>310</v>
      </c>
      <c r="F151" s="118">
        <v>30927979</v>
      </c>
      <c r="G151" s="119">
        <v>313244</v>
      </c>
      <c r="H151" s="120">
        <v>2832</v>
      </c>
      <c r="I151" s="120" t="s">
        <v>11</v>
      </c>
    </row>
    <row r="152" spans="1:9" x14ac:dyDescent="0.3">
      <c r="A152" s="116">
        <v>45811</v>
      </c>
      <c r="B152" s="116">
        <v>45817</v>
      </c>
      <c r="C152" s="117" t="s">
        <v>110</v>
      </c>
      <c r="D152" s="118">
        <v>10032654</v>
      </c>
      <c r="E152" s="117" t="s">
        <v>306</v>
      </c>
      <c r="F152" s="118">
        <v>50117560</v>
      </c>
      <c r="G152" s="119">
        <v>1229356</v>
      </c>
      <c r="H152" s="120">
        <v>2833</v>
      </c>
      <c r="I152" s="120" t="s">
        <v>11</v>
      </c>
    </row>
    <row r="153" spans="1:9" x14ac:dyDescent="0.3">
      <c r="A153" s="116">
        <v>45818</v>
      </c>
      <c r="B153" s="116">
        <v>45819</v>
      </c>
      <c r="C153" s="117" t="s">
        <v>113</v>
      </c>
      <c r="D153" s="118">
        <v>10032654</v>
      </c>
      <c r="E153" s="117" t="s">
        <v>306</v>
      </c>
      <c r="F153" s="118">
        <v>50117560</v>
      </c>
      <c r="G153" s="119">
        <v>482223</v>
      </c>
      <c r="H153" s="120">
        <v>2833</v>
      </c>
      <c r="I153" s="120" t="s">
        <v>11</v>
      </c>
    </row>
    <row r="154" spans="1:9" x14ac:dyDescent="0.3">
      <c r="A154" s="116">
        <v>45819</v>
      </c>
      <c r="B154" s="116">
        <v>45819</v>
      </c>
      <c r="C154" s="117" t="s">
        <v>140</v>
      </c>
      <c r="D154" s="118">
        <v>10100003</v>
      </c>
      <c r="E154" s="117" t="s">
        <v>324</v>
      </c>
      <c r="F154" s="118">
        <v>10382890</v>
      </c>
      <c r="G154" s="119">
        <v>73016</v>
      </c>
      <c r="H154" s="120">
        <v>2832</v>
      </c>
      <c r="I154" s="120" t="s">
        <v>11</v>
      </c>
    </row>
    <row r="155" spans="1:9" x14ac:dyDescent="0.3">
      <c r="A155" s="116">
        <v>45821</v>
      </c>
      <c r="B155" s="116">
        <v>45821</v>
      </c>
      <c r="C155" s="117" t="s">
        <v>121</v>
      </c>
      <c r="D155" s="118">
        <v>10032653</v>
      </c>
      <c r="E155" s="117" t="s">
        <v>325</v>
      </c>
      <c r="F155" s="118">
        <v>30927511</v>
      </c>
      <c r="G155" s="119">
        <v>6887694</v>
      </c>
      <c r="H155" s="120">
        <v>2832</v>
      </c>
      <c r="I155" s="120" t="s">
        <v>11</v>
      </c>
    </row>
    <row r="156" spans="1:9" x14ac:dyDescent="0.3">
      <c r="A156" s="116">
        <v>45824</v>
      </c>
      <c r="B156" s="116">
        <v>45824</v>
      </c>
      <c r="C156" s="117" t="s">
        <v>141</v>
      </c>
      <c r="D156" s="118">
        <v>10105906</v>
      </c>
      <c r="E156" s="117" t="s">
        <v>326</v>
      </c>
      <c r="F156" s="118">
        <v>30928085</v>
      </c>
      <c r="G156" s="119">
        <v>122310</v>
      </c>
      <c r="H156" s="120">
        <v>2833</v>
      </c>
      <c r="I156" s="120" t="s">
        <v>11</v>
      </c>
    </row>
    <row r="157" spans="1:9" x14ac:dyDescent="0.3">
      <c r="A157" s="116">
        <v>45820</v>
      </c>
      <c r="B157" s="116">
        <v>45824</v>
      </c>
      <c r="C157" s="117" t="s">
        <v>115</v>
      </c>
      <c r="D157" s="118">
        <v>10105904</v>
      </c>
      <c r="E157" s="117" t="s">
        <v>327</v>
      </c>
      <c r="F157" s="118">
        <v>30928083</v>
      </c>
      <c r="G157" s="119">
        <v>299449</v>
      </c>
      <c r="H157" s="120">
        <v>2833</v>
      </c>
      <c r="I157" s="120" t="s">
        <v>11</v>
      </c>
    </row>
    <row r="158" spans="1:9" x14ac:dyDescent="0.3">
      <c r="A158" s="116">
        <v>45814</v>
      </c>
      <c r="B158" s="116">
        <v>45825</v>
      </c>
      <c r="C158" s="117" t="s">
        <v>129</v>
      </c>
      <c r="D158" s="118">
        <v>10032302</v>
      </c>
      <c r="E158" s="117" t="s">
        <v>312</v>
      </c>
      <c r="F158" s="118">
        <v>30923315</v>
      </c>
      <c r="G158" s="119">
        <v>1739779</v>
      </c>
      <c r="H158" s="120">
        <v>2833</v>
      </c>
      <c r="I158" s="120" t="s">
        <v>11</v>
      </c>
    </row>
    <row r="159" spans="1:9" x14ac:dyDescent="0.3">
      <c r="A159" s="116">
        <v>45709</v>
      </c>
      <c r="B159" s="116">
        <v>45826</v>
      </c>
      <c r="C159" s="117" t="s">
        <v>136</v>
      </c>
      <c r="D159" s="118">
        <v>10105984</v>
      </c>
      <c r="E159" s="117" t="s">
        <v>328</v>
      </c>
      <c r="F159" s="118">
        <v>10376259</v>
      </c>
      <c r="G159" s="119">
        <v>434802</v>
      </c>
      <c r="H159" s="120">
        <v>2844</v>
      </c>
      <c r="I159" s="120" t="s">
        <v>11</v>
      </c>
    </row>
    <row r="160" spans="1:9" x14ac:dyDescent="0.3">
      <c r="A160" s="116">
        <v>45826</v>
      </c>
      <c r="B160" s="116">
        <v>45826</v>
      </c>
      <c r="C160" s="117" t="s">
        <v>142</v>
      </c>
      <c r="D160" s="118">
        <v>10022139</v>
      </c>
      <c r="E160" s="117" t="s">
        <v>300</v>
      </c>
      <c r="F160" s="118">
        <v>30920786</v>
      </c>
      <c r="G160" s="119">
        <v>287030</v>
      </c>
      <c r="H160" s="120">
        <v>2833</v>
      </c>
      <c r="I160" s="120" t="s">
        <v>11</v>
      </c>
    </row>
    <row r="161" spans="1:9" x14ac:dyDescent="0.3">
      <c r="A161" s="116">
        <v>45827</v>
      </c>
      <c r="B161" s="116">
        <v>45827</v>
      </c>
      <c r="C161" s="117" t="s">
        <v>127</v>
      </c>
      <c r="D161" s="118">
        <v>10032680</v>
      </c>
      <c r="E161" s="117" t="s">
        <v>310</v>
      </c>
      <c r="F161" s="118">
        <v>30930343</v>
      </c>
      <c r="G161" s="119">
        <v>313244</v>
      </c>
      <c r="H161" s="120">
        <v>2833</v>
      </c>
      <c r="I161" s="120" t="s">
        <v>11</v>
      </c>
    </row>
    <row r="162" spans="1:9" x14ac:dyDescent="0.3">
      <c r="A162" s="116">
        <v>45810</v>
      </c>
      <c r="B162" s="116">
        <v>45831</v>
      </c>
      <c r="C162" s="117" t="s">
        <v>134</v>
      </c>
      <c r="D162" s="118">
        <v>10132954</v>
      </c>
      <c r="E162" s="117" t="s">
        <v>294</v>
      </c>
      <c r="F162" s="118">
        <v>10376270</v>
      </c>
      <c r="G162" s="119">
        <v>2144980</v>
      </c>
      <c r="H162" s="120">
        <v>2844</v>
      </c>
      <c r="I162" s="120" t="s">
        <v>11</v>
      </c>
    </row>
    <row r="163" spans="1:9" x14ac:dyDescent="0.3">
      <c r="A163" s="116">
        <v>45832</v>
      </c>
      <c r="B163" s="116">
        <v>45832</v>
      </c>
      <c r="C163" s="117" t="s">
        <v>128</v>
      </c>
      <c r="D163" s="118">
        <v>10032559</v>
      </c>
      <c r="E163" s="117" t="s">
        <v>329</v>
      </c>
      <c r="F163" s="118">
        <v>30920122</v>
      </c>
      <c r="G163" s="119">
        <v>313244</v>
      </c>
      <c r="H163" s="120">
        <v>2844</v>
      </c>
      <c r="I163" s="120" t="s">
        <v>11</v>
      </c>
    </row>
    <row r="164" spans="1:9" x14ac:dyDescent="0.3">
      <c r="A164" s="116">
        <v>45832</v>
      </c>
      <c r="B164" s="116">
        <v>45832</v>
      </c>
      <c r="C164" s="117" t="s">
        <v>50</v>
      </c>
      <c r="D164" s="118">
        <v>10022139</v>
      </c>
      <c r="E164" s="117" t="s">
        <v>300</v>
      </c>
      <c r="F164" s="118">
        <v>30920786</v>
      </c>
      <c r="G164" s="119">
        <v>287030</v>
      </c>
      <c r="H164" s="120">
        <v>2844</v>
      </c>
      <c r="I164" s="120" t="s">
        <v>11</v>
      </c>
    </row>
    <row r="165" spans="1:9" x14ac:dyDescent="0.3">
      <c r="A165" s="116">
        <v>45833</v>
      </c>
      <c r="B165" s="116">
        <v>45833</v>
      </c>
      <c r="C165" s="117" t="s">
        <v>126</v>
      </c>
      <c r="D165" s="118">
        <v>10133782</v>
      </c>
      <c r="E165" s="117" t="s">
        <v>330</v>
      </c>
      <c r="F165" s="118">
        <v>10382586</v>
      </c>
      <c r="G165" s="119">
        <v>336716</v>
      </c>
      <c r="H165" s="120">
        <v>2844</v>
      </c>
      <c r="I165" s="120" t="s">
        <v>11</v>
      </c>
    </row>
    <row r="166" spans="1:9" x14ac:dyDescent="0.3">
      <c r="A166" s="116">
        <v>45834</v>
      </c>
      <c r="B166" s="116">
        <v>45834</v>
      </c>
      <c r="C166" s="117" t="s">
        <v>131</v>
      </c>
      <c r="D166" s="118">
        <v>10032654</v>
      </c>
      <c r="E166" s="117" t="s">
        <v>306</v>
      </c>
      <c r="F166" s="118">
        <v>30887566</v>
      </c>
      <c r="G166" s="119">
        <v>1273950</v>
      </c>
      <c r="H166" s="120">
        <v>2833</v>
      </c>
      <c r="I166" s="120" t="s">
        <v>11</v>
      </c>
    </row>
    <row r="167" spans="1:9" x14ac:dyDescent="0.3">
      <c r="A167" s="116">
        <v>45803</v>
      </c>
      <c r="B167" s="116">
        <v>45835</v>
      </c>
      <c r="C167" s="117" t="s">
        <v>144</v>
      </c>
      <c r="D167" s="118">
        <v>10032654</v>
      </c>
      <c r="E167" s="117" t="s">
        <v>306</v>
      </c>
      <c r="F167" s="118">
        <v>30887566</v>
      </c>
      <c r="G167" s="119">
        <v>116174052</v>
      </c>
      <c r="H167" s="120">
        <v>2833</v>
      </c>
      <c r="I167" s="120" t="s">
        <v>11</v>
      </c>
    </row>
    <row r="168" spans="1:9" x14ac:dyDescent="0.3">
      <c r="A168" s="116">
        <v>45806</v>
      </c>
      <c r="B168" s="116">
        <v>45838</v>
      </c>
      <c r="C168" s="117" t="s">
        <v>123</v>
      </c>
      <c r="D168" s="118">
        <v>10032671</v>
      </c>
      <c r="E168" s="117" t="s">
        <v>311</v>
      </c>
      <c r="F168" s="118">
        <v>30910732</v>
      </c>
      <c r="G168" s="119">
        <v>83373998</v>
      </c>
      <c r="H168" s="120">
        <v>2863</v>
      </c>
      <c r="I168" s="120" t="s">
        <v>11</v>
      </c>
    </row>
    <row r="169" spans="1:9" x14ac:dyDescent="0.3">
      <c r="A169" s="116">
        <v>45834</v>
      </c>
      <c r="B169" s="116">
        <v>45838</v>
      </c>
      <c r="C169" s="117" t="s">
        <v>130</v>
      </c>
      <c r="D169" s="118">
        <v>10032652</v>
      </c>
      <c r="E169" s="117" t="s">
        <v>290</v>
      </c>
      <c r="F169" s="118">
        <v>30887565</v>
      </c>
      <c r="G169" s="119">
        <v>13487957</v>
      </c>
      <c r="H169" s="120">
        <v>2844</v>
      </c>
      <c r="I169" s="120" t="s">
        <v>11</v>
      </c>
    </row>
    <row r="170" spans="1:9" x14ac:dyDescent="0.3">
      <c r="A170" s="116">
        <v>45838</v>
      </c>
      <c r="B170" s="116">
        <v>45838</v>
      </c>
      <c r="C170" s="117" t="s">
        <v>135</v>
      </c>
      <c r="D170" s="118">
        <v>10132955</v>
      </c>
      <c r="E170" s="117" t="s">
        <v>331</v>
      </c>
      <c r="F170" s="118">
        <v>10376272</v>
      </c>
      <c r="G170" s="119">
        <v>333986</v>
      </c>
      <c r="H170" s="120">
        <v>2844</v>
      </c>
      <c r="I170" s="120" t="s">
        <v>11</v>
      </c>
    </row>
    <row r="171" spans="1:9" x14ac:dyDescent="0.3">
      <c r="A171" s="116">
        <v>45839</v>
      </c>
      <c r="B171" s="116">
        <v>45839</v>
      </c>
      <c r="C171" s="117" t="s">
        <v>149</v>
      </c>
      <c r="D171" s="118">
        <v>10095999</v>
      </c>
      <c r="E171" s="117" t="s">
        <v>280</v>
      </c>
      <c r="F171" s="118">
        <v>30927801</v>
      </c>
      <c r="G171" s="119">
        <v>215890</v>
      </c>
      <c r="H171" s="120">
        <v>2844</v>
      </c>
      <c r="I171" s="120" t="s">
        <v>11</v>
      </c>
    </row>
    <row r="172" spans="1:9" x14ac:dyDescent="0.3">
      <c r="A172" s="116">
        <v>45839</v>
      </c>
      <c r="B172" s="116">
        <v>45839</v>
      </c>
      <c r="C172" s="117" t="s">
        <v>150</v>
      </c>
      <c r="D172" s="118">
        <v>10095999</v>
      </c>
      <c r="E172" s="117" t="s">
        <v>280</v>
      </c>
      <c r="F172" s="118">
        <v>30927800</v>
      </c>
      <c r="G172" s="119">
        <v>107945</v>
      </c>
      <c r="H172" s="120">
        <v>2844</v>
      </c>
      <c r="I172" s="120" t="s">
        <v>11</v>
      </c>
    </row>
    <row r="173" spans="1:9" x14ac:dyDescent="0.3">
      <c r="A173" s="116">
        <v>45839</v>
      </c>
      <c r="B173" s="116">
        <v>45839</v>
      </c>
      <c r="C173" s="117" t="s">
        <v>151</v>
      </c>
      <c r="D173" s="118">
        <v>10095999</v>
      </c>
      <c r="E173" s="117" t="s">
        <v>280</v>
      </c>
      <c r="F173" s="118">
        <v>30927798</v>
      </c>
      <c r="G173" s="119">
        <v>215890</v>
      </c>
      <c r="H173" s="120">
        <v>2844</v>
      </c>
      <c r="I173" s="120" t="s">
        <v>11</v>
      </c>
    </row>
    <row r="174" spans="1:9" x14ac:dyDescent="0.3">
      <c r="A174" s="116">
        <v>45839</v>
      </c>
      <c r="B174" s="116">
        <v>45839</v>
      </c>
      <c r="C174" s="117" t="s">
        <v>156</v>
      </c>
      <c r="D174" s="118">
        <v>10095999</v>
      </c>
      <c r="E174" s="117" t="s">
        <v>280</v>
      </c>
      <c r="F174" s="118">
        <v>30927797</v>
      </c>
      <c r="G174" s="119">
        <v>107945</v>
      </c>
      <c r="H174" s="120">
        <v>2845</v>
      </c>
      <c r="I174" s="120" t="s">
        <v>11</v>
      </c>
    </row>
    <row r="175" spans="1:9" x14ac:dyDescent="0.3">
      <c r="A175" s="116">
        <v>45839</v>
      </c>
      <c r="B175" s="116">
        <v>45839</v>
      </c>
      <c r="C175" s="117" t="s">
        <v>158</v>
      </c>
      <c r="D175" s="118">
        <v>10095999</v>
      </c>
      <c r="E175" s="117" t="s">
        <v>280</v>
      </c>
      <c r="F175" s="118">
        <v>30927796</v>
      </c>
      <c r="G175" s="119">
        <v>323835</v>
      </c>
      <c r="H175" s="120">
        <v>2845</v>
      </c>
      <c r="I175" s="120" t="s">
        <v>11</v>
      </c>
    </row>
    <row r="176" spans="1:9" x14ac:dyDescent="0.3">
      <c r="A176" s="116">
        <v>45839</v>
      </c>
      <c r="B176" s="116">
        <v>45839</v>
      </c>
      <c r="C176" s="117" t="s">
        <v>94</v>
      </c>
      <c r="D176" s="118">
        <v>10095999</v>
      </c>
      <c r="E176" s="117" t="s">
        <v>280</v>
      </c>
      <c r="F176" s="118">
        <v>30927799</v>
      </c>
      <c r="G176" s="119">
        <v>107945</v>
      </c>
      <c r="H176" s="120">
        <v>2844</v>
      </c>
      <c r="I176" s="120" t="s">
        <v>11</v>
      </c>
    </row>
    <row r="177" spans="1:9" x14ac:dyDescent="0.3">
      <c r="A177" s="116">
        <v>45839</v>
      </c>
      <c r="B177" s="116">
        <v>45839</v>
      </c>
      <c r="C177" s="117" t="s">
        <v>160</v>
      </c>
      <c r="D177" s="118">
        <v>10095999</v>
      </c>
      <c r="E177" s="117" t="s">
        <v>280</v>
      </c>
      <c r="F177" s="118">
        <v>30927802</v>
      </c>
      <c r="G177" s="119">
        <v>215890</v>
      </c>
      <c r="H177" s="120">
        <v>2844</v>
      </c>
      <c r="I177" s="120" t="s">
        <v>11</v>
      </c>
    </row>
    <row r="178" spans="1:9" x14ac:dyDescent="0.3">
      <c r="A178" s="116">
        <v>45841</v>
      </c>
      <c r="B178" s="116">
        <v>45841</v>
      </c>
      <c r="C178" s="117" t="s">
        <v>145</v>
      </c>
      <c r="D178" s="118">
        <v>10109921</v>
      </c>
      <c r="E178" s="117" t="s">
        <v>298</v>
      </c>
      <c r="F178" s="118">
        <v>30930641</v>
      </c>
      <c r="G178" s="119">
        <v>54444</v>
      </c>
      <c r="H178" s="120">
        <v>2844</v>
      </c>
      <c r="I178" s="120" t="s">
        <v>11</v>
      </c>
    </row>
    <row r="179" spans="1:9" x14ac:dyDescent="0.3">
      <c r="A179" s="116">
        <v>45841</v>
      </c>
      <c r="B179" s="116">
        <v>45841</v>
      </c>
      <c r="C179" s="117" t="s">
        <v>146</v>
      </c>
      <c r="D179" s="118">
        <v>10133782</v>
      </c>
      <c r="E179" s="117" t="s">
        <v>330</v>
      </c>
      <c r="F179" s="118">
        <v>10382586</v>
      </c>
      <c r="G179" s="119">
        <v>92469</v>
      </c>
      <c r="H179" s="120">
        <v>2844</v>
      </c>
      <c r="I179" s="120" t="s">
        <v>11</v>
      </c>
    </row>
    <row r="180" spans="1:9" x14ac:dyDescent="0.3">
      <c r="A180" s="116">
        <v>45839</v>
      </c>
      <c r="B180" s="116">
        <v>45841</v>
      </c>
      <c r="C180" s="117" t="s">
        <v>152</v>
      </c>
      <c r="D180" s="118">
        <v>10032654</v>
      </c>
      <c r="E180" s="117" t="s">
        <v>306</v>
      </c>
      <c r="F180" s="118">
        <v>30887566</v>
      </c>
      <c r="G180" s="119">
        <v>9368806</v>
      </c>
      <c r="H180" s="120">
        <v>2844</v>
      </c>
      <c r="I180" s="120" t="s">
        <v>11</v>
      </c>
    </row>
    <row r="181" spans="1:9" x14ac:dyDescent="0.3">
      <c r="A181" s="116">
        <v>45839</v>
      </c>
      <c r="B181" s="116">
        <v>45841</v>
      </c>
      <c r="C181" s="117" t="s">
        <v>155</v>
      </c>
      <c r="D181" s="118">
        <v>10032648</v>
      </c>
      <c r="E181" s="117" t="s">
        <v>332</v>
      </c>
      <c r="F181" s="118">
        <v>10383347</v>
      </c>
      <c r="G181" s="119">
        <v>1212911</v>
      </c>
      <c r="H181" s="120">
        <v>2844</v>
      </c>
      <c r="I181" s="120" t="s">
        <v>11</v>
      </c>
    </row>
    <row r="182" spans="1:9" x14ac:dyDescent="0.3">
      <c r="A182" s="116">
        <v>45842</v>
      </c>
      <c r="B182" s="116">
        <v>45842</v>
      </c>
      <c r="C182" s="117" t="s">
        <v>153</v>
      </c>
      <c r="D182" s="118">
        <v>10144334</v>
      </c>
      <c r="E182" s="117" t="s">
        <v>333</v>
      </c>
      <c r="F182" s="118">
        <v>30930337</v>
      </c>
      <c r="G182" s="119">
        <v>47174</v>
      </c>
      <c r="H182" s="120">
        <v>2845</v>
      </c>
      <c r="I182" s="120" t="s">
        <v>11</v>
      </c>
    </row>
    <row r="183" spans="1:9" x14ac:dyDescent="0.3">
      <c r="A183" s="116">
        <v>45847</v>
      </c>
      <c r="B183" s="116">
        <v>45847</v>
      </c>
      <c r="C183" s="117" t="s">
        <v>157</v>
      </c>
      <c r="D183" s="118">
        <v>10102738</v>
      </c>
      <c r="E183" s="117" t="s">
        <v>295</v>
      </c>
      <c r="F183" s="118">
        <v>30932323</v>
      </c>
      <c r="G183" s="119">
        <v>1338417</v>
      </c>
      <c r="H183" s="120">
        <v>2844</v>
      </c>
      <c r="I183" s="120" t="s">
        <v>11</v>
      </c>
    </row>
    <row r="184" spans="1:9" x14ac:dyDescent="0.3">
      <c r="A184" s="116">
        <v>45847</v>
      </c>
      <c r="B184" s="116">
        <v>45847</v>
      </c>
      <c r="C184" s="117" t="s">
        <v>159</v>
      </c>
      <c r="D184" s="118">
        <v>10102738</v>
      </c>
      <c r="E184" s="117" t="s">
        <v>295</v>
      </c>
      <c r="F184" s="118">
        <v>30932323</v>
      </c>
      <c r="G184" s="119">
        <v>2676834</v>
      </c>
      <c r="H184" s="120">
        <v>2844</v>
      </c>
      <c r="I184" s="120" t="s">
        <v>11</v>
      </c>
    </row>
    <row r="185" spans="1:9" x14ac:dyDescent="0.3">
      <c r="A185" s="116">
        <v>45840</v>
      </c>
      <c r="B185" s="116">
        <v>45848</v>
      </c>
      <c r="C185" s="117" t="s">
        <v>161</v>
      </c>
      <c r="D185" s="118">
        <v>10032654</v>
      </c>
      <c r="E185" s="117" t="s">
        <v>306</v>
      </c>
      <c r="F185" s="118">
        <v>10371029</v>
      </c>
      <c r="G185" s="119">
        <v>2083681</v>
      </c>
      <c r="H185" s="120">
        <v>2862</v>
      </c>
      <c r="I185" s="120" t="s">
        <v>11</v>
      </c>
    </row>
    <row r="186" spans="1:9" x14ac:dyDescent="0.3">
      <c r="A186" s="116">
        <v>45849</v>
      </c>
      <c r="B186" s="116">
        <v>45849</v>
      </c>
      <c r="C186" s="117" t="s">
        <v>154</v>
      </c>
      <c r="D186" s="118">
        <v>10132957</v>
      </c>
      <c r="E186" s="117" t="s">
        <v>334</v>
      </c>
      <c r="F186" s="118">
        <v>30932016</v>
      </c>
      <c r="G186" s="119">
        <v>2004264</v>
      </c>
      <c r="H186" s="120">
        <v>2844</v>
      </c>
      <c r="I186" s="120" t="s">
        <v>11</v>
      </c>
    </row>
    <row r="187" spans="1:9" x14ac:dyDescent="0.3">
      <c r="A187" s="116">
        <v>45848</v>
      </c>
      <c r="B187" s="116">
        <v>45852</v>
      </c>
      <c r="C187" s="117" t="s">
        <v>147</v>
      </c>
      <c r="D187" s="118">
        <v>10032669</v>
      </c>
      <c r="E187" s="117" t="s">
        <v>313</v>
      </c>
      <c r="F187" s="118">
        <v>30932508</v>
      </c>
      <c r="G187" s="119">
        <v>742320</v>
      </c>
      <c r="H187" s="120">
        <v>2845</v>
      </c>
      <c r="I187" s="120" t="s">
        <v>11</v>
      </c>
    </row>
    <row r="188" spans="1:9" x14ac:dyDescent="0.3">
      <c r="A188" s="116">
        <v>45852</v>
      </c>
      <c r="B188" s="116">
        <v>45867</v>
      </c>
      <c r="C188" s="117" t="s">
        <v>148</v>
      </c>
      <c r="D188" s="118">
        <v>10032659</v>
      </c>
      <c r="E188" s="117" t="s">
        <v>335</v>
      </c>
      <c r="F188" s="118">
        <v>10383829</v>
      </c>
      <c r="G188" s="119">
        <v>12680451</v>
      </c>
      <c r="H188" s="120">
        <v>2862</v>
      </c>
      <c r="I188" s="120" t="s">
        <v>11</v>
      </c>
    </row>
    <row r="189" spans="1:9" x14ac:dyDescent="0.3">
      <c r="A189" s="116">
        <v>45870</v>
      </c>
      <c r="B189" s="116">
        <v>45870</v>
      </c>
      <c r="C189" s="117" t="s">
        <v>162</v>
      </c>
      <c r="D189" s="118">
        <v>10022139</v>
      </c>
      <c r="E189" s="117" t="s">
        <v>300</v>
      </c>
      <c r="F189" s="118">
        <v>30928472</v>
      </c>
      <c r="G189" s="119">
        <v>585254</v>
      </c>
      <c r="H189" s="120">
        <v>2862</v>
      </c>
      <c r="I189" s="120" t="s">
        <v>11</v>
      </c>
    </row>
    <row r="190" spans="1:9" x14ac:dyDescent="0.3">
      <c r="A190" s="116">
        <v>45870</v>
      </c>
      <c r="B190" s="116">
        <v>45870</v>
      </c>
      <c r="C190" s="117" t="s">
        <v>165</v>
      </c>
      <c r="D190" s="118">
        <v>10132633</v>
      </c>
      <c r="E190" s="117" t="s">
        <v>336</v>
      </c>
      <c r="F190" s="118">
        <v>10374368</v>
      </c>
      <c r="G190" s="119">
        <v>165765</v>
      </c>
      <c r="H190" s="120">
        <v>2896</v>
      </c>
      <c r="I190" s="120" t="s">
        <v>11</v>
      </c>
    </row>
    <row r="191" spans="1:9" x14ac:dyDescent="0.3">
      <c r="A191" s="116">
        <v>45873</v>
      </c>
      <c r="B191" s="116">
        <v>45873</v>
      </c>
      <c r="C191" s="117" t="s">
        <v>164</v>
      </c>
      <c r="D191" s="118">
        <v>10132633</v>
      </c>
      <c r="E191" s="117" t="s">
        <v>336</v>
      </c>
      <c r="F191" s="118">
        <v>10374368</v>
      </c>
      <c r="G191" s="119">
        <v>713598</v>
      </c>
      <c r="H191" s="120">
        <v>2896</v>
      </c>
      <c r="I191" s="120" t="s">
        <v>11</v>
      </c>
    </row>
    <row r="192" spans="1:9" x14ac:dyDescent="0.3">
      <c r="A192" s="116">
        <v>45873</v>
      </c>
      <c r="B192" s="116">
        <v>45875</v>
      </c>
      <c r="C192" s="117" t="s">
        <v>163</v>
      </c>
      <c r="D192" s="118">
        <v>10032431</v>
      </c>
      <c r="E192" s="117" t="s">
        <v>320</v>
      </c>
      <c r="F192" s="118">
        <v>10372244</v>
      </c>
      <c r="G192" s="119">
        <v>2351649</v>
      </c>
      <c r="H192" s="120">
        <v>2878</v>
      </c>
      <c r="I192" s="120" t="s">
        <v>11</v>
      </c>
    </row>
    <row r="193" spans="1:9" x14ac:dyDescent="0.3">
      <c r="A193" s="116">
        <v>45876</v>
      </c>
      <c r="B193" s="116">
        <v>45880</v>
      </c>
      <c r="C193" s="117" t="s">
        <v>168</v>
      </c>
      <c r="D193" s="118">
        <v>10144329</v>
      </c>
      <c r="E193" s="117" t="s">
        <v>337</v>
      </c>
      <c r="F193" s="118">
        <v>10376275</v>
      </c>
      <c r="G193" s="119">
        <v>901834</v>
      </c>
      <c r="H193" s="120">
        <v>2878</v>
      </c>
      <c r="I193" s="120" t="s">
        <v>11</v>
      </c>
    </row>
    <row r="194" spans="1:9" x14ac:dyDescent="0.3">
      <c r="A194" s="116">
        <v>45883</v>
      </c>
      <c r="B194" s="116">
        <v>45883</v>
      </c>
      <c r="C194" s="117" t="s">
        <v>167</v>
      </c>
      <c r="D194" s="118">
        <v>10144332</v>
      </c>
      <c r="E194" s="117" t="s">
        <v>307</v>
      </c>
      <c r="F194" s="118">
        <v>30933603</v>
      </c>
      <c r="G194" s="119">
        <v>108418</v>
      </c>
      <c r="H194" s="120">
        <v>2896</v>
      </c>
      <c r="I194" s="120" t="s">
        <v>11</v>
      </c>
    </row>
    <row r="195" spans="1:9" x14ac:dyDescent="0.3">
      <c r="A195" s="116">
        <v>45887</v>
      </c>
      <c r="B195" s="116">
        <v>45889</v>
      </c>
      <c r="C195" s="117" t="s">
        <v>163</v>
      </c>
      <c r="D195" s="118">
        <v>10032432</v>
      </c>
      <c r="E195" s="117" t="s">
        <v>288</v>
      </c>
      <c r="F195" s="118">
        <v>10372245</v>
      </c>
      <c r="G195" s="119">
        <v>2261201</v>
      </c>
      <c r="H195" s="120">
        <v>2878</v>
      </c>
      <c r="I195" s="120" t="s">
        <v>11</v>
      </c>
    </row>
    <row r="196" spans="1:9" x14ac:dyDescent="0.3">
      <c r="A196" s="116">
        <v>45889</v>
      </c>
      <c r="B196" s="116">
        <v>45891</v>
      </c>
      <c r="C196" s="117" t="s">
        <v>171</v>
      </c>
      <c r="D196" s="118">
        <v>10032656</v>
      </c>
      <c r="E196" s="117" t="s">
        <v>297</v>
      </c>
      <c r="F196" s="118">
        <v>30937703</v>
      </c>
      <c r="G196" s="119">
        <v>244040</v>
      </c>
      <c r="H196" s="120" t="s">
        <v>316</v>
      </c>
      <c r="I196" s="120" t="s">
        <v>11</v>
      </c>
    </row>
    <row r="197" spans="1:9" x14ac:dyDescent="0.3">
      <c r="A197" s="116">
        <v>45896</v>
      </c>
      <c r="B197" s="116">
        <v>45896</v>
      </c>
      <c r="C197" s="117" t="s">
        <v>166</v>
      </c>
      <c r="D197" s="118">
        <v>10032681</v>
      </c>
      <c r="E197" s="117" t="s">
        <v>298</v>
      </c>
      <c r="F197" s="118">
        <v>30930944</v>
      </c>
      <c r="G197" s="119">
        <v>1439441</v>
      </c>
      <c r="H197" s="120">
        <v>2896</v>
      </c>
      <c r="I197" s="120" t="s">
        <v>11</v>
      </c>
    </row>
    <row r="198" spans="1:9" x14ac:dyDescent="0.3">
      <c r="A198" s="116">
        <v>45898</v>
      </c>
      <c r="B198" s="116">
        <v>45898</v>
      </c>
      <c r="C198" s="117" t="s">
        <v>169</v>
      </c>
      <c r="D198" s="118">
        <v>10114590</v>
      </c>
      <c r="E198" s="117" t="s">
        <v>296</v>
      </c>
      <c r="F198" s="118">
        <v>30932895</v>
      </c>
      <c r="G198" s="119">
        <v>72302</v>
      </c>
      <c r="H198" s="120">
        <v>2896</v>
      </c>
      <c r="I198" s="120" t="s">
        <v>11</v>
      </c>
    </row>
    <row r="199" spans="1:9" x14ac:dyDescent="0.3">
      <c r="A199" s="116">
        <v>45898</v>
      </c>
      <c r="B199" s="116">
        <v>45898</v>
      </c>
      <c r="C199" s="117" t="s">
        <v>170</v>
      </c>
      <c r="D199" s="118">
        <v>10032301</v>
      </c>
      <c r="E199" s="117" t="s">
        <v>310</v>
      </c>
      <c r="F199" s="118">
        <v>30938817</v>
      </c>
      <c r="G199" s="119">
        <v>289478</v>
      </c>
      <c r="H199" s="120">
        <v>2896</v>
      </c>
      <c r="I199" s="120" t="s">
        <v>11</v>
      </c>
    </row>
    <row r="200" spans="1:9" x14ac:dyDescent="0.3">
      <c r="A200" s="116">
        <v>45901</v>
      </c>
      <c r="B200" s="116">
        <v>45901</v>
      </c>
      <c r="C200" s="117" t="s">
        <v>175</v>
      </c>
      <c r="D200" s="118">
        <v>10022015</v>
      </c>
      <c r="E200" s="117" t="s">
        <v>271</v>
      </c>
      <c r="F200" s="118">
        <v>30936080</v>
      </c>
      <c r="G200" s="119">
        <v>162871</v>
      </c>
      <c r="H200" s="120">
        <v>2879</v>
      </c>
      <c r="I200" s="120" t="s">
        <v>11</v>
      </c>
    </row>
    <row r="201" spans="1:9" x14ac:dyDescent="0.3">
      <c r="A201" s="116">
        <v>45901</v>
      </c>
      <c r="B201" s="116">
        <v>45901</v>
      </c>
      <c r="C201" s="117" t="s">
        <v>176</v>
      </c>
      <c r="D201" s="118">
        <v>10022015</v>
      </c>
      <c r="E201" s="117" t="s">
        <v>271</v>
      </c>
      <c r="F201" s="118">
        <v>30936080</v>
      </c>
      <c r="G201" s="119">
        <v>319352</v>
      </c>
      <c r="H201" s="120">
        <v>2896</v>
      </c>
      <c r="I201" s="120" t="s">
        <v>11</v>
      </c>
    </row>
    <row r="202" spans="1:9" x14ac:dyDescent="0.3">
      <c r="A202" s="116">
        <v>45901</v>
      </c>
      <c r="B202" s="116">
        <v>45901</v>
      </c>
      <c r="C202" s="117" t="s">
        <v>177</v>
      </c>
      <c r="D202" s="118">
        <v>10095999</v>
      </c>
      <c r="E202" s="117" t="s">
        <v>280</v>
      </c>
      <c r="F202" s="118">
        <v>30932849</v>
      </c>
      <c r="G202" s="119">
        <v>362492</v>
      </c>
      <c r="H202" s="120">
        <v>2879</v>
      </c>
      <c r="I202" s="120" t="s">
        <v>11</v>
      </c>
    </row>
    <row r="203" spans="1:9" x14ac:dyDescent="0.3">
      <c r="A203" s="116">
        <v>45901</v>
      </c>
      <c r="B203" s="116">
        <v>45903</v>
      </c>
      <c r="C203" s="117" t="s">
        <v>172</v>
      </c>
      <c r="D203" s="118">
        <v>10032433</v>
      </c>
      <c r="E203" s="117" t="s">
        <v>319</v>
      </c>
      <c r="F203" s="118">
        <v>10372246</v>
      </c>
      <c r="G203" s="119">
        <v>1130600</v>
      </c>
      <c r="H203" s="120">
        <v>2896</v>
      </c>
      <c r="I203" s="120" t="s">
        <v>11</v>
      </c>
    </row>
    <row r="204" spans="1:9" x14ac:dyDescent="0.3">
      <c r="A204" s="116">
        <v>45904</v>
      </c>
      <c r="B204" s="116">
        <v>45908</v>
      </c>
      <c r="C204" s="117" t="s">
        <v>172</v>
      </c>
      <c r="D204" s="118">
        <v>10032434</v>
      </c>
      <c r="E204" s="117" t="s">
        <v>318</v>
      </c>
      <c r="F204" s="118">
        <v>10372247</v>
      </c>
      <c r="G204" s="119">
        <v>1130600</v>
      </c>
      <c r="H204" s="120">
        <v>2896</v>
      </c>
      <c r="I204" s="120" t="s">
        <v>11</v>
      </c>
    </row>
    <row r="205" spans="1:9" x14ac:dyDescent="0.3">
      <c r="A205" s="116">
        <v>45908</v>
      </c>
      <c r="B205" s="116">
        <v>45908</v>
      </c>
      <c r="C205" s="117" t="s">
        <v>181</v>
      </c>
      <c r="D205" s="118">
        <v>10032671</v>
      </c>
      <c r="E205" s="117" t="s">
        <v>311</v>
      </c>
      <c r="F205" s="118">
        <v>30937111</v>
      </c>
      <c r="G205" s="119">
        <v>150491</v>
      </c>
      <c r="H205" s="120">
        <v>2896</v>
      </c>
      <c r="I205" s="120" t="s">
        <v>11</v>
      </c>
    </row>
    <row r="206" spans="1:9" x14ac:dyDescent="0.3">
      <c r="A206" s="116">
        <v>45908</v>
      </c>
      <c r="B206" s="116">
        <v>45908</v>
      </c>
      <c r="C206" s="117" t="s">
        <v>181</v>
      </c>
      <c r="D206" s="118">
        <v>10032670</v>
      </c>
      <c r="E206" s="117" t="s">
        <v>309</v>
      </c>
      <c r="F206" s="118">
        <v>30937110</v>
      </c>
      <c r="G206" s="119">
        <v>150491</v>
      </c>
      <c r="H206" s="120">
        <v>2896</v>
      </c>
      <c r="I206" s="120" t="s">
        <v>11</v>
      </c>
    </row>
    <row r="207" spans="1:9" x14ac:dyDescent="0.3">
      <c r="A207" s="116">
        <v>45908</v>
      </c>
      <c r="B207" s="116">
        <v>45908</v>
      </c>
      <c r="C207" s="117" t="s">
        <v>181</v>
      </c>
      <c r="D207" s="118">
        <v>10032669</v>
      </c>
      <c r="E207" s="117" t="s">
        <v>313</v>
      </c>
      <c r="F207" s="118">
        <v>30937112</v>
      </c>
      <c r="G207" s="119">
        <v>150491</v>
      </c>
      <c r="H207" s="120">
        <v>2896</v>
      </c>
      <c r="I207" s="120" t="s">
        <v>11</v>
      </c>
    </row>
    <row r="208" spans="1:9" x14ac:dyDescent="0.3">
      <c r="A208" s="116">
        <v>45909</v>
      </c>
      <c r="B208" s="116">
        <v>45909</v>
      </c>
      <c r="C208" s="117" t="s">
        <v>178</v>
      </c>
      <c r="D208" s="118">
        <v>10102738</v>
      </c>
      <c r="E208" s="117" t="s">
        <v>295</v>
      </c>
      <c r="F208" s="118">
        <v>30940913</v>
      </c>
      <c r="G208" s="119">
        <v>81304</v>
      </c>
      <c r="H208" s="120">
        <v>2896</v>
      </c>
      <c r="I208" s="120" t="s">
        <v>11</v>
      </c>
    </row>
    <row r="209" spans="1:9" x14ac:dyDescent="0.3">
      <c r="A209" s="116">
        <v>45909</v>
      </c>
      <c r="B209" s="116">
        <v>45909</v>
      </c>
      <c r="C209" s="117" t="s">
        <v>182</v>
      </c>
      <c r="D209" s="118">
        <v>10032670</v>
      </c>
      <c r="E209" s="117" t="s">
        <v>309</v>
      </c>
      <c r="F209" s="118">
        <v>30937110</v>
      </c>
      <c r="G209" s="119">
        <v>195408</v>
      </c>
      <c r="H209" s="120">
        <v>2896</v>
      </c>
      <c r="I209" s="120" t="s">
        <v>11</v>
      </c>
    </row>
    <row r="210" spans="1:9" x14ac:dyDescent="0.3">
      <c r="A210" s="116">
        <v>45909</v>
      </c>
      <c r="B210" s="116">
        <v>45909</v>
      </c>
      <c r="C210" s="117" t="s">
        <v>183</v>
      </c>
      <c r="D210" s="118">
        <v>10032669</v>
      </c>
      <c r="E210" s="117" t="s">
        <v>313</v>
      </c>
      <c r="F210" s="118">
        <v>30937112</v>
      </c>
      <c r="G210" s="119">
        <v>195408</v>
      </c>
      <c r="H210" s="120">
        <v>2896</v>
      </c>
      <c r="I210" s="120" t="s">
        <v>11</v>
      </c>
    </row>
    <row r="211" spans="1:9" x14ac:dyDescent="0.3">
      <c r="A211" s="116">
        <v>45910</v>
      </c>
      <c r="B211" s="116">
        <v>45910</v>
      </c>
      <c r="C211" s="117" t="s">
        <v>187</v>
      </c>
      <c r="D211" s="118">
        <v>10032660</v>
      </c>
      <c r="E211" s="117" t="s">
        <v>338</v>
      </c>
      <c r="F211" s="118">
        <v>30939541</v>
      </c>
      <c r="G211" s="119">
        <v>184938</v>
      </c>
      <c r="H211" s="120">
        <v>2896</v>
      </c>
      <c r="I211" s="120" t="s">
        <v>11</v>
      </c>
    </row>
    <row r="212" spans="1:9" x14ac:dyDescent="0.3">
      <c r="A212" s="116">
        <v>45915</v>
      </c>
      <c r="B212" s="116">
        <v>45915</v>
      </c>
      <c r="C212" s="117" t="s">
        <v>190</v>
      </c>
      <c r="D212" s="118">
        <v>10032424</v>
      </c>
      <c r="E212" s="117" t="s">
        <v>301</v>
      </c>
      <c r="F212" s="118">
        <v>30940454</v>
      </c>
      <c r="G212" s="119">
        <v>465943</v>
      </c>
      <c r="H212" s="120">
        <v>2896</v>
      </c>
      <c r="I212" s="120" t="s">
        <v>11</v>
      </c>
    </row>
    <row r="213" spans="1:9" x14ac:dyDescent="0.3">
      <c r="A213" s="116">
        <v>45915</v>
      </c>
      <c r="B213" s="116">
        <v>45916</v>
      </c>
      <c r="C213" s="117" t="s">
        <v>174</v>
      </c>
      <c r="D213" s="118">
        <v>10032681</v>
      </c>
      <c r="E213" s="117" t="s">
        <v>298</v>
      </c>
      <c r="F213" s="118">
        <v>30930944</v>
      </c>
      <c r="G213" s="119">
        <v>366883</v>
      </c>
      <c r="H213" s="120">
        <v>2896</v>
      </c>
      <c r="I213" s="120" t="s">
        <v>11</v>
      </c>
    </row>
    <row r="214" spans="1:9" x14ac:dyDescent="0.3">
      <c r="A214" s="116">
        <v>45917</v>
      </c>
      <c r="B214" s="116">
        <v>45917</v>
      </c>
      <c r="C214" s="117" t="s">
        <v>179</v>
      </c>
      <c r="D214" s="118">
        <v>10102738</v>
      </c>
      <c r="E214" s="117" t="s">
        <v>295</v>
      </c>
      <c r="F214" s="118">
        <v>30939118</v>
      </c>
      <c r="G214" s="119">
        <v>107945</v>
      </c>
      <c r="H214" s="120">
        <v>2896</v>
      </c>
      <c r="I214" s="120" t="s">
        <v>11</v>
      </c>
    </row>
    <row r="215" spans="1:9" x14ac:dyDescent="0.3">
      <c r="A215" s="116">
        <v>45917</v>
      </c>
      <c r="B215" s="116">
        <v>45917</v>
      </c>
      <c r="C215" s="117" t="s">
        <v>188</v>
      </c>
      <c r="D215" s="118">
        <v>10114590</v>
      </c>
      <c r="E215" s="117" t="s">
        <v>296</v>
      </c>
      <c r="F215" s="118">
        <v>30937209</v>
      </c>
      <c r="G215" s="119">
        <v>72302</v>
      </c>
      <c r="H215" s="120">
        <v>2896</v>
      </c>
      <c r="I215" s="120" t="s">
        <v>11</v>
      </c>
    </row>
    <row r="216" spans="1:9" x14ac:dyDescent="0.3">
      <c r="A216" s="116">
        <v>45922</v>
      </c>
      <c r="B216" s="116">
        <v>45922</v>
      </c>
      <c r="C216" s="117" t="s">
        <v>173</v>
      </c>
      <c r="D216" s="118">
        <v>10032659</v>
      </c>
      <c r="E216" s="117" t="s">
        <v>335</v>
      </c>
      <c r="F216" s="118">
        <v>30939539</v>
      </c>
      <c r="G216" s="119">
        <v>319352</v>
      </c>
      <c r="H216" s="120">
        <v>2896</v>
      </c>
      <c r="I216" s="120" t="s">
        <v>11</v>
      </c>
    </row>
    <row r="217" spans="1:9" x14ac:dyDescent="0.3">
      <c r="A217" s="116">
        <v>45908</v>
      </c>
      <c r="B217" s="116">
        <v>45922</v>
      </c>
      <c r="C217" s="117" t="s">
        <v>184</v>
      </c>
      <c r="D217" s="118">
        <v>10105289</v>
      </c>
      <c r="E217" s="117" t="s">
        <v>339</v>
      </c>
      <c r="F217" s="118">
        <v>30940034</v>
      </c>
      <c r="G217" s="119">
        <v>7497754</v>
      </c>
      <c r="H217" s="120">
        <v>2896</v>
      </c>
      <c r="I217" s="120" t="s">
        <v>11</v>
      </c>
    </row>
    <row r="218" spans="1:9" x14ac:dyDescent="0.3">
      <c r="A218" s="116">
        <v>45932</v>
      </c>
      <c r="B218" s="116">
        <v>45932</v>
      </c>
      <c r="C218" s="117" t="s">
        <v>189</v>
      </c>
      <c r="D218" s="118">
        <v>10032426</v>
      </c>
      <c r="E218" s="117" t="s">
        <v>308</v>
      </c>
      <c r="F218" s="118">
        <v>30939107</v>
      </c>
      <c r="G218" s="119">
        <v>313874</v>
      </c>
      <c r="H218" s="120">
        <v>2896</v>
      </c>
      <c r="I218" s="120" t="s">
        <v>11</v>
      </c>
    </row>
    <row r="219" spans="1:9" x14ac:dyDescent="0.3">
      <c r="A219" s="116">
        <v>45930</v>
      </c>
      <c r="B219" s="116">
        <v>45936</v>
      </c>
      <c r="C219" s="117" t="s">
        <v>180</v>
      </c>
      <c r="D219" s="118">
        <v>10032426</v>
      </c>
      <c r="E219" s="117" t="s">
        <v>308</v>
      </c>
      <c r="F219" s="118">
        <v>30939107</v>
      </c>
      <c r="G219" s="119">
        <v>10092414</v>
      </c>
      <c r="H219" s="120">
        <v>2896</v>
      </c>
      <c r="I219" s="120" t="s">
        <v>11</v>
      </c>
    </row>
    <row r="220" spans="1:9" x14ac:dyDescent="0.3">
      <c r="A220" s="116">
        <v>45933</v>
      </c>
      <c r="B220" s="116">
        <v>45937</v>
      </c>
      <c r="C220" s="117" t="s">
        <v>186</v>
      </c>
      <c r="D220" s="118">
        <v>10102738</v>
      </c>
      <c r="E220" s="117" t="s">
        <v>295</v>
      </c>
      <c r="F220" s="118">
        <v>30938910</v>
      </c>
      <c r="G220" s="119">
        <v>1621053</v>
      </c>
      <c r="H220" s="120">
        <v>2896</v>
      </c>
      <c r="I220" s="120" t="s">
        <v>11</v>
      </c>
    </row>
    <row r="221" spans="1:9" x14ac:dyDescent="0.3">
      <c r="A221" s="116">
        <v>45938</v>
      </c>
      <c r="B221" s="116">
        <v>45938</v>
      </c>
      <c r="C221" s="117" t="s">
        <v>185</v>
      </c>
      <c r="D221" s="118">
        <v>10095999</v>
      </c>
      <c r="E221" s="117" t="s">
        <v>280</v>
      </c>
      <c r="F221" s="118">
        <v>30941856</v>
      </c>
      <c r="G221" s="119">
        <v>323835</v>
      </c>
      <c r="H221" s="120">
        <v>2896</v>
      </c>
      <c r="I221" s="120" t="s">
        <v>11</v>
      </c>
    </row>
    <row r="222" spans="1:9" x14ac:dyDescent="0.3">
      <c r="A222" s="116">
        <v>45667</v>
      </c>
      <c r="B222" s="116">
        <v>45667</v>
      </c>
      <c r="C222" s="117" t="s">
        <v>191</v>
      </c>
      <c r="D222" s="118">
        <f t="shared" ref="D222:D253" si="0">VLOOKUP(F222,ORDENES,3,FALSE)</f>
        <v>10022146</v>
      </c>
      <c r="E222" s="117" t="str">
        <f t="shared" ref="E222:E253" si="1">VLOOKUP(F222,ORDENES,4,FALSE)</f>
        <v>MOTOR CINTA OLEOFILICA  JMCOL  L1/4</v>
      </c>
      <c r="F222" s="118">
        <v>10378262</v>
      </c>
      <c r="G222" s="119">
        <v>49189</v>
      </c>
      <c r="H222" s="120">
        <v>73367</v>
      </c>
      <c r="I222" s="120" t="s">
        <v>192</v>
      </c>
    </row>
    <row r="223" spans="1:9" x14ac:dyDescent="0.3">
      <c r="A223" s="116">
        <v>45677</v>
      </c>
      <c r="B223" s="116">
        <v>45677</v>
      </c>
      <c r="C223" s="117" t="s">
        <v>194</v>
      </c>
      <c r="D223" s="118">
        <f t="shared" si="0"/>
        <v>10102816</v>
      </c>
      <c r="E223" s="117" t="str">
        <f t="shared" si="1"/>
        <v>BANCO Y CARGADOR BAT 2013 CONTROL 52 EFL</v>
      </c>
      <c r="F223" s="118">
        <v>30900443</v>
      </c>
      <c r="G223" s="119">
        <v>134960</v>
      </c>
      <c r="H223" s="120">
        <v>73479</v>
      </c>
      <c r="I223" s="120" t="s">
        <v>192</v>
      </c>
    </row>
    <row r="224" spans="1:9" x14ac:dyDescent="0.3">
      <c r="A224" s="116">
        <v>45686</v>
      </c>
      <c r="B224" s="116">
        <v>45686</v>
      </c>
      <c r="C224" s="117" t="s">
        <v>193</v>
      </c>
      <c r="D224" s="118">
        <f t="shared" si="0"/>
        <v>10022104</v>
      </c>
      <c r="E224" s="117" t="str">
        <f t="shared" si="1"/>
        <v>BOMBA JB4008B</v>
      </c>
      <c r="F224" s="118">
        <v>10376964</v>
      </c>
      <c r="G224" s="119">
        <v>97089</v>
      </c>
      <c r="H224" s="120">
        <v>73394</v>
      </c>
      <c r="I224" s="120" t="s">
        <v>192</v>
      </c>
    </row>
    <row r="225" spans="1:9" x14ac:dyDescent="0.3">
      <c r="A225" s="116">
        <v>45692</v>
      </c>
      <c r="B225" s="116">
        <v>45692</v>
      </c>
      <c r="C225" s="117" t="s">
        <v>195</v>
      </c>
      <c r="D225" s="118">
        <f t="shared" si="0"/>
        <v>10032669</v>
      </c>
      <c r="E225" s="117" t="str">
        <f t="shared" si="1"/>
        <v>SLOP RECUPERADO T331</v>
      </c>
      <c r="F225" s="118">
        <v>10379526</v>
      </c>
      <c r="G225" s="119">
        <v>142044</v>
      </c>
      <c r="H225" s="120">
        <v>73479</v>
      </c>
      <c r="I225" s="120" t="s">
        <v>192</v>
      </c>
    </row>
    <row r="226" spans="1:9" x14ac:dyDescent="0.3">
      <c r="A226" s="116">
        <v>45692</v>
      </c>
      <c r="B226" s="116">
        <v>45692</v>
      </c>
      <c r="C226" s="117" t="s">
        <v>195</v>
      </c>
      <c r="D226" s="118">
        <f t="shared" si="0"/>
        <v>10032669</v>
      </c>
      <c r="E226" s="117" t="str">
        <f t="shared" si="1"/>
        <v>SLOP RECUPERADO T331</v>
      </c>
      <c r="F226" s="118">
        <v>10379526</v>
      </c>
      <c r="G226" s="119">
        <v>97089</v>
      </c>
      <c r="H226" s="120">
        <v>73479</v>
      </c>
      <c r="I226" s="120" t="s">
        <v>192</v>
      </c>
    </row>
    <row r="227" spans="1:9" x14ac:dyDescent="0.3">
      <c r="A227" s="116">
        <v>45692</v>
      </c>
      <c r="B227" s="116">
        <v>45692</v>
      </c>
      <c r="C227" s="117" t="s">
        <v>195</v>
      </c>
      <c r="D227" s="118">
        <f t="shared" si="0"/>
        <v>10032669</v>
      </c>
      <c r="E227" s="117" t="str">
        <f t="shared" si="1"/>
        <v>SLOP RECUPERADO T331</v>
      </c>
      <c r="F227" s="118">
        <v>10379526</v>
      </c>
      <c r="G227" s="119">
        <v>107969</v>
      </c>
      <c r="H227" s="120">
        <v>73479</v>
      </c>
      <c r="I227" s="120" t="s">
        <v>192</v>
      </c>
    </row>
    <row r="228" spans="1:9" x14ac:dyDescent="0.3">
      <c r="A228" s="116">
        <v>45692</v>
      </c>
      <c r="B228" s="116">
        <v>45692</v>
      </c>
      <c r="C228" s="117" t="s">
        <v>195</v>
      </c>
      <c r="D228" s="118">
        <f t="shared" si="0"/>
        <v>10046769</v>
      </c>
      <c r="E228" s="117" t="str">
        <f t="shared" si="1"/>
        <v>ALUMBRADO SEFL</v>
      </c>
      <c r="F228" s="118">
        <v>10379584</v>
      </c>
      <c r="G228" s="119">
        <v>118155</v>
      </c>
      <c r="H228" s="120">
        <v>73479</v>
      </c>
      <c r="I228" s="120" t="s">
        <v>192</v>
      </c>
    </row>
    <row r="229" spans="1:9" x14ac:dyDescent="0.3">
      <c r="A229" s="116">
        <v>45692</v>
      </c>
      <c r="B229" s="116">
        <v>45692</v>
      </c>
      <c r="C229" s="117" t="s">
        <v>195</v>
      </c>
      <c r="D229" s="118">
        <f t="shared" si="0"/>
        <v>10046769</v>
      </c>
      <c r="E229" s="117" t="str">
        <f t="shared" si="1"/>
        <v>ALUMBRADO SEFL</v>
      </c>
      <c r="F229" s="118">
        <v>10379584</v>
      </c>
      <c r="G229" s="119">
        <v>97089</v>
      </c>
      <c r="H229" s="120">
        <v>73479</v>
      </c>
      <c r="I229" s="120" t="s">
        <v>192</v>
      </c>
    </row>
    <row r="230" spans="1:9" x14ac:dyDescent="0.3">
      <c r="A230" s="116">
        <v>45701</v>
      </c>
      <c r="B230" s="116">
        <v>45701</v>
      </c>
      <c r="C230" s="117" t="s">
        <v>196</v>
      </c>
      <c r="D230" s="118">
        <f t="shared" si="0"/>
        <v>10022063</v>
      </c>
      <c r="E230" s="117" t="str">
        <f t="shared" si="1"/>
        <v>BOMBA JB4008</v>
      </c>
      <c r="F230" s="118">
        <v>10379970</v>
      </c>
      <c r="G230" s="119">
        <v>97089</v>
      </c>
      <c r="H230" s="120">
        <v>73367</v>
      </c>
      <c r="I230" s="120" t="s">
        <v>192</v>
      </c>
    </row>
    <row r="231" spans="1:9" x14ac:dyDescent="0.3">
      <c r="A231" s="116">
        <v>45702</v>
      </c>
      <c r="B231" s="116">
        <v>45702</v>
      </c>
      <c r="C231" s="117" t="s">
        <v>201</v>
      </c>
      <c r="D231" s="118">
        <f t="shared" si="0"/>
        <v>10048970</v>
      </c>
      <c r="E231" s="117" t="str">
        <f t="shared" si="1"/>
        <v>ATS-4001 - SENSOR H2S L4001 SEP. API N°1</v>
      </c>
      <c r="F231" s="118">
        <v>30907038</v>
      </c>
      <c r="G231" s="119">
        <v>137728.5</v>
      </c>
      <c r="H231" s="120">
        <v>73479</v>
      </c>
      <c r="I231" s="120" t="s">
        <v>192</v>
      </c>
    </row>
    <row r="232" spans="1:9" x14ac:dyDescent="0.3">
      <c r="A232" s="116">
        <v>45705</v>
      </c>
      <c r="B232" s="116">
        <v>45705</v>
      </c>
      <c r="C232" s="117" t="s">
        <v>193</v>
      </c>
      <c r="D232" s="118">
        <f t="shared" si="0"/>
        <v>10022090</v>
      </c>
      <c r="E232" s="117" t="str">
        <f t="shared" si="1"/>
        <v>BOMBA JB4003B</v>
      </c>
      <c r="F232" s="118">
        <v>10375836</v>
      </c>
      <c r="G232" s="119">
        <v>97089</v>
      </c>
      <c r="H232" s="120">
        <v>73367</v>
      </c>
      <c r="I232" s="120" t="s">
        <v>192</v>
      </c>
    </row>
    <row r="233" spans="1:9" x14ac:dyDescent="0.3">
      <c r="A233" s="116">
        <v>45716</v>
      </c>
      <c r="B233" s="116">
        <v>45716</v>
      </c>
      <c r="C233" s="117" t="s">
        <v>198</v>
      </c>
      <c r="D233" s="118">
        <f t="shared" si="0"/>
        <v>10105574</v>
      </c>
      <c r="E233" s="117" t="str">
        <f t="shared" si="1"/>
        <v>Acumulador Solución Trifosfato    L-1102</v>
      </c>
      <c r="F233" s="118">
        <v>50115545</v>
      </c>
      <c r="G233" s="119">
        <v>243660</v>
      </c>
      <c r="H233" s="120">
        <v>73394</v>
      </c>
      <c r="I233" s="120" t="s">
        <v>192</v>
      </c>
    </row>
    <row r="234" spans="1:9" x14ac:dyDescent="0.3">
      <c r="A234" s="116">
        <v>45716</v>
      </c>
      <c r="B234" s="116">
        <v>45716</v>
      </c>
      <c r="C234" s="117" t="s">
        <v>198</v>
      </c>
      <c r="D234" s="118">
        <f t="shared" si="0"/>
        <v>10105574</v>
      </c>
      <c r="E234" s="117" t="str">
        <f t="shared" si="1"/>
        <v>Acumulador Solución Trifosfato    L-1102</v>
      </c>
      <c r="F234" s="118">
        <v>50115545</v>
      </c>
      <c r="G234" s="119">
        <v>129200</v>
      </c>
      <c r="H234" s="120">
        <v>73394</v>
      </c>
      <c r="I234" s="120" t="s">
        <v>192</v>
      </c>
    </row>
    <row r="235" spans="1:9" x14ac:dyDescent="0.3">
      <c r="A235" s="116">
        <v>45716</v>
      </c>
      <c r="B235" s="116">
        <v>45716</v>
      </c>
      <c r="C235" s="117" t="s">
        <v>199</v>
      </c>
      <c r="D235" s="118">
        <f t="shared" si="0"/>
        <v>10105574</v>
      </c>
      <c r="E235" s="117" t="str">
        <f t="shared" si="1"/>
        <v>Acumulador Solución Trifosfato    L-1102</v>
      </c>
      <c r="F235" s="118">
        <v>50115545</v>
      </c>
      <c r="G235" s="119">
        <v>649780</v>
      </c>
      <c r="H235" s="120">
        <v>73367</v>
      </c>
      <c r="I235" s="120" t="s">
        <v>192</v>
      </c>
    </row>
    <row r="236" spans="1:9" x14ac:dyDescent="0.3">
      <c r="A236" s="116">
        <v>45716</v>
      </c>
      <c r="B236" s="116">
        <v>45716</v>
      </c>
      <c r="C236" s="117" t="s">
        <v>199</v>
      </c>
      <c r="D236" s="118">
        <f t="shared" si="0"/>
        <v>10105574</v>
      </c>
      <c r="E236" s="117" t="str">
        <f t="shared" si="1"/>
        <v>Acumulador Solución Trifosfato    L-1102</v>
      </c>
      <c r="F236" s="118">
        <v>50115545</v>
      </c>
      <c r="G236" s="119">
        <v>419482</v>
      </c>
      <c r="H236" s="120">
        <v>73367</v>
      </c>
      <c r="I236" s="120" t="s">
        <v>192</v>
      </c>
    </row>
    <row r="237" spans="1:9" x14ac:dyDescent="0.3">
      <c r="A237" s="116">
        <v>45719</v>
      </c>
      <c r="B237" s="116">
        <v>45720</v>
      </c>
      <c r="C237" s="117" t="s">
        <v>200</v>
      </c>
      <c r="D237" s="118">
        <f t="shared" si="0"/>
        <v>10105574</v>
      </c>
      <c r="E237" s="117" t="str">
        <f t="shared" si="1"/>
        <v>Acumulador Solución Trifosfato    L-1102</v>
      </c>
      <c r="F237" s="118">
        <v>50115545</v>
      </c>
      <c r="G237" s="119">
        <v>97467</v>
      </c>
      <c r="H237" s="120">
        <v>73367</v>
      </c>
      <c r="I237" s="120" t="s">
        <v>192</v>
      </c>
    </row>
    <row r="238" spans="1:9" x14ac:dyDescent="0.3">
      <c r="A238" s="116">
        <v>45719</v>
      </c>
      <c r="B238" s="116">
        <v>45720</v>
      </c>
      <c r="C238" s="117" t="s">
        <v>200</v>
      </c>
      <c r="D238" s="118">
        <f t="shared" si="0"/>
        <v>10105574</v>
      </c>
      <c r="E238" s="117" t="str">
        <f t="shared" si="1"/>
        <v>Acumulador Solución Trifosfato    L-1102</v>
      </c>
      <c r="F238" s="118">
        <v>50115545</v>
      </c>
      <c r="G238" s="119">
        <v>747978</v>
      </c>
      <c r="H238" s="120">
        <v>73367</v>
      </c>
      <c r="I238" s="120" t="s">
        <v>192</v>
      </c>
    </row>
    <row r="239" spans="1:9" x14ac:dyDescent="0.3">
      <c r="A239" s="116">
        <v>45719</v>
      </c>
      <c r="B239" s="116">
        <v>45720</v>
      </c>
      <c r="C239" s="117" t="s">
        <v>200</v>
      </c>
      <c r="D239" s="118">
        <f t="shared" si="0"/>
        <v>10105574</v>
      </c>
      <c r="E239" s="117" t="str">
        <f t="shared" si="1"/>
        <v>Acumulador Solución Trifosfato    L-1102</v>
      </c>
      <c r="F239" s="118">
        <v>50115545</v>
      </c>
      <c r="G239" s="119">
        <v>1526936</v>
      </c>
      <c r="H239" s="120">
        <v>73367</v>
      </c>
      <c r="I239" s="120" t="s">
        <v>192</v>
      </c>
    </row>
    <row r="240" spans="1:9" x14ac:dyDescent="0.3">
      <c r="A240" s="116">
        <v>45721</v>
      </c>
      <c r="B240" s="116">
        <v>45721</v>
      </c>
      <c r="C240" s="117" t="s">
        <v>197</v>
      </c>
      <c r="D240" s="118">
        <f t="shared" si="0"/>
        <v>10105574</v>
      </c>
      <c r="E240" s="117" t="str">
        <f t="shared" si="1"/>
        <v>Acumulador Solución Trifosfato    L-1102</v>
      </c>
      <c r="F240" s="118">
        <v>50115545</v>
      </c>
      <c r="G240" s="119">
        <v>194340</v>
      </c>
      <c r="H240" s="120">
        <v>73367</v>
      </c>
      <c r="I240" s="120" t="s">
        <v>192</v>
      </c>
    </row>
    <row r="241" spans="1:9" x14ac:dyDescent="0.3">
      <c r="A241" s="116">
        <v>45721</v>
      </c>
      <c r="B241" s="116">
        <v>45721</v>
      </c>
      <c r="C241" s="117" t="s">
        <v>197</v>
      </c>
      <c r="D241" s="118">
        <f t="shared" si="0"/>
        <v>10105574</v>
      </c>
      <c r="E241" s="117" t="str">
        <f t="shared" si="1"/>
        <v>Acumulador Solución Trifosfato    L-1102</v>
      </c>
      <c r="F241" s="118">
        <v>50115545</v>
      </c>
      <c r="G241" s="119">
        <v>314808</v>
      </c>
      <c r="H241" s="120">
        <v>73367</v>
      </c>
      <c r="I241" s="120" t="s">
        <v>192</v>
      </c>
    </row>
    <row r="242" spans="1:9" x14ac:dyDescent="0.3">
      <c r="A242" s="116">
        <v>45721</v>
      </c>
      <c r="B242" s="116">
        <v>45721</v>
      </c>
      <c r="C242" s="117" t="s">
        <v>197</v>
      </c>
      <c r="D242" s="118">
        <f t="shared" si="0"/>
        <v>10105574</v>
      </c>
      <c r="E242" s="117" t="str">
        <f t="shared" si="1"/>
        <v>Acumulador Solución Trifosfato    L-1102</v>
      </c>
      <c r="F242" s="118">
        <v>50115545</v>
      </c>
      <c r="G242" s="119">
        <v>89073</v>
      </c>
      <c r="H242" s="120">
        <v>73367</v>
      </c>
      <c r="I242" s="120" t="s">
        <v>192</v>
      </c>
    </row>
    <row r="243" spans="1:9" x14ac:dyDescent="0.3">
      <c r="A243" s="116">
        <v>45721</v>
      </c>
      <c r="B243" s="116">
        <v>45721</v>
      </c>
      <c r="C243" s="117" t="s">
        <v>197</v>
      </c>
      <c r="D243" s="118">
        <f t="shared" si="0"/>
        <v>10105574</v>
      </c>
      <c r="E243" s="117" t="str">
        <f t="shared" si="1"/>
        <v>Acumulador Solución Trifosfato    L-1102</v>
      </c>
      <c r="F243" s="118">
        <v>50115545</v>
      </c>
      <c r="G243" s="119">
        <v>64220</v>
      </c>
      <c r="H243" s="120">
        <v>73367</v>
      </c>
      <c r="I243" s="120" t="s">
        <v>192</v>
      </c>
    </row>
    <row r="244" spans="1:9" x14ac:dyDescent="0.3">
      <c r="A244" s="116">
        <v>45721</v>
      </c>
      <c r="B244" s="116">
        <v>45721</v>
      </c>
      <c r="C244" s="117" t="s">
        <v>197</v>
      </c>
      <c r="D244" s="118">
        <f t="shared" si="0"/>
        <v>10105574</v>
      </c>
      <c r="E244" s="117" t="str">
        <f t="shared" si="1"/>
        <v>Acumulador Solución Trifosfato    L-1102</v>
      </c>
      <c r="F244" s="118">
        <v>50115545</v>
      </c>
      <c r="G244" s="119">
        <v>53984</v>
      </c>
      <c r="H244" s="120">
        <v>73367</v>
      </c>
      <c r="I244" s="120" t="s">
        <v>192</v>
      </c>
    </row>
    <row r="245" spans="1:9" x14ac:dyDescent="0.3">
      <c r="A245" s="116">
        <v>45721</v>
      </c>
      <c r="B245" s="116">
        <v>45721</v>
      </c>
      <c r="C245" s="117" t="s">
        <v>197</v>
      </c>
      <c r="D245" s="118">
        <f t="shared" si="0"/>
        <v>10105574</v>
      </c>
      <c r="E245" s="117" t="str">
        <f t="shared" si="1"/>
        <v>Acumulador Solución Trifosfato    L-1102</v>
      </c>
      <c r="F245" s="118">
        <v>50115545</v>
      </c>
      <c r="G245" s="119">
        <v>53984</v>
      </c>
      <c r="H245" s="120">
        <v>73367</v>
      </c>
      <c r="I245" s="120" t="s">
        <v>192</v>
      </c>
    </row>
    <row r="246" spans="1:9" x14ac:dyDescent="0.3">
      <c r="A246" s="116">
        <v>45721</v>
      </c>
      <c r="B246" s="116">
        <v>45721</v>
      </c>
      <c r="C246" s="117" t="s">
        <v>197</v>
      </c>
      <c r="D246" s="118">
        <f t="shared" si="0"/>
        <v>10105574</v>
      </c>
      <c r="E246" s="117" t="str">
        <f t="shared" si="1"/>
        <v>Acumulador Solución Trifosfato    L-1102</v>
      </c>
      <c r="F246" s="118">
        <v>50115545</v>
      </c>
      <c r="G246" s="119">
        <v>486198</v>
      </c>
      <c r="H246" s="120">
        <v>73367</v>
      </c>
      <c r="I246" s="120" t="s">
        <v>192</v>
      </c>
    </row>
    <row r="247" spans="1:9" x14ac:dyDescent="0.3">
      <c r="A247" s="116">
        <v>45721</v>
      </c>
      <c r="B247" s="116">
        <v>45721</v>
      </c>
      <c r="C247" s="117" t="s">
        <v>197</v>
      </c>
      <c r="D247" s="118">
        <f t="shared" si="0"/>
        <v>10105574</v>
      </c>
      <c r="E247" s="117" t="str">
        <f t="shared" si="1"/>
        <v>Acumulador Solución Trifosfato    L-1102</v>
      </c>
      <c r="F247" s="118">
        <v>50115545</v>
      </c>
      <c r="G247" s="119">
        <v>40488</v>
      </c>
      <c r="H247" s="120">
        <v>73367</v>
      </c>
      <c r="I247" s="120" t="s">
        <v>192</v>
      </c>
    </row>
    <row r="248" spans="1:9" x14ac:dyDescent="0.3">
      <c r="A248" s="116">
        <v>45721</v>
      </c>
      <c r="B248" s="116">
        <v>45721</v>
      </c>
      <c r="C248" s="117" t="s">
        <v>197</v>
      </c>
      <c r="D248" s="118">
        <f t="shared" si="0"/>
        <v>10105574</v>
      </c>
      <c r="E248" s="117" t="str">
        <f t="shared" si="1"/>
        <v>Acumulador Solución Trifosfato    L-1102</v>
      </c>
      <c r="F248" s="118">
        <v>50115545</v>
      </c>
      <c r="G248" s="119">
        <v>242928</v>
      </c>
      <c r="H248" s="120">
        <v>73367</v>
      </c>
      <c r="I248" s="120" t="s">
        <v>192</v>
      </c>
    </row>
    <row r="249" spans="1:9" x14ac:dyDescent="0.3">
      <c r="A249" s="116">
        <v>45741</v>
      </c>
      <c r="B249" s="116">
        <v>45741</v>
      </c>
      <c r="C249" s="117" t="s">
        <v>202</v>
      </c>
      <c r="D249" s="118">
        <f t="shared" si="0"/>
        <v>10032669</v>
      </c>
      <c r="E249" s="117" t="str">
        <f t="shared" si="1"/>
        <v>SLOP RECUPERADO T331</v>
      </c>
      <c r="F249" s="118">
        <v>30914041</v>
      </c>
      <c r="G249" s="119">
        <v>80976</v>
      </c>
      <c r="H249" s="120">
        <v>73450</v>
      </c>
      <c r="I249" s="120" t="s">
        <v>192</v>
      </c>
    </row>
    <row r="250" spans="1:9" x14ac:dyDescent="0.3">
      <c r="A250" s="116">
        <v>45751</v>
      </c>
      <c r="B250" s="116">
        <v>45751</v>
      </c>
      <c r="C250" s="117" t="s">
        <v>202</v>
      </c>
      <c r="D250" s="118">
        <f t="shared" si="0"/>
        <v>10032669</v>
      </c>
      <c r="E250" s="117" t="str">
        <f t="shared" si="1"/>
        <v>SLOP RECUPERADO T331</v>
      </c>
      <c r="F250" s="118">
        <v>30914041</v>
      </c>
      <c r="G250" s="119">
        <v>86374</v>
      </c>
      <c r="H250" s="120">
        <v>73450</v>
      </c>
      <c r="I250" s="120" t="s">
        <v>192</v>
      </c>
    </row>
    <row r="251" spans="1:9" x14ac:dyDescent="0.3">
      <c r="A251" s="116">
        <v>45751</v>
      </c>
      <c r="B251" s="116">
        <v>45751</v>
      </c>
      <c r="C251" s="117" t="s">
        <v>202</v>
      </c>
      <c r="D251" s="118">
        <f t="shared" si="0"/>
        <v>10032669</v>
      </c>
      <c r="E251" s="117" t="str">
        <f t="shared" si="1"/>
        <v>SLOP RECUPERADO T331</v>
      </c>
      <c r="F251" s="118">
        <v>30914041</v>
      </c>
      <c r="G251" s="119">
        <v>78702</v>
      </c>
      <c r="H251" s="120">
        <v>73450</v>
      </c>
      <c r="I251" s="120" t="s">
        <v>192</v>
      </c>
    </row>
    <row r="252" spans="1:9" x14ac:dyDescent="0.3">
      <c r="A252" s="116">
        <v>45762</v>
      </c>
      <c r="B252" s="116">
        <v>45762</v>
      </c>
      <c r="C252" s="117" t="s">
        <v>196</v>
      </c>
      <c r="D252" s="118">
        <f t="shared" si="0"/>
        <v>10022070</v>
      </c>
      <c r="E252" s="117" t="str">
        <f t="shared" si="1"/>
        <v>BOMBA JB4013</v>
      </c>
      <c r="F252" s="118">
        <v>10382328</v>
      </c>
      <c r="G252" s="119">
        <v>97089</v>
      </c>
      <c r="H252" s="120">
        <v>73643</v>
      </c>
      <c r="I252" s="120" t="s">
        <v>192</v>
      </c>
    </row>
    <row r="253" spans="1:9" x14ac:dyDescent="0.3">
      <c r="A253" s="116">
        <v>45768</v>
      </c>
      <c r="B253" s="116">
        <v>45768</v>
      </c>
      <c r="C253" s="117" t="s">
        <v>203</v>
      </c>
      <c r="D253" s="118">
        <f t="shared" si="0"/>
        <v>10022070</v>
      </c>
      <c r="E253" s="117" t="str">
        <f t="shared" si="1"/>
        <v>BOMBA JB4013</v>
      </c>
      <c r="F253" s="118">
        <v>10382328</v>
      </c>
      <c r="G253" s="119">
        <v>194178</v>
      </c>
      <c r="H253" s="120">
        <v>73643</v>
      </c>
      <c r="I253" s="120" t="s">
        <v>192</v>
      </c>
    </row>
    <row r="254" spans="1:9" x14ac:dyDescent="0.3">
      <c r="A254" s="116">
        <v>45783</v>
      </c>
      <c r="B254" s="116">
        <v>45783</v>
      </c>
      <c r="C254" s="117" t="s">
        <v>193</v>
      </c>
      <c r="D254" s="118">
        <f t="shared" ref="D254:D285" si="2">VLOOKUP(F254,ORDENES,3,FALSE)</f>
        <v>10022070</v>
      </c>
      <c r="E254" s="117" t="str">
        <f t="shared" ref="E254:E285" si="3">VLOOKUP(F254,ORDENES,4,FALSE)</f>
        <v>BOMBA JB4013</v>
      </c>
      <c r="F254" s="118">
        <v>10382328</v>
      </c>
      <c r="G254" s="119">
        <v>97089</v>
      </c>
      <c r="H254" s="120">
        <v>73643</v>
      </c>
      <c r="I254" s="120" t="s">
        <v>192</v>
      </c>
    </row>
    <row r="255" spans="1:9" x14ac:dyDescent="0.3">
      <c r="A255" s="116">
        <v>45791</v>
      </c>
      <c r="B255" s="116">
        <v>45791</v>
      </c>
      <c r="C255" s="117" t="s">
        <v>204</v>
      </c>
      <c r="D255" s="118">
        <f t="shared" si="2"/>
        <v>10144334</v>
      </c>
      <c r="E255" s="117" t="str">
        <f t="shared" si="3"/>
        <v>JM4034 MOTOR FILTRO L4034</v>
      </c>
      <c r="F255" s="118">
        <v>30918162</v>
      </c>
      <c r="G255" s="119">
        <v>107969</v>
      </c>
      <c r="H255" s="120">
        <v>73643</v>
      </c>
      <c r="I255" s="120" t="s">
        <v>192</v>
      </c>
    </row>
    <row r="256" spans="1:9" x14ac:dyDescent="0.3">
      <c r="A256" s="116">
        <v>45791</v>
      </c>
      <c r="B256" s="116">
        <v>45791</v>
      </c>
      <c r="C256" s="117" t="s">
        <v>204</v>
      </c>
      <c r="D256" s="118">
        <f t="shared" si="2"/>
        <v>10144334</v>
      </c>
      <c r="E256" s="117" t="str">
        <f t="shared" si="3"/>
        <v>JM4034 MOTOR FILTRO L4034</v>
      </c>
      <c r="F256" s="118">
        <v>30918162</v>
      </c>
      <c r="G256" s="119">
        <v>39351</v>
      </c>
      <c r="H256" s="120">
        <v>73643</v>
      </c>
      <c r="I256" s="120" t="s">
        <v>192</v>
      </c>
    </row>
    <row r="257" spans="1:9" x14ac:dyDescent="0.3">
      <c r="A257" s="116">
        <v>45791</v>
      </c>
      <c r="B257" s="116">
        <v>45791</v>
      </c>
      <c r="C257" s="117" t="s">
        <v>204</v>
      </c>
      <c r="D257" s="118">
        <f t="shared" si="2"/>
        <v>10144334</v>
      </c>
      <c r="E257" s="117" t="str">
        <f t="shared" si="3"/>
        <v>JM4034 MOTOR FILTRO L4034</v>
      </c>
      <c r="F257" s="118">
        <v>30918162</v>
      </c>
      <c r="G257" s="119">
        <v>48733</v>
      </c>
      <c r="H257" s="120">
        <v>73643</v>
      </c>
      <c r="I257" s="120" t="s">
        <v>192</v>
      </c>
    </row>
    <row r="258" spans="1:9" x14ac:dyDescent="0.3">
      <c r="A258" s="116">
        <v>45791</v>
      </c>
      <c r="B258" s="116">
        <v>45791</v>
      </c>
      <c r="C258" s="117" t="s">
        <v>204</v>
      </c>
      <c r="D258" s="118">
        <f t="shared" si="2"/>
        <v>10144334</v>
      </c>
      <c r="E258" s="117" t="str">
        <f t="shared" si="3"/>
        <v>JM4034 MOTOR FILTRO L4034</v>
      </c>
      <c r="F258" s="118">
        <v>30918162</v>
      </c>
      <c r="G258" s="119">
        <v>26992</v>
      </c>
      <c r="H258" s="120">
        <v>73643</v>
      </c>
      <c r="I258" s="120" t="s">
        <v>192</v>
      </c>
    </row>
    <row r="259" spans="1:9" x14ac:dyDescent="0.3">
      <c r="A259" s="116">
        <v>45814</v>
      </c>
      <c r="B259" s="116">
        <v>45814</v>
      </c>
      <c r="C259" s="117" t="s">
        <v>205</v>
      </c>
      <c r="D259" s="118">
        <f t="shared" si="2"/>
        <v>10032654</v>
      </c>
      <c r="E259" s="117" t="str">
        <f t="shared" si="3"/>
        <v>LAGUNA N: 3 L4000C</v>
      </c>
      <c r="F259" s="118">
        <v>10371029</v>
      </c>
      <c r="G259" s="119">
        <v>194178</v>
      </c>
      <c r="H259" s="120">
        <v>73855</v>
      </c>
      <c r="I259" s="120" t="s">
        <v>192</v>
      </c>
    </row>
    <row r="260" spans="1:9" x14ac:dyDescent="0.3">
      <c r="A260" s="116">
        <v>45842</v>
      </c>
      <c r="B260" s="116">
        <v>45842</v>
      </c>
      <c r="C260" s="117" t="s">
        <v>206</v>
      </c>
      <c r="D260" s="118">
        <f t="shared" si="2"/>
        <v>10100909</v>
      </c>
      <c r="E260" s="117" t="str">
        <f t="shared" si="3"/>
        <v>EQUIPO GENERICO PARA APOYO A PROYECTOS</v>
      </c>
      <c r="F260" s="118">
        <v>30932644</v>
      </c>
      <c r="G260" s="119">
        <v>118053</v>
      </c>
      <c r="H260" s="120">
        <v>73924</v>
      </c>
      <c r="I260" s="120" t="s">
        <v>192</v>
      </c>
    </row>
    <row r="261" spans="1:9" x14ac:dyDescent="0.3">
      <c r="A261" s="116">
        <v>45849</v>
      </c>
      <c r="B261" s="116">
        <v>45849</v>
      </c>
      <c r="C261" s="117" t="s">
        <v>207</v>
      </c>
      <c r="D261" s="118">
        <f t="shared" si="2"/>
        <v>10102816</v>
      </c>
      <c r="E261" s="117" t="str">
        <f t="shared" si="3"/>
        <v>BANCO Y CARGADOR BAT 2013 CONTROL 52 EFL</v>
      </c>
      <c r="F261" s="118">
        <v>30921496</v>
      </c>
      <c r="G261" s="119">
        <v>134960</v>
      </c>
      <c r="H261" s="120">
        <v>73868</v>
      </c>
      <c r="I261" s="120" t="s">
        <v>192</v>
      </c>
    </row>
    <row r="262" spans="1:9" x14ac:dyDescent="0.3">
      <c r="A262" s="116">
        <v>45867</v>
      </c>
      <c r="B262" s="116">
        <v>45867</v>
      </c>
      <c r="C262" s="117" t="s">
        <v>208</v>
      </c>
      <c r="D262" s="118">
        <f t="shared" si="2"/>
        <v>10022140</v>
      </c>
      <c r="E262" s="117" t="str">
        <f t="shared" si="3"/>
        <v>MOTOR CINTA OLEOFILICA  JMCOL  L1/1</v>
      </c>
      <c r="F262" s="118">
        <v>30935250</v>
      </c>
      <c r="G262" s="119">
        <v>26992</v>
      </c>
      <c r="H262" s="120">
        <v>73924</v>
      </c>
      <c r="I262" s="120" t="s">
        <v>192</v>
      </c>
    </row>
    <row r="263" spans="1:9" x14ac:dyDescent="0.3">
      <c r="A263" s="116">
        <v>45867</v>
      </c>
      <c r="B263" s="116">
        <v>45867</v>
      </c>
      <c r="C263" s="117" t="s">
        <v>208</v>
      </c>
      <c r="D263" s="118">
        <f t="shared" si="2"/>
        <v>10022140</v>
      </c>
      <c r="E263" s="117" t="str">
        <f t="shared" si="3"/>
        <v>MOTOR CINTA OLEOFILICA  JMCOL  L1/1</v>
      </c>
      <c r="F263" s="118">
        <v>30935250</v>
      </c>
      <c r="G263" s="119">
        <v>194178</v>
      </c>
      <c r="H263" s="120">
        <v>73924</v>
      </c>
      <c r="I263" s="120" t="s">
        <v>192</v>
      </c>
    </row>
    <row r="264" spans="1:9" x14ac:dyDescent="0.3">
      <c r="A264" s="116">
        <v>45870</v>
      </c>
      <c r="B264" s="116">
        <v>45870</v>
      </c>
      <c r="C264" s="117" t="s">
        <v>209</v>
      </c>
      <c r="D264" s="118">
        <f t="shared" si="2"/>
        <v>10100909</v>
      </c>
      <c r="E264" s="117" t="str">
        <f t="shared" si="3"/>
        <v>EQUIPO GENERICO PARA APOYO A PROYECTOS</v>
      </c>
      <c r="F264" s="118">
        <v>30936274</v>
      </c>
      <c r="G264" s="119">
        <v>80976</v>
      </c>
      <c r="H264" s="120">
        <v>73924</v>
      </c>
      <c r="I264" s="120" t="s">
        <v>192</v>
      </c>
    </row>
    <row r="265" spans="1:9" x14ac:dyDescent="0.3">
      <c r="A265" s="116">
        <v>45873</v>
      </c>
      <c r="B265" s="116">
        <v>45873</v>
      </c>
      <c r="C265" s="117" t="s">
        <v>210</v>
      </c>
      <c r="D265" s="118">
        <f t="shared" si="2"/>
        <v>10132633</v>
      </c>
      <c r="E265" s="117" t="str">
        <f t="shared" si="3"/>
        <v>AGITADOR JTL4001-B</v>
      </c>
      <c r="F265" s="118">
        <v>10374368</v>
      </c>
      <c r="G265" s="119">
        <v>97089</v>
      </c>
      <c r="H265" s="120">
        <v>73924</v>
      </c>
      <c r="I265" s="120" t="s">
        <v>192</v>
      </c>
    </row>
    <row r="266" spans="1:9" x14ac:dyDescent="0.3">
      <c r="A266" s="116">
        <v>45873</v>
      </c>
      <c r="B266" s="116">
        <v>45873</v>
      </c>
      <c r="C266" s="117" t="s">
        <v>210</v>
      </c>
      <c r="D266" s="118">
        <f t="shared" si="2"/>
        <v>10132633</v>
      </c>
      <c r="E266" s="117" t="str">
        <f t="shared" si="3"/>
        <v>AGITADOR JTL4001-B</v>
      </c>
      <c r="F266" s="118">
        <v>10374368</v>
      </c>
      <c r="G266" s="119">
        <v>80976</v>
      </c>
      <c r="H266" s="120">
        <v>73924</v>
      </c>
      <c r="I266" s="120" t="s">
        <v>192</v>
      </c>
    </row>
    <row r="267" spans="1:9" x14ac:dyDescent="0.3">
      <c r="A267" s="116">
        <v>45874</v>
      </c>
      <c r="B267" s="116">
        <v>45874</v>
      </c>
      <c r="C267" s="117" t="s">
        <v>211</v>
      </c>
      <c r="D267" s="118">
        <f t="shared" si="2"/>
        <v>10022076</v>
      </c>
      <c r="E267" s="117" t="str">
        <f t="shared" si="3"/>
        <v>BOMBA JB4016</v>
      </c>
      <c r="F267" s="118">
        <v>10386048</v>
      </c>
      <c r="G267" s="119">
        <v>207022</v>
      </c>
      <c r="H267" s="120">
        <v>73924</v>
      </c>
      <c r="I267" s="120" t="s">
        <v>192</v>
      </c>
    </row>
    <row r="268" spans="1:9" x14ac:dyDescent="0.3">
      <c r="A268" s="116">
        <v>45874</v>
      </c>
      <c r="B268" s="116">
        <v>45874</v>
      </c>
      <c r="C268" s="117" t="s">
        <v>212</v>
      </c>
      <c r="D268" s="118">
        <f t="shared" si="2"/>
        <v>10046771</v>
      </c>
      <c r="E268" s="117" t="str">
        <f t="shared" si="3"/>
        <v>CANALIZACIONES ELECTRICAS VARIAS SEFL</v>
      </c>
      <c r="F268" s="118">
        <v>30936078</v>
      </c>
      <c r="G268" s="119">
        <v>162066</v>
      </c>
      <c r="H268" s="120">
        <v>73924</v>
      </c>
      <c r="I268" s="120" t="s">
        <v>192</v>
      </c>
    </row>
    <row r="269" spans="1:9" x14ac:dyDescent="0.3">
      <c r="A269" s="116">
        <v>45876</v>
      </c>
      <c r="B269" s="116">
        <v>45876</v>
      </c>
      <c r="C269" s="117" t="s">
        <v>213</v>
      </c>
      <c r="D269" s="118">
        <f t="shared" si="2"/>
        <v>10022113</v>
      </c>
      <c r="E269" s="117" t="str">
        <f t="shared" si="3"/>
        <v>MOTOR JM4028A</v>
      </c>
      <c r="F269" s="118">
        <v>30935884</v>
      </c>
      <c r="G269" s="119">
        <v>57358.5</v>
      </c>
      <c r="H269" s="120">
        <v>73924</v>
      </c>
      <c r="I269" s="120" t="s">
        <v>192</v>
      </c>
    </row>
    <row r="270" spans="1:9" x14ac:dyDescent="0.3">
      <c r="A270" s="116">
        <v>45883</v>
      </c>
      <c r="B270" s="116">
        <v>45883</v>
      </c>
      <c r="C270" s="117" t="s">
        <v>214</v>
      </c>
      <c r="D270" s="118">
        <f t="shared" si="2"/>
        <v>10144334</v>
      </c>
      <c r="E270" s="117" t="str">
        <f t="shared" si="3"/>
        <v>JM4034 MOTOR FILTRO L4034</v>
      </c>
      <c r="F270" s="118">
        <v>30933605</v>
      </c>
      <c r="G270" s="119">
        <v>114717</v>
      </c>
      <c r="H270" s="120">
        <v>73924</v>
      </c>
      <c r="I270" s="120" t="s">
        <v>192</v>
      </c>
    </row>
    <row r="271" spans="1:9" x14ac:dyDescent="0.3">
      <c r="A271" s="116">
        <v>45887</v>
      </c>
      <c r="B271" s="116">
        <v>45887</v>
      </c>
      <c r="C271" s="117" t="s">
        <v>215</v>
      </c>
      <c r="D271" s="118">
        <f t="shared" si="2"/>
        <v>10048970</v>
      </c>
      <c r="E271" s="117" t="str">
        <f t="shared" si="3"/>
        <v>ATS-4001 - SENSOR H2S L4001 SEP. API N°1</v>
      </c>
      <c r="F271" s="118">
        <v>30933497</v>
      </c>
      <c r="G271" s="119">
        <v>404880</v>
      </c>
      <c r="H271" s="120">
        <v>73924</v>
      </c>
      <c r="I271" s="120" t="s">
        <v>192</v>
      </c>
    </row>
    <row r="272" spans="1:9" x14ac:dyDescent="0.3">
      <c r="A272" s="116">
        <v>45887</v>
      </c>
      <c r="B272" s="116">
        <v>45887</v>
      </c>
      <c r="C272" s="117" t="s">
        <v>215</v>
      </c>
      <c r="D272" s="118">
        <f t="shared" si="2"/>
        <v>10048970</v>
      </c>
      <c r="E272" s="117" t="str">
        <f t="shared" si="3"/>
        <v>ATS-4001 - SENSOR H2S L4001 SEP. API N°1</v>
      </c>
      <c r="F272" s="118">
        <v>30933497</v>
      </c>
      <c r="G272" s="119">
        <v>80976</v>
      </c>
      <c r="H272" s="120">
        <v>73924</v>
      </c>
      <c r="I272" s="120" t="s">
        <v>192</v>
      </c>
    </row>
    <row r="273" spans="1:9" x14ac:dyDescent="0.3">
      <c r="A273" s="116">
        <v>45889</v>
      </c>
      <c r="B273" s="116">
        <v>45889</v>
      </c>
      <c r="C273" s="117" t="s">
        <v>217</v>
      </c>
      <c r="D273" s="118">
        <f t="shared" si="2"/>
        <v>10100909</v>
      </c>
      <c r="E273" s="117" t="str">
        <f t="shared" si="3"/>
        <v>EQUIPO GENERICO PARA APOYO A PROYECTOS</v>
      </c>
      <c r="F273" s="118">
        <v>30932644</v>
      </c>
      <c r="G273" s="119">
        <v>259155</v>
      </c>
      <c r="H273" s="120">
        <v>73924</v>
      </c>
      <c r="I273" s="120" t="s">
        <v>192</v>
      </c>
    </row>
    <row r="274" spans="1:9" x14ac:dyDescent="0.3">
      <c r="A274" s="116">
        <v>45889</v>
      </c>
      <c r="B274" s="116">
        <v>45890</v>
      </c>
      <c r="C274" s="117" t="s">
        <v>216</v>
      </c>
      <c r="D274" s="118">
        <f t="shared" si="2"/>
        <v>10032681</v>
      </c>
      <c r="E274" s="117" t="str">
        <f t="shared" si="3"/>
        <v>LINEAS DE PROCESO</v>
      </c>
      <c r="F274" s="118">
        <v>30937807</v>
      </c>
      <c r="G274" s="119">
        <v>107969</v>
      </c>
      <c r="H274" s="120">
        <v>73924</v>
      </c>
      <c r="I274" s="120" t="s">
        <v>192</v>
      </c>
    </row>
    <row r="275" spans="1:9" x14ac:dyDescent="0.3">
      <c r="A275" s="116">
        <v>45889</v>
      </c>
      <c r="B275" s="116">
        <v>45890</v>
      </c>
      <c r="C275" s="117" t="s">
        <v>216</v>
      </c>
      <c r="D275" s="118">
        <f t="shared" si="2"/>
        <v>10032681</v>
      </c>
      <c r="E275" s="117" t="str">
        <f t="shared" si="3"/>
        <v>LINEAS DE PROCESO</v>
      </c>
      <c r="F275" s="118">
        <v>30937807</v>
      </c>
      <c r="G275" s="119">
        <v>25688</v>
      </c>
      <c r="H275" s="120">
        <v>73924</v>
      </c>
      <c r="I275" s="120" t="s">
        <v>192</v>
      </c>
    </row>
    <row r="276" spans="1:9" x14ac:dyDescent="0.3">
      <c r="A276" s="116">
        <v>45889</v>
      </c>
      <c r="B276" s="116">
        <v>45890</v>
      </c>
      <c r="C276" s="117" t="s">
        <v>216</v>
      </c>
      <c r="D276" s="118">
        <f t="shared" si="2"/>
        <v>10032681</v>
      </c>
      <c r="E276" s="117" t="str">
        <f t="shared" si="3"/>
        <v>LINEAS DE PROCESO</v>
      </c>
      <c r="F276" s="118">
        <v>30937807</v>
      </c>
      <c r="G276" s="119">
        <v>48356</v>
      </c>
      <c r="H276" s="120">
        <v>73924</v>
      </c>
      <c r="I276" s="120" t="s">
        <v>192</v>
      </c>
    </row>
    <row r="277" spans="1:9" x14ac:dyDescent="0.3">
      <c r="A277" s="116">
        <v>45889</v>
      </c>
      <c r="B277" s="116">
        <v>45890</v>
      </c>
      <c r="C277" s="117" t="s">
        <v>216</v>
      </c>
      <c r="D277" s="118">
        <f t="shared" si="2"/>
        <v>10032681</v>
      </c>
      <c r="E277" s="117" t="str">
        <f t="shared" si="3"/>
        <v>LINEAS DE PROCESO</v>
      </c>
      <c r="F277" s="118">
        <v>30937807</v>
      </c>
      <c r="G277" s="119">
        <v>162066</v>
      </c>
      <c r="H277" s="120">
        <v>73924</v>
      </c>
      <c r="I277" s="120" t="s">
        <v>192</v>
      </c>
    </row>
    <row r="278" spans="1:9" x14ac:dyDescent="0.3">
      <c r="A278" s="116">
        <v>45898</v>
      </c>
      <c r="B278" s="116">
        <v>45898</v>
      </c>
      <c r="C278" s="117" t="s">
        <v>218</v>
      </c>
      <c r="D278" s="118">
        <f t="shared" si="2"/>
        <v>10032681</v>
      </c>
      <c r="E278" s="117" t="str">
        <f t="shared" si="3"/>
        <v>LINEAS DE PROCESO</v>
      </c>
      <c r="F278" s="118">
        <v>30937807</v>
      </c>
      <c r="G278" s="119">
        <v>81033</v>
      </c>
      <c r="H278" s="120">
        <v>73959</v>
      </c>
      <c r="I278" s="120" t="s">
        <v>192</v>
      </c>
    </row>
    <row r="279" spans="1:9" x14ac:dyDescent="0.3">
      <c r="A279" s="116">
        <v>45898</v>
      </c>
      <c r="B279" s="116">
        <v>45898</v>
      </c>
      <c r="C279" s="117" t="s">
        <v>218</v>
      </c>
      <c r="D279" s="118">
        <f t="shared" si="2"/>
        <v>10032681</v>
      </c>
      <c r="E279" s="117" t="str">
        <f t="shared" si="3"/>
        <v>LINEAS DE PROCESO</v>
      </c>
      <c r="F279" s="118">
        <v>30937807</v>
      </c>
      <c r="G279" s="119">
        <v>9600</v>
      </c>
      <c r="H279" s="120">
        <v>73959</v>
      </c>
      <c r="I279" s="120" t="s">
        <v>192</v>
      </c>
    </row>
    <row r="280" spans="1:9" x14ac:dyDescent="0.3">
      <c r="A280" s="116">
        <v>45915</v>
      </c>
      <c r="B280" s="116">
        <v>45917</v>
      </c>
      <c r="C280" s="117" t="s">
        <v>219</v>
      </c>
      <c r="D280" s="118">
        <f t="shared" si="2"/>
        <v>10032681</v>
      </c>
      <c r="E280" s="117" t="str">
        <f t="shared" si="3"/>
        <v>LINEAS DE PROCESO</v>
      </c>
      <c r="F280" s="118">
        <v>30937807</v>
      </c>
      <c r="G280" s="119">
        <v>812200</v>
      </c>
      <c r="H280" s="120">
        <v>74067</v>
      </c>
      <c r="I280" s="120" t="s">
        <v>192</v>
      </c>
    </row>
    <row r="281" spans="1:9" x14ac:dyDescent="0.3">
      <c r="A281" s="116">
        <v>45915</v>
      </c>
      <c r="B281" s="116">
        <v>45917</v>
      </c>
      <c r="C281" s="117" t="s">
        <v>219</v>
      </c>
      <c r="D281" s="118">
        <f t="shared" si="2"/>
        <v>10032681</v>
      </c>
      <c r="E281" s="117" t="str">
        <f t="shared" si="3"/>
        <v>LINEAS DE PROCESO</v>
      </c>
      <c r="F281" s="118">
        <v>30937807</v>
      </c>
      <c r="G281" s="119">
        <v>324880</v>
      </c>
      <c r="H281" s="120">
        <v>74067</v>
      </c>
      <c r="I281" s="120" t="s">
        <v>192</v>
      </c>
    </row>
    <row r="282" spans="1:9" x14ac:dyDescent="0.3">
      <c r="A282" s="116">
        <v>45915</v>
      </c>
      <c r="B282" s="116">
        <v>45917</v>
      </c>
      <c r="C282" s="117" t="s">
        <v>219</v>
      </c>
      <c r="D282" s="118">
        <f t="shared" si="2"/>
        <v>10032681</v>
      </c>
      <c r="E282" s="117" t="str">
        <f t="shared" si="3"/>
        <v>LINEAS DE PROCESO</v>
      </c>
      <c r="F282" s="118">
        <v>30937807</v>
      </c>
      <c r="G282" s="119">
        <v>64600</v>
      </c>
      <c r="H282" s="120">
        <v>74067</v>
      </c>
      <c r="I282" s="120" t="s">
        <v>192</v>
      </c>
    </row>
    <row r="283" spans="1:9" x14ac:dyDescent="0.3">
      <c r="A283" s="116">
        <v>45915</v>
      </c>
      <c r="B283" s="116">
        <v>45917</v>
      </c>
      <c r="C283" s="117" t="s">
        <v>219</v>
      </c>
      <c r="D283" s="118">
        <f t="shared" si="2"/>
        <v>10032681</v>
      </c>
      <c r="E283" s="117" t="str">
        <f t="shared" si="3"/>
        <v>LINEAS DE PROCESO</v>
      </c>
      <c r="F283" s="118">
        <v>30937807</v>
      </c>
      <c r="G283" s="119">
        <v>324132</v>
      </c>
      <c r="H283" s="120">
        <v>74067</v>
      </c>
      <c r="I283" s="120" t="s">
        <v>192</v>
      </c>
    </row>
    <row r="284" spans="1:9" x14ac:dyDescent="0.3">
      <c r="A284" s="116">
        <v>45915</v>
      </c>
      <c r="B284" s="116">
        <v>45917</v>
      </c>
      <c r="C284" s="117" t="s">
        <v>219</v>
      </c>
      <c r="D284" s="118">
        <f t="shared" si="2"/>
        <v>10032681</v>
      </c>
      <c r="E284" s="117" t="str">
        <f t="shared" si="3"/>
        <v>LINEAS DE PROCESO</v>
      </c>
      <c r="F284" s="118">
        <v>30937807</v>
      </c>
      <c r="G284" s="119">
        <v>40422</v>
      </c>
      <c r="H284" s="120">
        <v>74067</v>
      </c>
      <c r="I284" s="120" t="s">
        <v>192</v>
      </c>
    </row>
    <row r="285" spans="1:9" x14ac:dyDescent="0.3">
      <c r="A285" s="116">
        <v>45924</v>
      </c>
      <c r="B285" s="116">
        <v>45929</v>
      </c>
      <c r="C285" s="117" t="s">
        <v>220</v>
      </c>
      <c r="D285" s="118">
        <f t="shared" si="2"/>
        <v>10032681</v>
      </c>
      <c r="E285" s="117" t="str">
        <f t="shared" si="3"/>
        <v>LINEAS DE PROCESO</v>
      </c>
      <c r="F285" s="118">
        <v>30937807</v>
      </c>
      <c r="G285" s="119">
        <v>324132</v>
      </c>
      <c r="H285" s="120">
        <v>74067</v>
      </c>
      <c r="I285" s="120" t="s">
        <v>192</v>
      </c>
    </row>
    <row r="286" spans="1:9" x14ac:dyDescent="0.3">
      <c r="A286" s="116">
        <v>45924</v>
      </c>
      <c r="B286" s="116">
        <v>45929</v>
      </c>
      <c r="C286" s="117" t="s">
        <v>220</v>
      </c>
      <c r="D286" s="118">
        <f t="shared" ref="D286:D306" si="4">VLOOKUP(F286,ORDENES,3,FALSE)</f>
        <v>10032681</v>
      </c>
      <c r="E286" s="117" t="str">
        <f t="shared" ref="E286:E306" si="5">VLOOKUP(F286,ORDENES,4,FALSE)</f>
        <v>LINEAS DE PROCESO</v>
      </c>
      <c r="F286" s="118">
        <v>30937807</v>
      </c>
      <c r="G286" s="119">
        <v>129200</v>
      </c>
      <c r="H286" s="120">
        <v>74067</v>
      </c>
      <c r="I286" s="120" t="s">
        <v>192</v>
      </c>
    </row>
    <row r="287" spans="1:9" x14ac:dyDescent="0.3">
      <c r="A287" s="116">
        <v>45924</v>
      </c>
      <c r="B287" s="116">
        <v>45929</v>
      </c>
      <c r="C287" s="117" t="s">
        <v>220</v>
      </c>
      <c r="D287" s="118">
        <f t="shared" si="4"/>
        <v>10032681</v>
      </c>
      <c r="E287" s="117" t="str">
        <f t="shared" si="5"/>
        <v>LINEAS DE PROCESO</v>
      </c>
      <c r="F287" s="118">
        <v>30937807</v>
      </c>
      <c r="G287" s="119">
        <v>2429280</v>
      </c>
      <c r="H287" s="120">
        <v>74067</v>
      </c>
      <c r="I287" s="120" t="s">
        <v>192</v>
      </c>
    </row>
    <row r="288" spans="1:9" x14ac:dyDescent="0.3">
      <c r="A288" s="116">
        <v>45924</v>
      </c>
      <c r="B288" s="116">
        <v>45929</v>
      </c>
      <c r="C288" s="117" t="s">
        <v>220</v>
      </c>
      <c r="D288" s="118">
        <f t="shared" si="4"/>
        <v>10032681</v>
      </c>
      <c r="E288" s="117" t="str">
        <f t="shared" si="5"/>
        <v>LINEAS DE PROCESO</v>
      </c>
      <c r="F288" s="118">
        <v>30937807</v>
      </c>
      <c r="G288" s="119">
        <v>97089</v>
      </c>
      <c r="H288" s="120">
        <v>74067</v>
      </c>
      <c r="I288" s="120" t="s">
        <v>192</v>
      </c>
    </row>
    <row r="289" spans="1:9" x14ac:dyDescent="0.3">
      <c r="A289" s="116">
        <v>45929</v>
      </c>
      <c r="B289" s="116">
        <v>45929</v>
      </c>
      <c r="C289" s="117" t="s">
        <v>221</v>
      </c>
      <c r="D289" s="118">
        <f t="shared" si="4"/>
        <v>10032681</v>
      </c>
      <c r="E289" s="117" t="str">
        <f t="shared" si="5"/>
        <v>LINEAS DE PROCESO</v>
      </c>
      <c r="F289" s="118">
        <v>30937807</v>
      </c>
      <c r="G289" s="119">
        <v>242928</v>
      </c>
      <c r="H289" s="120">
        <v>74067</v>
      </c>
      <c r="I289" s="120" t="s">
        <v>192</v>
      </c>
    </row>
    <row r="290" spans="1:9" x14ac:dyDescent="0.3">
      <c r="A290" s="116">
        <v>45933</v>
      </c>
      <c r="B290" s="116">
        <v>45933</v>
      </c>
      <c r="C290" s="117" t="s">
        <v>222</v>
      </c>
      <c r="D290" s="118">
        <f t="shared" si="4"/>
        <v>10032658</v>
      </c>
      <c r="E290" s="117" t="str">
        <f t="shared" si="5"/>
        <v>SEPARADOR N:3 L4003</v>
      </c>
      <c r="F290" s="118">
        <v>30945025</v>
      </c>
      <c r="G290" s="119">
        <v>194178</v>
      </c>
      <c r="H290" s="120">
        <v>74067</v>
      </c>
      <c r="I290" s="120" t="s">
        <v>192</v>
      </c>
    </row>
    <row r="291" spans="1:9" x14ac:dyDescent="0.3">
      <c r="A291" s="116">
        <v>45936</v>
      </c>
      <c r="B291" s="116">
        <v>45936</v>
      </c>
      <c r="C291" s="117" t="s">
        <v>223</v>
      </c>
      <c r="D291" s="118">
        <f t="shared" si="4"/>
        <v>10102816</v>
      </c>
      <c r="E291" s="117" t="str">
        <f t="shared" si="5"/>
        <v>BANCO Y CARGADOR BAT 2013 CONTROL 52 EFL</v>
      </c>
      <c r="F291" s="118">
        <v>30938907</v>
      </c>
      <c r="G291" s="119">
        <v>134960</v>
      </c>
      <c r="H291" s="120">
        <v>74183</v>
      </c>
      <c r="I291" s="120" t="s">
        <v>192</v>
      </c>
    </row>
    <row r="292" spans="1:9" x14ac:dyDescent="0.3">
      <c r="A292" s="116">
        <v>45937</v>
      </c>
      <c r="B292" s="116">
        <v>45937</v>
      </c>
      <c r="C292" s="117" t="s">
        <v>224</v>
      </c>
      <c r="D292" s="118">
        <f t="shared" si="4"/>
        <v>10032658</v>
      </c>
      <c r="E292" s="117" t="str">
        <f t="shared" si="5"/>
        <v>SEPARADOR N:3 L4003</v>
      </c>
      <c r="F292" s="118">
        <v>30945025</v>
      </c>
      <c r="G292" s="119">
        <v>162066</v>
      </c>
      <c r="H292" s="120">
        <v>74183</v>
      </c>
      <c r="I292" s="120" t="s">
        <v>192</v>
      </c>
    </row>
    <row r="293" spans="1:9" x14ac:dyDescent="0.3">
      <c r="A293" s="116">
        <v>45937</v>
      </c>
      <c r="B293" s="116">
        <v>45937</v>
      </c>
      <c r="C293" s="117" t="s">
        <v>224</v>
      </c>
      <c r="D293" s="118">
        <f t="shared" si="4"/>
        <v>10032658</v>
      </c>
      <c r="E293" s="117" t="str">
        <f t="shared" si="5"/>
        <v>SEPARADOR N:3 L4003</v>
      </c>
      <c r="F293" s="118">
        <v>30945025</v>
      </c>
      <c r="G293" s="119">
        <v>231192</v>
      </c>
      <c r="H293" s="120">
        <v>74183</v>
      </c>
      <c r="I293" s="120" t="s">
        <v>192</v>
      </c>
    </row>
    <row r="294" spans="1:9" x14ac:dyDescent="0.3">
      <c r="A294" s="116">
        <v>45937</v>
      </c>
      <c r="B294" s="116">
        <v>45937</v>
      </c>
      <c r="C294" s="117" t="s">
        <v>224</v>
      </c>
      <c r="D294" s="118">
        <f t="shared" si="4"/>
        <v>10032658</v>
      </c>
      <c r="E294" s="117" t="str">
        <f t="shared" si="5"/>
        <v>SEPARADOR N:3 L4003</v>
      </c>
      <c r="F294" s="118">
        <v>30945025</v>
      </c>
      <c r="G294" s="119">
        <v>89073</v>
      </c>
      <c r="H294" s="120">
        <v>74183</v>
      </c>
      <c r="I294" s="120" t="s">
        <v>192</v>
      </c>
    </row>
    <row r="295" spans="1:9" x14ac:dyDescent="0.3">
      <c r="A295" s="116">
        <v>45937</v>
      </c>
      <c r="B295" s="116">
        <v>45937</v>
      </c>
      <c r="C295" s="117" t="s">
        <v>224</v>
      </c>
      <c r="D295" s="118">
        <f t="shared" si="4"/>
        <v>10032658</v>
      </c>
      <c r="E295" s="117" t="str">
        <f t="shared" si="5"/>
        <v>SEPARADOR N:3 L4003</v>
      </c>
      <c r="F295" s="118">
        <v>30945025</v>
      </c>
      <c r="G295" s="119">
        <v>48733</v>
      </c>
      <c r="H295" s="120">
        <v>74183</v>
      </c>
      <c r="I295" s="120" t="s">
        <v>192</v>
      </c>
    </row>
    <row r="296" spans="1:9" x14ac:dyDescent="0.3">
      <c r="A296" s="116">
        <v>45939</v>
      </c>
      <c r="B296" s="116">
        <v>45939</v>
      </c>
      <c r="C296" s="117" t="s">
        <v>224</v>
      </c>
      <c r="D296" s="118">
        <f t="shared" si="4"/>
        <v>10032658</v>
      </c>
      <c r="E296" s="117" t="str">
        <f t="shared" si="5"/>
        <v>SEPARADOR N:3 L4003</v>
      </c>
      <c r="F296" s="118">
        <v>30945025</v>
      </c>
      <c r="G296" s="119">
        <v>89073</v>
      </c>
      <c r="H296" s="120">
        <v>74183</v>
      </c>
      <c r="I296" s="120" t="s">
        <v>192</v>
      </c>
    </row>
    <row r="297" spans="1:9" x14ac:dyDescent="0.3">
      <c r="A297" s="116">
        <v>45939</v>
      </c>
      <c r="B297" s="116">
        <v>45939</v>
      </c>
      <c r="C297" s="117" t="s">
        <v>224</v>
      </c>
      <c r="D297" s="118">
        <f t="shared" si="4"/>
        <v>10032658</v>
      </c>
      <c r="E297" s="117" t="str">
        <f t="shared" si="5"/>
        <v>SEPARADOR N:3 L4003</v>
      </c>
      <c r="F297" s="118">
        <v>30945025</v>
      </c>
      <c r="G297" s="119">
        <v>593824</v>
      </c>
      <c r="H297" s="120">
        <v>74183</v>
      </c>
      <c r="I297" s="120" t="s">
        <v>192</v>
      </c>
    </row>
    <row r="298" spans="1:9" x14ac:dyDescent="0.3">
      <c r="A298" s="116">
        <v>45939</v>
      </c>
      <c r="B298" s="116">
        <v>45939</v>
      </c>
      <c r="C298" s="117" t="s">
        <v>224</v>
      </c>
      <c r="D298" s="118">
        <f t="shared" si="4"/>
        <v>10032658</v>
      </c>
      <c r="E298" s="117" t="str">
        <f t="shared" si="5"/>
        <v>SEPARADOR N:3 L4003</v>
      </c>
      <c r="F298" s="118">
        <v>30945025</v>
      </c>
      <c r="G298" s="119">
        <v>146196</v>
      </c>
      <c r="H298" s="120">
        <v>74183</v>
      </c>
      <c r="I298" s="120" t="s">
        <v>192</v>
      </c>
    </row>
    <row r="299" spans="1:9" x14ac:dyDescent="0.3">
      <c r="A299" s="116">
        <v>45939</v>
      </c>
      <c r="B299" s="116">
        <v>45939</v>
      </c>
      <c r="C299" s="117" t="s">
        <v>224</v>
      </c>
      <c r="D299" s="118">
        <f t="shared" si="4"/>
        <v>10032658</v>
      </c>
      <c r="E299" s="117" t="str">
        <f t="shared" si="5"/>
        <v>SEPARADOR N:3 L4003</v>
      </c>
      <c r="F299" s="118">
        <v>30945025</v>
      </c>
      <c r="G299" s="119">
        <v>115596</v>
      </c>
      <c r="H299" s="120">
        <v>74183</v>
      </c>
      <c r="I299" s="120" t="s">
        <v>192</v>
      </c>
    </row>
    <row r="300" spans="1:9" x14ac:dyDescent="0.3">
      <c r="A300" s="116">
        <v>45939</v>
      </c>
      <c r="B300" s="116">
        <v>45939</v>
      </c>
      <c r="C300" s="117" t="s">
        <v>224</v>
      </c>
      <c r="D300" s="118">
        <f t="shared" si="4"/>
        <v>10032658</v>
      </c>
      <c r="E300" s="117" t="str">
        <f t="shared" si="5"/>
        <v>SEPARADOR N:3 L4003</v>
      </c>
      <c r="F300" s="118">
        <v>30945025</v>
      </c>
      <c r="G300" s="119">
        <v>80976</v>
      </c>
      <c r="H300" s="120">
        <v>74183</v>
      </c>
      <c r="I300" s="120" t="s">
        <v>192</v>
      </c>
    </row>
    <row r="301" spans="1:9" x14ac:dyDescent="0.3">
      <c r="A301" s="116">
        <v>45939</v>
      </c>
      <c r="B301" s="116">
        <v>45939</v>
      </c>
      <c r="C301" s="117" t="s">
        <v>224</v>
      </c>
      <c r="D301" s="118">
        <f t="shared" si="4"/>
        <v>10032658</v>
      </c>
      <c r="E301" s="117" t="str">
        <f t="shared" si="5"/>
        <v>SEPARADOR N:3 L4003</v>
      </c>
      <c r="F301" s="118">
        <v>30945025</v>
      </c>
      <c r="G301" s="119">
        <v>324132</v>
      </c>
      <c r="H301" s="120">
        <v>74183</v>
      </c>
      <c r="I301" s="120" t="s">
        <v>192</v>
      </c>
    </row>
    <row r="302" spans="1:9" x14ac:dyDescent="0.3">
      <c r="A302" s="116">
        <v>45939</v>
      </c>
      <c r="B302" s="116">
        <v>45939</v>
      </c>
      <c r="C302" s="117" t="s">
        <v>224</v>
      </c>
      <c r="D302" s="118">
        <f t="shared" si="4"/>
        <v>10032658</v>
      </c>
      <c r="E302" s="117" t="str">
        <f t="shared" si="5"/>
        <v>SEPARADOR N:3 L4003</v>
      </c>
      <c r="F302" s="118">
        <v>30945025</v>
      </c>
      <c r="G302" s="119">
        <v>64600</v>
      </c>
      <c r="H302" s="120">
        <v>74183</v>
      </c>
      <c r="I302" s="120" t="s">
        <v>192</v>
      </c>
    </row>
    <row r="303" spans="1:9" x14ac:dyDescent="0.3">
      <c r="A303" s="116">
        <v>45954</v>
      </c>
      <c r="B303" s="116">
        <v>45954</v>
      </c>
      <c r="C303" s="117" t="s">
        <v>196</v>
      </c>
      <c r="D303" s="118">
        <f t="shared" si="4"/>
        <v>10144334</v>
      </c>
      <c r="E303" s="117" t="str">
        <f t="shared" si="5"/>
        <v>JM4034 MOTOR FILTRO L4034</v>
      </c>
      <c r="F303" s="118">
        <v>30946817</v>
      </c>
      <c r="G303" s="119">
        <v>97089</v>
      </c>
      <c r="H303" s="120">
        <v>74183</v>
      </c>
      <c r="I303" s="120" t="s">
        <v>192</v>
      </c>
    </row>
    <row r="304" spans="1:9" x14ac:dyDescent="0.3">
      <c r="A304" s="116">
        <v>45957</v>
      </c>
      <c r="B304" s="116">
        <v>45959</v>
      </c>
      <c r="C304" s="117" t="s">
        <v>225</v>
      </c>
      <c r="D304" s="118">
        <f t="shared" si="4"/>
        <v>10144334</v>
      </c>
      <c r="E304" s="117" t="str">
        <f t="shared" si="5"/>
        <v>JM4034 MOTOR FILTRO L4034</v>
      </c>
      <c r="F304" s="118">
        <v>30946817</v>
      </c>
      <c r="G304" s="119">
        <v>97089</v>
      </c>
      <c r="H304" s="120">
        <v>74183</v>
      </c>
      <c r="I304" s="120" t="s">
        <v>192</v>
      </c>
    </row>
    <row r="305" spans="1:9" x14ac:dyDescent="0.3">
      <c r="A305" s="116">
        <v>45957</v>
      </c>
      <c r="B305" s="116">
        <v>45959</v>
      </c>
      <c r="C305" s="117" t="s">
        <v>225</v>
      </c>
      <c r="D305" s="118">
        <f t="shared" si="4"/>
        <v>10144334</v>
      </c>
      <c r="E305" s="117" t="str">
        <f t="shared" si="5"/>
        <v>JM4034 MOTOR FILTRO L4034</v>
      </c>
      <c r="F305" s="118">
        <v>30946817</v>
      </c>
      <c r="G305" s="119">
        <v>80976</v>
      </c>
      <c r="H305" s="120">
        <v>74183</v>
      </c>
      <c r="I305" s="120" t="s">
        <v>192</v>
      </c>
    </row>
    <row r="306" spans="1:9" x14ac:dyDescent="0.3">
      <c r="A306" s="116">
        <v>45967</v>
      </c>
      <c r="B306" s="116">
        <v>45967</v>
      </c>
      <c r="C306" s="117" t="s">
        <v>226</v>
      </c>
      <c r="D306" s="118">
        <f t="shared" si="4"/>
        <v>10022074</v>
      </c>
      <c r="E306" s="117" t="str">
        <f t="shared" si="5"/>
        <v>BOMBA JB4015</v>
      </c>
      <c r="F306" s="118">
        <v>30937692</v>
      </c>
      <c r="G306" s="119">
        <v>207022</v>
      </c>
      <c r="H306" s="120"/>
      <c r="I306" s="120" t="s">
        <v>192</v>
      </c>
    </row>
    <row r="307" spans="1:9" x14ac:dyDescent="0.3">
      <c r="A307" s="116">
        <v>45658</v>
      </c>
      <c r="B307" s="116">
        <v>45688</v>
      </c>
      <c r="C307" s="117" t="s">
        <v>340</v>
      </c>
      <c r="D307" s="118">
        <v>10032681</v>
      </c>
      <c r="E307" s="117" t="s">
        <v>298</v>
      </c>
      <c r="F307" s="118">
        <v>30908475</v>
      </c>
      <c r="G307" s="119">
        <v>1696658</v>
      </c>
      <c r="H307" s="120">
        <v>4769</v>
      </c>
      <c r="I307" s="120" t="s">
        <v>278</v>
      </c>
    </row>
    <row r="308" spans="1:9" x14ac:dyDescent="0.3">
      <c r="A308" s="116">
        <v>45658</v>
      </c>
      <c r="B308" s="116">
        <v>45688</v>
      </c>
      <c r="C308" s="117" t="s">
        <v>341</v>
      </c>
      <c r="D308" s="118">
        <v>10032656</v>
      </c>
      <c r="E308" s="117" t="s">
        <v>297</v>
      </c>
      <c r="F308" s="118">
        <v>10378638</v>
      </c>
      <c r="G308" s="119">
        <v>1696658</v>
      </c>
      <c r="H308" s="120">
        <v>4769</v>
      </c>
      <c r="I308" s="120" t="s">
        <v>278</v>
      </c>
    </row>
    <row r="309" spans="1:9" x14ac:dyDescent="0.3">
      <c r="A309" s="116">
        <v>45658</v>
      </c>
      <c r="B309" s="116">
        <v>45688</v>
      </c>
      <c r="C309" s="117" t="s">
        <v>342</v>
      </c>
      <c r="D309" s="118">
        <v>10134712</v>
      </c>
      <c r="E309" s="117" t="s">
        <v>343</v>
      </c>
      <c r="F309" s="118">
        <v>30905132</v>
      </c>
      <c r="G309" s="119">
        <v>825071</v>
      </c>
      <c r="H309" s="120">
        <v>4769</v>
      </c>
      <c r="I309" s="120" t="s">
        <v>278</v>
      </c>
    </row>
    <row r="310" spans="1:9" x14ac:dyDescent="0.3">
      <c r="A310" s="116">
        <v>45658</v>
      </c>
      <c r="B310" s="116">
        <v>45688</v>
      </c>
      <c r="C310" s="117" t="s">
        <v>344</v>
      </c>
      <c r="D310" s="118">
        <v>10032437</v>
      </c>
      <c r="E310" s="117" t="s">
        <v>298</v>
      </c>
      <c r="F310" s="118">
        <v>30903775</v>
      </c>
      <c r="G310" s="119">
        <v>545527</v>
      </c>
      <c r="H310" s="120">
        <v>4769</v>
      </c>
      <c r="I310" s="120" t="s">
        <v>278</v>
      </c>
    </row>
    <row r="311" spans="1:9" x14ac:dyDescent="0.3">
      <c r="A311" s="116">
        <v>45658</v>
      </c>
      <c r="B311" s="116">
        <v>45688</v>
      </c>
      <c r="C311" s="117" t="s">
        <v>342</v>
      </c>
      <c r="D311" s="118">
        <v>10134712</v>
      </c>
      <c r="E311" s="117" t="s">
        <v>343</v>
      </c>
      <c r="F311" s="118">
        <v>30905132</v>
      </c>
      <c r="G311" s="119">
        <v>140096</v>
      </c>
      <c r="H311" s="120">
        <v>4769</v>
      </c>
      <c r="I311" s="120" t="s">
        <v>278</v>
      </c>
    </row>
    <row r="312" spans="1:9" x14ac:dyDescent="0.3">
      <c r="A312" s="116">
        <v>45689</v>
      </c>
      <c r="B312" s="116">
        <v>45716</v>
      </c>
      <c r="C312" s="117" t="s">
        <v>345</v>
      </c>
      <c r="D312" s="118">
        <v>10032680</v>
      </c>
      <c r="E312" s="117" t="s">
        <v>310</v>
      </c>
      <c r="F312" s="118">
        <v>30908531</v>
      </c>
      <c r="G312" s="119">
        <v>11162279</v>
      </c>
      <c r="H312" s="120">
        <v>4775</v>
      </c>
      <c r="I312" s="120" t="s">
        <v>278</v>
      </c>
    </row>
    <row r="313" spans="1:9" x14ac:dyDescent="0.3">
      <c r="A313" s="116">
        <v>45717</v>
      </c>
      <c r="B313" s="116">
        <v>45747</v>
      </c>
      <c r="C313" s="117" t="s">
        <v>346</v>
      </c>
      <c r="D313" s="118">
        <v>10032437</v>
      </c>
      <c r="E313" s="117" t="s">
        <v>298</v>
      </c>
      <c r="F313" s="118">
        <v>30911537</v>
      </c>
      <c r="G313" s="119">
        <v>2416353</v>
      </c>
      <c r="H313" s="120">
        <v>4780</v>
      </c>
      <c r="I313" s="120" t="s">
        <v>278</v>
      </c>
    </row>
    <row r="314" spans="1:9" x14ac:dyDescent="0.3">
      <c r="A314" s="116">
        <v>45717</v>
      </c>
      <c r="B314" s="116">
        <v>45747</v>
      </c>
      <c r="C314" s="117" t="s">
        <v>346</v>
      </c>
      <c r="D314" s="118">
        <v>10032437</v>
      </c>
      <c r="E314" s="117" t="s">
        <v>298</v>
      </c>
      <c r="F314" s="118">
        <v>30911537</v>
      </c>
      <c r="G314" s="119">
        <v>1436323</v>
      </c>
      <c r="H314" s="120">
        <v>4780</v>
      </c>
      <c r="I314" s="120" t="s">
        <v>278</v>
      </c>
    </row>
    <row r="315" spans="1:9" x14ac:dyDescent="0.3">
      <c r="A315" s="116">
        <v>45717</v>
      </c>
      <c r="B315" s="116">
        <v>45747</v>
      </c>
      <c r="C315" s="117" t="s">
        <v>347</v>
      </c>
      <c r="D315" s="118">
        <v>10032680</v>
      </c>
      <c r="E315" s="117" t="s">
        <v>310</v>
      </c>
      <c r="F315" s="118">
        <v>50117321</v>
      </c>
      <c r="G315" s="119">
        <v>1105398</v>
      </c>
      <c r="H315" s="120">
        <v>4780</v>
      </c>
      <c r="I315" s="120" t="s">
        <v>278</v>
      </c>
    </row>
    <row r="316" spans="1:9" x14ac:dyDescent="0.3">
      <c r="A316" s="116">
        <v>45748</v>
      </c>
      <c r="B316" s="116">
        <v>45777</v>
      </c>
      <c r="C316" s="117" t="s">
        <v>348</v>
      </c>
      <c r="D316" s="118">
        <v>10134712</v>
      </c>
      <c r="E316" s="117" t="s">
        <v>343</v>
      </c>
      <c r="F316" s="118">
        <v>30910367</v>
      </c>
      <c r="G316" s="119">
        <v>584494</v>
      </c>
      <c r="H316" s="120" t="s">
        <v>279</v>
      </c>
      <c r="I316" s="120" t="s">
        <v>278</v>
      </c>
    </row>
    <row r="317" spans="1:9" x14ac:dyDescent="0.3">
      <c r="A317" s="116">
        <v>45748</v>
      </c>
      <c r="B317" s="116">
        <v>45777</v>
      </c>
      <c r="C317" s="117" t="s">
        <v>349</v>
      </c>
      <c r="D317" s="118">
        <v>10032437</v>
      </c>
      <c r="E317" s="117" t="s">
        <v>298</v>
      </c>
      <c r="F317" s="118">
        <v>30915599</v>
      </c>
      <c r="G317" s="119">
        <v>1073602</v>
      </c>
      <c r="H317" s="120" t="s">
        <v>279</v>
      </c>
      <c r="I317" s="120" t="s">
        <v>278</v>
      </c>
    </row>
    <row r="318" spans="1:9" x14ac:dyDescent="0.3">
      <c r="A318" s="116">
        <v>45748</v>
      </c>
      <c r="B318" s="116">
        <v>45777</v>
      </c>
      <c r="C318" s="117" t="s">
        <v>349</v>
      </c>
      <c r="D318" s="118">
        <v>10032437</v>
      </c>
      <c r="E318" s="117" t="s">
        <v>298</v>
      </c>
      <c r="F318" s="118">
        <v>30915599</v>
      </c>
      <c r="G318" s="119">
        <v>992616</v>
      </c>
      <c r="H318" s="120" t="s">
        <v>279</v>
      </c>
      <c r="I318" s="120" t="s">
        <v>278</v>
      </c>
    </row>
    <row r="319" spans="1:9" x14ac:dyDescent="0.3">
      <c r="A319" s="116">
        <v>45748</v>
      </c>
      <c r="B319" s="116">
        <v>45777</v>
      </c>
      <c r="C319" s="117" t="s">
        <v>349</v>
      </c>
      <c r="D319" s="118">
        <v>10032437</v>
      </c>
      <c r="E319" s="117" t="s">
        <v>298</v>
      </c>
      <c r="F319" s="118">
        <v>30915599</v>
      </c>
      <c r="G319" s="119">
        <v>929791</v>
      </c>
      <c r="H319" s="120" t="s">
        <v>279</v>
      </c>
      <c r="I319" s="120" t="s">
        <v>278</v>
      </c>
    </row>
    <row r="320" spans="1:9" x14ac:dyDescent="0.3">
      <c r="A320" s="116">
        <v>45748</v>
      </c>
      <c r="B320" s="116">
        <v>45777</v>
      </c>
      <c r="C320" s="117" t="s">
        <v>349</v>
      </c>
      <c r="D320" s="118">
        <v>10032437</v>
      </c>
      <c r="E320" s="117" t="s">
        <v>298</v>
      </c>
      <c r="F320" s="118">
        <v>30915599</v>
      </c>
      <c r="G320" s="119">
        <v>584494</v>
      </c>
      <c r="H320" s="120" t="s">
        <v>279</v>
      </c>
      <c r="I320" s="120" t="s">
        <v>278</v>
      </c>
    </row>
    <row r="321" spans="1:9" x14ac:dyDescent="0.3">
      <c r="A321" s="116">
        <v>45748</v>
      </c>
      <c r="B321" s="116">
        <v>45777</v>
      </c>
      <c r="C321" s="117" t="s">
        <v>349</v>
      </c>
      <c r="D321" s="118">
        <v>10032437</v>
      </c>
      <c r="E321" s="117" t="s">
        <v>298</v>
      </c>
      <c r="F321" s="118">
        <v>30915599</v>
      </c>
      <c r="G321" s="119">
        <v>584494</v>
      </c>
      <c r="H321" s="120" t="s">
        <v>279</v>
      </c>
      <c r="I321" s="120" t="s">
        <v>278</v>
      </c>
    </row>
    <row r="322" spans="1:9" x14ac:dyDescent="0.3">
      <c r="A322" s="116">
        <v>45870</v>
      </c>
      <c r="B322" s="116">
        <v>45900</v>
      </c>
      <c r="C322" s="117" t="s">
        <v>350</v>
      </c>
      <c r="D322" s="118">
        <v>10032669</v>
      </c>
      <c r="E322" s="117" t="s">
        <v>313</v>
      </c>
      <c r="F322" s="118">
        <v>30935949</v>
      </c>
      <c r="G322" s="119">
        <v>1076655</v>
      </c>
      <c r="H322" s="120">
        <v>4813</v>
      </c>
      <c r="I322" s="120" t="s">
        <v>278</v>
      </c>
    </row>
    <row r="323" spans="1:9" x14ac:dyDescent="0.3">
      <c r="A323" s="116">
        <v>45870</v>
      </c>
      <c r="B323" s="116">
        <v>45900</v>
      </c>
      <c r="C323" s="117" t="s">
        <v>348</v>
      </c>
      <c r="D323" s="118">
        <v>10134712</v>
      </c>
      <c r="E323" s="117" t="s">
        <v>343</v>
      </c>
      <c r="F323" s="118">
        <v>30930451</v>
      </c>
      <c r="G323" s="119">
        <v>388463</v>
      </c>
      <c r="H323" s="120">
        <v>4813</v>
      </c>
      <c r="I323" s="120" t="s">
        <v>278</v>
      </c>
    </row>
    <row r="324" spans="1:9" x14ac:dyDescent="0.3">
      <c r="A324" s="116">
        <v>45901</v>
      </c>
      <c r="B324" s="116">
        <v>45930</v>
      </c>
      <c r="C324" s="117" t="s">
        <v>351</v>
      </c>
      <c r="D324" s="118">
        <v>10032680</v>
      </c>
      <c r="E324" s="117" t="s">
        <v>310</v>
      </c>
      <c r="F324" s="118">
        <v>30939635</v>
      </c>
      <c r="G324" s="119">
        <v>657926</v>
      </c>
      <c r="H324" s="120">
        <v>4821</v>
      </c>
      <c r="I324" s="120" t="s">
        <v>278</v>
      </c>
    </row>
    <row r="325" spans="1:9" x14ac:dyDescent="0.3">
      <c r="A325" s="116">
        <v>45901</v>
      </c>
      <c r="B325" s="116">
        <v>45930</v>
      </c>
      <c r="C325" s="117" t="s">
        <v>351</v>
      </c>
      <c r="D325" s="118">
        <v>10032680</v>
      </c>
      <c r="E325" s="117" t="s">
        <v>310</v>
      </c>
      <c r="F325" s="118">
        <v>30939635</v>
      </c>
      <c r="G325" s="119">
        <v>1879854</v>
      </c>
      <c r="H325" s="120">
        <v>4821</v>
      </c>
      <c r="I325" s="120" t="s">
        <v>278</v>
      </c>
    </row>
    <row r="326" spans="1:9" x14ac:dyDescent="0.3">
      <c r="A326" s="116">
        <v>45901</v>
      </c>
      <c r="B326" s="116">
        <v>45930</v>
      </c>
      <c r="C326" s="117" t="s">
        <v>352</v>
      </c>
      <c r="D326" s="118">
        <v>10032437</v>
      </c>
      <c r="E326" s="117" t="s">
        <v>298</v>
      </c>
      <c r="F326" s="118">
        <v>30939420</v>
      </c>
      <c r="G326" s="119">
        <v>610445</v>
      </c>
      <c r="H326" s="120">
        <v>4821</v>
      </c>
      <c r="I326" s="120" t="s">
        <v>278</v>
      </c>
    </row>
    <row r="327" spans="1:9" x14ac:dyDescent="0.3">
      <c r="A327" s="116">
        <v>45901</v>
      </c>
      <c r="B327" s="116">
        <v>45930</v>
      </c>
      <c r="C327" s="117" t="s">
        <v>352</v>
      </c>
      <c r="D327" s="118">
        <v>10032437</v>
      </c>
      <c r="E327" s="117" t="s">
        <v>298</v>
      </c>
      <c r="F327" s="118">
        <v>30939420</v>
      </c>
      <c r="G327" s="119">
        <v>1292579</v>
      </c>
      <c r="H327" s="120">
        <v>4821</v>
      </c>
      <c r="I327" s="120" t="s">
        <v>278</v>
      </c>
    </row>
    <row r="328" spans="1:9" x14ac:dyDescent="0.3">
      <c r="A328" s="116">
        <v>45901</v>
      </c>
      <c r="B328" s="116">
        <v>45930</v>
      </c>
      <c r="C328" s="117" t="s">
        <v>352</v>
      </c>
      <c r="D328" s="118">
        <v>10032437</v>
      </c>
      <c r="E328" s="117" t="s">
        <v>298</v>
      </c>
      <c r="F328" s="118">
        <v>30939420</v>
      </c>
      <c r="G328" s="119">
        <v>610445</v>
      </c>
      <c r="H328" s="120">
        <v>4821</v>
      </c>
      <c r="I328" s="120" t="s">
        <v>278</v>
      </c>
    </row>
    <row r="329" spans="1:9" x14ac:dyDescent="0.3">
      <c r="A329" s="116">
        <v>45901</v>
      </c>
      <c r="B329" s="116">
        <v>45930</v>
      </c>
      <c r="C329" s="117" t="s">
        <v>352</v>
      </c>
      <c r="D329" s="118">
        <v>10032437</v>
      </c>
      <c r="E329" s="117" t="s">
        <v>298</v>
      </c>
      <c r="F329" s="118">
        <v>30939420</v>
      </c>
      <c r="G329" s="119">
        <v>610445</v>
      </c>
      <c r="H329" s="120">
        <v>4821</v>
      </c>
      <c r="I329" s="120" t="s">
        <v>278</v>
      </c>
    </row>
    <row r="330" spans="1:9" x14ac:dyDescent="0.3">
      <c r="A330" s="116">
        <v>45901</v>
      </c>
      <c r="B330" s="116">
        <v>45930</v>
      </c>
      <c r="C330" s="117" t="s">
        <v>352</v>
      </c>
      <c r="D330" s="118">
        <v>10032437</v>
      </c>
      <c r="E330" s="117" t="s">
        <v>298</v>
      </c>
      <c r="F330" s="118">
        <v>30939420</v>
      </c>
      <c r="G330" s="119">
        <v>610445</v>
      </c>
      <c r="H330" s="120">
        <v>4821</v>
      </c>
      <c r="I330" s="120" t="s">
        <v>278</v>
      </c>
    </row>
    <row r="331" spans="1:9" x14ac:dyDescent="0.3">
      <c r="A331" s="116">
        <v>45901</v>
      </c>
      <c r="B331" s="116">
        <v>45930</v>
      </c>
      <c r="C331" s="117" t="s">
        <v>352</v>
      </c>
      <c r="D331" s="118">
        <v>10032437</v>
      </c>
      <c r="E331" s="117" t="s">
        <v>298</v>
      </c>
      <c r="F331" s="118">
        <v>30939420</v>
      </c>
      <c r="G331" s="119">
        <v>610445</v>
      </c>
      <c r="H331" s="120">
        <v>4821</v>
      </c>
      <c r="I331" s="120" t="s">
        <v>278</v>
      </c>
    </row>
    <row r="332" spans="1:9" x14ac:dyDescent="0.3">
      <c r="A332" s="116">
        <v>45901</v>
      </c>
      <c r="B332" s="116">
        <v>45930</v>
      </c>
      <c r="C332" s="117" t="s">
        <v>352</v>
      </c>
      <c r="D332" s="118">
        <v>10032437</v>
      </c>
      <c r="E332" s="117" t="s">
        <v>298</v>
      </c>
      <c r="F332" s="118">
        <v>30939420</v>
      </c>
      <c r="G332" s="119">
        <v>610445</v>
      </c>
      <c r="H332" s="120">
        <v>4821</v>
      </c>
      <c r="I332" s="120" t="s">
        <v>278</v>
      </c>
    </row>
    <row r="333" spans="1:9" x14ac:dyDescent="0.3">
      <c r="A333" s="116">
        <v>45901</v>
      </c>
      <c r="B333" s="116">
        <v>45930</v>
      </c>
      <c r="C333" s="117" t="s">
        <v>352</v>
      </c>
      <c r="D333" s="118">
        <v>10032437</v>
      </c>
      <c r="E333" s="117" t="s">
        <v>298</v>
      </c>
      <c r="F333" s="118">
        <v>30939420</v>
      </c>
      <c r="G333" s="119">
        <v>610445</v>
      </c>
      <c r="H333" s="120">
        <v>4821</v>
      </c>
      <c r="I333" s="120" t="s">
        <v>278</v>
      </c>
    </row>
    <row r="334" spans="1:9" x14ac:dyDescent="0.3">
      <c r="A334" s="116">
        <v>45901</v>
      </c>
      <c r="B334" s="116">
        <v>45930</v>
      </c>
      <c r="C334" s="117" t="s">
        <v>353</v>
      </c>
      <c r="D334" s="118">
        <v>10032437</v>
      </c>
      <c r="E334" s="117" t="s">
        <v>298</v>
      </c>
      <c r="F334" s="118">
        <v>30936310</v>
      </c>
      <c r="G334" s="119">
        <v>610445</v>
      </c>
      <c r="H334" s="120">
        <v>4821</v>
      </c>
      <c r="I334" s="120" t="s">
        <v>278</v>
      </c>
    </row>
    <row r="335" spans="1:9" x14ac:dyDescent="0.3">
      <c r="A335" s="116">
        <v>45701</v>
      </c>
      <c r="B335" s="116">
        <v>45701</v>
      </c>
      <c r="C335" s="117" t="s">
        <v>227</v>
      </c>
      <c r="D335" s="118">
        <v>10144333</v>
      </c>
      <c r="E335" s="117" t="s">
        <v>228</v>
      </c>
      <c r="F335" s="118">
        <v>30907183</v>
      </c>
      <c r="G335" s="119">
        <v>988500</v>
      </c>
      <c r="H335" s="120">
        <v>24794</v>
      </c>
      <c r="I335" s="120" t="s">
        <v>229</v>
      </c>
    </row>
    <row r="336" spans="1:9" x14ac:dyDescent="0.3">
      <c r="A336" s="116">
        <v>46014</v>
      </c>
      <c r="B336" s="116">
        <v>46014</v>
      </c>
      <c r="C336" s="117" t="s">
        <v>230</v>
      </c>
      <c r="D336" s="118">
        <v>10022145</v>
      </c>
      <c r="E336" s="117" t="s">
        <v>231</v>
      </c>
      <c r="F336" s="118">
        <v>10378154</v>
      </c>
      <c r="G336" s="119">
        <v>96988</v>
      </c>
      <c r="H336" s="120">
        <v>24933</v>
      </c>
      <c r="I336" s="120" t="s">
        <v>229</v>
      </c>
    </row>
    <row r="337" spans="1:9" x14ac:dyDescent="0.3">
      <c r="A337" s="116">
        <v>45734</v>
      </c>
      <c r="B337" s="116">
        <v>45734</v>
      </c>
      <c r="C337" s="117" t="s">
        <v>232</v>
      </c>
      <c r="D337" s="118">
        <v>10022013</v>
      </c>
      <c r="E337" s="117" t="s">
        <v>233</v>
      </c>
      <c r="F337" s="118">
        <v>30891999</v>
      </c>
      <c r="G337" s="119">
        <v>932810</v>
      </c>
      <c r="H337" s="120">
        <v>25100</v>
      </c>
      <c r="I337" s="120" t="s">
        <v>229</v>
      </c>
    </row>
    <row r="338" spans="1:9" x14ac:dyDescent="0.3">
      <c r="A338" s="116">
        <v>45685</v>
      </c>
      <c r="B338" s="116">
        <v>45685</v>
      </c>
      <c r="C338" s="117" t="s">
        <v>234</v>
      </c>
      <c r="D338" s="118">
        <v>10022104</v>
      </c>
      <c r="E338" s="117" t="s">
        <v>235</v>
      </c>
      <c r="F338" s="118">
        <v>10376964</v>
      </c>
      <c r="G338" s="119">
        <v>644176</v>
      </c>
      <c r="H338" s="120">
        <v>25233</v>
      </c>
      <c r="I338" s="120" t="s">
        <v>229</v>
      </c>
    </row>
    <row r="339" spans="1:9" x14ac:dyDescent="0.3">
      <c r="A339" s="116">
        <v>45694</v>
      </c>
      <c r="B339" s="116">
        <v>45694</v>
      </c>
      <c r="C339" s="117" t="s">
        <v>236</v>
      </c>
      <c r="D339" s="118">
        <v>10022154</v>
      </c>
      <c r="E339" s="117" t="s">
        <v>237</v>
      </c>
      <c r="F339" s="118">
        <v>10379511</v>
      </c>
      <c r="G339" s="119">
        <v>474431</v>
      </c>
      <c r="H339" s="120">
        <v>25229</v>
      </c>
      <c r="I339" s="120" t="s">
        <v>229</v>
      </c>
    </row>
    <row r="340" spans="1:9" x14ac:dyDescent="0.3">
      <c r="A340" s="116">
        <v>45674</v>
      </c>
      <c r="B340" s="116">
        <v>45674</v>
      </c>
      <c r="C340" s="117" t="s">
        <v>238</v>
      </c>
      <c r="D340" s="118">
        <v>10022066</v>
      </c>
      <c r="E340" s="117" t="s">
        <v>239</v>
      </c>
      <c r="F340" s="118">
        <v>10379025</v>
      </c>
      <c r="G340" s="119">
        <v>159737</v>
      </c>
      <c r="H340" s="120">
        <v>25229</v>
      </c>
      <c r="I340" s="120" t="s">
        <v>229</v>
      </c>
    </row>
    <row r="341" spans="1:9" x14ac:dyDescent="0.3">
      <c r="A341" s="116">
        <v>45754</v>
      </c>
      <c r="B341" s="116">
        <v>45754</v>
      </c>
      <c r="C341" s="117" t="s">
        <v>240</v>
      </c>
      <c r="D341" s="118">
        <v>10022025</v>
      </c>
      <c r="E341" s="117" t="s">
        <v>241</v>
      </c>
      <c r="F341" s="118">
        <v>10381641</v>
      </c>
      <c r="G341" s="119">
        <v>1364412</v>
      </c>
      <c r="H341" s="120">
        <v>25382</v>
      </c>
      <c r="I341" s="120" t="s">
        <v>229</v>
      </c>
    </row>
    <row r="342" spans="1:9" x14ac:dyDescent="0.3">
      <c r="A342" s="116">
        <v>45766</v>
      </c>
      <c r="B342" s="116">
        <v>45766</v>
      </c>
      <c r="C342" s="117" t="s">
        <v>242</v>
      </c>
      <c r="D342" s="118">
        <v>10022070</v>
      </c>
      <c r="E342" s="117" t="s">
        <v>243</v>
      </c>
      <c r="F342" s="118">
        <v>10382328</v>
      </c>
      <c r="G342" s="119">
        <v>1132332</v>
      </c>
      <c r="H342" s="120">
        <v>25382</v>
      </c>
      <c r="I342" s="120" t="s">
        <v>229</v>
      </c>
    </row>
    <row r="343" spans="1:9" x14ac:dyDescent="0.3">
      <c r="A343" s="116">
        <v>45763</v>
      </c>
      <c r="B343" s="116">
        <v>45763</v>
      </c>
      <c r="C343" s="117" t="s">
        <v>244</v>
      </c>
      <c r="D343" s="118">
        <v>10022104</v>
      </c>
      <c r="E343" s="117" t="s">
        <v>235</v>
      </c>
      <c r="F343" s="118">
        <v>10382427</v>
      </c>
      <c r="G343" s="119">
        <v>179259</v>
      </c>
      <c r="H343" s="120">
        <v>25382</v>
      </c>
      <c r="I343" s="120" t="s">
        <v>229</v>
      </c>
    </row>
    <row r="344" spans="1:9" x14ac:dyDescent="0.3">
      <c r="A344" s="116">
        <v>45769</v>
      </c>
      <c r="B344" s="116">
        <v>45769</v>
      </c>
      <c r="C344" s="117" t="s">
        <v>242</v>
      </c>
      <c r="D344" s="118">
        <v>10022070</v>
      </c>
      <c r="E344" s="117" t="s">
        <v>243</v>
      </c>
      <c r="F344" s="118">
        <v>10382328</v>
      </c>
      <c r="G344" s="119">
        <v>41739</v>
      </c>
      <c r="H344" s="120">
        <v>25382</v>
      </c>
      <c r="I344" s="120" t="s">
        <v>229</v>
      </c>
    </row>
    <row r="345" spans="1:9" x14ac:dyDescent="0.3">
      <c r="A345" s="116">
        <v>45786</v>
      </c>
      <c r="B345" s="116">
        <v>45786</v>
      </c>
      <c r="C345" s="117" t="s">
        <v>245</v>
      </c>
      <c r="D345" s="118">
        <v>10022019</v>
      </c>
      <c r="E345" s="117" t="s">
        <v>246</v>
      </c>
      <c r="F345" s="118">
        <v>30917524</v>
      </c>
      <c r="G345" s="119">
        <v>683936</v>
      </c>
      <c r="H345" s="120">
        <v>25380</v>
      </c>
      <c r="I345" s="120" t="s">
        <v>229</v>
      </c>
    </row>
    <row r="346" spans="1:9" x14ac:dyDescent="0.3">
      <c r="A346" s="116">
        <v>45791</v>
      </c>
      <c r="B346" s="116">
        <v>45791</v>
      </c>
      <c r="C346" s="117" t="s">
        <v>247</v>
      </c>
      <c r="D346" s="118">
        <v>10022021</v>
      </c>
      <c r="E346" s="117" t="s">
        <v>248</v>
      </c>
      <c r="F346" s="118">
        <v>30918163</v>
      </c>
      <c r="G346" s="119">
        <v>683936</v>
      </c>
      <c r="H346" s="120">
        <v>25380</v>
      </c>
      <c r="I346" s="120" t="s">
        <v>229</v>
      </c>
    </row>
    <row r="347" spans="1:9" x14ac:dyDescent="0.3">
      <c r="A347" s="116">
        <v>45791</v>
      </c>
      <c r="B347" s="116">
        <v>45791</v>
      </c>
      <c r="C347" s="117" t="s">
        <v>249</v>
      </c>
      <c r="D347" s="118">
        <v>10022023</v>
      </c>
      <c r="E347" s="117" t="s">
        <v>250</v>
      </c>
      <c r="F347" s="118">
        <v>30918164</v>
      </c>
      <c r="G347" s="119">
        <v>683936</v>
      </c>
      <c r="H347" s="120">
        <v>25380</v>
      </c>
      <c r="I347" s="120" t="s">
        <v>229</v>
      </c>
    </row>
    <row r="348" spans="1:9" x14ac:dyDescent="0.3">
      <c r="A348" s="116">
        <v>45796</v>
      </c>
      <c r="B348" s="116">
        <v>45796</v>
      </c>
      <c r="C348" s="117" t="s">
        <v>251</v>
      </c>
      <c r="D348" s="118">
        <v>10022034</v>
      </c>
      <c r="E348" s="117" t="s">
        <v>252</v>
      </c>
      <c r="F348" s="118">
        <v>30918165</v>
      </c>
      <c r="G348" s="119">
        <v>683936</v>
      </c>
      <c r="H348" s="120">
        <v>25380</v>
      </c>
      <c r="I348" s="120" t="s">
        <v>229</v>
      </c>
    </row>
    <row r="349" spans="1:9" x14ac:dyDescent="0.3">
      <c r="A349" s="116">
        <v>45793</v>
      </c>
      <c r="B349" s="116">
        <v>45793</v>
      </c>
      <c r="C349" s="117" t="s">
        <v>227</v>
      </c>
      <c r="D349" s="118">
        <v>10144333</v>
      </c>
      <c r="E349" s="117" t="s">
        <v>228</v>
      </c>
      <c r="F349" s="118">
        <v>30918161</v>
      </c>
      <c r="G349" s="119">
        <v>683936</v>
      </c>
      <c r="H349" s="120">
        <v>25380</v>
      </c>
      <c r="I349" s="120" t="s">
        <v>229</v>
      </c>
    </row>
    <row r="350" spans="1:9" x14ac:dyDescent="0.3">
      <c r="A350" s="116">
        <v>45800</v>
      </c>
      <c r="B350" s="116">
        <v>45800</v>
      </c>
      <c r="C350" s="117" t="s">
        <v>253</v>
      </c>
      <c r="D350" s="118">
        <v>10022025</v>
      </c>
      <c r="E350" s="117" t="s">
        <v>241</v>
      </c>
      <c r="F350" s="118">
        <v>30919524</v>
      </c>
      <c r="G350" s="119">
        <v>683936</v>
      </c>
      <c r="H350" s="120">
        <v>25380</v>
      </c>
      <c r="I350" s="120" t="s">
        <v>229</v>
      </c>
    </row>
    <row r="351" spans="1:9" x14ac:dyDescent="0.3">
      <c r="A351" s="116">
        <v>45800</v>
      </c>
      <c r="B351" s="116">
        <v>45800</v>
      </c>
      <c r="C351" s="117" t="s">
        <v>254</v>
      </c>
      <c r="D351" s="118">
        <v>10022027</v>
      </c>
      <c r="E351" s="117" t="s">
        <v>255</v>
      </c>
      <c r="F351" s="118">
        <v>30919525</v>
      </c>
      <c r="G351" s="119">
        <v>683936</v>
      </c>
      <c r="H351" s="120">
        <v>25380</v>
      </c>
      <c r="I351" s="120" t="s">
        <v>229</v>
      </c>
    </row>
    <row r="352" spans="1:9" x14ac:dyDescent="0.3">
      <c r="A352" s="116">
        <v>45806</v>
      </c>
      <c r="B352" s="116">
        <v>45806</v>
      </c>
      <c r="C352" s="117" t="s">
        <v>256</v>
      </c>
      <c r="D352" s="118">
        <v>10022029</v>
      </c>
      <c r="E352" s="117" t="s">
        <v>257</v>
      </c>
      <c r="F352" s="118">
        <v>30920304</v>
      </c>
      <c r="G352" s="119">
        <v>683936</v>
      </c>
      <c r="H352" s="120">
        <v>25380</v>
      </c>
      <c r="I352" s="120" t="s">
        <v>229</v>
      </c>
    </row>
    <row r="353" spans="1:9" x14ac:dyDescent="0.3">
      <c r="A353" s="116">
        <v>45806</v>
      </c>
      <c r="B353" s="116">
        <v>45806</v>
      </c>
      <c r="C353" s="117" t="s">
        <v>258</v>
      </c>
      <c r="D353" s="118">
        <v>10022031</v>
      </c>
      <c r="E353" s="117" t="s">
        <v>259</v>
      </c>
      <c r="F353" s="118">
        <v>30920305</v>
      </c>
      <c r="G353" s="119">
        <v>683936</v>
      </c>
      <c r="H353" s="120">
        <v>25380</v>
      </c>
      <c r="I353" s="120" t="s">
        <v>229</v>
      </c>
    </row>
    <row r="354" spans="1:9" x14ac:dyDescent="0.3">
      <c r="A354" s="116">
        <v>45812</v>
      </c>
      <c r="B354" s="116">
        <v>45812</v>
      </c>
      <c r="C354" s="117" t="s">
        <v>260</v>
      </c>
      <c r="D354" s="118">
        <v>10022068</v>
      </c>
      <c r="E354" s="117" t="s">
        <v>261</v>
      </c>
      <c r="F354" s="118">
        <v>10382428</v>
      </c>
      <c r="G354" s="119">
        <v>1017118</v>
      </c>
      <c r="H354" s="120">
        <v>25619</v>
      </c>
      <c r="I354" s="120" t="s">
        <v>229</v>
      </c>
    </row>
    <row r="355" spans="1:9" x14ac:dyDescent="0.3">
      <c r="A355" s="116">
        <v>45835</v>
      </c>
      <c r="B355" s="116">
        <v>45835</v>
      </c>
      <c r="C355" s="117" t="s">
        <v>262</v>
      </c>
      <c r="D355" s="118">
        <v>10022066</v>
      </c>
      <c r="E355" s="117" t="s">
        <v>239</v>
      </c>
      <c r="F355" s="118">
        <v>30930643</v>
      </c>
      <c r="G355" s="119">
        <v>359148</v>
      </c>
      <c r="H355" s="120">
        <v>25619</v>
      </c>
      <c r="I355" s="120" t="s">
        <v>229</v>
      </c>
    </row>
    <row r="356" spans="1:9" x14ac:dyDescent="0.3">
      <c r="A356" s="116">
        <v>45870</v>
      </c>
      <c r="B356" s="116">
        <v>45870</v>
      </c>
      <c r="C356" s="117" t="s">
        <v>263</v>
      </c>
      <c r="D356" s="118">
        <v>10022010</v>
      </c>
      <c r="E356" s="117" t="s">
        <v>264</v>
      </c>
      <c r="F356" s="118">
        <v>30935177</v>
      </c>
      <c r="G356" s="119">
        <v>230354</v>
      </c>
      <c r="H356" s="120">
        <v>25849</v>
      </c>
      <c r="I356" s="120" t="s">
        <v>229</v>
      </c>
    </row>
    <row r="357" spans="1:9" x14ac:dyDescent="0.3">
      <c r="A357" s="116">
        <v>45870</v>
      </c>
      <c r="B357" s="116">
        <v>45870</v>
      </c>
      <c r="C357" s="117" t="s">
        <v>265</v>
      </c>
      <c r="D357" s="118">
        <v>10022149</v>
      </c>
      <c r="E357" s="117" t="s">
        <v>266</v>
      </c>
      <c r="F357" s="118">
        <v>30935257</v>
      </c>
      <c r="G357" s="119">
        <v>225402</v>
      </c>
      <c r="H357" s="120">
        <v>25849</v>
      </c>
      <c r="I357" s="120" t="s">
        <v>229</v>
      </c>
    </row>
    <row r="358" spans="1:9" x14ac:dyDescent="0.3">
      <c r="A358" s="116">
        <v>45870</v>
      </c>
      <c r="B358" s="116">
        <v>45870</v>
      </c>
      <c r="C358" s="117" t="s">
        <v>267</v>
      </c>
      <c r="D358" s="118">
        <v>10022145</v>
      </c>
      <c r="E358" s="117" t="s">
        <v>231</v>
      </c>
      <c r="F358" s="118">
        <v>30935259</v>
      </c>
      <c r="G358" s="119">
        <v>225402</v>
      </c>
      <c r="H358" s="120">
        <v>25849</v>
      </c>
      <c r="I358" s="120" t="s">
        <v>229</v>
      </c>
    </row>
    <row r="359" spans="1:9" x14ac:dyDescent="0.3">
      <c r="A359" s="116">
        <v>45869</v>
      </c>
      <c r="B359" s="116">
        <v>45869</v>
      </c>
      <c r="C359" s="117" t="s">
        <v>268</v>
      </c>
      <c r="D359" s="118">
        <v>10022147</v>
      </c>
      <c r="E359" s="117" t="s">
        <v>269</v>
      </c>
      <c r="F359" s="118">
        <v>30935258</v>
      </c>
      <c r="G359" s="119">
        <v>225402</v>
      </c>
      <c r="H359" s="120">
        <v>25849</v>
      </c>
      <c r="I359" s="120" t="s">
        <v>229</v>
      </c>
    </row>
    <row r="360" spans="1:9" x14ac:dyDescent="0.3">
      <c r="A360" s="116">
        <v>45887</v>
      </c>
      <c r="B360" s="116">
        <v>45887</v>
      </c>
      <c r="C360" s="117" t="s">
        <v>227</v>
      </c>
      <c r="D360" s="118">
        <v>10144333</v>
      </c>
      <c r="E360" s="117" t="s">
        <v>228</v>
      </c>
      <c r="F360" s="118">
        <v>30933604</v>
      </c>
      <c r="G360" s="119">
        <v>960421</v>
      </c>
      <c r="H360" s="120">
        <v>25892</v>
      </c>
      <c r="I360" s="120" t="s">
        <v>229</v>
      </c>
    </row>
    <row r="361" spans="1:9" x14ac:dyDescent="0.3">
      <c r="A361" s="116">
        <v>45898</v>
      </c>
      <c r="B361" s="116">
        <v>45898</v>
      </c>
      <c r="C361" s="117" t="s">
        <v>270</v>
      </c>
      <c r="D361" s="118">
        <v>10022015</v>
      </c>
      <c r="E361" s="117" t="s">
        <v>271</v>
      </c>
      <c r="F361" s="118">
        <v>30936080</v>
      </c>
      <c r="G361" s="119">
        <v>717296</v>
      </c>
      <c r="H361" s="120">
        <v>25892</v>
      </c>
      <c r="I361" s="120" t="s">
        <v>229</v>
      </c>
    </row>
    <row r="362" spans="1:9" x14ac:dyDescent="0.3">
      <c r="A362" s="116">
        <v>45922</v>
      </c>
      <c r="B362" s="116">
        <v>45922</v>
      </c>
      <c r="C362" s="117" t="s">
        <v>232</v>
      </c>
      <c r="D362" s="118">
        <v>10022013</v>
      </c>
      <c r="E362" s="117" t="s">
        <v>233</v>
      </c>
      <c r="F362" s="118">
        <v>30913290</v>
      </c>
      <c r="G362" s="119">
        <v>756695</v>
      </c>
      <c r="H362" s="120">
        <v>26045</v>
      </c>
      <c r="I362" s="120" t="s">
        <v>229</v>
      </c>
    </row>
    <row r="363" spans="1:9" x14ac:dyDescent="0.3">
      <c r="A363" s="116">
        <v>45925</v>
      </c>
      <c r="B363" s="116">
        <v>45925</v>
      </c>
      <c r="C363" s="117" t="s">
        <v>272</v>
      </c>
      <c r="D363" s="118">
        <v>10022136</v>
      </c>
      <c r="E363" s="117" t="s">
        <v>273</v>
      </c>
      <c r="F363" s="118">
        <v>30940717</v>
      </c>
      <c r="G363" s="119">
        <v>756695</v>
      </c>
      <c r="H363" s="120">
        <v>26045</v>
      </c>
      <c r="I363" s="120" t="s">
        <v>229</v>
      </c>
    </row>
    <row r="364" spans="1:9" x14ac:dyDescent="0.3">
      <c r="A364" s="116">
        <v>45793</v>
      </c>
      <c r="B364" s="116">
        <v>45793</v>
      </c>
      <c r="C364" s="117" t="s">
        <v>274</v>
      </c>
      <c r="D364" s="118">
        <v>10101390</v>
      </c>
      <c r="E364" s="117" t="s">
        <v>275</v>
      </c>
      <c r="F364" s="118">
        <v>10376444</v>
      </c>
      <c r="G364" s="119">
        <v>2518706</v>
      </c>
      <c r="H364" s="120">
        <v>26122</v>
      </c>
      <c r="I364" s="120" t="s">
        <v>229</v>
      </c>
    </row>
    <row r="365" spans="1:9" x14ac:dyDescent="0.3">
      <c r="A365" s="116">
        <v>45783</v>
      </c>
      <c r="B365" s="116">
        <v>45783</v>
      </c>
      <c r="C365" s="117" t="s">
        <v>242</v>
      </c>
      <c r="D365" s="118">
        <v>10022070</v>
      </c>
      <c r="E365" s="117" t="s">
        <v>243</v>
      </c>
      <c r="F365" s="118">
        <v>10382328</v>
      </c>
      <c r="G365" s="119">
        <v>1945281</v>
      </c>
      <c r="H365" s="120">
        <v>26122</v>
      </c>
      <c r="I365" s="120" t="s">
        <v>229</v>
      </c>
    </row>
    <row r="366" spans="1:9" x14ac:dyDescent="0.3">
      <c r="A366" s="116">
        <v>45783</v>
      </c>
      <c r="B366" s="116">
        <v>45783</v>
      </c>
      <c r="C366" s="117" t="s">
        <v>276</v>
      </c>
      <c r="D366" s="118">
        <v>10022076</v>
      </c>
      <c r="E366" s="117" t="s">
        <v>277</v>
      </c>
      <c r="F366" s="118">
        <v>10383138</v>
      </c>
      <c r="G366" s="119">
        <v>253238</v>
      </c>
      <c r="H366" s="120">
        <v>26122</v>
      </c>
      <c r="I366" s="120" t="s">
        <v>229</v>
      </c>
    </row>
  </sheetData>
  <autoFilter ref="A1:I366" xr:uid="{F2B6A192-F638-4264-BC03-7D1CFAAAC4BF}"/>
  <sortState xmlns:xlrd2="http://schemas.microsoft.com/office/spreadsheetml/2017/richdata2" ref="A2:I306">
    <sortCondition ref="I2:I306"/>
    <sortCondition ref="B2:B30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7AD6-E7B4-432F-BEBA-7C6C9CAD48AF}">
  <dimension ref="A1:P402"/>
  <sheetViews>
    <sheetView showGridLines="0" workbookViewId="0">
      <selection activeCell="H18" sqref="H18"/>
    </sheetView>
  </sheetViews>
  <sheetFormatPr baseColWidth="10" defaultColWidth="16.5546875" defaultRowHeight="14.4" x14ac:dyDescent="0.3"/>
  <cols>
    <col min="1" max="1" width="8.88671875" style="11" bestFit="1" customWidth="1"/>
    <col min="2" max="2" width="16.33203125" style="11" bestFit="1" customWidth="1"/>
    <col min="3" max="3" width="7.6640625" style="11" bestFit="1" customWidth="1"/>
    <col min="4" max="4" width="8.5546875" style="11" bestFit="1" customWidth="1"/>
    <col min="5" max="5" width="16.6640625" style="11" bestFit="1" customWidth="1"/>
    <col min="6" max="6" width="10.6640625" style="11" bestFit="1" customWidth="1"/>
    <col min="7" max="7" width="9.33203125" style="11" bestFit="1" customWidth="1"/>
    <col min="8" max="8" width="43.33203125" style="11" bestFit="1" customWidth="1"/>
    <col min="9" max="9" width="20" style="11" bestFit="1" customWidth="1"/>
    <col min="10" max="10" width="24" style="11" bestFit="1" customWidth="1"/>
    <col min="11" max="11" width="17.88671875" style="11" bestFit="1" customWidth="1"/>
    <col min="12" max="13" width="8.44140625" style="11" bestFit="1" customWidth="1"/>
    <col min="14" max="14" width="9.88671875" style="11" bestFit="1" customWidth="1"/>
    <col min="15" max="15" width="16.6640625" style="11" bestFit="1" customWidth="1"/>
    <col min="16" max="16" width="4.33203125" style="11" bestFit="1" customWidth="1"/>
    <col min="17" max="16384" width="16.5546875" style="11"/>
  </cols>
  <sheetData>
    <row r="1" spans="1:16" x14ac:dyDescent="0.3">
      <c r="A1" s="1" t="s">
        <v>354</v>
      </c>
      <c r="B1" s="2" t="s">
        <v>355</v>
      </c>
      <c r="C1" s="1" t="s">
        <v>5</v>
      </c>
      <c r="D1" s="1" t="s">
        <v>356</v>
      </c>
      <c r="E1" s="3" t="s">
        <v>357</v>
      </c>
      <c r="F1" s="1" t="s">
        <v>8</v>
      </c>
      <c r="G1" s="4">
        <f>SUBTOTAL(9,G2:G402)</f>
        <v>940957490</v>
      </c>
      <c r="H1" s="1" t="s">
        <v>2</v>
      </c>
      <c r="I1" s="1" t="s">
        <v>358</v>
      </c>
      <c r="J1" s="1" t="s">
        <v>3</v>
      </c>
      <c r="K1" s="1" t="s">
        <v>359</v>
      </c>
      <c r="L1" s="3" t="s">
        <v>0</v>
      </c>
      <c r="M1" s="3" t="s">
        <v>1</v>
      </c>
      <c r="N1" s="5" t="s">
        <v>360</v>
      </c>
      <c r="O1" s="1" t="s">
        <v>361</v>
      </c>
      <c r="P1" s="1" t="s">
        <v>362</v>
      </c>
    </row>
    <row r="2" spans="1:16" x14ac:dyDescent="0.3">
      <c r="A2" s="6">
        <v>3</v>
      </c>
      <c r="B2" s="7" t="s">
        <v>363</v>
      </c>
      <c r="C2" s="6">
        <v>30861160</v>
      </c>
      <c r="D2" s="6" t="s">
        <v>364</v>
      </c>
      <c r="E2" s="8" t="s">
        <v>365</v>
      </c>
      <c r="F2" s="6">
        <v>1001742702</v>
      </c>
      <c r="G2" s="9">
        <v>23368</v>
      </c>
      <c r="H2" s="10" t="s">
        <v>366</v>
      </c>
      <c r="I2" s="6" t="s">
        <v>367</v>
      </c>
      <c r="J2" s="6" t="s">
        <v>368</v>
      </c>
      <c r="K2" s="6">
        <v>0</v>
      </c>
      <c r="L2" s="8">
        <v>45314</v>
      </c>
      <c r="M2" s="8">
        <v>45314</v>
      </c>
      <c r="N2" s="6" t="s">
        <v>369</v>
      </c>
      <c r="O2" s="6" t="s">
        <v>370</v>
      </c>
      <c r="P2" s="6">
        <v>1</v>
      </c>
    </row>
    <row r="3" spans="1:16" x14ac:dyDescent="0.3">
      <c r="A3" s="6">
        <v>6</v>
      </c>
      <c r="B3" s="7" t="s">
        <v>371</v>
      </c>
      <c r="C3" s="6">
        <v>30861095</v>
      </c>
      <c r="D3" s="6" t="s">
        <v>364</v>
      </c>
      <c r="E3" s="8" t="s">
        <v>372</v>
      </c>
      <c r="F3" s="6">
        <v>1001744042</v>
      </c>
      <c r="G3" s="9">
        <v>202564</v>
      </c>
      <c r="H3" s="10" t="s">
        <v>373</v>
      </c>
      <c r="I3" s="6" t="s">
        <v>367</v>
      </c>
      <c r="J3" s="6" t="s">
        <v>374</v>
      </c>
      <c r="K3" s="6">
        <v>0</v>
      </c>
      <c r="L3" s="8">
        <v>45293</v>
      </c>
      <c r="M3" s="8">
        <v>45293</v>
      </c>
      <c r="N3" s="6" t="s">
        <v>369</v>
      </c>
      <c r="O3" s="6" t="s">
        <v>370</v>
      </c>
      <c r="P3" s="6">
        <v>1</v>
      </c>
    </row>
    <row r="4" spans="1:16" x14ac:dyDescent="0.3">
      <c r="A4" s="6">
        <v>6</v>
      </c>
      <c r="B4" s="7" t="s">
        <v>375</v>
      </c>
      <c r="C4" s="6">
        <v>30861094</v>
      </c>
      <c r="D4" s="6" t="s">
        <v>364</v>
      </c>
      <c r="E4" s="8" t="s">
        <v>365</v>
      </c>
      <c r="F4" s="6">
        <v>1001744063</v>
      </c>
      <c r="G4" s="9">
        <v>101282</v>
      </c>
      <c r="H4" s="10" t="s">
        <v>373</v>
      </c>
      <c r="I4" s="6" t="s">
        <v>367</v>
      </c>
      <c r="J4" s="6" t="s">
        <v>376</v>
      </c>
      <c r="K4" s="6">
        <v>0</v>
      </c>
      <c r="L4" s="8">
        <v>45293</v>
      </c>
      <c r="M4" s="8">
        <v>45293</v>
      </c>
      <c r="N4" s="6" t="s">
        <v>369</v>
      </c>
      <c r="O4" s="6" t="s">
        <v>370</v>
      </c>
      <c r="P4" s="6">
        <v>1</v>
      </c>
    </row>
    <row r="5" spans="1:16" x14ac:dyDescent="0.3">
      <c r="A5" s="6">
        <v>6</v>
      </c>
      <c r="B5" s="7" t="s">
        <v>377</v>
      </c>
      <c r="C5" s="6">
        <v>30861092</v>
      </c>
      <c r="D5" s="6" t="s">
        <v>364</v>
      </c>
      <c r="E5" s="8" t="s">
        <v>378</v>
      </c>
      <c r="F5" s="6">
        <v>1001744061</v>
      </c>
      <c r="G5" s="9">
        <v>101282</v>
      </c>
      <c r="H5" s="10" t="s">
        <v>373</v>
      </c>
      <c r="I5" s="6" t="s">
        <v>367</v>
      </c>
      <c r="J5" s="6" t="s">
        <v>379</v>
      </c>
      <c r="K5" s="6">
        <v>0</v>
      </c>
      <c r="L5" s="8">
        <v>45293</v>
      </c>
      <c r="M5" s="8">
        <v>45293</v>
      </c>
      <c r="N5" s="6" t="s">
        <v>369</v>
      </c>
      <c r="O5" s="6" t="s">
        <v>370</v>
      </c>
      <c r="P5" s="6">
        <v>1</v>
      </c>
    </row>
    <row r="6" spans="1:16" x14ac:dyDescent="0.3">
      <c r="A6" s="6">
        <v>6</v>
      </c>
      <c r="B6" s="7" t="s">
        <v>380</v>
      </c>
      <c r="C6" s="6">
        <v>30861093</v>
      </c>
      <c r="D6" s="6" t="s">
        <v>364</v>
      </c>
      <c r="E6" s="8" t="s">
        <v>372</v>
      </c>
      <c r="F6" s="6">
        <v>1001744062</v>
      </c>
      <c r="G6" s="9">
        <v>101282</v>
      </c>
      <c r="H6" s="10" t="s">
        <v>373</v>
      </c>
      <c r="I6" s="6" t="s">
        <v>367</v>
      </c>
      <c r="J6" s="6" t="s">
        <v>381</v>
      </c>
      <c r="K6" s="6">
        <v>0</v>
      </c>
      <c r="L6" s="8">
        <v>45293</v>
      </c>
      <c r="M6" s="8">
        <v>45293</v>
      </c>
      <c r="N6" s="6" t="s">
        <v>369</v>
      </c>
      <c r="O6" s="6" t="s">
        <v>370</v>
      </c>
      <c r="P6" s="6">
        <v>1</v>
      </c>
    </row>
    <row r="7" spans="1:16" x14ac:dyDescent="0.3">
      <c r="A7" s="6">
        <v>6</v>
      </c>
      <c r="B7" s="7" t="s">
        <v>382</v>
      </c>
      <c r="C7" s="6">
        <v>30861091</v>
      </c>
      <c r="D7" s="6" t="s">
        <v>364</v>
      </c>
      <c r="E7" s="8" t="s">
        <v>365</v>
      </c>
      <c r="F7" s="6">
        <v>1001744060</v>
      </c>
      <c r="G7" s="9">
        <v>202564</v>
      </c>
      <c r="H7" s="10" t="s">
        <v>373</v>
      </c>
      <c r="I7" s="6" t="s">
        <v>367</v>
      </c>
      <c r="J7" s="6" t="s">
        <v>383</v>
      </c>
      <c r="K7" s="6">
        <v>0</v>
      </c>
      <c r="L7" s="8">
        <v>45293</v>
      </c>
      <c r="M7" s="8">
        <v>45293</v>
      </c>
      <c r="N7" s="6" t="s">
        <v>369</v>
      </c>
      <c r="O7" s="6" t="s">
        <v>370</v>
      </c>
      <c r="P7" s="6">
        <v>1</v>
      </c>
    </row>
    <row r="8" spans="1:16" x14ac:dyDescent="0.3">
      <c r="A8" s="6">
        <v>6</v>
      </c>
      <c r="B8" s="7" t="s">
        <v>384</v>
      </c>
      <c r="C8" s="6">
        <v>10364516</v>
      </c>
      <c r="D8" s="6" t="s">
        <v>364</v>
      </c>
      <c r="E8" s="8" t="s">
        <v>385</v>
      </c>
      <c r="F8" s="6">
        <v>1001744108</v>
      </c>
      <c r="G8" s="9">
        <v>32136</v>
      </c>
      <c r="H8" s="10" t="s">
        <v>386</v>
      </c>
      <c r="I8" s="6" t="s">
        <v>367</v>
      </c>
      <c r="J8" s="6" t="s">
        <v>387</v>
      </c>
      <c r="K8" s="6">
        <v>0</v>
      </c>
      <c r="L8" s="8">
        <v>45307</v>
      </c>
      <c r="M8" s="8">
        <v>45307</v>
      </c>
      <c r="N8" s="6" t="s">
        <v>369</v>
      </c>
      <c r="O8" s="6" t="s">
        <v>370</v>
      </c>
      <c r="P8" s="6">
        <v>1</v>
      </c>
    </row>
    <row r="9" spans="1:16" x14ac:dyDescent="0.3">
      <c r="A9" s="6">
        <v>6</v>
      </c>
      <c r="B9" s="7" t="s">
        <v>388</v>
      </c>
      <c r="C9" s="6">
        <v>10363450</v>
      </c>
      <c r="D9" s="6" t="s">
        <v>364</v>
      </c>
      <c r="E9" s="8" t="s">
        <v>385</v>
      </c>
      <c r="F9" s="6">
        <v>1001744079</v>
      </c>
      <c r="G9" s="9">
        <v>207284</v>
      </c>
      <c r="H9" s="10" t="s">
        <v>389</v>
      </c>
      <c r="I9" s="6" t="s">
        <v>367</v>
      </c>
      <c r="J9" s="6" t="s">
        <v>390</v>
      </c>
      <c r="K9" s="6">
        <v>0</v>
      </c>
      <c r="L9" s="8">
        <v>45294</v>
      </c>
      <c r="M9" s="8">
        <v>45294</v>
      </c>
      <c r="N9" s="6" t="s">
        <v>369</v>
      </c>
      <c r="O9" s="6" t="s">
        <v>370</v>
      </c>
      <c r="P9" s="6">
        <v>1</v>
      </c>
    </row>
    <row r="10" spans="1:16" x14ac:dyDescent="0.3">
      <c r="A10" s="6">
        <v>3</v>
      </c>
      <c r="B10" s="7" t="s">
        <v>391</v>
      </c>
      <c r="C10" s="6">
        <v>10364049</v>
      </c>
      <c r="D10" s="6" t="s">
        <v>364</v>
      </c>
      <c r="E10" s="8" t="s">
        <v>385</v>
      </c>
      <c r="F10" s="6">
        <v>1001742695</v>
      </c>
      <c r="G10" s="9">
        <v>130259</v>
      </c>
      <c r="H10" s="10" t="s">
        <v>392</v>
      </c>
      <c r="I10" s="6" t="s">
        <v>367</v>
      </c>
      <c r="J10" s="6" t="s">
        <v>393</v>
      </c>
      <c r="K10" s="6">
        <v>0</v>
      </c>
      <c r="L10" s="8">
        <v>45321</v>
      </c>
      <c r="M10" s="8">
        <v>45321</v>
      </c>
      <c r="N10" s="6" t="s">
        <v>369</v>
      </c>
      <c r="O10" s="6" t="s">
        <v>370</v>
      </c>
      <c r="P10" s="6">
        <v>1</v>
      </c>
    </row>
    <row r="11" spans="1:16" x14ac:dyDescent="0.3">
      <c r="A11" s="6">
        <v>6</v>
      </c>
      <c r="B11" s="7" t="s">
        <v>394</v>
      </c>
      <c r="C11" s="6">
        <v>30861557</v>
      </c>
      <c r="D11" s="6" t="s">
        <v>364</v>
      </c>
      <c r="E11" s="8" t="s">
        <v>385</v>
      </c>
      <c r="F11" s="6">
        <v>1001744130</v>
      </c>
      <c r="G11" s="9">
        <v>823692</v>
      </c>
      <c r="H11" s="10" t="s">
        <v>58</v>
      </c>
      <c r="I11" s="6" t="s">
        <v>367</v>
      </c>
      <c r="J11" s="6" t="s">
        <v>395</v>
      </c>
      <c r="K11" s="6">
        <v>0</v>
      </c>
      <c r="L11" s="8">
        <v>45306</v>
      </c>
      <c r="M11" s="8">
        <v>45306</v>
      </c>
      <c r="N11" s="6" t="s">
        <v>369</v>
      </c>
      <c r="O11" s="6" t="s">
        <v>370</v>
      </c>
      <c r="P11" s="6">
        <v>1</v>
      </c>
    </row>
    <row r="12" spans="1:16" x14ac:dyDescent="0.3">
      <c r="A12" s="6">
        <v>6</v>
      </c>
      <c r="B12" s="7" t="s">
        <v>396</v>
      </c>
      <c r="C12" s="6">
        <v>30861090</v>
      </c>
      <c r="D12" s="6" t="s">
        <v>364</v>
      </c>
      <c r="E12" s="8" t="s">
        <v>365</v>
      </c>
      <c r="F12" s="6">
        <v>1001744059</v>
      </c>
      <c r="G12" s="9">
        <v>101282</v>
      </c>
      <c r="H12" s="10" t="s">
        <v>373</v>
      </c>
      <c r="I12" s="6" t="s">
        <v>367</v>
      </c>
      <c r="J12" s="6" t="s">
        <v>397</v>
      </c>
      <c r="K12" s="6">
        <v>0</v>
      </c>
      <c r="L12" s="8">
        <v>45293</v>
      </c>
      <c r="M12" s="8">
        <v>45293</v>
      </c>
      <c r="N12" s="6" t="s">
        <v>369</v>
      </c>
      <c r="O12" s="6" t="s">
        <v>370</v>
      </c>
      <c r="P12" s="6">
        <v>1</v>
      </c>
    </row>
    <row r="13" spans="1:16" x14ac:dyDescent="0.3">
      <c r="A13" s="6">
        <v>6</v>
      </c>
      <c r="B13" s="7" t="s">
        <v>398</v>
      </c>
      <c r="C13" s="6">
        <v>30863313</v>
      </c>
      <c r="D13" s="6" t="s">
        <v>364</v>
      </c>
      <c r="E13" s="8" t="s">
        <v>385</v>
      </c>
      <c r="F13" s="6">
        <v>1001744134</v>
      </c>
      <c r="G13" s="9">
        <v>2930214</v>
      </c>
      <c r="H13" s="10" t="s">
        <v>68</v>
      </c>
      <c r="I13" s="6" t="s">
        <v>367</v>
      </c>
      <c r="J13" s="6" t="s">
        <v>399</v>
      </c>
      <c r="K13" s="6">
        <v>0</v>
      </c>
      <c r="L13" s="8">
        <v>45295</v>
      </c>
      <c r="M13" s="8">
        <v>45295</v>
      </c>
      <c r="N13" s="6" t="s">
        <v>369</v>
      </c>
      <c r="O13" s="6" t="s">
        <v>370</v>
      </c>
      <c r="P13" s="6">
        <v>1</v>
      </c>
    </row>
    <row r="14" spans="1:16" x14ac:dyDescent="0.3">
      <c r="A14" s="6">
        <v>6</v>
      </c>
      <c r="B14" s="7" t="s">
        <v>400</v>
      </c>
      <c r="C14" s="6">
        <v>30861059</v>
      </c>
      <c r="D14" s="6" t="s">
        <v>364</v>
      </c>
      <c r="E14" s="8" t="s">
        <v>372</v>
      </c>
      <c r="F14" s="6">
        <v>1001744058</v>
      </c>
      <c r="G14" s="9">
        <v>303846</v>
      </c>
      <c r="H14" s="10" t="s">
        <v>401</v>
      </c>
      <c r="I14" s="6" t="s">
        <v>367</v>
      </c>
      <c r="J14" s="6" t="s">
        <v>402</v>
      </c>
      <c r="K14" s="6">
        <v>0</v>
      </c>
      <c r="L14" s="8">
        <v>45293</v>
      </c>
      <c r="M14" s="8">
        <v>45293</v>
      </c>
      <c r="N14" s="6" t="s">
        <v>369</v>
      </c>
      <c r="O14" s="6" t="s">
        <v>370</v>
      </c>
      <c r="P14" s="6">
        <v>1</v>
      </c>
    </row>
    <row r="15" spans="1:16" x14ac:dyDescent="0.3">
      <c r="A15" s="6">
        <v>8</v>
      </c>
      <c r="B15" s="7" t="s">
        <v>403</v>
      </c>
      <c r="C15" s="6">
        <v>50098907</v>
      </c>
      <c r="D15" s="6" t="s">
        <v>364</v>
      </c>
      <c r="E15" s="8" t="s">
        <v>385</v>
      </c>
      <c r="F15" s="6">
        <v>1001744346</v>
      </c>
      <c r="G15" s="9">
        <v>298300</v>
      </c>
      <c r="H15" s="10" t="s">
        <v>404</v>
      </c>
      <c r="I15" s="6" t="s">
        <v>367</v>
      </c>
      <c r="J15" s="6" t="s">
        <v>405</v>
      </c>
      <c r="K15" s="6">
        <v>0</v>
      </c>
      <c r="L15" s="8">
        <v>45316</v>
      </c>
      <c r="M15" s="8">
        <v>45316</v>
      </c>
      <c r="N15" s="6" t="s">
        <v>369</v>
      </c>
      <c r="O15" s="6" t="s">
        <v>370</v>
      </c>
      <c r="P15" s="6">
        <v>2</v>
      </c>
    </row>
    <row r="16" spans="1:16" x14ac:dyDescent="0.3">
      <c r="A16" s="6">
        <v>15</v>
      </c>
      <c r="B16" s="7" t="s">
        <v>406</v>
      </c>
      <c r="C16" s="6">
        <v>30863970</v>
      </c>
      <c r="D16" s="6" t="s">
        <v>364</v>
      </c>
      <c r="E16" s="8" t="s">
        <v>365</v>
      </c>
      <c r="F16" s="6">
        <v>1001749485</v>
      </c>
      <c r="G16" s="9">
        <v>23368</v>
      </c>
      <c r="H16" s="10" t="s">
        <v>407</v>
      </c>
      <c r="I16" s="6" t="s">
        <v>367</v>
      </c>
      <c r="J16" s="6" t="s">
        <v>368</v>
      </c>
      <c r="K16" s="6">
        <v>0</v>
      </c>
      <c r="L16" s="8">
        <v>45344</v>
      </c>
      <c r="M16" s="8">
        <v>45344</v>
      </c>
      <c r="N16" s="6" t="s">
        <v>369</v>
      </c>
      <c r="O16" s="6" t="s">
        <v>370</v>
      </c>
      <c r="P16" s="6">
        <v>2</v>
      </c>
    </row>
    <row r="17" spans="1:16" x14ac:dyDescent="0.3">
      <c r="A17" s="6">
        <v>15</v>
      </c>
      <c r="B17" s="7" t="s">
        <v>408</v>
      </c>
      <c r="C17" s="6">
        <v>50100201</v>
      </c>
      <c r="D17" s="6" t="s">
        <v>364</v>
      </c>
      <c r="E17" s="8" t="s">
        <v>385</v>
      </c>
      <c r="F17" s="6">
        <v>1001751383</v>
      </c>
      <c r="G17" s="9">
        <v>223725</v>
      </c>
      <c r="H17" s="10" t="s">
        <v>409</v>
      </c>
      <c r="I17" s="6" t="s">
        <v>367</v>
      </c>
      <c r="J17" s="6" t="s">
        <v>410</v>
      </c>
      <c r="K17" s="6">
        <v>0</v>
      </c>
      <c r="L17" s="8">
        <v>45344</v>
      </c>
      <c r="M17" s="8">
        <v>45344</v>
      </c>
      <c r="N17" s="6">
        <v>0</v>
      </c>
      <c r="O17" s="6" t="s">
        <v>370</v>
      </c>
      <c r="P17" s="6">
        <v>2</v>
      </c>
    </row>
    <row r="18" spans="1:16" x14ac:dyDescent="0.3">
      <c r="A18" s="6">
        <v>15</v>
      </c>
      <c r="B18" s="7" t="s">
        <v>411</v>
      </c>
      <c r="C18" s="6">
        <v>10365271</v>
      </c>
      <c r="D18" s="6" t="s">
        <v>364</v>
      </c>
      <c r="E18" s="8" t="s">
        <v>385</v>
      </c>
      <c r="F18" s="6">
        <v>1001751389</v>
      </c>
      <c r="G18" s="9">
        <v>375075</v>
      </c>
      <c r="H18" s="10" t="s">
        <v>412</v>
      </c>
      <c r="I18" s="6" t="s">
        <v>367</v>
      </c>
      <c r="J18" s="6" t="s">
        <v>413</v>
      </c>
      <c r="K18" s="6">
        <v>0</v>
      </c>
      <c r="L18" s="8">
        <v>45344</v>
      </c>
      <c r="M18" s="8">
        <v>45344</v>
      </c>
      <c r="N18" s="6">
        <v>0</v>
      </c>
      <c r="O18" s="6" t="s">
        <v>370</v>
      </c>
      <c r="P18" s="6">
        <v>2</v>
      </c>
    </row>
    <row r="19" spans="1:16" x14ac:dyDescent="0.3">
      <c r="A19" s="6">
        <v>15</v>
      </c>
      <c r="B19" s="7" t="s">
        <v>414</v>
      </c>
      <c r="C19" s="6">
        <v>30865453</v>
      </c>
      <c r="D19" s="6" t="s">
        <v>364</v>
      </c>
      <c r="E19" s="8" t="s">
        <v>385</v>
      </c>
      <c r="F19" s="6">
        <v>1001749483</v>
      </c>
      <c r="G19" s="9">
        <v>101725</v>
      </c>
      <c r="H19" s="10" t="s">
        <v>415</v>
      </c>
      <c r="I19" s="6" t="s">
        <v>367</v>
      </c>
      <c r="J19" s="6" t="s">
        <v>416</v>
      </c>
      <c r="K19" s="6">
        <v>0</v>
      </c>
      <c r="L19" s="8">
        <v>45343</v>
      </c>
      <c r="M19" s="8">
        <v>45343</v>
      </c>
      <c r="N19" s="6" t="s">
        <v>369</v>
      </c>
      <c r="O19" s="6" t="s">
        <v>370</v>
      </c>
      <c r="P19" s="6">
        <v>2</v>
      </c>
    </row>
    <row r="20" spans="1:16" x14ac:dyDescent="0.3">
      <c r="A20" s="6">
        <v>15</v>
      </c>
      <c r="B20" s="7" t="s">
        <v>417</v>
      </c>
      <c r="C20" s="6">
        <v>30865453</v>
      </c>
      <c r="D20" s="6" t="s">
        <v>364</v>
      </c>
      <c r="E20" s="8" t="s">
        <v>385</v>
      </c>
      <c r="F20" s="6">
        <v>1001751390</v>
      </c>
      <c r="G20" s="9">
        <v>617259</v>
      </c>
      <c r="H20" s="10" t="s">
        <v>418</v>
      </c>
      <c r="I20" s="6" t="s">
        <v>367</v>
      </c>
      <c r="J20" s="6" t="s">
        <v>416</v>
      </c>
      <c r="K20" s="6">
        <v>0</v>
      </c>
      <c r="L20" s="8">
        <v>45343</v>
      </c>
      <c r="M20" s="8">
        <v>45343</v>
      </c>
      <c r="N20" s="6" t="s">
        <v>419</v>
      </c>
      <c r="O20" s="6" t="s">
        <v>370</v>
      </c>
      <c r="P20" s="6">
        <v>2</v>
      </c>
    </row>
    <row r="21" spans="1:16" x14ac:dyDescent="0.3">
      <c r="A21" s="6">
        <v>8</v>
      </c>
      <c r="B21" s="7" t="s">
        <v>420</v>
      </c>
      <c r="C21" s="6">
        <v>10364049</v>
      </c>
      <c r="D21" s="6" t="s">
        <v>364</v>
      </c>
      <c r="E21" s="8" t="s">
        <v>385</v>
      </c>
      <c r="F21" s="6">
        <v>1001744349</v>
      </c>
      <c r="G21" s="9">
        <v>299640</v>
      </c>
      <c r="H21" s="10" t="s">
        <v>421</v>
      </c>
      <c r="I21" s="6" t="s">
        <v>367</v>
      </c>
      <c r="J21" s="6" t="s">
        <v>422</v>
      </c>
      <c r="K21" s="6">
        <v>0</v>
      </c>
      <c r="L21" s="8">
        <v>45321</v>
      </c>
      <c r="M21" s="8">
        <v>45321</v>
      </c>
      <c r="N21" s="6" t="s">
        <v>369</v>
      </c>
      <c r="O21" s="6" t="s">
        <v>370</v>
      </c>
      <c r="P21" s="6">
        <v>2</v>
      </c>
    </row>
    <row r="22" spans="1:16" x14ac:dyDescent="0.3">
      <c r="A22" s="6">
        <v>8</v>
      </c>
      <c r="B22" s="7" t="s">
        <v>423</v>
      </c>
      <c r="C22" s="6">
        <v>30864673</v>
      </c>
      <c r="D22" s="6" t="s">
        <v>364</v>
      </c>
      <c r="E22" s="8" t="s">
        <v>385</v>
      </c>
      <c r="F22" s="6">
        <v>1001744351</v>
      </c>
      <c r="G22" s="9">
        <v>316016</v>
      </c>
      <c r="H22" s="10" t="s">
        <v>424</v>
      </c>
      <c r="I22" s="6" t="s">
        <v>367</v>
      </c>
      <c r="J22" s="6" t="s">
        <v>395</v>
      </c>
      <c r="K22" s="6">
        <v>0</v>
      </c>
      <c r="L22" s="8">
        <v>45322</v>
      </c>
      <c r="M22" s="8">
        <v>45324</v>
      </c>
      <c r="N22" s="6" t="s">
        <v>369</v>
      </c>
      <c r="O22" s="6" t="s">
        <v>370</v>
      </c>
      <c r="P22" s="6">
        <v>2</v>
      </c>
    </row>
    <row r="23" spans="1:16" x14ac:dyDescent="0.3">
      <c r="A23" s="6">
        <v>15</v>
      </c>
      <c r="B23" s="7" t="s">
        <v>425</v>
      </c>
      <c r="C23" s="6">
        <v>30864673</v>
      </c>
      <c r="D23" s="6" t="s">
        <v>364</v>
      </c>
      <c r="E23" s="8" t="s">
        <v>385</v>
      </c>
      <c r="F23" s="6">
        <v>1001751385</v>
      </c>
      <c r="G23" s="9">
        <v>274564</v>
      </c>
      <c r="H23" s="10" t="s">
        <v>89</v>
      </c>
      <c r="I23" s="6" t="s">
        <v>367</v>
      </c>
      <c r="J23" s="6" t="s">
        <v>395</v>
      </c>
      <c r="K23" s="6">
        <v>0</v>
      </c>
      <c r="L23" s="8">
        <v>45348</v>
      </c>
      <c r="M23" s="8">
        <v>45348</v>
      </c>
      <c r="N23" s="6">
        <v>0</v>
      </c>
      <c r="O23" s="6" t="s">
        <v>370</v>
      </c>
      <c r="P23" s="6">
        <v>2</v>
      </c>
    </row>
    <row r="24" spans="1:16" x14ac:dyDescent="0.3">
      <c r="A24" s="6">
        <v>8</v>
      </c>
      <c r="B24" s="7" t="s">
        <v>426</v>
      </c>
      <c r="C24" s="6">
        <v>10364937</v>
      </c>
      <c r="D24" s="6" t="s">
        <v>364</v>
      </c>
      <c r="E24" s="8" t="s">
        <v>385</v>
      </c>
      <c r="F24" s="6">
        <v>1001744322</v>
      </c>
      <c r="G24" s="9">
        <v>375826</v>
      </c>
      <c r="H24" s="10" t="s">
        <v>427</v>
      </c>
      <c r="I24" s="6" t="s">
        <v>367</v>
      </c>
      <c r="J24" s="6" t="s">
        <v>428</v>
      </c>
      <c r="K24" s="6">
        <v>0</v>
      </c>
      <c r="L24" s="8">
        <v>45328</v>
      </c>
      <c r="M24" s="8">
        <v>45328</v>
      </c>
      <c r="N24" s="6" t="s">
        <v>369</v>
      </c>
      <c r="O24" s="6" t="s">
        <v>370</v>
      </c>
      <c r="P24" s="6">
        <v>2</v>
      </c>
    </row>
    <row r="25" spans="1:16" x14ac:dyDescent="0.3">
      <c r="A25" s="6">
        <v>15</v>
      </c>
      <c r="B25" s="7" t="s">
        <v>429</v>
      </c>
      <c r="C25" s="6">
        <v>30866854</v>
      </c>
      <c r="D25" s="6" t="s">
        <v>364</v>
      </c>
      <c r="E25" s="8" t="s">
        <v>385</v>
      </c>
      <c r="F25" s="6">
        <v>1001743089</v>
      </c>
      <c r="G25" s="9">
        <v>13794476</v>
      </c>
      <c r="H25" s="10" t="s">
        <v>430</v>
      </c>
      <c r="I25" s="6" t="s">
        <v>367</v>
      </c>
      <c r="J25" s="6" t="s">
        <v>431</v>
      </c>
      <c r="K25" s="6">
        <v>0</v>
      </c>
      <c r="L25" s="8">
        <v>45324</v>
      </c>
      <c r="M25" s="8">
        <v>45324</v>
      </c>
      <c r="N25" s="6" t="s">
        <v>369</v>
      </c>
      <c r="O25" s="6" t="s">
        <v>370</v>
      </c>
      <c r="P25" s="6">
        <v>2</v>
      </c>
    </row>
    <row r="26" spans="1:16" x14ac:dyDescent="0.3">
      <c r="A26" s="6">
        <v>8</v>
      </c>
      <c r="B26" s="7" t="s">
        <v>432</v>
      </c>
      <c r="C26" s="6">
        <v>30864744</v>
      </c>
      <c r="D26" s="6" t="s">
        <v>364</v>
      </c>
      <c r="E26" s="8" t="s">
        <v>385</v>
      </c>
      <c r="F26" s="6">
        <v>1001744327</v>
      </c>
      <c r="G26" s="9">
        <v>218904</v>
      </c>
      <c r="H26" s="10" t="s">
        <v>433</v>
      </c>
      <c r="I26" s="6" t="s">
        <v>367</v>
      </c>
      <c r="J26" s="6" t="s">
        <v>434</v>
      </c>
      <c r="K26" s="6">
        <v>0</v>
      </c>
      <c r="L26" s="8">
        <v>45321</v>
      </c>
      <c r="M26" s="8">
        <v>45321</v>
      </c>
      <c r="N26" s="6" t="s">
        <v>369</v>
      </c>
      <c r="O26" s="6" t="s">
        <v>370</v>
      </c>
      <c r="P26" s="6">
        <v>2</v>
      </c>
    </row>
    <row r="27" spans="1:16" x14ac:dyDescent="0.3">
      <c r="A27" s="6">
        <v>8</v>
      </c>
      <c r="B27" s="7" t="s">
        <v>435</v>
      </c>
      <c r="C27" s="6">
        <v>10357735</v>
      </c>
      <c r="D27" s="6" t="s">
        <v>364</v>
      </c>
      <c r="E27" s="8" t="s">
        <v>385</v>
      </c>
      <c r="F27" s="6">
        <v>1001744340</v>
      </c>
      <c r="G27" s="9">
        <v>458230</v>
      </c>
      <c r="H27" s="10" t="s">
        <v>436</v>
      </c>
      <c r="I27" s="6" t="s">
        <v>367</v>
      </c>
      <c r="J27" s="6" t="s">
        <v>437</v>
      </c>
      <c r="K27" s="6">
        <v>0</v>
      </c>
      <c r="L27" s="8">
        <v>45324</v>
      </c>
      <c r="M27" s="8">
        <v>45341</v>
      </c>
      <c r="N27" s="6" t="s">
        <v>369</v>
      </c>
      <c r="O27" s="6" t="s">
        <v>370</v>
      </c>
      <c r="P27" s="6">
        <v>2</v>
      </c>
    </row>
    <row r="28" spans="1:16" x14ac:dyDescent="0.3">
      <c r="A28" s="6">
        <v>7</v>
      </c>
      <c r="B28" s="7" t="s">
        <v>438</v>
      </c>
      <c r="C28" s="6">
        <v>30866773</v>
      </c>
      <c r="D28" s="6" t="s">
        <v>364</v>
      </c>
      <c r="E28" s="8" t="s">
        <v>439</v>
      </c>
      <c r="F28" s="6">
        <v>1001743001</v>
      </c>
      <c r="G28" s="9">
        <v>115172</v>
      </c>
      <c r="H28" s="10" t="s">
        <v>440</v>
      </c>
      <c r="I28" s="6" t="s">
        <v>441</v>
      </c>
      <c r="J28" s="6" t="s">
        <v>442</v>
      </c>
      <c r="K28" s="6">
        <v>0</v>
      </c>
      <c r="L28" s="8">
        <v>45327</v>
      </c>
      <c r="M28" s="8">
        <v>45327</v>
      </c>
      <c r="N28" s="6" t="s">
        <v>443</v>
      </c>
      <c r="O28" s="6" t="s">
        <v>444</v>
      </c>
      <c r="P28" s="6">
        <v>2</v>
      </c>
    </row>
    <row r="29" spans="1:16" x14ac:dyDescent="0.3">
      <c r="A29" s="6">
        <v>18</v>
      </c>
      <c r="B29" s="7" t="s">
        <v>445</v>
      </c>
      <c r="C29" s="6">
        <v>30867920</v>
      </c>
      <c r="D29" s="6" t="s">
        <v>364</v>
      </c>
      <c r="E29" s="8" t="s">
        <v>365</v>
      </c>
      <c r="F29" s="6">
        <v>1001755629</v>
      </c>
      <c r="G29" s="9">
        <v>23368</v>
      </c>
      <c r="H29" s="10" t="s">
        <v>446</v>
      </c>
      <c r="I29" s="6" t="s">
        <v>405</v>
      </c>
      <c r="J29" s="6" t="s">
        <v>368</v>
      </c>
      <c r="K29" s="6">
        <v>0</v>
      </c>
      <c r="L29" s="8">
        <v>45371</v>
      </c>
      <c r="M29" s="8">
        <v>45371</v>
      </c>
      <c r="N29" s="6" t="s">
        <v>369</v>
      </c>
      <c r="O29" s="6" t="s">
        <v>370</v>
      </c>
      <c r="P29" s="6">
        <v>3</v>
      </c>
    </row>
    <row r="30" spans="1:16" x14ac:dyDescent="0.3">
      <c r="A30" s="6">
        <v>18</v>
      </c>
      <c r="B30" s="7" t="s">
        <v>447</v>
      </c>
      <c r="C30" s="6">
        <v>10366574</v>
      </c>
      <c r="D30" s="6" t="s">
        <v>364</v>
      </c>
      <c r="E30" s="8" t="s">
        <v>385</v>
      </c>
      <c r="F30" s="6">
        <v>1001757568</v>
      </c>
      <c r="G30" s="9">
        <v>422423</v>
      </c>
      <c r="H30" s="10" t="s">
        <v>448</v>
      </c>
      <c r="I30" s="6" t="s">
        <v>367</v>
      </c>
      <c r="J30" s="6" t="s">
        <v>449</v>
      </c>
      <c r="K30" s="6">
        <v>0</v>
      </c>
      <c r="L30" s="8">
        <v>45357</v>
      </c>
      <c r="M30" s="8">
        <v>45357</v>
      </c>
      <c r="N30" s="6">
        <v>0</v>
      </c>
      <c r="O30" s="6" t="s">
        <v>370</v>
      </c>
      <c r="P30" s="6">
        <v>3</v>
      </c>
    </row>
    <row r="31" spans="1:16" x14ac:dyDescent="0.3">
      <c r="A31" s="6">
        <v>15</v>
      </c>
      <c r="B31" s="7" t="s">
        <v>450</v>
      </c>
      <c r="C31" s="6">
        <v>30867792</v>
      </c>
      <c r="D31" s="6" t="s">
        <v>364</v>
      </c>
      <c r="E31" s="8" t="s">
        <v>365</v>
      </c>
      <c r="F31" s="6">
        <v>1001749538</v>
      </c>
      <c r="G31" s="9">
        <v>213984</v>
      </c>
      <c r="H31" s="10" t="s">
        <v>451</v>
      </c>
      <c r="I31" s="6" t="s">
        <v>367</v>
      </c>
      <c r="J31" s="6" t="s">
        <v>452</v>
      </c>
      <c r="K31" s="6">
        <v>0</v>
      </c>
      <c r="L31" s="8">
        <v>45358</v>
      </c>
      <c r="M31" s="8">
        <v>45358</v>
      </c>
      <c r="N31" s="6" t="s">
        <v>369</v>
      </c>
      <c r="O31" s="6" t="s">
        <v>370</v>
      </c>
      <c r="P31" s="6">
        <v>3</v>
      </c>
    </row>
    <row r="32" spans="1:16" x14ac:dyDescent="0.3">
      <c r="A32" s="6">
        <v>15</v>
      </c>
      <c r="B32" s="7" t="s">
        <v>453</v>
      </c>
      <c r="C32" s="6">
        <v>30867791</v>
      </c>
      <c r="D32" s="6" t="s">
        <v>364</v>
      </c>
      <c r="E32" s="8" t="s">
        <v>365</v>
      </c>
      <c r="F32" s="6">
        <v>1001749537</v>
      </c>
      <c r="G32" s="9">
        <v>213984</v>
      </c>
      <c r="H32" s="10" t="s">
        <v>451</v>
      </c>
      <c r="I32" s="6" t="s">
        <v>367</v>
      </c>
      <c r="J32" s="6" t="s">
        <v>454</v>
      </c>
      <c r="K32" s="6">
        <v>0</v>
      </c>
      <c r="L32" s="8">
        <v>45358</v>
      </c>
      <c r="M32" s="8">
        <v>45358</v>
      </c>
      <c r="N32" s="6" t="s">
        <v>369</v>
      </c>
      <c r="O32" s="6" t="s">
        <v>370</v>
      </c>
      <c r="P32" s="6">
        <v>3</v>
      </c>
    </row>
    <row r="33" spans="1:16" x14ac:dyDescent="0.3">
      <c r="A33" s="6">
        <v>18</v>
      </c>
      <c r="B33" s="7" t="s">
        <v>455</v>
      </c>
      <c r="C33" s="6">
        <v>30867833</v>
      </c>
      <c r="D33" s="6" t="s">
        <v>364</v>
      </c>
      <c r="E33" s="8" t="s">
        <v>385</v>
      </c>
      <c r="F33" s="6">
        <v>1001755645</v>
      </c>
      <c r="G33" s="9">
        <v>134684</v>
      </c>
      <c r="H33" s="10" t="s">
        <v>456</v>
      </c>
      <c r="I33" s="6" t="s">
        <v>367</v>
      </c>
      <c r="J33" s="6" t="s">
        <v>457</v>
      </c>
      <c r="K33" s="6">
        <v>0</v>
      </c>
      <c r="L33" s="8">
        <v>45372</v>
      </c>
      <c r="M33" s="8">
        <v>45372</v>
      </c>
      <c r="N33" s="6" t="s">
        <v>369</v>
      </c>
      <c r="O33" s="6" t="s">
        <v>370</v>
      </c>
      <c r="P33" s="6">
        <v>3</v>
      </c>
    </row>
    <row r="34" spans="1:16" x14ac:dyDescent="0.3">
      <c r="A34" s="6">
        <v>18</v>
      </c>
      <c r="B34" s="7" t="s">
        <v>458</v>
      </c>
      <c r="C34" s="6">
        <v>10366516</v>
      </c>
      <c r="D34" s="6" t="s">
        <v>364</v>
      </c>
      <c r="E34" s="8" t="s">
        <v>385</v>
      </c>
      <c r="F34" s="6">
        <v>1001755637</v>
      </c>
      <c r="G34" s="9">
        <v>299640</v>
      </c>
      <c r="H34" s="10" t="s">
        <v>73</v>
      </c>
      <c r="I34" s="6" t="s">
        <v>367</v>
      </c>
      <c r="J34" s="6" t="s">
        <v>459</v>
      </c>
      <c r="K34" s="6">
        <v>0</v>
      </c>
      <c r="L34" s="8">
        <v>45358</v>
      </c>
      <c r="M34" s="8">
        <v>45362</v>
      </c>
      <c r="N34" s="6" t="s">
        <v>369</v>
      </c>
      <c r="O34" s="6" t="s">
        <v>370</v>
      </c>
      <c r="P34" s="6">
        <v>3</v>
      </c>
    </row>
    <row r="35" spans="1:16" x14ac:dyDescent="0.3">
      <c r="A35" s="6">
        <v>15</v>
      </c>
      <c r="B35" s="7" t="s">
        <v>460</v>
      </c>
      <c r="C35" s="6">
        <v>10366183</v>
      </c>
      <c r="D35" s="6" t="s">
        <v>364</v>
      </c>
      <c r="E35" s="8" t="s">
        <v>385</v>
      </c>
      <c r="F35" s="6">
        <v>1001749541</v>
      </c>
      <c r="G35" s="9">
        <v>98130</v>
      </c>
      <c r="H35" s="10" t="s">
        <v>461</v>
      </c>
      <c r="I35" s="6" t="s">
        <v>367</v>
      </c>
      <c r="J35" s="6" t="s">
        <v>462</v>
      </c>
      <c r="K35" s="6">
        <v>0</v>
      </c>
      <c r="L35" s="8">
        <v>45359</v>
      </c>
      <c r="M35" s="8">
        <v>45359</v>
      </c>
      <c r="N35" s="6" t="s">
        <v>369</v>
      </c>
      <c r="O35" s="6" t="s">
        <v>370</v>
      </c>
      <c r="P35" s="6">
        <v>3</v>
      </c>
    </row>
    <row r="36" spans="1:16" x14ac:dyDescent="0.3">
      <c r="A36" s="6">
        <v>18</v>
      </c>
      <c r="B36" s="7" t="s">
        <v>463</v>
      </c>
      <c r="C36" s="6">
        <v>10366182</v>
      </c>
      <c r="D36" s="6" t="s">
        <v>364</v>
      </c>
      <c r="E36" s="8" t="s">
        <v>385</v>
      </c>
      <c r="F36" s="6">
        <v>1001755632</v>
      </c>
      <c r="G36" s="9">
        <v>17666</v>
      </c>
      <c r="H36" s="10" t="s">
        <v>464</v>
      </c>
      <c r="I36" s="6" t="s">
        <v>367</v>
      </c>
      <c r="J36" s="6" t="s">
        <v>465</v>
      </c>
      <c r="K36" s="6">
        <v>0</v>
      </c>
      <c r="L36" s="8">
        <v>45356</v>
      </c>
      <c r="M36" s="8">
        <v>45356</v>
      </c>
      <c r="N36" s="6" t="s">
        <v>369</v>
      </c>
      <c r="O36" s="6" t="s">
        <v>370</v>
      </c>
      <c r="P36" s="6">
        <v>3</v>
      </c>
    </row>
    <row r="37" spans="1:16" x14ac:dyDescent="0.3">
      <c r="A37" s="6">
        <v>18</v>
      </c>
      <c r="B37" s="7" t="s">
        <v>466</v>
      </c>
      <c r="C37" s="6">
        <v>10366915</v>
      </c>
      <c r="D37" s="6" t="s">
        <v>364</v>
      </c>
      <c r="E37" s="8" t="s">
        <v>385</v>
      </c>
      <c r="F37" s="6">
        <v>1001755624</v>
      </c>
      <c r="G37" s="9">
        <v>52928</v>
      </c>
      <c r="H37" s="10" t="s">
        <v>467</v>
      </c>
      <c r="I37" s="6" t="s">
        <v>468</v>
      </c>
      <c r="J37" s="6" t="s">
        <v>469</v>
      </c>
      <c r="K37" s="6">
        <v>0</v>
      </c>
      <c r="L37" s="8">
        <v>45370</v>
      </c>
      <c r="M37" s="8">
        <v>45370</v>
      </c>
      <c r="N37" s="6" t="s">
        <v>369</v>
      </c>
      <c r="O37" s="6" t="s">
        <v>370</v>
      </c>
      <c r="P37" s="6">
        <v>3</v>
      </c>
    </row>
    <row r="38" spans="1:16" x14ac:dyDescent="0.3">
      <c r="A38" s="6">
        <v>15</v>
      </c>
      <c r="B38" s="7" t="s">
        <v>470</v>
      </c>
      <c r="C38" s="6">
        <v>10366824</v>
      </c>
      <c r="D38" s="6" t="s">
        <v>364</v>
      </c>
      <c r="E38" s="8" t="s">
        <v>385</v>
      </c>
      <c r="F38" s="6">
        <v>1001753347</v>
      </c>
      <c r="G38" s="9">
        <v>52928</v>
      </c>
      <c r="H38" s="10" t="s">
        <v>467</v>
      </c>
      <c r="I38" s="6" t="s">
        <v>367</v>
      </c>
      <c r="J38" s="6" t="s">
        <v>471</v>
      </c>
      <c r="K38" s="6">
        <v>0</v>
      </c>
      <c r="L38" s="8">
        <v>45365</v>
      </c>
      <c r="M38" s="8">
        <v>45365</v>
      </c>
      <c r="N38" s="6" t="s">
        <v>369</v>
      </c>
      <c r="O38" s="6" t="s">
        <v>370</v>
      </c>
      <c r="P38" s="6">
        <v>3</v>
      </c>
    </row>
    <row r="39" spans="1:16" x14ac:dyDescent="0.3">
      <c r="A39" s="6">
        <v>15</v>
      </c>
      <c r="B39" s="7" t="s">
        <v>472</v>
      </c>
      <c r="C39" s="6">
        <v>10366183</v>
      </c>
      <c r="D39" s="6" t="s">
        <v>364</v>
      </c>
      <c r="E39" s="8" t="s">
        <v>370</v>
      </c>
      <c r="F39" s="6">
        <v>1001749523</v>
      </c>
      <c r="G39" s="9">
        <v>36332</v>
      </c>
      <c r="H39" s="10" t="s">
        <v>473</v>
      </c>
      <c r="I39" s="6" t="s">
        <v>474</v>
      </c>
      <c r="J39" s="6" t="s">
        <v>475</v>
      </c>
      <c r="K39" s="6" t="s">
        <v>476</v>
      </c>
      <c r="L39" s="8" t="s">
        <v>477</v>
      </c>
      <c r="M39" s="8" t="s">
        <v>477</v>
      </c>
      <c r="N39" s="6" t="s">
        <v>419</v>
      </c>
      <c r="O39" s="6" t="s">
        <v>478</v>
      </c>
      <c r="P39" s="6">
        <v>3</v>
      </c>
    </row>
    <row r="40" spans="1:16" x14ac:dyDescent="0.3">
      <c r="A40" s="6">
        <v>19</v>
      </c>
      <c r="B40" s="7" t="s">
        <v>479</v>
      </c>
      <c r="C40" s="6">
        <v>30871325</v>
      </c>
      <c r="D40" s="6" t="s">
        <v>364</v>
      </c>
      <c r="E40" s="8" t="s">
        <v>365</v>
      </c>
      <c r="F40" s="6">
        <v>1001759597</v>
      </c>
      <c r="G40" s="9">
        <v>140447</v>
      </c>
      <c r="H40" s="10" t="s">
        <v>480</v>
      </c>
      <c r="I40" s="6" t="s">
        <v>367</v>
      </c>
      <c r="J40" s="6" t="s">
        <v>374</v>
      </c>
      <c r="K40" s="6">
        <v>0</v>
      </c>
      <c r="L40" s="8">
        <v>45400</v>
      </c>
      <c r="M40" s="8">
        <v>45400</v>
      </c>
      <c r="N40" s="6" t="s">
        <v>369</v>
      </c>
      <c r="O40" s="6" t="s">
        <v>370</v>
      </c>
      <c r="P40" s="6">
        <v>4</v>
      </c>
    </row>
    <row r="41" spans="1:16" x14ac:dyDescent="0.3">
      <c r="A41" s="6">
        <v>19</v>
      </c>
      <c r="B41" s="7" t="s">
        <v>481</v>
      </c>
      <c r="C41" s="6">
        <v>30870778</v>
      </c>
      <c r="D41" s="6" t="s">
        <v>364</v>
      </c>
      <c r="E41" s="8" t="s">
        <v>372</v>
      </c>
      <c r="F41" s="6">
        <v>1001759553</v>
      </c>
      <c r="G41" s="9">
        <v>303846</v>
      </c>
      <c r="H41" s="10" t="s">
        <v>482</v>
      </c>
      <c r="I41" s="6" t="s">
        <v>367</v>
      </c>
      <c r="J41" s="6" t="s">
        <v>483</v>
      </c>
      <c r="K41" s="6">
        <v>0</v>
      </c>
      <c r="L41" s="8">
        <v>45384</v>
      </c>
      <c r="M41" s="8">
        <v>45384</v>
      </c>
      <c r="N41" s="6" t="s">
        <v>369</v>
      </c>
      <c r="O41" s="6" t="s">
        <v>370</v>
      </c>
      <c r="P41" s="6">
        <v>4</v>
      </c>
    </row>
    <row r="42" spans="1:16" x14ac:dyDescent="0.3">
      <c r="A42" s="6">
        <v>19</v>
      </c>
      <c r="B42" s="7" t="s">
        <v>484</v>
      </c>
      <c r="C42" s="6">
        <v>30870781</v>
      </c>
      <c r="D42" s="6" t="s">
        <v>364</v>
      </c>
      <c r="E42" s="8" t="s">
        <v>365</v>
      </c>
      <c r="F42" s="6">
        <v>1001759588</v>
      </c>
      <c r="G42" s="9">
        <v>101282</v>
      </c>
      <c r="H42" s="10" t="s">
        <v>373</v>
      </c>
      <c r="I42" s="6" t="s">
        <v>367</v>
      </c>
      <c r="J42" s="6" t="s">
        <v>485</v>
      </c>
      <c r="K42" s="6">
        <v>0</v>
      </c>
      <c r="L42" s="8">
        <v>45397</v>
      </c>
      <c r="M42" s="8">
        <v>45397</v>
      </c>
      <c r="N42" s="6" t="s">
        <v>369</v>
      </c>
      <c r="O42" s="6" t="s">
        <v>370</v>
      </c>
      <c r="P42" s="6">
        <v>4</v>
      </c>
    </row>
    <row r="43" spans="1:16" x14ac:dyDescent="0.3">
      <c r="A43" s="6">
        <v>19</v>
      </c>
      <c r="B43" s="7" t="s">
        <v>486</v>
      </c>
      <c r="C43" s="6">
        <v>10367258</v>
      </c>
      <c r="D43" s="6" t="s">
        <v>364</v>
      </c>
      <c r="E43" s="8" t="s">
        <v>385</v>
      </c>
      <c r="F43" s="6">
        <v>1001759533</v>
      </c>
      <c r="G43" s="9">
        <v>109519</v>
      </c>
      <c r="H43" s="10" t="s">
        <v>487</v>
      </c>
      <c r="I43" s="6" t="s">
        <v>367</v>
      </c>
      <c r="J43" s="6" t="s">
        <v>488</v>
      </c>
      <c r="K43" s="6">
        <v>0</v>
      </c>
      <c r="L43" s="8">
        <v>45373</v>
      </c>
      <c r="M43" s="8">
        <v>45373</v>
      </c>
      <c r="N43" s="6" t="s">
        <v>369</v>
      </c>
      <c r="O43" s="6" t="s">
        <v>370</v>
      </c>
      <c r="P43" s="6">
        <v>4</v>
      </c>
    </row>
    <row r="44" spans="1:16" x14ac:dyDescent="0.3">
      <c r="A44" s="6">
        <v>19</v>
      </c>
      <c r="B44" s="7" t="s">
        <v>489</v>
      </c>
      <c r="C44" s="6">
        <v>30870782</v>
      </c>
      <c r="D44" s="6" t="s">
        <v>364</v>
      </c>
      <c r="E44" s="8" t="s">
        <v>365</v>
      </c>
      <c r="F44" s="6">
        <v>1001759556</v>
      </c>
      <c r="G44" s="9">
        <v>101282</v>
      </c>
      <c r="H44" s="10" t="s">
        <v>373</v>
      </c>
      <c r="I44" s="6" t="s">
        <v>367</v>
      </c>
      <c r="J44" s="6" t="s">
        <v>490</v>
      </c>
      <c r="K44" s="6">
        <v>0</v>
      </c>
      <c r="L44" s="8">
        <v>45384</v>
      </c>
      <c r="M44" s="8">
        <v>45384</v>
      </c>
      <c r="N44" s="6" t="s">
        <v>369</v>
      </c>
      <c r="O44" s="6" t="s">
        <v>370</v>
      </c>
      <c r="P44" s="6">
        <v>4</v>
      </c>
    </row>
    <row r="45" spans="1:16" x14ac:dyDescent="0.3">
      <c r="A45" s="6">
        <v>19</v>
      </c>
      <c r="B45" s="7" t="s">
        <v>491</v>
      </c>
      <c r="C45" s="6">
        <v>10367479</v>
      </c>
      <c r="D45" s="6" t="s">
        <v>364</v>
      </c>
      <c r="E45" s="8" t="s">
        <v>385</v>
      </c>
      <c r="F45" s="6">
        <v>1001759549</v>
      </c>
      <c r="G45" s="9">
        <v>26464</v>
      </c>
      <c r="H45" s="10" t="s">
        <v>492</v>
      </c>
      <c r="I45" s="6" t="s">
        <v>367</v>
      </c>
      <c r="J45" s="6" t="s">
        <v>493</v>
      </c>
      <c r="K45" s="6">
        <v>0</v>
      </c>
      <c r="L45" s="8">
        <v>45379</v>
      </c>
      <c r="M45" s="8">
        <v>45379</v>
      </c>
      <c r="N45" s="6" t="s">
        <v>369</v>
      </c>
      <c r="O45" s="6" t="s">
        <v>370</v>
      </c>
      <c r="P45" s="6">
        <v>4</v>
      </c>
    </row>
    <row r="46" spans="1:16" x14ac:dyDescent="0.3">
      <c r="A46" s="6">
        <v>25</v>
      </c>
      <c r="B46" s="7" t="s">
        <v>494</v>
      </c>
      <c r="C46" s="6">
        <v>10367471</v>
      </c>
      <c r="D46" s="6" t="s">
        <v>364</v>
      </c>
      <c r="E46" s="8" t="s">
        <v>385</v>
      </c>
      <c r="F46" s="6">
        <v>1001759550</v>
      </c>
      <c r="G46" s="9">
        <v>127674</v>
      </c>
      <c r="H46" s="10" t="s">
        <v>467</v>
      </c>
      <c r="I46" s="6" t="s">
        <v>367</v>
      </c>
      <c r="J46" s="6" t="s">
        <v>495</v>
      </c>
      <c r="K46" s="6">
        <v>0</v>
      </c>
      <c r="L46" s="8">
        <v>45379</v>
      </c>
      <c r="M46" s="8">
        <v>45380</v>
      </c>
      <c r="N46" s="6" t="s">
        <v>369</v>
      </c>
      <c r="O46" s="6" t="s">
        <v>370</v>
      </c>
      <c r="P46" s="6">
        <v>4</v>
      </c>
    </row>
    <row r="47" spans="1:16" x14ac:dyDescent="0.3">
      <c r="A47" s="6">
        <v>19</v>
      </c>
      <c r="B47" s="7" t="s">
        <v>496</v>
      </c>
      <c r="C47" s="6">
        <v>10367797</v>
      </c>
      <c r="D47" s="6" t="s">
        <v>364</v>
      </c>
      <c r="E47" s="8" t="s">
        <v>385</v>
      </c>
      <c r="F47" s="6">
        <v>1001759586</v>
      </c>
      <c r="G47" s="9">
        <v>26464</v>
      </c>
      <c r="H47" s="10" t="s">
        <v>497</v>
      </c>
      <c r="I47" s="6" t="s">
        <v>367</v>
      </c>
      <c r="J47" s="6" t="s">
        <v>495</v>
      </c>
      <c r="K47" s="6">
        <v>0</v>
      </c>
      <c r="L47" s="8">
        <v>45394</v>
      </c>
      <c r="M47" s="8">
        <v>45394</v>
      </c>
      <c r="N47" s="6" t="s">
        <v>369</v>
      </c>
      <c r="O47" s="6" t="s">
        <v>370</v>
      </c>
      <c r="P47" s="6">
        <v>4</v>
      </c>
    </row>
    <row r="48" spans="1:16" x14ac:dyDescent="0.3">
      <c r="A48" s="6">
        <v>25</v>
      </c>
      <c r="B48" s="7" t="s">
        <v>498</v>
      </c>
      <c r="C48" s="6">
        <v>30871304</v>
      </c>
      <c r="D48" s="6" t="s">
        <v>364</v>
      </c>
      <c r="E48" s="8" t="s">
        <v>385</v>
      </c>
      <c r="F48" s="6">
        <v>1001761108</v>
      </c>
      <c r="G48" s="9">
        <v>274564</v>
      </c>
      <c r="H48" s="10" t="s">
        <v>142</v>
      </c>
      <c r="I48" s="6" t="s">
        <v>367</v>
      </c>
      <c r="J48" s="6" t="s">
        <v>395</v>
      </c>
      <c r="K48" s="6">
        <v>0</v>
      </c>
      <c r="L48" s="8">
        <v>45407</v>
      </c>
      <c r="M48" s="8">
        <v>45407</v>
      </c>
      <c r="N48" s="6" t="s">
        <v>369</v>
      </c>
      <c r="O48" s="6" t="s">
        <v>370</v>
      </c>
      <c r="P48" s="6">
        <v>4</v>
      </c>
    </row>
    <row r="49" spans="1:16" x14ac:dyDescent="0.3">
      <c r="A49" s="6">
        <v>19</v>
      </c>
      <c r="B49" s="7" t="s">
        <v>499</v>
      </c>
      <c r="C49" s="6">
        <v>30870783</v>
      </c>
      <c r="D49" s="6" t="s">
        <v>364</v>
      </c>
      <c r="E49" s="8" t="s">
        <v>365</v>
      </c>
      <c r="F49" s="6">
        <v>1001759557</v>
      </c>
      <c r="G49" s="9">
        <v>101282</v>
      </c>
      <c r="H49" s="10" t="s">
        <v>482</v>
      </c>
      <c r="I49" s="6" t="s">
        <v>367</v>
      </c>
      <c r="J49" s="6" t="s">
        <v>500</v>
      </c>
      <c r="K49" s="6">
        <v>0</v>
      </c>
      <c r="L49" s="8">
        <v>45384</v>
      </c>
      <c r="M49" s="8">
        <v>45384</v>
      </c>
      <c r="N49" s="6" t="s">
        <v>369</v>
      </c>
      <c r="O49" s="6" t="s">
        <v>370</v>
      </c>
      <c r="P49" s="6">
        <v>4</v>
      </c>
    </row>
    <row r="50" spans="1:16" x14ac:dyDescent="0.3">
      <c r="A50" s="6">
        <v>19</v>
      </c>
      <c r="B50" s="7" t="s">
        <v>501</v>
      </c>
      <c r="C50" s="6">
        <v>30870784</v>
      </c>
      <c r="D50" s="6" t="s">
        <v>364</v>
      </c>
      <c r="E50" s="8" t="s">
        <v>365</v>
      </c>
      <c r="F50" s="6">
        <v>1001759558</v>
      </c>
      <c r="G50" s="9">
        <v>202564</v>
      </c>
      <c r="H50" s="10" t="s">
        <v>373</v>
      </c>
      <c r="I50" s="6" t="s">
        <v>367</v>
      </c>
      <c r="J50" s="6" t="s">
        <v>502</v>
      </c>
      <c r="K50" s="6">
        <v>0</v>
      </c>
      <c r="L50" s="8">
        <v>45384</v>
      </c>
      <c r="M50" s="8">
        <v>45384</v>
      </c>
      <c r="N50" s="6" t="s">
        <v>369</v>
      </c>
      <c r="O50" s="6" t="s">
        <v>370</v>
      </c>
      <c r="P50" s="6">
        <v>4</v>
      </c>
    </row>
    <row r="51" spans="1:16" x14ac:dyDescent="0.3">
      <c r="A51" s="6">
        <v>19</v>
      </c>
      <c r="B51" s="7" t="s">
        <v>503</v>
      </c>
      <c r="C51" s="6">
        <v>30870779</v>
      </c>
      <c r="D51" s="6" t="s">
        <v>364</v>
      </c>
      <c r="E51" s="8" t="s">
        <v>365</v>
      </c>
      <c r="F51" s="6">
        <v>1001759554</v>
      </c>
      <c r="G51" s="9">
        <v>101282</v>
      </c>
      <c r="H51" s="10" t="s">
        <v>373</v>
      </c>
      <c r="I51" s="6" t="s">
        <v>367</v>
      </c>
      <c r="J51" s="6" t="s">
        <v>397</v>
      </c>
      <c r="K51" s="6">
        <v>0</v>
      </c>
      <c r="L51" s="8">
        <v>45384</v>
      </c>
      <c r="M51" s="8">
        <v>45384</v>
      </c>
      <c r="N51" s="6" t="s">
        <v>369</v>
      </c>
      <c r="O51" s="6" t="s">
        <v>370</v>
      </c>
      <c r="P51" s="6">
        <v>4</v>
      </c>
    </row>
    <row r="52" spans="1:16" x14ac:dyDescent="0.3">
      <c r="A52" s="6">
        <v>28</v>
      </c>
      <c r="B52" s="7" t="s">
        <v>504</v>
      </c>
      <c r="C52" s="6">
        <v>10364937</v>
      </c>
      <c r="D52" s="6" t="s">
        <v>364</v>
      </c>
      <c r="E52" s="8" t="s">
        <v>385</v>
      </c>
      <c r="F52" s="6">
        <v>1001774259</v>
      </c>
      <c r="G52" s="9">
        <v>19271310</v>
      </c>
      <c r="H52" s="10" t="s">
        <v>505</v>
      </c>
      <c r="I52" s="6" t="s">
        <v>367</v>
      </c>
      <c r="J52" s="6" t="s">
        <v>428</v>
      </c>
      <c r="K52" s="6">
        <v>0</v>
      </c>
      <c r="L52" s="8">
        <v>45372</v>
      </c>
      <c r="M52" s="8">
        <v>45412</v>
      </c>
      <c r="N52" s="6" t="s">
        <v>369</v>
      </c>
      <c r="O52" s="6" t="s">
        <v>370</v>
      </c>
      <c r="P52" s="6">
        <v>4</v>
      </c>
    </row>
    <row r="53" spans="1:16" x14ac:dyDescent="0.3">
      <c r="A53" s="6">
        <v>19</v>
      </c>
      <c r="B53" s="7" t="s">
        <v>506</v>
      </c>
      <c r="C53" s="6">
        <v>30870780</v>
      </c>
      <c r="D53" s="6" t="s">
        <v>364</v>
      </c>
      <c r="E53" s="8" t="s">
        <v>378</v>
      </c>
      <c r="F53" s="6">
        <v>1001759555</v>
      </c>
      <c r="G53" s="9">
        <v>202564</v>
      </c>
      <c r="H53" s="10" t="s">
        <v>373</v>
      </c>
      <c r="I53" s="6" t="s">
        <v>507</v>
      </c>
      <c r="J53" s="6" t="s">
        <v>508</v>
      </c>
      <c r="K53" s="6">
        <v>0</v>
      </c>
      <c r="L53" s="8">
        <v>45384</v>
      </c>
      <c r="M53" s="8">
        <v>45384</v>
      </c>
      <c r="N53" s="6" t="s">
        <v>369</v>
      </c>
      <c r="O53" s="6" t="s">
        <v>370</v>
      </c>
      <c r="P53" s="6">
        <v>4</v>
      </c>
    </row>
    <row r="54" spans="1:16" x14ac:dyDescent="0.3">
      <c r="A54" s="6">
        <v>19</v>
      </c>
      <c r="B54" s="7" t="s">
        <v>509</v>
      </c>
      <c r="C54" s="6">
        <v>30870847</v>
      </c>
      <c r="D54" s="6" t="s">
        <v>364</v>
      </c>
      <c r="E54" s="8" t="s">
        <v>372</v>
      </c>
      <c r="F54" s="6">
        <v>1001759564</v>
      </c>
      <c r="G54" s="9">
        <v>23368</v>
      </c>
      <c r="H54" s="10" t="s">
        <v>407</v>
      </c>
      <c r="I54" s="6" t="s">
        <v>367</v>
      </c>
      <c r="J54" s="6" t="s">
        <v>510</v>
      </c>
      <c r="K54" s="6">
        <v>0</v>
      </c>
      <c r="L54" s="8">
        <v>45385</v>
      </c>
      <c r="M54" s="8">
        <v>45385</v>
      </c>
      <c r="N54" s="6" t="s">
        <v>369</v>
      </c>
      <c r="O54" s="6" t="s">
        <v>370</v>
      </c>
      <c r="P54" s="6">
        <v>4</v>
      </c>
    </row>
    <row r="55" spans="1:16" x14ac:dyDescent="0.3">
      <c r="A55" s="6">
        <v>18</v>
      </c>
      <c r="B55" s="7" t="s">
        <v>511</v>
      </c>
      <c r="C55" s="6">
        <v>10357734</v>
      </c>
      <c r="D55" s="6" t="s">
        <v>364</v>
      </c>
      <c r="E55" s="8" t="s">
        <v>370</v>
      </c>
      <c r="F55" s="6">
        <v>1001759526</v>
      </c>
      <c r="G55" s="9">
        <v>19743348</v>
      </c>
      <c r="H55" s="10" t="s">
        <v>512</v>
      </c>
      <c r="I55" s="6" t="s">
        <v>370</v>
      </c>
      <c r="J55" s="6" t="s">
        <v>513</v>
      </c>
      <c r="K55" s="6" t="s">
        <v>514</v>
      </c>
      <c r="L55" s="8">
        <v>45328</v>
      </c>
      <c r="M55" s="8">
        <v>45365</v>
      </c>
      <c r="N55" s="6" t="s">
        <v>369</v>
      </c>
      <c r="O55" s="6" t="s">
        <v>478</v>
      </c>
      <c r="P55" s="6">
        <v>4</v>
      </c>
    </row>
    <row r="56" spans="1:16" x14ac:dyDescent="0.3">
      <c r="A56" s="6">
        <v>29</v>
      </c>
      <c r="B56" s="7" t="s">
        <v>515</v>
      </c>
      <c r="C56" s="6">
        <v>30874215</v>
      </c>
      <c r="D56" s="6" t="s">
        <v>364</v>
      </c>
      <c r="E56" s="8" t="s">
        <v>365</v>
      </c>
      <c r="F56" s="6">
        <v>1001774382</v>
      </c>
      <c r="G56" s="9">
        <v>23368</v>
      </c>
      <c r="H56" s="10" t="s">
        <v>516</v>
      </c>
      <c r="I56" s="6" t="s">
        <v>367</v>
      </c>
      <c r="J56" s="6" t="s">
        <v>368</v>
      </c>
      <c r="K56" s="6">
        <v>0</v>
      </c>
      <c r="L56" s="8">
        <v>45442</v>
      </c>
      <c r="M56" s="8">
        <v>45442</v>
      </c>
      <c r="N56" s="6" t="s">
        <v>369</v>
      </c>
      <c r="O56" s="6" t="s">
        <v>370</v>
      </c>
      <c r="P56" s="6">
        <v>5</v>
      </c>
    </row>
    <row r="57" spans="1:16" x14ac:dyDescent="0.3">
      <c r="A57" s="6">
        <v>28</v>
      </c>
      <c r="B57" s="7" t="s">
        <v>517</v>
      </c>
      <c r="C57" s="6">
        <v>10369240</v>
      </c>
      <c r="D57" s="6" t="s">
        <v>364</v>
      </c>
      <c r="E57" s="8" t="s">
        <v>385</v>
      </c>
      <c r="F57" s="6">
        <v>1001774526</v>
      </c>
      <c r="G57" s="9">
        <v>138843</v>
      </c>
      <c r="H57" s="10" t="s">
        <v>518</v>
      </c>
      <c r="I57" s="6" t="s">
        <v>367</v>
      </c>
      <c r="J57" s="6" t="s">
        <v>413</v>
      </c>
      <c r="K57" s="6">
        <v>0</v>
      </c>
      <c r="L57" s="8">
        <v>45436</v>
      </c>
      <c r="M57" s="8">
        <v>45436</v>
      </c>
      <c r="N57" s="6" t="s">
        <v>369</v>
      </c>
      <c r="O57" s="6" t="s">
        <v>370</v>
      </c>
      <c r="P57" s="6">
        <v>5</v>
      </c>
    </row>
    <row r="58" spans="1:16" x14ac:dyDescent="0.3">
      <c r="A58" s="6">
        <v>29</v>
      </c>
      <c r="B58" s="7" t="s">
        <v>519</v>
      </c>
      <c r="C58" s="6">
        <v>10368902</v>
      </c>
      <c r="D58" s="6" t="s">
        <v>364</v>
      </c>
      <c r="E58" s="8" t="s">
        <v>385</v>
      </c>
      <c r="F58" s="6">
        <v>1001768676</v>
      </c>
      <c r="G58" s="9">
        <v>258165</v>
      </c>
      <c r="H58" s="10" t="s">
        <v>520</v>
      </c>
      <c r="I58" s="6" t="s">
        <v>367</v>
      </c>
      <c r="J58" s="6" t="s">
        <v>521</v>
      </c>
      <c r="K58" s="6">
        <v>0</v>
      </c>
      <c r="L58" s="8">
        <v>45422</v>
      </c>
      <c r="M58" s="8">
        <v>45422</v>
      </c>
      <c r="N58" s="6" t="s">
        <v>369</v>
      </c>
      <c r="O58" s="6" t="s">
        <v>370</v>
      </c>
      <c r="P58" s="6">
        <v>5</v>
      </c>
    </row>
    <row r="59" spans="1:16" x14ac:dyDescent="0.3">
      <c r="A59" s="6">
        <v>28</v>
      </c>
      <c r="B59" s="7" t="s">
        <v>522</v>
      </c>
      <c r="C59" s="6">
        <v>10368902</v>
      </c>
      <c r="D59" s="6" t="s">
        <v>364</v>
      </c>
      <c r="E59" s="8" t="s">
        <v>385</v>
      </c>
      <c r="F59" s="6">
        <v>1001774411</v>
      </c>
      <c r="G59" s="9">
        <v>419897</v>
      </c>
      <c r="H59" s="10" t="s">
        <v>523</v>
      </c>
      <c r="I59" s="6" t="s">
        <v>468</v>
      </c>
      <c r="J59" s="6" t="s">
        <v>521</v>
      </c>
      <c r="K59" s="6">
        <v>0</v>
      </c>
      <c r="L59" s="8">
        <v>45420</v>
      </c>
      <c r="M59" s="8">
        <v>45422</v>
      </c>
      <c r="N59" s="6" t="s">
        <v>369</v>
      </c>
      <c r="O59" s="6" t="s">
        <v>370</v>
      </c>
      <c r="P59" s="6">
        <v>5</v>
      </c>
    </row>
    <row r="60" spans="1:16" x14ac:dyDescent="0.3">
      <c r="A60" s="6">
        <v>29</v>
      </c>
      <c r="B60" s="7" t="s">
        <v>524</v>
      </c>
      <c r="C60" s="6">
        <v>30874913</v>
      </c>
      <c r="D60" s="6" t="s">
        <v>364</v>
      </c>
      <c r="E60" s="8" t="s">
        <v>385</v>
      </c>
      <c r="F60" s="6">
        <v>1001768678</v>
      </c>
      <c r="G60" s="9">
        <v>337979</v>
      </c>
      <c r="H60" s="10" t="s">
        <v>525</v>
      </c>
      <c r="I60" s="6" t="s">
        <v>367</v>
      </c>
      <c r="J60" s="6" t="s">
        <v>416</v>
      </c>
      <c r="K60" s="6">
        <v>0</v>
      </c>
      <c r="L60" s="8">
        <v>45426</v>
      </c>
      <c r="M60" s="8">
        <v>45426</v>
      </c>
      <c r="N60" s="6" t="s">
        <v>369</v>
      </c>
      <c r="O60" s="6" t="s">
        <v>370</v>
      </c>
      <c r="P60" s="6">
        <v>5</v>
      </c>
    </row>
    <row r="61" spans="1:16" x14ac:dyDescent="0.3">
      <c r="A61" s="6">
        <v>28</v>
      </c>
      <c r="B61" s="7" t="s">
        <v>526</v>
      </c>
      <c r="C61" s="6">
        <v>30874913</v>
      </c>
      <c r="D61" s="6" t="s">
        <v>364</v>
      </c>
      <c r="E61" s="8" t="s">
        <v>385</v>
      </c>
      <c r="F61" s="6">
        <v>1001774519</v>
      </c>
      <c r="G61" s="9">
        <v>550729</v>
      </c>
      <c r="H61" s="10" t="s">
        <v>527</v>
      </c>
      <c r="I61" s="6" t="s">
        <v>367</v>
      </c>
      <c r="J61" s="6" t="s">
        <v>416</v>
      </c>
      <c r="K61" s="6">
        <v>0</v>
      </c>
      <c r="L61" s="8">
        <v>45426</v>
      </c>
      <c r="M61" s="8">
        <v>45426</v>
      </c>
      <c r="N61" s="6" t="s">
        <v>369</v>
      </c>
      <c r="O61" s="6" t="s">
        <v>370</v>
      </c>
      <c r="P61" s="6">
        <v>5</v>
      </c>
    </row>
    <row r="62" spans="1:16" x14ac:dyDescent="0.3">
      <c r="A62" s="6">
        <v>28</v>
      </c>
      <c r="B62" s="7" t="s">
        <v>528</v>
      </c>
      <c r="C62" s="6">
        <v>10368947</v>
      </c>
      <c r="D62" s="6" t="s">
        <v>364</v>
      </c>
      <c r="E62" s="8" t="s">
        <v>385</v>
      </c>
      <c r="F62" s="6">
        <v>1001774521</v>
      </c>
      <c r="G62" s="9">
        <v>213731</v>
      </c>
      <c r="H62" s="10" t="s">
        <v>529</v>
      </c>
      <c r="I62" s="6" t="s">
        <v>367</v>
      </c>
      <c r="J62" s="6" t="s">
        <v>530</v>
      </c>
      <c r="K62" s="6">
        <v>0</v>
      </c>
      <c r="L62" s="8">
        <v>45428</v>
      </c>
      <c r="M62" s="8">
        <v>45428</v>
      </c>
      <c r="N62" s="6" t="s">
        <v>369</v>
      </c>
      <c r="O62" s="6" t="s">
        <v>370</v>
      </c>
      <c r="P62" s="6">
        <v>5</v>
      </c>
    </row>
    <row r="63" spans="1:16" x14ac:dyDescent="0.3">
      <c r="A63" s="6">
        <v>28</v>
      </c>
      <c r="B63" s="7" t="s">
        <v>531</v>
      </c>
      <c r="C63" s="6">
        <v>10369247</v>
      </c>
      <c r="D63" s="6" t="s">
        <v>364</v>
      </c>
      <c r="E63" s="8" t="s">
        <v>385</v>
      </c>
      <c r="F63" s="6">
        <v>1001774567</v>
      </c>
      <c r="G63" s="9">
        <v>149820</v>
      </c>
      <c r="H63" s="10" t="s">
        <v>73</v>
      </c>
      <c r="I63" s="6" t="s">
        <v>367</v>
      </c>
      <c r="J63" s="6" t="s">
        <v>532</v>
      </c>
      <c r="K63" s="6">
        <v>0</v>
      </c>
      <c r="L63" s="8">
        <v>45443</v>
      </c>
      <c r="M63" s="8">
        <v>45443</v>
      </c>
      <c r="N63" s="6" t="s">
        <v>369</v>
      </c>
      <c r="O63" s="6" t="s">
        <v>370</v>
      </c>
      <c r="P63" s="6">
        <v>5</v>
      </c>
    </row>
    <row r="64" spans="1:16" x14ac:dyDescent="0.3">
      <c r="A64" s="6">
        <v>28</v>
      </c>
      <c r="B64" s="7" t="s">
        <v>533</v>
      </c>
      <c r="C64" s="6">
        <v>10369682</v>
      </c>
      <c r="D64" s="6" t="s">
        <v>364</v>
      </c>
      <c r="E64" s="8" t="s">
        <v>439</v>
      </c>
      <c r="F64" s="6">
        <v>1001774563</v>
      </c>
      <c r="G64" s="9">
        <v>149820</v>
      </c>
      <c r="H64" s="10" t="s">
        <v>534</v>
      </c>
      <c r="I64" s="6" t="s">
        <v>367</v>
      </c>
      <c r="J64" s="6" t="s">
        <v>535</v>
      </c>
      <c r="K64" s="6">
        <v>0</v>
      </c>
      <c r="L64" s="8">
        <v>45442</v>
      </c>
      <c r="M64" s="8">
        <v>45442</v>
      </c>
      <c r="N64" s="6" t="s">
        <v>369</v>
      </c>
      <c r="O64" s="6" t="s">
        <v>370</v>
      </c>
      <c r="P64" s="6">
        <v>5</v>
      </c>
    </row>
    <row r="65" spans="1:16" x14ac:dyDescent="0.3">
      <c r="A65" s="6">
        <v>28</v>
      </c>
      <c r="B65" s="7" t="s">
        <v>536</v>
      </c>
      <c r="C65" s="6">
        <v>30878376</v>
      </c>
      <c r="D65" s="6" t="s">
        <v>364</v>
      </c>
      <c r="E65" s="8" t="s">
        <v>385</v>
      </c>
      <c r="F65" s="6">
        <v>1001774522</v>
      </c>
      <c r="G65" s="9">
        <v>134684</v>
      </c>
      <c r="H65" s="10" t="s">
        <v>537</v>
      </c>
      <c r="I65" s="6" t="s">
        <v>507</v>
      </c>
      <c r="J65" s="6" t="s">
        <v>538</v>
      </c>
      <c r="K65" s="6">
        <v>0</v>
      </c>
      <c r="L65" s="8">
        <v>45428</v>
      </c>
      <c r="M65" s="8">
        <v>45428</v>
      </c>
      <c r="N65" s="6" t="s">
        <v>369</v>
      </c>
      <c r="O65" s="6" t="s">
        <v>370</v>
      </c>
      <c r="P65" s="6">
        <v>5</v>
      </c>
    </row>
    <row r="66" spans="1:16" x14ac:dyDescent="0.3">
      <c r="A66" s="6">
        <v>31</v>
      </c>
      <c r="B66" s="7" t="s">
        <v>539</v>
      </c>
      <c r="C66" s="6">
        <v>10368947</v>
      </c>
      <c r="D66" s="6" t="s">
        <v>364</v>
      </c>
      <c r="E66" s="8" t="s">
        <v>385</v>
      </c>
      <c r="F66" s="6">
        <v>1001768682</v>
      </c>
      <c r="G66" s="9">
        <v>192421</v>
      </c>
      <c r="H66" s="10" t="s">
        <v>540</v>
      </c>
      <c r="I66" s="6" t="s">
        <v>367</v>
      </c>
      <c r="J66" s="6" t="s">
        <v>495</v>
      </c>
      <c r="K66" s="6">
        <v>0</v>
      </c>
      <c r="L66" s="8">
        <v>45420</v>
      </c>
      <c r="M66" s="8">
        <v>45420</v>
      </c>
      <c r="N66" s="6" t="s">
        <v>541</v>
      </c>
      <c r="O66" s="6" t="s">
        <v>370</v>
      </c>
      <c r="P66" s="6">
        <v>5</v>
      </c>
    </row>
    <row r="67" spans="1:16" x14ac:dyDescent="0.3">
      <c r="A67" s="6">
        <v>28</v>
      </c>
      <c r="B67" s="7" t="s">
        <v>542</v>
      </c>
      <c r="C67" s="6">
        <v>10367797</v>
      </c>
      <c r="D67" s="6" t="s">
        <v>364</v>
      </c>
      <c r="E67" s="8" t="s">
        <v>439</v>
      </c>
      <c r="F67" s="6">
        <v>1001774391</v>
      </c>
      <c r="G67" s="9">
        <v>261437</v>
      </c>
      <c r="H67" s="10" t="s">
        <v>543</v>
      </c>
      <c r="I67" s="6" t="s">
        <v>468</v>
      </c>
      <c r="J67" s="6" t="s">
        <v>495</v>
      </c>
      <c r="K67" s="6">
        <v>0</v>
      </c>
      <c r="L67" s="8">
        <v>45419</v>
      </c>
      <c r="M67" s="8">
        <v>45419</v>
      </c>
      <c r="N67" s="6" t="s">
        <v>369</v>
      </c>
      <c r="O67" s="6" t="s">
        <v>370</v>
      </c>
      <c r="P67" s="6">
        <v>5</v>
      </c>
    </row>
    <row r="68" spans="1:16" x14ac:dyDescent="0.3">
      <c r="A68" s="6">
        <v>29</v>
      </c>
      <c r="B68" s="7" t="s">
        <v>544</v>
      </c>
      <c r="C68" s="6">
        <v>10369095</v>
      </c>
      <c r="D68" s="6" t="s">
        <v>364</v>
      </c>
      <c r="E68" s="8" t="s">
        <v>385</v>
      </c>
      <c r="F68" s="6">
        <v>1001768677</v>
      </c>
      <c r="G68" s="9">
        <v>199984</v>
      </c>
      <c r="H68" s="10" t="s">
        <v>545</v>
      </c>
      <c r="I68" s="6" t="s">
        <v>367</v>
      </c>
      <c r="J68" s="6" t="s">
        <v>546</v>
      </c>
      <c r="K68" s="6">
        <v>0</v>
      </c>
      <c r="L68" s="8">
        <v>45425</v>
      </c>
      <c r="M68" s="8">
        <v>45425</v>
      </c>
      <c r="N68" s="6" t="s">
        <v>369</v>
      </c>
      <c r="O68" s="6" t="s">
        <v>370</v>
      </c>
      <c r="P68" s="6">
        <v>5</v>
      </c>
    </row>
    <row r="69" spans="1:16" x14ac:dyDescent="0.3">
      <c r="A69" s="6">
        <v>28</v>
      </c>
      <c r="B69" s="7" t="s">
        <v>547</v>
      </c>
      <c r="C69" s="6">
        <v>30874800</v>
      </c>
      <c r="D69" s="6" t="s">
        <v>364</v>
      </c>
      <c r="E69" s="8" t="s">
        <v>385</v>
      </c>
      <c r="F69" s="6">
        <v>1001774523</v>
      </c>
      <c r="G69" s="9">
        <v>274564</v>
      </c>
      <c r="H69" s="10" t="s">
        <v>548</v>
      </c>
      <c r="I69" s="6" t="s">
        <v>367</v>
      </c>
      <c r="J69" s="6" t="s">
        <v>395</v>
      </c>
      <c r="K69" s="6">
        <v>0</v>
      </c>
      <c r="L69" s="8">
        <v>45429</v>
      </c>
      <c r="M69" s="8">
        <v>45429</v>
      </c>
      <c r="N69" s="6" t="s">
        <v>369</v>
      </c>
      <c r="O69" s="6" t="s">
        <v>370</v>
      </c>
      <c r="P69" s="6">
        <v>5</v>
      </c>
    </row>
    <row r="70" spans="1:16" x14ac:dyDescent="0.3">
      <c r="A70" s="6">
        <v>28</v>
      </c>
      <c r="B70" s="7" t="s">
        <v>549</v>
      </c>
      <c r="C70" s="6">
        <v>30878059</v>
      </c>
      <c r="D70" s="6" t="s">
        <v>364</v>
      </c>
      <c r="E70" s="8" t="s">
        <v>385</v>
      </c>
      <c r="F70" s="6">
        <v>1001774403</v>
      </c>
      <c r="G70" s="9">
        <v>1813942</v>
      </c>
      <c r="H70" s="10" t="s">
        <v>550</v>
      </c>
      <c r="I70" s="6" t="s">
        <v>468</v>
      </c>
      <c r="J70" s="6" t="s">
        <v>551</v>
      </c>
      <c r="K70" s="6">
        <v>0</v>
      </c>
      <c r="L70" s="8">
        <v>45422</v>
      </c>
      <c r="M70" s="8">
        <v>45422</v>
      </c>
      <c r="N70" s="6" t="s">
        <v>369</v>
      </c>
      <c r="O70" s="6" t="s">
        <v>370</v>
      </c>
      <c r="P70" s="6">
        <v>5</v>
      </c>
    </row>
    <row r="71" spans="1:16" x14ac:dyDescent="0.3">
      <c r="A71" s="6">
        <v>28</v>
      </c>
      <c r="B71" s="7" t="s">
        <v>552</v>
      </c>
      <c r="C71" s="6">
        <v>30878059</v>
      </c>
      <c r="D71" s="6" t="s">
        <v>364</v>
      </c>
      <c r="E71" s="8" t="s">
        <v>385</v>
      </c>
      <c r="F71" s="6">
        <v>1001774409</v>
      </c>
      <c r="G71" s="9">
        <v>2930214</v>
      </c>
      <c r="H71" s="10" t="s">
        <v>550</v>
      </c>
      <c r="I71" s="6" t="s">
        <v>468</v>
      </c>
      <c r="J71" s="6" t="s">
        <v>553</v>
      </c>
      <c r="K71" s="6">
        <v>0</v>
      </c>
      <c r="L71" s="8">
        <v>45422</v>
      </c>
      <c r="M71" s="8">
        <v>45422</v>
      </c>
      <c r="N71" s="6" t="s">
        <v>369</v>
      </c>
      <c r="O71" s="6" t="s">
        <v>370</v>
      </c>
      <c r="P71" s="6">
        <v>5</v>
      </c>
    </row>
    <row r="72" spans="1:16" x14ac:dyDescent="0.3">
      <c r="A72" s="6">
        <v>29</v>
      </c>
      <c r="B72" s="7" t="s">
        <v>554</v>
      </c>
      <c r="C72" s="6">
        <v>30878493</v>
      </c>
      <c r="D72" s="6" t="s">
        <v>364</v>
      </c>
      <c r="E72" s="8" t="s">
        <v>385</v>
      </c>
      <c r="F72" s="6">
        <v>1001775366</v>
      </c>
      <c r="G72" s="9">
        <v>120944</v>
      </c>
      <c r="H72" s="10" t="s">
        <v>555</v>
      </c>
      <c r="I72" s="6" t="s">
        <v>556</v>
      </c>
      <c r="J72" s="6" t="s">
        <v>557</v>
      </c>
      <c r="K72" s="6">
        <v>0</v>
      </c>
      <c r="L72" s="8">
        <v>45457</v>
      </c>
      <c r="M72" s="8">
        <v>45460</v>
      </c>
      <c r="N72" s="6" t="s">
        <v>369</v>
      </c>
      <c r="O72" s="6" t="s">
        <v>370</v>
      </c>
      <c r="P72" s="6">
        <v>6</v>
      </c>
    </row>
    <row r="73" spans="1:16" x14ac:dyDescent="0.3">
      <c r="A73" s="6">
        <v>29</v>
      </c>
      <c r="B73" s="7" t="s">
        <v>558</v>
      </c>
      <c r="C73" s="6">
        <v>30878425</v>
      </c>
      <c r="D73" s="6" t="s">
        <v>364</v>
      </c>
      <c r="E73" s="8" t="s">
        <v>385</v>
      </c>
      <c r="F73" s="6">
        <v>1001775383</v>
      </c>
      <c r="G73" s="9">
        <v>274564</v>
      </c>
      <c r="H73" s="10" t="s">
        <v>559</v>
      </c>
      <c r="I73" s="6" t="s">
        <v>556</v>
      </c>
      <c r="J73" s="6" t="s">
        <v>560</v>
      </c>
      <c r="K73" s="6">
        <v>0</v>
      </c>
      <c r="L73" s="8">
        <v>45460</v>
      </c>
      <c r="M73" s="8">
        <v>45460</v>
      </c>
      <c r="N73" s="6" t="s">
        <v>369</v>
      </c>
      <c r="O73" s="6" t="s">
        <v>370</v>
      </c>
      <c r="P73" s="6">
        <v>6</v>
      </c>
    </row>
    <row r="74" spans="1:16" x14ac:dyDescent="0.3">
      <c r="A74" s="6">
        <v>28</v>
      </c>
      <c r="B74" s="7" t="s">
        <v>561</v>
      </c>
      <c r="C74" s="6">
        <v>30881627</v>
      </c>
      <c r="D74" s="6" t="s">
        <v>364</v>
      </c>
      <c r="E74" s="8" t="s">
        <v>439</v>
      </c>
      <c r="F74" s="6">
        <v>1001774571</v>
      </c>
      <c r="G74" s="9">
        <v>362709</v>
      </c>
      <c r="H74" s="10" t="s">
        <v>562</v>
      </c>
      <c r="I74" s="6" t="s">
        <v>556</v>
      </c>
      <c r="J74" s="6" t="s">
        <v>413</v>
      </c>
      <c r="K74" s="6">
        <v>0</v>
      </c>
      <c r="L74" s="8">
        <v>45454</v>
      </c>
      <c r="M74" s="8">
        <v>45454</v>
      </c>
      <c r="N74" s="6" t="s">
        <v>369</v>
      </c>
      <c r="O74" s="6" t="s">
        <v>370</v>
      </c>
      <c r="P74" s="6">
        <v>6</v>
      </c>
    </row>
    <row r="75" spans="1:16" x14ac:dyDescent="0.3">
      <c r="A75" s="6">
        <v>31</v>
      </c>
      <c r="B75" s="7" t="s">
        <v>563</v>
      </c>
      <c r="C75" s="6">
        <v>10369243</v>
      </c>
      <c r="D75" s="6" t="s">
        <v>364</v>
      </c>
      <c r="E75" s="8" t="s">
        <v>370</v>
      </c>
      <c r="F75" s="6">
        <v>1001781786</v>
      </c>
      <c r="G75" s="9">
        <v>179277</v>
      </c>
      <c r="H75" s="10" t="s">
        <v>564</v>
      </c>
      <c r="I75" s="6" t="s">
        <v>370</v>
      </c>
      <c r="J75" s="6" t="s">
        <v>468</v>
      </c>
      <c r="K75" s="6" t="s">
        <v>565</v>
      </c>
      <c r="L75" s="8">
        <v>45491</v>
      </c>
      <c r="M75" s="8">
        <v>45491</v>
      </c>
      <c r="N75" s="6" t="s">
        <v>541</v>
      </c>
      <c r="O75" s="6" t="s">
        <v>478</v>
      </c>
      <c r="P75" s="6">
        <v>7</v>
      </c>
    </row>
    <row r="76" spans="1:16" x14ac:dyDescent="0.3">
      <c r="A76" s="6">
        <v>31</v>
      </c>
      <c r="B76" s="7" t="s">
        <v>566</v>
      </c>
      <c r="C76" s="6">
        <v>30881470</v>
      </c>
      <c r="D76" s="6" t="s">
        <v>364</v>
      </c>
      <c r="E76" s="8" t="s">
        <v>365</v>
      </c>
      <c r="F76" s="6">
        <v>1001778625</v>
      </c>
      <c r="G76" s="9">
        <v>103672</v>
      </c>
      <c r="H76" s="10" t="s">
        <v>373</v>
      </c>
      <c r="I76" s="6" t="s">
        <v>556</v>
      </c>
      <c r="J76" s="6" t="s">
        <v>567</v>
      </c>
      <c r="K76" s="6">
        <v>0</v>
      </c>
      <c r="L76" s="8">
        <v>45476</v>
      </c>
      <c r="M76" s="8">
        <v>45476</v>
      </c>
      <c r="N76" s="6" t="s">
        <v>369</v>
      </c>
      <c r="O76" s="6" t="s">
        <v>370</v>
      </c>
      <c r="P76" s="6">
        <v>7</v>
      </c>
    </row>
    <row r="77" spans="1:16" x14ac:dyDescent="0.3">
      <c r="A77" s="6">
        <v>31</v>
      </c>
      <c r="B77" s="7" t="s">
        <v>568</v>
      </c>
      <c r="C77" s="6">
        <v>10368172</v>
      </c>
      <c r="D77" s="6" t="s">
        <v>364</v>
      </c>
      <c r="E77" s="8" t="s">
        <v>444</v>
      </c>
      <c r="F77" s="6">
        <v>1001783108</v>
      </c>
      <c r="G77" s="9">
        <v>3309426</v>
      </c>
      <c r="H77" s="10" t="s">
        <v>569</v>
      </c>
      <c r="I77" s="6" t="s">
        <v>570</v>
      </c>
      <c r="J77" s="6" t="s">
        <v>571</v>
      </c>
      <c r="K77" s="6" t="s">
        <v>572</v>
      </c>
      <c r="L77" s="8">
        <v>45468</v>
      </c>
      <c r="M77" s="8">
        <v>45503</v>
      </c>
      <c r="N77" s="6" t="s">
        <v>443</v>
      </c>
      <c r="O77" s="6" t="s">
        <v>478</v>
      </c>
      <c r="P77" s="6">
        <v>7</v>
      </c>
    </row>
    <row r="78" spans="1:16" x14ac:dyDescent="0.3">
      <c r="A78" s="6">
        <v>31</v>
      </c>
      <c r="B78" s="7" t="s">
        <v>573</v>
      </c>
      <c r="C78" s="6">
        <v>10371979</v>
      </c>
      <c r="D78" s="6" t="s">
        <v>364</v>
      </c>
      <c r="E78" s="8" t="s">
        <v>439</v>
      </c>
      <c r="F78" s="6">
        <v>1001783083</v>
      </c>
      <c r="G78" s="9">
        <v>5604454</v>
      </c>
      <c r="H78" s="10" t="s">
        <v>121</v>
      </c>
      <c r="I78" s="6" t="s">
        <v>441</v>
      </c>
      <c r="J78" s="6" t="s">
        <v>574</v>
      </c>
      <c r="K78" s="6">
        <v>0</v>
      </c>
      <c r="L78" s="8">
        <v>45504</v>
      </c>
      <c r="M78" s="8">
        <v>45504</v>
      </c>
      <c r="N78" s="6" t="s">
        <v>443</v>
      </c>
      <c r="O78" s="6" t="s">
        <v>444</v>
      </c>
      <c r="P78" s="6">
        <v>7</v>
      </c>
    </row>
    <row r="79" spans="1:16" x14ac:dyDescent="0.3">
      <c r="A79" s="6">
        <v>31</v>
      </c>
      <c r="B79" s="7" t="s">
        <v>575</v>
      </c>
      <c r="C79" s="6">
        <v>30882088</v>
      </c>
      <c r="D79" s="6" t="s">
        <v>364</v>
      </c>
      <c r="E79" s="8">
        <v>0</v>
      </c>
      <c r="F79" s="6">
        <v>1001781843</v>
      </c>
      <c r="G79" s="9">
        <v>21215</v>
      </c>
      <c r="H79" s="10" t="s">
        <v>576</v>
      </c>
      <c r="I79" s="6" t="s">
        <v>370</v>
      </c>
      <c r="J79" s="6" t="s">
        <v>577</v>
      </c>
      <c r="K79" s="6">
        <v>0</v>
      </c>
      <c r="L79" s="8">
        <v>45483</v>
      </c>
      <c r="M79" s="8">
        <v>45483</v>
      </c>
      <c r="N79" s="6" t="s">
        <v>541</v>
      </c>
      <c r="O79" s="6" t="s">
        <v>370</v>
      </c>
      <c r="P79" s="6">
        <v>7</v>
      </c>
    </row>
    <row r="80" spans="1:16" x14ac:dyDescent="0.3">
      <c r="A80" s="6">
        <v>31</v>
      </c>
      <c r="B80" s="7" t="s">
        <v>578</v>
      </c>
      <c r="C80" s="6">
        <v>30881468</v>
      </c>
      <c r="D80" s="6" t="s">
        <v>364</v>
      </c>
      <c r="E80" s="8" t="s">
        <v>365</v>
      </c>
      <c r="F80" s="6">
        <v>1001778629</v>
      </c>
      <c r="G80" s="9">
        <v>207344</v>
      </c>
      <c r="H80" s="10" t="s">
        <v>579</v>
      </c>
      <c r="I80" s="6" t="s">
        <v>580</v>
      </c>
      <c r="J80" s="6" t="s">
        <v>508</v>
      </c>
      <c r="K80" s="6">
        <v>0</v>
      </c>
      <c r="L80" s="8">
        <v>45476</v>
      </c>
      <c r="M80" s="8">
        <v>45476</v>
      </c>
      <c r="N80" s="6" t="s">
        <v>369</v>
      </c>
      <c r="O80" s="6" t="s">
        <v>370</v>
      </c>
      <c r="P80" s="6">
        <v>7</v>
      </c>
    </row>
    <row r="81" spans="1:16" x14ac:dyDescent="0.3">
      <c r="A81" s="6">
        <v>31</v>
      </c>
      <c r="B81" s="7" t="s">
        <v>581</v>
      </c>
      <c r="C81" s="6">
        <v>10369239</v>
      </c>
      <c r="D81" s="6" t="s">
        <v>364</v>
      </c>
      <c r="E81" s="8">
        <v>0</v>
      </c>
      <c r="F81" s="6">
        <v>1001781853</v>
      </c>
      <c r="G81" s="9">
        <v>669831</v>
      </c>
      <c r="H81" s="10" t="s">
        <v>582</v>
      </c>
      <c r="I81" s="6" t="s">
        <v>370</v>
      </c>
      <c r="J81" s="6" t="s">
        <v>583</v>
      </c>
      <c r="K81" s="6">
        <v>0</v>
      </c>
      <c r="L81" s="8">
        <v>45485</v>
      </c>
      <c r="M81" s="8">
        <v>45490</v>
      </c>
      <c r="N81" s="6" t="s">
        <v>541</v>
      </c>
      <c r="O81" s="6" t="s">
        <v>370</v>
      </c>
      <c r="P81" s="6">
        <v>7</v>
      </c>
    </row>
    <row r="82" spans="1:16" x14ac:dyDescent="0.3">
      <c r="A82" s="6">
        <v>29</v>
      </c>
      <c r="B82" s="7" t="s">
        <v>584</v>
      </c>
      <c r="C82" s="6">
        <v>10370856</v>
      </c>
      <c r="D82" s="6" t="s">
        <v>364</v>
      </c>
      <c r="E82" s="8" t="s">
        <v>385</v>
      </c>
      <c r="F82" s="6">
        <v>1001777675</v>
      </c>
      <c r="G82" s="9">
        <v>925478</v>
      </c>
      <c r="H82" s="10" t="s">
        <v>585</v>
      </c>
      <c r="I82" s="6" t="s">
        <v>556</v>
      </c>
      <c r="J82" s="6" t="s">
        <v>586</v>
      </c>
      <c r="K82" s="6">
        <v>0</v>
      </c>
      <c r="L82" s="8">
        <v>45475</v>
      </c>
      <c r="M82" s="8">
        <v>45475</v>
      </c>
      <c r="N82" s="6" t="s">
        <v>369</v>
      </c>
      <c r="O82" s="6" t="s">
        <v>370</v>
      </c>
      <c r="P82" s="6">
        <v>7</v>
      </c>
    </row>
    <row r="83" spans="1:16" x14ac:dyDescent="0.3">
      <c r="A83" s="6">
        <v>31</v>
      </c>
      <c r="B83" s="7" t="s">
        <v>587</v>
      </c>
      <c r="C83" s="6">
        <v>10369239</v>
      </c>
      <c r="D83" s="6" t="s">
        <v>364</v>
      </c>
      <c r="E83" s="8" t="s">
        <v>370</v>
      </c>
      <c r="F83" s="6">
        <v>1001781781</v>
      </c>
      <c r="G83" s="9">
        <v>1782469</v>
      </c>
      <c r="H83" s="10" t="s">
        <v>588</v>
      </c>
      <c r="I83" s="6" t="s">
        <v>370</v>
      </c>
      <c r="J83" s="6" t="s">
        <v>583</v>
      </c>
      <c r="K83" s="6" t="s">
        <v>589</v>
      </c>
      <c r="L83" s="8">
        <v>45483</v>
      </c>
      <c r="M83" s="8">
        <v>45484</v>
      </c>
      <c r="N83" s="6" t="s">
        <v>541</v>
      </c>
      <c r="O83" s="6" t="s">
        <v>478</v>
      </c>
      <c r="P83" s="6">
        <v>7</v>
      </c>
    </row>
    <row r="84" spans="1:16" x14ac:dyDescent="0.3">
      <c r="A84" s="6">
        <v>31</v>
      </c>
      <c r="B84" s="7" t="s">
        <v>590</v>
      </c>
      <c r="C84" s="6">
        <v>10370856</v>
      </c>
      <c r="D84" s="6" t="s">
        <v>364</v>
      </c>
      <c r="E84" s="8">
        <v>0</v>
      </c>
      <c r="F84" s="6">
        <v>1001781852</v>
      </c>
      <c r="G84" s="9">
        <v>123195</v>
      </c>
      <c r="H84" s="10" t="s">
        <v>591</v>
      </c>
      <c r="I84" s="6" t="s">
        <v>370</v>
      </c>
      <c r="J84" s="6" t="s">
        <v>592</v>
      </c>
      <c r="K84" s="6">
        <v>0</v>
      </c>
      <c r="L84" s="8">
        <v>45491</v>
      </c>
      <c r="M84" s="8">
        <v>45493</v>
      </c>
      <c r="N84" s="6" t="s">
        <v>541</v>
      </c>
      <c r="O84" s="6" t="s">
        <v>370</v>
      </c>
      <c r="P84" s="6">
        <v>7</v>
      </c>
    </row>
    <row r="85" spans="1:16" x14ac:dyDescent="0.3">
      <c r="A85" s="6">
        <v>31</v>
      </c>
      <c r="B85" s="7" t="s">
        <v>593</v>
      </c>
      <c r="C85" s="6">
        <v>30881472</v>
      </c>
      <c r="D85" s="6" t="s">
        <v>364</v>
      </c>
      <c r="E85" s="8" t="s">
        <v>365</v>
      </c>
      <c r="F85" s="6">
        <v>1001778622</v>
      </c>
      <c r="G85" s="9">
        <v>207344</v>
      </c>
      <c r="H85" s="10" t="s">
        <v>373</v>
      </c>
      <c r="I85" s="6" t="s">
        <v>556</v>
      </c>
      <c r="J85" s="6" t="s">
        <v>502</v>
      </c>
      <c r="K85" s="6">
        <v>0</v>
      </c>
      <c r="L85" s="8">
        <v>45476</v>
      </c>
      <c r="M85" s="8">
        <v>45476</v>
      </c>
      <c r="N85" s="6" t="s">
        <v>369</v>
      </c>
      <c r="O85" s="6" t="s">
        <v>370</v>
      </c>
      <c r="P85" s="6">
        <v>7</v>
      </c>
    </row>
    <row r="86" spans="1:16" x14ac:dyDescent="0.3">
      <c r="A86" s="6">
        <v>31</v>
      </c>
      <c r="B86" s="7" t="s">
        <v>594</v>
      </c>
      <c r="C86" s="6">
        <v>30881471</v>
      </c>
      <c r="D86" s="6" t="s">
        <v>364</v>
      </c>
      <c r="E86" s="8" t="s">
        <v>365</v>
      </c>
      <c r="F86" s="6">
        <v>1001778623</v>
      </c>
      <c r="G86" s="9">
        <v>311016</v>
      </c>
      <c r="H86" s="10" t="s">
        <v>373</v>
      </c>
      <c r="I86" s="6" t="s">
        <v>556</v>
      </c>
      <c r="J86" s="6" t="s">
        <v>595</v>
      </c>
      <c r="K86" s="6">
        <v>0</v>
      </c>
      <c r="L86" s="8">
        <v>45476</v>
      </c>
      <c r="M86" s="8">
        <v>45476</v>
      </c>
      <c r="N86" s="6" t="s">
        <v>369</v>
      </c>
      <c r="O86" s="6" t="s">
        <v>370</v>
      </c>
      <c r="P86" s="6">
        <v>7</v>
      </c>
    </row>
    <row r="87" spans="1:16" x14ac:dyDescent="0.3">
      <c r="A87" s="6">
        <v>33</v>
      </c>
      <c r="B87" s="7" t="s">
        <v>596</v>
      </c>
      <c r="C87" s="6">
        <v>30882616</v>
      </c>
      <c r="D87" s="6" t="s">
        <v>364</v>
      </c>
      <c r="E87" s="8" t="s">
        <v>385</v>
      </c>
      <c r="F87" s="6">
        <v>1001788474</v>
      </c>
      <c r="G87" s="9">
        <v>7555515</v>
      </c>
      <c r="H87" s="10" t="s">
        <v>597</v>
      </c>
      <c r="I87" s="6" t="s">
        <v>598</v>
      </c>
      <c r="J87" s="6" t="s">
        <v>598</v>
      </c>
      <c r="K87" s="6">
        <v>0</v>
      </c>
      <c r="L87" s="8">
        <v>45495</v>
      </c>
      <c r="M87" s="8">
        <v>45498</v>
      </c>
      <c r="N87" s="6" t="s">
        <v>369</v>
      </c>
      <c r="O87" s="6" t="s">
        <v>370</v>
      </c>
      <c r="P87" s="6">
        <v>7</v>
      </c>
    </row>
    <row r="88" spans="1:16" x14ac:dyDescent="0.3">
      <c r="A88" s="6">
        <v>31</v>
      </c>
      <c r="B88" s="7" t="s">
        <v>599</v>
      </c>
      <c r="C88" s="6">
        <v>30881469</v>
      </c>
      <c r="D88" s="6" t="s">
        <v>364</v>
      </c>
      <c r="E88" s="8" t="s">
        <v>365</v>
      </c>
      <c r="F88" s="6">
        <v>1001778628</v>
      </c>
      <c r="G88" s="9">
        <v>103672</v>
      </c>
      <c r="H88" s="10" t="s">
        <v>373</v>
      </c>
      <c r="I88" s="6" t="s">
        <v>556</v>
      </c>
      <c r="J88" s="6" t="s">
        <v>600</v>
      </c>
      <c r="K88" s="6">
        <v>0</v>
      </c>
      <c r="L88" s="8">
        <v>45476</v>
      </c>
      <c r="M88" s="8">
        <v>45476</v>
      </c>
      <c r="N88" s="6" t="s">
        <v>369</v>
      </c>
      <c r="O88" s="6" t="s">
        <v>370</v>
      </c>
      <c r="P88" s="6">
        <v>7</v>
      </c>
    </row>
    <row r="89" spans="1:16" x14ac:dyDescent="0.3">
      <c r="A89" s="6">
        <v>33</v>
      </c>
      <c r="B89" s="7" t="s">
        <v>601</v>
      </c>
      <c r="C89" s="6">
        <v>30884644</v>
      </c>
      <c r="D89" s="6" t="s">
        <v>364</v>
      </c>
      <c r="E89" s="8" t="s">
        <v>372</v>
      </c>
      <c r="F89" s="6">
        <v>1001788579</v>
      </c>
      <c r="G89" s="9">
        <v>23919</v>
      </c>
      <c r="H89" s="10" t="s">
        <v>407</v>
      </c>
      <c r="I89" s="6" t="s">
        <v>367</v>
      </c>
      <c r="J89" s="6" t="s">
        <v>368</v>
      </c>
      <c r="K89" s="6">
        <v>0</v>
      </c>
      <c r="L89" s="8">
        <v>45527</v>
      </c>
      <c r="M89" s="8">
        <v>45527</v>
      </c>
      <c r="N89" s="6" t="s">
        <v>369</v>
      </c>
      <c r="O89" s="6" t="s">
        <v>370</v>
      </c>
      <c r="P89" s="6">
        <v>8</v>
      </c>
    </row>
    <row r="90" spans="1:16" x14ac:dyDescent="0.3">
      <c r="A90" s="6">
        <v>36</v>
      </c>
      <c r="B90" s="7" t="s">
        <v>602</v>
      </c>
      <c r="C90" s="6">
        <v>30888706</v>
      </c>
      <c r="D90" s="6" t="s">
        <v>364</v>
      </c>
      <c r="E90" s="8" t="s">
        <v>365</v>
      </c>
      <c r="F90" s="6">
        <v>1001792288</v>
      </c>
      <c r="G90" s="9">
        <v>144534</v>
      </c>
      <c r="H90" s="10" t="s">
        <v>603</v>
      </c>
      <c r="I90" s="6" t="s">
        <v>405</v>
      </c>
      <c r="J90" s="6" t="s">
        <v>604</v>
      </c>
      <c r="K90" s="6">
        <v>0</v>
      </c>
      <c r="L90" s="8">
        <v>45533</v>
      </c>
      <c r="M90" s="8">
        <v>45533</v>
      </c>
      <c r="N90" s="6" t="s">
        <v>369</v>
      </c>
      <c r="O90" s="6" t="s">
        <v>370</v>
      </c>
      <c r="P90" s="6">
        <v>8</v>
      </c>
    </row>
    <row r="91" spans="1:16" x14ac:dyDescent="0.3">
      <c r="A91" s="6">
        <v>36</v>
      </c>
      <c r="B91" s="7" t="s">
        <v>605</v>
      </c>
      <c r="C91" s="6">
        <v>10372644</v>
      </c>
      <c r="D91" s="6" t="s">
        <v>364</v>
      </c>
      <c r="E91" s="8" t="s">
        <v>439</v>
      </c>
      <c r="F91" s="6">
        <v>1001796416</v>
      </c>
      <c r="G91" s="9">
        <v>387200</v>
      </c>
      <c r="H91" s="10" t="s">
        <v>103</v>
      </c>
      <c r="I91" s="6" t="s">
        <v>606</v>
      </c>
      <c r="J91" s="6" t="s">
        <v>607</v>
      </c>
      <c r="K91" s="6">
        <v>0</v>
      </c>
      <c r="L91" s="8">
        <v>45530</v>
      </c>
      <c r="M91" s="8">
        <v>45531</v>
      </c>
      <c r="N91" s="6" t="s">
        <v>369</v>
      </c>
      <c r="O91" s="6" t="s">
        <v>370</v>
      </c>
      <c r="P91" s="6">
        <v>8</v>
      </c>
    </row>
    <row r="92" spans="1:16" x14ac:dyDescent="0.3">
      <c r="A92" s="6">
        <v>36</v>
      </c>
      <c r="B92" s="7" t="s">
        <v>608</v>
      </c>
      <c r="C92" s="6">
        <v>10370856</v>
      </c>
      <c r="D92" s="6" t="s">
        <v>364</v>
      </c>
      <c r="E92" s="8" t="s">
        <v>385</v>
      </c>
      <c r="F92" s="6">
        <v>1001788591</v>
      </c>
      <c r="G92" s="9">
        <v>2161464</v>
      </c>
      <c r="H92" s="10" t="s">
        <v>609</v>
      </c>
      <c r="I92" s="6" t="s">
        <v>405</v>
      </c>
      <c r="J92" s="6" t="s">
        <v>610</v>
      </c>
      <c r="K92" s="6">
        <v>0</v>
      </c>
      <c r="L92" s="8">
        <v>45493</v>
      </c>
      <c r="M92" s="8">
        <v>45493</v>
      </c>
      <c r="N92" s="6" t="s">
        <v>369</v>
      </c>
      <c r="O92" s="6" t="s">
        <v>370</v>
      </c>
      <c r="P92" s="6">
        <v>8</v>
      </c>
    </row>
    <row r="93" spans="1:16" x14ac:dyDescent="0.3">
      <c r="A93" s="6">
        <v>36</v>
      </c>
      <c r="B93" s="7" t="s">
        <v>611</v>
      </c>
      <c r="C93" s="6">
        <v>10369243</v>
      </c>
      <c r="D93" s="6" t="s">
        <v>364</v>
      </c>
      <c r="E93" s="8" t="s">
        <v>385</v>
      </c>
      <c r="F93" s="6">
        <v>1001788592</v>
      </c>
      <c r="G93" s="9">
        <v>6374720</v>
      </c>
      <c r="H93" s="10" t="s">
        <v>612</v>
      </c>
      <c r="I93" s="6" t="s">
        <v>405</v>
      </c>
      <c r="J93" s="6" t="s">
        <v>613</v>
      </c>
      <c r="K93" s="6">
        <v>0</v>
      </c>
      <c r="L93" s="8">
        <v>45469</v>
      </c>
      <c r="M93" s="8">
        <v>45469</v>
      </c>
      <c r="N93" s="6" t="s">
        <v>369</v>
      </c>
      <c r="O93" s="6" t="s">
        <v>370</v>
      </c>
      <c r="P93" s="6">
        <v>8</v>
      </c>
    </row>
    <row r="94" spans="1:16" x14ac:dyDescent="0.3">
      <c r="A94" s="6">
        <v>36</v>
      </c>
      <c r="B94" s="7" t="s">
        <v>614</v>
      </c>
      <c r="C94" s="6">
        <v>10369243</v>
      </c>
      <c r="D94" s="6" t="s">
        <v>364</v>
      </c>
      <c r="E94" s="8" t="s">
        <v>385</v>
      </c>
      <c r="F94" s="6">
        <v>1001788593</v>
      </c>
      <c r="G94" s="9">
        <v>9562080</v>
      </c>
      <c r="H94" s="10" t="s">
        <v>609</v>
      </c>
      <c r="I94" s="6" t="s">
        <v>405</v>
      </c>
      <c r="J94" s="6" t="s">
        <v>613</v>
      </c>
      <c r="K94" s="6">
        <v>0</v>
      </c>
      <c r="L94" s="8">
        <v>45493</v>
      </c>
      <c r="M94" s="8">
        <v>45493</v>
      </c>
      <c r="N94" s="6" t="s">
        <v>369</v>
      </c>
      <c r="O94" s="6" t="s">
        <v>370</v>
      </c>
      <c r="P94" s="6">
        <v>8</v>
      </c>
    </row>
    <row r="95" spans="1:16" x14ac:dyDescent="0.3">
      <c r="A95" s="6">
        <v>36</v>
      </c>
      <c r="B95" s="7" t="s">
        <v>615</v>
      </c>
      <c r="C95" s="6">
        <v>10371028</v>
      </c>
      <c r="D95" s="6" t="s">
        <v>364</v>
      </c>
      <c r="E95" s="8" t="s">
        <v>385</v>
      </c>
      <c r="F95" s="6">
        <v>1001796427</v>
      </c>
      <c r="G95" s="9">
        <v>428421</v>
      </c>
      <c r="H95" s="10" t="s">
        <v>10</v>
      </c>
      <c r="I95" s="6" t="s">
        <v>405</v>
      </c>
      <c r="J95" s="6" t="s">
        <v>616</v>
      </c>
      <c r="K95" s="6">
        <v>0</v>
      </c>
      <c r="L95" s="8">
        <v>45524</v>
      </c>
      <c r="M95" s="8">
        <v>0</v>
      </c>
      <c r="N95" s="6" t="s">
        <v>369</v>
      </c>
      <c r="O95" s="6" t="s">
        <v>370</v>
      </c>
      <c r="P95" s="6">
        <v>8</v>
      </c>
    </row>
    <row r="96" spans="1:16" x14ac:dyDescent="0.3">
      <c r="A96" s="6">
        <v>36</v>
      </c>
      <c r="B96" s="7" t="s">
        <v>617</v>
      </c>
      <c r="C96" s="6">
        <v>10371028</v>
      </c>
      <c r="D96" s="6" t="s">
        <v>364</v>
      </c>
      <c r="E96" s="8" t="s">
        <v>385</v>
      </c>
      <c r="F96" s="6">
        <v>1001797714</v>
      </c>
      <c r="G96" s="9">
        <v>24497948</v>
      </c>
      <c r="H96" s="10" t="s">
        <v>618</v>
      </c>
      <c r="I96" s="6" t="s">
        <v>367</v>
      </c>
      <c r="J96" s="6" t="s">
        <v>560</v>
      </c>
      <c r="K96" s="6">
        <v>0</v>
      </c>
      <c r="L96" s="8">
        <v>45534</v>
      </c>
      <c r="M96" s="8">
        <v>45544</v>
      </c>
      <c r="N96" s="6" t="s">
        <v>369</v>
      </c>
      <c r="O96" s="6" t="s">
        <v>370</v>
      </c>
      <c r="P96" s="6">
        <v>8</v>
      </c>
    </row>
    <row r="97" spans="1:16" x14ac:dyDescent="0.3">
      <c r="A97" s="6">
        <v>33</v>
      </c>
      <c r="B97" s="7" t="s">
        <v>619</v>
      </c>
      <c r="C97" s="6">
        <v>30886088</v>
      </c>
      <c r="D97" s="6" t="s">
        <v>364</v>
      </c>
      <c r="E97" s="8" t="s">
        <v>385</v>
      </c>
      <c r="F97" s="6">
        <v>1001788489</v>
      </c>
      <c r="G97" s="9">
        <v>128245</v>
      </c>
      <c r="H97" s="10" t="s">
        <v>620</v>
      </c>
      <c r="I97" s="6" t="s">
        <v>621</v>
      </c>
      <c r="J97" s="6" t="s">
        <v>416</v>
      </c>
      <c r="K97" s="6">
        <v>0</v>
      </c>
      <c r="L97" s="8">
        <v>45517</v>
      </c>
      <c r="M97" s="8">
        <v>45517</v>
      </c>
      <c r="N97" s="6" t="s">
        <v>369</v>
      </c>
      <c r="O97" s="6" t="s">
        <v>370</v>
      </c>
      <c r="P97" s="6">
        <v>8</v>
      </c>
    </row>
    <row r="98" spans="1:16" x14ac:dyDescent="0.3">
      <c r="A98" s="6">
        <v>33</v>
      </c>
      <c r="B98" s="7" t="s">
        <v>622</v>
      </c>
      <c r="C98" s="6">
        <v>10372645</v>
      </c>
      <c r="D98" s="6" t="s">
        <v>364</v>
      </c>
      <c r="E98" s="8" t="s">
        <v>385</v>
      </c>
      <c r="F98" s="6">
        <v>1001792151</v>
      </c>
      <c r="G98" s="9">
        <v>371269</v>
      </c>
      <c r="H98" s="10" t="s">
        <v>623</v>
      </c>
      <c r="I98" s="6" t="s">
        <v>405</v>
      </c>
      <c r="J98" s="6" t="s">
        <v>624</v>
      </c>
      <c r="K98" s="6">
        <v>0</v>
      </c>
      <c r="L98" s="8">
        <v>45524</v>
      </c>
      <c r="M98" s="8">
        <v>45524</v>
      </c>
      <c r="N98" s="6" t="s">
        <v>369</v>
      </c>
      <c r="O98" s="6" t="s">
        <v>370</v>
      </c>
      <c r="P98" s="6">
        <v>8</v>
      </c>
    </row>
    <row r="99" spans="1:16" x14ac:dyDescent="0.3">
      <c r="A99" s="6">
        <v>36</v>
      </c>
      <c r="B99" s="7" t="s">
        <v>625</v>
      </c>
      <c r="C99" s="6">
        <v>10372645</v>
      </c>
      <c r="D99" s="6" t="s">
        <v>364</v>
      </c>
      <c r="E99" s="8" t="s">
        <v>365</v>
      </c>
      <c r="F99" s="6">
        <v>1001792167</v>
      </c>
      <c r="G99" s="9">
        <v>2984949</v>
      </c>
      <c r="H99" s="10" t="s">
        <v>626</v>
      </c>
      <c r="I99" s="6" t="s">
        <v>405</v>
      </c>
      <c r="J99" s="6" t="s">
        <v>624</v>
      </c>
      <c r="K99" s="6">
        <v>0</v>
      </c>
      <c r="L99" s="8">
        <v>45523</v>
      </c>
      <c r="M99" s="8">
        <v>45527</v>
      </c>
      <c r="N99" s="6" t="s">
        <v>369</v>
      </c>
      <c r="O99" s="6" t="s">
        <v>370</v>
      </c>
      <c r="P99" s="6">
        <v>8</v>
      </c>
    </row>
    <row r="100" spans="1:16" x14ac:dyDescent="0.3">
      <c r="A100" s="6">
        <v>33</v>
      </c>
      <c r="B100" s="7" t="s">
        <v>627</v>
      </c>
      <c r="C100" s="6">
        <v>10372211</v>
      </c>
      <c r="D100" s="6" t="s">
        <v>364</v>
      </c>
      <c r="E100" s="8" t="s">
        <v>439</v>
      </c>
      <c r="F100" s="6">
        <v>1001792155</v>
      </c>
      <c r="G100" s="9">
        <v>42558</v>
      </c>
      <c r="H100" s="10" t="s">
        <v>628</v>
      </c>
      <c r="I100" s="6" t="s">
        <v>405</v>
      </c>
      <c r="J100" s="6" t="s">
        <v>629</v>
      </c>
      <c r="K100" s="6">
        <v>0</v>
      </c>
      <c r="L100" s="8">
        <v>45526</v>
      </c>
      <c r="M100" s="8">
        <v>45526</v>
      </c>
      <c r="N100" s="6" t="s">
        <v>369</v>
      </c>
      <c r="O100" s="6" t="s">
        <v>370</v>
      </c>
      <c r="P100" s="6">
        <v>8</v>
      </c>
    </row>
    <row r="101" spans="1:16" x14ac:dyDescent="0.3">
      <c r="A101" s="6">
        <v>36</v>
      </c>
      <c r="B101" s="7" t="s">
        <v>630</v>
      </c>
      <c r="C101" s="6">
        <v>30864172</v>
      </c>
      <c r="D101" s="6" t="s">
        <v>364</v>
      </c>
      <c r="E101" s="8" t="s">
        <v>439</v>
      </c>
      <c r="F101" s="6">
        <v>1001792457</v>
      </c>
      <c r="G101" s="9">
        <v>8308915</v>
      </c>
      <c r="H101" s="10" t="s">
        <v>631</v>
      </c>
      <c r="I101" s="6" t="s">
        <v>441</v>
      </c>
      <c r="J101" s="6" t="s">
        <v>574</v>
      </c>
      <c r="K101" s="6" t="s">
        <v>632</v>
      </c>
      <c r="L101" s="8">
        <v>45528</v>
      </c>
      <c r="M101" s="8">
        <v>45540</v>
      </c>
      <c r="N101" s="6" t="s">
        <v>633</v>
      </c>
      <c r="O101" s="6" t="s">
        <v>444</v>
      </c>
      <c r="P101" s="6">
        <v>8</v>
      </c>
    </row>
    <row r="102" spans="1:16" x14ac:dyDescent="0.3">
      <c r="A102" s="6">
        <v>33</v>
      </c>
      <c r="B102" s="7" t="s">
        <v>634</v>
      </c>
      <c r="C102" s="6">
        <v>30882616</v>
      </c>
      <c r="D102" s="6" t="s">
        <v>364</v>
      </c>
      <c r="E102" s="8">
        <v>0</v>
      </c>
      <c r="F102" s="6">
        <v>1001788585</v>
      </c>
      <c r="G102" s="9">
        <v>281726</v>
      </c>
      <c r="H102" s="10" t="s">
        <v>635</v>
      </c>
      <c r="I102" s="6" t="s">
        <v>636</v>
      </c>
      <c r="J102" s="6" t="s">
        <v>442</v>
      </c>
      <c r="K102" s="6">
        <v>0</v>
      </c>
      <c r="L102" s="8">
        <v>45516</v>
      </c>
      <c r="M102" s="8">
        <v>45516</v>
      </c>
      <c r="N102" s="6" t="s">
        <v>369</v>
      </c>
      <c r="O102" s="6" t="s">
        <v>370</v>
      </c>
      <c r="P102" s="6">
        <v>8</v>
      </c>
    </row>
    <row r="103" spans="1:16" x14ac:dyDescent="0.3">
      <c r="A103" s="6">
        <v>36</v>
      </c>
      <c r="B103" s="7" t="s">
        <v>637</v>
      </c>
      <c r="C103" s="6">
        <v>30888820</v>
      </c>
      <c r="D103" s="6" t="s">
        <v>364</v>
      </c>
      <c r="E103" s="8" t="s">
        <v>365</v>
      </c>
      <c r="F103" s="6">
        <v>1001796456</v>
      </c>
      <c r="G103" s="9">
        <v>23919</v>
      </c>
      <c r="H103" s="10" t="s">
        <v>407</v>
      </c>
      <c r="I103" s="6" t="s">
        <v>405</v>
      </c>
      <c r="J103" s="6" t="s">
        <v>368</v>
      </c>
      <c r="K103" s="6">
        <v>0</v>
      </c>
      <c r="L103" s="8">
        <v>45548</v>
      </c>
      <c r="M103" s="8">
        <v>45548</v>
      </c>
      <c r="N103" s="6" t="s">
        <v>369</v>
      </c>
      <c r="O103" s="6" t="s">
        <v>370</v>
      </c>
      <c r="P103" s="6">
        <v>9</v>
      </c>
    </row>
    <row r="104" spans="1:16" x14ac:dyDescent="0.3">
      <c r="A104" s="6">
        <v>36</v>
      </c>
      <c r="B104" s="7" t="s">
        <v>638</v>
      </c>
      <c r="C104" s="6">
        <v>30888705</v>
      </c>
      <c r="D104" s="6" t="s">
        <v>364</v>
      </c>
      <c r="E104" s="8" t="s">
        <v>372</v>
      </c>
      <c r="F104" s="6">
        <v>1001796433</v>
      </c>
      <c r="G104" s="9">
        <v>144534</v>
      </c>
      <c r="H104" s="10" t="s">
        <v>603</v>
      </c>
      <c r="I104" s="6" t="s">
        <v>405</v>
      </c>
      <c r="J104" s="6" t="s">
        <v>454</v>
      </c>
      <c r="K104" s="6">
        <v>0</v>
      </c>
      <c r="L104" s="8">
        <v>45538</v>
      </c>
      <c r="M104" s="8">
        <v>45538</v>
      </c>
      <c r="N104" s="6" t="s">
        <v>369</v>
      </c>
      <c r="O104" s="6" t="s">
        <v>370</v>
      </c>
      <c r="P104" s="6">
        <v>9</v>
      </c>
    </row>
    <row r="105" spans="1:16" x14ac:dyDescent="0.3">
      <c r="A105" s="6">
        <v>39</v>
      </c>
      <c r="B105" s="7" t="s">
        <v>639</v>
      </c>
      <c r="C105" s="6">
        <v>10372644</v>
      </c>
      <c r="D105" s="6" t="s">
        <v>364</v>
      </c>
      <c r="E105" s="8" t="s">
        <v>385</v>
      </c>
      <c r="F105" s="6">
        <v>1001798928</v>
      </c>
      <c r="G105" s="9">
        <v>429806</v>
      </c>
      <c r="H105" s="10" t="s">
        <v>640</v>
      </c>
      <c r="I105" s="6" t="s">
        <v>405</v>
      </c>
      <c r="J105" s="6" t="s">
        <v>607</v>
      </c>
      <c r="K105" s="6">
        <v>0</v>
      </c>
      <c r="L105" s="8">
        <v>45530</v>
      </c>
      <c r="M105" s="8">
        <v>45530</v>
      </c>
      <c r="N105" s="6" t="s">
        <v>369</v>
      </c>
      <c r="O105" s="6" t="s">
        <v>370</v>
      </c>
      <c r="P105" s="6">
        <v>9</v>
      </c>
    </row>
    <row r="106" spans="1:16" x14ac:dyDescent="0.3">
      <c r="A106" s="6">
        <v>39</v>
      </c>
      <c r="B106" s="7" t="s">
        <v>641</v>
      </c>
      <c r="C106" s="6">
        <v>10372629</v>
      </c>
      <c r="D106" s="6" t="s">
        <v>364</v>
      </c>
      <c r="E106" s="8" t="s">
        <v>439</v>
      </c>
      <c r="F106" s="6">
        <v>1001797735</v>
      </c>
      <c r="G106" s="9">
        <v>2386383</v>
      </c>
      <c r="H106" s="10" t="s">
        <v>642</v>
      </c>
      <c r="I106" s="6" t="s">
        <v>367</v>
      </c>
      <c r="J106" s="6" t="s">
        <v>413</v>
      </c>
      <c r="K106" s="6">
        <v>0</v>
      </c>
      <c r="L106" s="8">
        <v>45532</v>
      </c>
      <c r="M106" s="8">
        <v>45532</v>
      </c>
      <c r="N106" s="6" t="s">
        <v>369</v>
      </c>
      <c r="O106" s="6" t="s">
        <v>370</v>
      </c>
      <c r="P106" s="6">
        <v>9</v>
      </c>
    </row>
    <row r="107" spans="1:16" x14ac:dyDescent="0.3">
      <c r="A107" s="6">
        <v>39</v>
      </c>
      <c r="B107" s="7" t="s">
        <v>643</v>
      </c>
      <c r="C107" s="6">
        <v>10371028</v>
      </c>
      <c r="D107" s="6" t="s">
        <v>364</v>
      </c>
      <c r="E107" s="8" t="s">
        <v>385</v>
      </c>
      <c r="F107" s="6">
        <v>1001797738</v>
      </c>
      <c r="G107" s="9">
        <v>631826</v>
      </c>
      <c r="H107" s="10" t="s">
        <v>644</v>
      </c>
      <c r="I107" s="6" t="s">
        <v>367</v>
      </c>
      <c r="J107" s="6" t="s">
        <v>560</v>
      </c>
      <c r="K107" s="6">
        <v>0</v>
      </c>
      <c r="L107" s="8">
        <v>45539</v>
      </c>
      <c r="M107" s="8">
        <v>45539</v>
      </c>
      <c r="N107" s="6" t="s">
        <v>369</v>
      </c>
      <c r="O107" s="6" t="s">
        <v>370</v>
      </c>
      <c r="P107" s="6">
        <v>9</v>
      </c>
    </row>
    <row r="108" spans="1:16" x14ac:dyDescent="0.3">
      <c r="A108" s="6">
        <v>39</v>
      </c>
      <c r="B108" s="7" t="s">
        <v>645</v>
      </c>
      <c r="C108" s="6">
        <v>10373947</v>
      </c>
      <c r="D108" s="6" t="s">
        <v>364</v>
      </c>
      <c r="E108" s="8" t="s">
        <v>385</v>
      </c>
      <c r="F108" s="6">
        <v>1001797726</v>
      </c>
      <c r="G108" s="9">
        <v>40634</v>
      </c>
      <c r="H108" s="10" t="s">
        <v>646</v>
      </c>
      <c r="I108" s="6" t="s">
        <v>405</v>
      </c>
      <c r="J108" s="6" t="s">
        <v>647</v>
      </c>
      <c r="K108" s="6">
        <v>0</v>
      </c>
      <c r="L108" s="8">
        <v>45546</v>
      </c>
      <c r="M108" s="8">
        <v>45546</v>
      </c>
      <c r="N108" s="6" t="s">
        <v>369</v>
      </c>
      <c r="O108" s="6" t="s">
        <v>370</v>
      </c>
      <c r="P108" s="6">
        <v>9</v>
      </c>
    </row>
    <row r="109" spans="1:16" x14ac:dyDescent="0.3">
      <c r="A109" s="6">
        <v>39</v>
      </c>
      <c r="B109" s="7" t="s">
        <v>648</v>
      </c>
      <c r="C109" s="6">
        <v>30888764</v>
      </c>
      <c r="D109" s="6" t="s">
        <v>364</v>
      </c>
      <c r="E109" s="8" t="s">
        <v>385</v>
      </c>
      <c r="F109" s="6">
        <v>1001798915</v>
      </c>
      <c r="G109" s="9">
        <v>16667</v>
      </c>
      <c r="H109" s="10" t="s">
        <v>649</v>
      </c>
      <c r="I109" s="6" t="s">
        <v>405</v>
      </c>
      <c r="J109" s="6" t="s">
        <v>650</v>
      </c>
      <c r="K109" s="6">
        <v>0</v>
      </c>
      <c r="L109" s="8">
        <v>45552</v>
      </c>
      <c r="M109" s="8">
        <v>45552</v>
      </c>
      <c r="N109" s="6" t="s">
        <v>369</v>
      </c>
      <c r="O109" s="6" t="s">
        <v>370</v>
      </c>
      <c r="P109" s="6">
        <v>9</v>
      </c>
    </row>
    <row r="110" spans="1:16" x14ac:dyDescent="0.3">
      <c r="A110" s="6">
        <v>39</v>
      </c>
      <c r="B110" s="7" t="s">
        <v>651</v>
      </c>
      <c r="C110" s="6">
        <v>10373939</v>
      </c>
      <c r="D110" s="6" t="s">
        <v>364</v>
      </c>
      <c r="E110" s="8" t="s">
        <v>385</v>
      </c>
      <c r="F110" s="6">
        <v>1001797743</v>
      </c>
      <c r="G110" s="9">
        <v>562088</v>
      </c>
      <c r="H110" s="10" t="s">
        <v>50</v>
      </c>
      <c r="I110" s="6" t="s">
        <v>405</v>
      </c>
      <c r="J110" s="6" t="s">
        <v>395</v>
      </c>
      <c r="K110" s="6">
        <v>0</v>
      </c>
      <c r="L110" s="8">
        <v>45546</v>
      </c>
      <c r="M110" s="8">
        <v>45546</v>
      </c>
      <c r="N110" s="6" t="s">
        <v>369</v>
      </c>
      <c r="O110" s="6" t="s">
        <v>370</v>
      </c>
      <c r="P110" s="6">
        <v>9</v>
      </c>
    </row>
    <row r="111" spans="1:16" x14ac:dyDescent="0.3">
      <c r="A111" s="6">
        <v>39</v>
      </c>
      <c r="B111" s="7" t="s">
        <v>652</v>
      </c>
      <c r="C111" s="6">
        <v>10373939</v>
      </c>
      <c r="D111" s="6" t="s">
        <v>364</v>
      </c>
      <c r="E111" s="8" t="s">
        <v>385</v>
      </c>
      <c r="F111" s="6">
        <v>1001797747</v>
      </c>
      <c r="G111" s="9">
        <v>661278</v>
      </c>
      <c r="H111" s="10" t="s">
        <v>50</v>
      </c>
      <c r="I111" s="6" t="s">
        <v>405</v>
      </c>
      <c r="J111" s="6" t="s">
        <v>395</v>
      </c>
      <c r="K111" s="6">
        <v>0</v>
      </c>
      <c r="L111" s="8">
        <v>45552</v>
      </c>
      <c r="M111" s="8">
        <v>45552</v>
      </c>
      <c r="N111" s="6" t="s">
        <v>369</v>
      </c>
      <c r="O111" s="6" t="s">
        <v>370</v>
      </c>
      <c r="P111" s="6">
        <v>9</v>
      </c>
    </row>
    <row r="112" spans="1:16" x14ac:dyDescent="0.3">
      <c r="A112" s="6">
        <v>41</v>
      </c>
      <c r="B112" s="7" t="s">
        <v>653</v>
      </c>
      <c r="C112" s="6">
        <v>10373846</v>
      </c>
      <c r="D112" s="6" t="s">
        <v>364</v>
      </c>
      <c r="E112" s="8" t="s">
        <v>385</v>
      </c>
      <c r="F112" s="6">
        <v>1001806764</v>
      </c>
      <c r="G112" s="9">
        <v>7302299</v>
      </c>
      <c r="H112" s="10" t="s">
        <v>654</v>
      </c>
      <c r="I112" s="6" t="s">
        <v>405</v>
      </c>
      <c r="J112" s="6" t="s">
        <v>655</v>
      </c>
      <c r="K112" s="6">
        <v>0</v>
      </c>
      <c r="L112" s="8">
        <v>45558</v>
      </c>
      <c r="M112" s="8">
        <v>45562</v>
      </c>
      <c r="N112" s="6" t="s">
        <v>369</v>
      </c>
      <c r="O112" s="6" t="s">
        <v>370</v>
      </c>
      <c r="P112" s="6">
        <v>10</v>
      </c>
    </row>
    <row r="113" spans="1:16" x14ac:dyDescent="0.3">
      <c r="A113" s="6">
        <v>41</v>
      </c>
      <c r="B113" s="7" t="s">
        <v>656</v>
      </c>
      <c r="C113" s="6">
        <v>10374368</v>
      </c>
      <c r="D113" s="6" t="s">
        <v>364</v>
      </c>
      <c r="E113" s="8" t="s">
        <v>385</v>
      </c>
      <c r="F113" s="6">
        <v>1001806727</v>
      </c>
      <c r="G113" s="9">
        <v>159203</v>
      </c>
      <c r="H113" s="10" t="s">
        <v>657</v>
      </c>
      <c r="I113" s="6" t="s">
        <v>405</v>
      </c>
      <c r="J113" s="6" t="s">
        <v>604</v>
      </c>
      <c r="K113" s="6">
        <v>0</v>
      </c>
      <c r="L113" s="8">
        <v>45579</v>
      </c>
      <c r="M113" s="8">
        <v>45579</v>
      </c>
      <c r="N113" s="6" t="s">
        <v>369</v>
      </c>
      <c r="O113" s="6" t="s">
        <v>370</v>
      </c>
      <c r="P113" s="6">
        <v>10</v>
      </c>
    </row>
    <row r="114" spans="1:16" x14ac:dyDescent="0.3">
      <c r="A114" s="6">
        <v>41</v>
      </c>
      <c r="B114" s="7" t="s">
        <v>658</v>
      </c>
      <c r="C114" s="6">
        <v>30892512</v>
      </c>
      <c r="D114" s="6" t="s">
        <v>364</v>
      </c>
      <c r="E114" s="8" t="s">
        <v>365</v>
      </c>
      <c r="F114" s="6">
        <v>1001806726</v>
      </c>
      <c r="G114" s="9">
        <v>185914</v>
      </c>
      <c r="H114" s="10" t="s">
        <v>659</v>
      </c>
      <c r="I114" s="6" t="s">
        <v>367</v>
      </c>
      <c r="J114" s="6" t="s">
        <v>374</v>
      </c>
      <c r="K114" s="6">
        <v>0</v>
      </c>
      <c r="L114" s="8">
        <v>45579</v>
      </c>
      <c r="M114" s="8">
        <v>45579</v>
      </c>
      <c r="N114" s="6" t="s">
        <v>369</v>
      </c>
      <c r="O114" s="6" t="s">
        <v>370</v>
      </c>
      <c r="P114" s="6">
        <v>10</v>
      </c>
    </row>
    <row r="115" spans="1:16" x14ac:dyDescent="0.3">
      <c r="A115" s="6">
        <v>41</v>
      </c>
      <c r="B115" s="7" t="s">
        <v>660</v>
      </c>
      <c r="C115" s="6">
        <v>10374381</v>
      </c>
      <c r="D115" s="6" t="s">
        <v>364</v>
      </c>
      <c r="E115" s="8" t="s">
        <v>385</v>
      </c>
      <c r="F115" s="6">
        <v>1001806774</v>
      </c>
      <c r="G115" s="9">
        <v>3766542</v>
      </c>
      <c r="H115" s="10" t="s">
        <v>661</v>
      </c>
      <c r="I115" s="6" t="s">
        <v>367</v>
      </c>
      <c r="J115" s="6" t="s">
        <v>374</v>
      </c>
      <c r="K115" s="6">
        <v>0</v>
      </c>
      <c r="L115" s="8">
        <v>45573</v>
      </c>
      <c r="M115" s="8">
        <v>45576</v>
      </c>
      <c r="N115" s="6" t="s">
        <v>369</v>
      </c>
      <c r="O115" s="6" t="s">
        <v>370</v>
      </c>
      <c r="P115" s="6">
        <v>10</v>
      </c>
    </row>
    <row r="116" spans="1:16" x14ac:dyDescent="0.3">
      <c r="A116" s="6">
        <v>41</v>
      </c>
      <c r="B116" s="7" t="s">
        <v>662</v>
      </c>
      <c r="C116" s="6">
        <v>10372388</v>
      </c>
      <c r="D116" s="6" t="s">
        <v>364</v>
      </c>
      <c r="E116" s="8" t="s">
        <v>385</v>
      </c>
      <c r="F116" s="6">
        <v>1001802877</v>
      </c>
      <c r="G116" s="9">
        <v>1167666</v>
      </c>
      <c r="H116" s="10" t="s">
        <v>663</v>
      </c>
      <c r="I116" s="6" t="s">
        <v>405</v>
      </c>
      <c r="J116" s="6" t="s">
        <v>664</v>
      </c>
      <c r="K116" s="6">
        <v>0</v>
      </c>
      <c r="L116" s="8">
        <v>45547</v>
      </c>
      <c r="M116" s="8">
        <v>45547</v>
      </c>
      <c r="N116" s="6" t="s">
        <v>369</v>
      </c>
      <c r="O116" s="6" t="s">
        <v>370</v>
      </c>
      <c r="P116" s="6">
        <v>10</v>
      </c>
    </row>
    <row r="117" spans="1:16" x14ac:dyDescent="0.3">
      <c r="A117" s="6">
        <v>41</v>
      </c>
      <c r="B117" s="7" t="s">
        <v>665</v>
      </c>
      <c r="C117" s="6">
        <v>30892482</v>
      </c>
      <c r="D117" s="6" t="s">
        <v>364</v>
      </c>
      <c r="E117" s="8" t="s">
        <v>385</v>
      </c>
      <c r="F117" s="6">
        <v>1001806770</v>
      </c>
      <c r="G117" s="9">
        <v>840808</v>
      </c>
      <c r="H117" s="10" t="s">
        <v>67</v>
      </c>
      <c r="I117" s="6" t="s">
        <v>367</v>
      </c>
      <c r="J117" s="6" t="s">
        <v>560</v>
      </c>
      <c r="K117" s="6">
        <v>0</v>
      </c>
      <c r="L117" s="8">
        <v>45580</v>
      </c>
      <c r="M117" s="8">
        <v>45581</v>
      </c>
      <c r="N117" s="6" t="s">
        <v>369</v>
      </c>
      <c r="O117" s="6" t="s">
        <v>370</v>
      </c>
      <c r="P117" s="6">
        <v>10</v>
      </c>
    </row>
    <row r="118" spans="1:16" x14ac:dyDescent="0.3">
      <c r="A118" s="6">
        <v>41</v>
      </c>
      <c r="B118" s="7" t="s">
        <v>666</v>
      </c>
      <c r="C118" s="6">
        <v>10374348</v>
      </c>
      <c r="D118" s="6" t="s">
        <v>364</v>
      </c>
      <c r="E118" s="8" t="s">
        <v>385</v>
      </c>
      <c r="F118" s="6">
        <v>1001802862</v>
      </c>
      <c r="G118" s="9">
        <v>261373</v>
      </c>
      <c r="H118" s="10" t="s">
        <v>497</v>
      </c>
      <c r="I118" s="6" t="s">
        <v>405</v>
      </c>
      <c r="J118" s="6" t="s">
        <v>667</v>
      </c>
      <c r="K118" s="6">
        <v>0</v>
      </c>
      <c r="L118" s="8">
        <v>45557</v>
      </c>
      <c r="M118" s="8">
        <v>45557</v>
      </c>
      <c r="N118" s="6" t="s">
        <v>369</v>
      </c>
      <c r="O118" s="6" t="s">
        <v>370</v>
      </c>
      <c r="P118" s="6">
        <v>10</v>
      </c>
    </row>
    <row r="119" spans="1:16" x14ac:dyDescent="0.3">
      <c r="A119" s="6">
        <v>41</v>
      </c>
      <c r="B119" s="7" t="s">
        <v>668</v>
      </c>
      <c r="C119" s="6">
        <v>10374348</v>
      </c>
      <c r="D119" s="6" t="s">
        <v>364</v>
      </c>
      <c r="E119" s="8" t="s">
        <v>385</v>
      </c>
      <c r="F119" s="6">
        <v>1001806761</v>
      </c>
      <c r="G119" s="9">
        <v>81679</v>
      </c>
      <c r="H119" s="10" t="s">
        <v>117</v>
      </c>
      <c r="I119" s="6" t="s">
        <v>405</v>
      </c>
      <c r="J119" s="6" t="s">
        <v>669</v>
      </c>
      <c r="K119" s="6">
        <v>0</v>
      </c>
      <c r="L119" s="8">
        <v>45593</v>
      </c>
      <c r="M119" s="8">
        <v>45593</v>
      </c>
      <c r="N119" s="6" t="s">
        <v>369</v>
      </c>
      <c r="O119" s="6" t="s">
        <v>370</v>
      </c>
      <c r="P119" s="6">
        <v>10</v>
      </c>
    </row>
    <row r="120" spans="1:16" x14ac:dyDescent="0.3">
      <c r="A120" s="6">
        <v>41</v>
      </c>
      <c r="B120" s="7" t="s">
        <v>670</v>
      </c>
      <c r="C120" s="6">
        <v>10374519</v>
      </c>
      <c r="D120" s="6" t="s">
        <v>364</v>
      </c>
      <c r="E120" s="8" t="s">
        <v>385</v>
      </c>
      <c r="F120" s="6">
        <v>1001802866</v>
      </c>
      <c r="G120" s="9">
        <v>133212</v>
      </c>
      <c r="H120" s="10" t="s">
        <v>545</v>
      </c>
      <c r="I120" s="6" t="s">
        <v>405</v>
      </c>
      <c r="J120" s="6" t="s">
        <v>671</v>
      </c>
      <c r="K120" s="6">
        <v>0</v>
      </c>
      <c r="L120" s="8">
        <v>45569</v>
      </c>
      <c r="M120" s="8">
        <v>45569</v>
      </c>
      <c r="N120" s="6" t="s">
        <v>369</v>
      </c>
      <c r="O120" s="6" t="s">
        <v>370</v>
      </c>
      <c r="P120" s="6">
        <v>10</v>
      </c>
    </row>
    <row r="121" spans="1:16" x14ac:dyDescent="0.3">
      <c r="A121" s="6">
        <v>39</v>
      </c>
      <c r="B121" s="7" t="s">
        <v>672</v>
      </c>
      <c r="C121" s="6">
        <v>10373266</v>
      </c>
      <c r="D121" s="6" t="s">
        <v>364</v>
      </c>
      <c r="E121" s="8" t="s">
        <v>385</v>
      </c>
      <c r="F121" s="6">
        <v>1001802856</v>
      </c>
      <c r="G121" s="9">
        <v>133212</v>
      </c>
      <c r="H121" s="10" t="s">
        <v>673</v>
      </c>
      <c r="I121" s="6" t="s">
        <v>405</v>
      </c>
      <c r="J121" s="6" t="s">
        <v>674</v>
      </c>
      <c r="K121" s="6">
        <v>0</v>
      </c>
      <c r="L121" s="8">
        <v>45560</v>
      </c>
      <c r="M121" s="8">
        <v>45560</v>
      </c>
      <c r="N121" s="6" t="s">
        <v>369</v>
      </c>
      <c r="O121" s="6" t="s">
        <v>370</v>
      </c>
      <c r="P121" s="6">
        <v>10</v>
      </c>
    </row>
    <row r="122" spans="1:16" x14ac:dyDescent="0.3">
      <c r="A122" s="6">
        <v>41</v>
      </c>
      <c r="B122" s="7" t="s">
        <v>675</v>
      </c>
      <c r="C122" s="6">
        <v>10373692</v>
      </c>
      <c r="D122" s="6" t="s">
        <v>364</v>
      </c>
      <c r="E122" s="8" t="s">
        <v>385</v>
      </c>
      <c r="F122" s="6">
        <v>1001806757</v>
      </c>
      <c r="G122" s="9">
        <v>54178</v>
      </c>
      <c r="H122" s="10" t="s">
        <v>117</v>
      </c>
      <c r="I122" s="6" t="s">
        <v>405</v>
      </c>
      <c r="J122" s="6" t="s">
        <v>676</v>
      </c>
      <c r="K122" s="6">
        <v>0</v>
      </c>
      <c r="L122" s="8">
        <v>45588</v>
      </c>
      <c r="M122" s="8">
        <v>45588</v>
      </c>
      <c r="N122" s="6" t="s">
        <v>369</v>
      </c>
      <c r="O122" s="6" t="s">
        <v>370</v>
      </c>
      <c r="P122" s="6">
        <v>10</v>
      </c>
    </row>
    <row r="123" spans="1:16" x14ac:dyDescent="0.3">
      <c r="A123" s="6">
        <v>39</v>
      </c>
      <c r="B123" s="7" t="s">
        <v>677</v>
      </c>
      <c r="C123" s="6">
        <v>10372389</v>
      </c>
      <c r="D123" s="6" t="s">
        <v>364</v>
      </c>
      <c r="E123" s="8" t="s">
        <v>385</v>
      </c>
      <c r="F123" s="6">
        <v>1001802875</v>
      </c>
      <c r="G123" s="9">
        <v>423115</v>
      </c>
      <c r="H123" s="10" t="s">
        <v>678</v>
      </c>
      <c r="I123" s="6" t="s">
        <v>405</v>
      </c>
      <c r="J123" s="6" t="s">
        <v>629</v>
      </c>
      <c r="K123" s="6">
        <v>0</v>
      </c>
      <c r="L123" s="8">
        <v>45572</v>
      </c>
      <c r="M123" s="8">
        <v>45572</v>
      </c>
      <c r="N123" s="6" t="s">
        <v>369</v>
      </c>
      <c r="O123" s="6" t="s">
        <v>370</v>
      </c>
      <c r="P123" s="6">
        <v>10</v>
      </c>
    </row>
    <row r="124" spans="1:16" x14ac:dyDescent="0.3">
      <c r="A124" s="6">
        <v>39</v>
      </c>
      <c r="B124" s="7" t="s">
        <v>679</v>
      </c>
      <c r="C124" s="6">
        <v>30891843</v>
      </c>
      <c r="D124" s="6" t="s">
        <v>364</v>
      </c>
      <c r="E124" s="8" t="s">
        <v>365</v>
      </c>
      <c r="F124" s="6">
        <v>1001799987</v>
      </c>
      <c r="G124" s="9">
        <v>103672</v>
      </c>
      <c r="H124" s="10" t="s">
        <v>680</v>
      </c>
      <c r="I124" s="6" t="s">
        <v>405</v>
      </c>
      <c r="J124" s="6" t="s">
        <v>681</v>
      </c>
      <c r="K124" s="6">
        <v>0</v>
      </c>
      <c r="L124" s="8">
        <v>45568</v>
      </c>
      <c r="M124" s="8">
        <v>45568</v>
      </c>
      <c r="N124" s="6" t="s">
        <v>369</v>
      </c>
      <c r="O124" s="6" t="s">
        <v>370</v>
      </c>
      <c r="P124" s="6">
        <v>10</v>
      </c>
    </row>
    <row r="125" spans="1:16" x14ac:dyDescent="0.3">
      <c r="A125" s="6">
        <v>39</v>
      </c>
      <c r="B125" s="7" t="s">
        <v>682</v>
      </c>
      <c r="C125" s="6">
        <v>10374762</v>
      </c>
      <c r="D125" s="6" t="s">
        <v>364</v>
      </c>
      <c r="E125" s="8" t="s">
        <v>385</v>
      </c>
      <c r="F125" s="6">
        <v>1001802876</v>
      </c>
      <c r="G125" s="9">
        <v>1713924</v>
      </c>
      <c r="H125" s="10" t="s">
        <v>68</v>
      </c>
      <c r="I125" s="6" t="s">
        <v>405</v>
      </c>
      <c r="J125" s="6" t="s">
        <v>402</v>
      </c>
      <c r="K125" s="6">
        <v>0</v>
      </c>
      <c r="L125" s="8">
        <v>45574</v>
      </c>
      <c r="M125" s="8">
        <v>45574</v>
      </c>
      <c r="N125" s="6" t="s">
        <v>369</v>
      </c>
      <c r="O125" s="6" t="s">
        <v>370</v>
      </c>
      <c r="P125" s="6">
        <v>10</v>
      </c>
    </row>
    <row r="126" spans="1:16" x14ac:dyDescent="0.3">
      <c r="A126" s="6">
        <v>39</v>
      </c>
      <c r="B126" s="7" t="s">
        <v>683</v>
      </c>
      <c r="C126" s="6">
        <v>10373948</v>
      </c>
      <c r="D126" s="6" t="s">
        <v>364</v>
      </c>
      <c r="E126" s="8" t="s">
        <v>385</v>
      </c>
      <c r="F126" s="6">
        <v>1001802879</v>
      </c>
      <c r="G126" s="9">
        <v>7983501</v>
      </c>
      <c r="H126" s="10" t="s">
        <v>684</v>
      </c>
      <c r="I126" s="6" t="s">
        <v>405</v>
      </c>
      <c r="J126" s="6" t="s">
        <v>685</v>
      </c>
      <c r="K126" s="6">
        <v>0</v>
      </c>
      <c r="L126" s="8">
        <v>45547</v>
      </c>
      <c r="M126" s="8">
        <v>45547</v>
      </c>
      <c r="N126" s="6" t="s">
        <v>369</v>
      </c>
      <c r="O126" s="6" t="s">
        <v>370</v>
      </c>
      <c r="P126" s="6">
        <v>10</v>
      </c>
    </row>
    <row r="127" spans="1:16" x14ac:dyDescent="0.3">
      <c r="A127" s="6">
        <v>41</v>
      </c>
      <c r="B127" s="7" t="s">
        <v>686</v>
      </c>
      <c r="C127" s="6">
        <v>30891899</v>
      </c>
      <c r="D127" s="6" t="s">
        <v>364</v>
      </c>
      <c r="E127" s="8" t="s">
        <v>372</v>
      </c>
      <c r="F127" s="6">
        <v>1001806786</v>
      </c>
      <c r="G127" s="9">
        <v>23919</v>
      </c>
      <c r="H127" s="10" t="s">
        <v>407</v>
      </c>
      <c r="I127" s="6" t="s">
        <v>367</v>
      </c>
      <c r="J127" s="6" t="s">
        <v>687</v>
      </c>
      <c r="K127" s="6">
        <v>0</v>
      </c>
      <c r="L127" s="8">
        <v>45587</v>
      </c>
      <c r="M127" s="8">
        <v>45587</v>
      </c>
      <c r="N127" s="6" t="s">
        <v>369</v>
      </c>
      <c r="O127" s="6" t="s">
        <v>370</v>
      </c>
      <c r="P127" s="6">
        <v>11</v>
      </c>
    </row>
    <row r="128" spans="1:16" x14ac:dyDescent="0.3">
      <c r="A128" s="6">
        <v>43</v>
      </c>
      <c r="B128" s="7" t="s">
        <v>688</v>
      </c>
      <c r="C128" s="6">
        <v>10372246</v>
      </c>
      <c r="D128" s="6" t="s">
        <v>364</v>
      </c>
      <c r="E128" s="8" t="s">
        <v>385</v>
      </c>
      <c r="F128" s="6">
        <v>1001816623</v>
      </c>
      <c r="G128" s="9">
        <v>14634770</v>
      </c>
      <c r="H128" s="10" t="s">
        <v>689</v>
      </c>
      <c r="I128" s="6" t="s">
        <v>405</v>
      </c>
      <c r="J128" s="6" t="s">
        <v>690</v>
      </c>
      <c r="K128" s="6">
        <v>0</v>
      </c>
      <c r="L128" s="8">
        <v>45589</v>
      </c>
      <c r="M128" s="8">
        <v>45589</v>
      </c>
      <c r="N128" s="6" t="s">
        <v>691</v>
      </c>
      <c r="O128" s="6" t="s">
        <v>370</v>
      </c>
      <c r="P128" s="6">
        <v>11</v>
      </c>
    </row>
    <row r="129" spans="1:16" x14ac:dyDescent="0.3">
      <c r="A129" s="6">
        <v>43</v>
      </c>
      <c r="B129" s="7" t="s">
        <v>692</v>
      </c>
      <c r="C129" s="6">
        <v>10372245</v>
      </c>
      <c r="D129" s="6" t="s">
        <v>364</v>
      </c>
      <c r="E129" s="8" t="s">
        <v>385</v>
      </c>
      <c r="F129" s="6">
        <v>1001816622</v>
      </c>
      <c r="G129" s="9">
        <v>14634770</v>
      </c>
      <c r="H129" s="10" t="s">
        <v>689</v>
      </c>
      <c r="I129" s="6" t="s">
        <v>405</v>
      </c>
      <c r="J129" s="6" t="s">
        <v>693</v>
      </c>
      <c r="K129" s="6">
        <v>0</v>
      </c>
      <c r="L129" s="8">
        <v>45589</v>
      </c>
      <c r="M129" s="8">
        <v>45589</v>
      </c>
      <c r="N129" s="6" t="s">
        <v>691</v>
      </c>
      <c r="O129" s="6" t="s">
        <v>370</v>
      </c>
      <c r="P129" s="6">
        <v>11</v>
      </c>
    </row>
    <row r="130" spans="1:16" x14ac:dyDescent="0.3">
      <c r="A130" s="6">
        <v>43</v>
      </c>
      <c r="B130" s="7" t="s">
        <v>694</v>
      </c>
      <c r="C130" s="6">
        <v>10372244</v>
      </c>
      <c r="D130" s="6" t="s">
        <v>364</v>
      </c>
      <c r="E130" s="8" t="s">
        <v>385</v>
      </c>
      <c r="F130" s="6">
        <v>1001816621</v>
      </c>
      <c r="G130" s="9">
        <v>24620949</v>
      </c>
      <c r="H130" s="10" t="s">
        <v>689</v>
      </c>
      <c r="I130" s="6" t="s">
        <v>405</v>
      </c>
      <c r="J130" s="6" t="s">
        <v>695</v>
      </c>
      <c r="K130" s="6">
        <v>0</v>
      </c>
      <c r="L130" s="8">
        <v>45589</v>
      </c>
      <c r="M130" s="8">
        <v>45589</v>
      </c>
      <c r="N130" s="6" t="s">
        <v>691</v>
      </c>
      <c r="O130" s="6" t="s">
        <v>370</v>
      </c>
      <c r="P130" s="6">
        <v>11</v>
      </c>
    </row>
    <row r="131" spans="1:16" x14ac:dyDescent="0.3">
      <c r="A131" s="6">
        <v>43</v>
      </c>
      <c r="B131" s="7" t="s">
        <v>696</v>
      </c>
      <c r="C131" s="6">
        <v>10374368</v>
      </c>
      <c r="D131" s="6" t="s">
        <v>364</v>
      </c>
      <c r="E131" s="8" t="s">
        <v>385</v>
      </c>
      <c r="F131" s="6">
        <v>1001814068</v>
      </c>
      <c r="G131" s="9">
        <v>1840272</v>
      </c>
      <c r="H131" s="10" t="s">
        <v>697</v>
      </c>
      <c r="I131" s="6" t="s">
        <v>405</v>
      </c>
      <c r="J131" s="6" t="s">
        <v>698</v>
      </c>
      <c r="K131" s="6">
        <v>0</v>
      </c>
      <c r="L131" s="8">
        <v>45608</v>
      </c>
      <c r="M131" s="8">
        <v>45610</v>
      </c>
      <c r="N131" s="6" t="s">
        <v>369</v>
      </c>
      <c r="O131" s="6" t="s">
        <v>370</v>
      </c>
      <c r="P131" s="6">
        <v>11</v>
      </c>
    </row>
    <row r="132" spans="1:16" x14ac:dyDescent="0.3">
      <c r="A132" s="6">
        <v>43</v>
      </c>
      <c r="B132" s="7" t="s">
        <v>699</v>
      </c>
      <c r="C132" s="6">
        <v>10374381</v>
      </c>
      <c r="D132" s="6" t="s">
        <v>364</v>
      </c>
      <c r="E132" s="8" t="s">
        <v>385</v>
      </c>
      <c r="F132" s="6">
        <v>1001814071</v>
      </c>
      <c r="G132" s="9">
        <v>516606</v>
      </c>
      <c r="H132" s="10" t="s">
        <v>700</v>
      </c>
      <c r="I132" s="6" t="s">
        <v>405</v>
      </c>
      <c r="J132" s="6" t="s">
        <v>374</v>
      </c>
      <c r="K132" s="6">
        <v>0</v>
      </c>
      <c r="L132" s="8">
        <v>45602</v>
      </c>
      <c r="M132" s="8">
        <v>45602</v>
      </c>
      <c r="N132" s="6" t="s">
        <v>369</v>
      </c>
      <c r="O132" s="6" t="s">
        <v>370</v>
      </c>
      <c r="P132" s="6">
        <v>11</v>
      </c>
    </row>
    <row r="133" spans="1:16" x14ac:dyDescent="0.3">
      <c r="A133" s="6">
        <v>43</v>
      </c>
      <c r="B133" s="7" t="s">
        <v>701</v>
      </c>
      <c r="C133" s="6">
        <v>10375728</v>
      </c>
      <c r="D133" s="6" t="s">
        <v>364</v>
      </c>
      <c r="E133" s="8" t="s">
        <v>385</v>
      </c>
      <c r="F133" s="6">
        <v>1001814070</v>
      </c>
      <c r="G133" s="9">
        <v>390127</v>
      </c>
      <c r="H133" s="10" t="s">
        <v>702</v>
      </c>
      <c r="I133" s="6" t="s">
        <v>405</v>
      </c>
      <c r="J133" s="6" t="s">
        <v>664</v>
      </c>
      <c r="K133" s="6">
        <v>0</v>
      </c>
      <c r="L133" s="8">
        <v>45601</v>
      </c>
      <c r="M133" s="8">
        <v>45601</v>
      </c>
      <c r="N133" s="6" t="s">
        <v>369</v>
      </c>
      <c r="O133" s="6" t="s">
        <v>370</v>
      </c>
      <c r="P133" s="6">
        <v>11</v>
      </c>
    </row>
    <row r="134" spans="1:16" x14ac:dyDescent="0.3">
      <c r="A134" s="6">
        <v>41</v>
      </c>
      <c r="B134" s="7" t="s">
        <v>703</v>
      </c>
      <c r="C134" s="6">
        <v>30895616</v>
      </c>
      <c r="D134" s="6" t="s">
        <v>364</v>
      </c>
      <c r="E134" s="8" t="s">
        <v>385</v>
      </c>
      <c r="F134" s="6">
        <v>1001812015</v>
      </c>
      <c r="G134" s="9">
        <v>281044</v>
      </c>
      <c r="H134" s="10" t="s">
        <v>58</v>
      </c>
      <c r="I134" s="6" t="s">
        <v>405</v>
      </c>
      <c r="J134" s="6" t="s">
        <v>383</v>
      </c>
      <c r="K134" s="6">
        <v>0</v>
      </c>
      <c r="L134" s="8">
        <v>45603</v>
      </c>
      <c r="M134" s="8">
        <v>45603</v>
      </c>
      <c r="N134" s="6" t="s">
        <v>369</v>
      </c>
      <c r="O134" s="6" t="s">
        <v>370</v>
      </c>
      <c r="P134" s="6">
        <v>11</v>
      </c>
    </row>
    <row r="135" spans="1:16" x14ac:dyDescent="0.3">
      <c r="A135" s="6">
        <v>43</v>
      </c>
      <c r="B135" s="7" t="s">
        <v>704</v>
      </c>
      <c r="C135" s="6">
        <v>30895616</v>
      </c>
      <c r="D135" s="6" t="s">
        <v>364</v>
      </c>
      <c r="E135" s="8" t="s">
        <v>385</v>
      </c>
      <c r="F135" s="6">
        <v>1001814063</v>
      </c>
      <c r="G135" s="9">
        <v>281044</v>
      </c>
      <c r="H135" s="10" t="s">
        <v>51</v>
      </c>
      <c r="I135" s="6" t="s">
        <v>405</v>
      </c>
      <c r="J135" s="6" t="s">
        <v>383</v>
      </c>
      <c r="K135" s="6">
        <v>0</v>
      </c>
      <c r="L135" s="8">
        <v>45607</v>
      </c>
      <c r="M135" s="8">
        <v>45607</v>
      </c>
      <c r="N135" s="6" t="s">
        <v>369</v>
      </c>
      <c r="O135" s="6" t="s">
        <v>370</v>
      </c>
      <c r="P135" s="6">
        <v>11</v>
      </c>
    </row>
    <row r="136" spans="1:16" x14ac:dyDescent="0.3">
      <c r="A136" s="6">
        <v>43</v>
      </c>
      <c r="B136" s="7" t="s">
        <v>705</v>
      </c>
      <c r="C136" s="6">
        <v>30896408</v>
      </c>
      <c r="D136" s="6" t="s">
        <v>364</v>
      </c>
      <c r="E136" s="8" t="s">
        <v>385</v>
      </c>
      <c r="F136" s="6">
        <v>1001817520</v>
      </c>
      <c r="G136" s="9">
        <v>703432</v>
      </c>
      <c r="H136" s="10" t="s">
        <v>527</v>
      </c>
      <c r="I136" s="6" t="s">
        <v>367</v>
      </c>
      <c r="J136" s="6" t="s">
        <v>706</v>
      </c>
      <c r="K136" s="6">
        <v>0</v>
      </c>
      <c r="L136" s="8">
        <v>45614</v>
      </c>
      <c r="M136" s="8">
        <v>45614</v>
      </c>
      <c r="N136" s="6" t="s">
        <v>369</v>
      </c>
      <c r="O136" s="6" t="s">
        <v>370</v>
      </c>
      <c r="P136" s="6">
        <v>11</v>
      </c>
    </row>
    <row r="137" spans="1:16" x14ac:dyDescent="0.3">
      <c r="A137" s="6" t="s">
        <v>707</v>
      </c>
      <c r="B137" s="7" t="s">
        <v>708</v>
      </c>
      <c r="C137" s="6">
        <v>30900079</v>
      </c>
      <c r="D137" s="6" t="s">
        <v>364</v>
      </c>
      <c r="E137" s="8" t="s">
        <v>385</v>
      </c>
      <c r="F137" s="6">
        <v>1001834103</v>
      </c>
      <c r="G137" s="9">
        <v>247967</v>
      </c>
      <c r="H137" s="10" t="s">
        <v>709</v>
      </c>
      <c r="I137" s="6" t="s">
        <v>367</v>
      </c>
      <c r="J137" s="6" t="s">
        <v>710</v>
      </c>
      <c r="K137" s="6">
        <v>0</v>
      </c>
      <c r="L137" s="8">
        <v>45623</v>
      </c>
      <c r="M137" s="8">
        <v>45623</v>
      </c>
      <c r="N137" s="6" t="s">
        <v>369</v>
      </c>
      <c r="O137" s="6" t="s">
        <v>370</v>
      </c>
      <c r="P137" s="6">
        <v>11</v>
      </c>
    </row>
    <row r="138" spans="1:16" x14ac:dyDescent="0.3">
      <c r="A138" s="6">
        <v>41</v>
      </c>
      <c r="B138" s="7" t="s">
        <v>711</v>
      </c>
      <c r="C138" s="6">
        <v>10376008</v>
      </c>
      <c r="D138" s="6" t="s">
        <v>364</v>
      </c>
      <c r="E138" s="8" t="s">
        <v>385</v>
      </c>
      <c r="F138" s="6">
        <v>1001812017</v>
      </c>
      <c r="G138" s="9">
        <v>281044</v>
      </c>
      <c r="H138" s="10" t="s">
        <v>712</v>
      </c>
      <c r="I138" s="6" t="s">
        <v>405</v>
      </c>
      <c r="J138" s="6" t="s">
        <v>395</v>
      </c>
      <c r="K138" s="6">
        <v>0</v>
      </c>
      <c r="L138" s="8">
        <v>45603</v>
      </c>
      <c r="M138" s="8">
        <v>45603</v>
      </c>
      <c r="N138" s="6" t="s">
        <v>369</v>
      </c>
      <c r="O138" s="6" t="s">
        <v>370</v>
      </c>
      <c r="P138" s="6">
        <v>11</v>
      </c>
    </row>
    <row r="139" spans="1:16" x14ac:dyDescent="0.3">
      <c r="A139" s="6">
        <v>41</v>
      </c>
      <c r="B139" s="7" t="s">
        <v>713</v>
      </c>
      <c r="C139" s="6">
        <v>30895616</v>
      </c>
      <c r="D139" s="6" t="s">
        <v>364</v>
      </c>
      <c r="E139" s="8" t="s">
        <v>385</v>
      </c>
      <c r="F139" s="6">
        <v>1001812018</v>
      </c>
      <c r="G139" s="9">
        <v>562088</v>
      </c>
      <c r="H139" s="10" t="s">
        <v>50</v>
      </c>
      <c r="I139" s="6" t="s">
        <v>405</v>
      </c>
      <c r="J139" s="6" t="s">
        <v>714</v>
      </c>
      <c r="K139" s="6">
        <v>0</v>
      </c>
      <c r="L139" s="8">
        <v>45603</v>
      </c>
      <c r="M139" s="8">
        <v>45603</v>
      </c>
      <c r="N139" s="6" t="s">
        <v>369</v>
      </c>
      <c r="O139" s="6" t="s">
        <v>370</v>
      </c>
      <c r="P139" s="6">
        <v>11</v>
      </c>
    </row>
    <row r="140" spans="1:16" x14ac:dyDescent="0.3">
      <c r="A140" s="6">
        <v>41</v>
      </c>
      <c r="B140" s="7" t="s">
        <v>715</v>
      </c>
      <c r="C140" s="6">
        <v>30898894</v>
      </c>
      <c r="D140" s="6" t="s">
        <v>364</v>
      </c>
      <c r="E140" s="8" t="s">
        <v>439</v>
      </c>
      <c r="F140" s="6">
        <v>1001811877</v>
      </c>
      <c r="G140" s="9">
        <v>5647050</v>
      </c>
      <c r="H140" s="10" t="s">
        <v>550</v>
      </c>
      <c r="I140" s="6" t="s">
        <v>441</v>
      </c>
      <c r="J140" s="6" t="s">
        <v>574</v>
      </c>
      <c r="K140" s="6">
        <v>0</v>
      </c>
      <c r="L140" s="8">
        <v>45603</v>
      </c>
      <c r="M140" s="8">
        <v>45603</v>
      </c>
      <c r="N140" s="6" t="s">
        <v>443</v>
      </c>
      <c r="O140" s="6" t="s">
        <v>444</v>
      </c>
      <c r="P140" s="6">
        <v>11</v>
      </c>
    </row>
    <row r="141" spans="1:16" x14ac:dyDescent="0.3">
      <c r="A141" s="6">
        <v>43</v>
      </c>
      <c r="B141" s="7" t="s">
        <v>716</v>
      </c>
      <c r="C141" s="6">
        <v>10375012</v>
      </c>
      <c r="D141" s="6" t="s">
        <v>364</v>
      </c>
      <c r="E141" s="8" t="s">
        <v>385</v>
      </c>
      <c r="F141" s="6">
        <v>1001822870</v>
      </c>
      <c r="G141" s="9">
        <v>11191</v>
      </c>
      <c r="H141" s="10" t="s">
        <v>717</v>
      </c>
      <c r="I141" s="6" t="s">
        <v>374</v>
      </c>
      <c r="J141" s="6" t="s">
        <v>374</v>
      </c>
      <c r="K141" s="6">
        <v>0</v>
      </c>
      <c r="L141" s="8">
        <v>41947</v>
      </c>
      <c r="M141" s="8">
        <v>41947</v>
      </c>
      <c r="N141" s="6" t="s">
        <v>369</v>
      </c>
      <c r="O141" s="6" t="s">
        <v>370</v>
      </c>
      <c r="P141" s="6">
        <v>11</v>
      </c>
    </row>
    <row r="142" spans="1:16" x14ac:dyDescent="0.3">
      <c r="A142" s="6">
        <v>49</v>
      </c>
      <c r="B142" s="7" t="s">
        <v>718</v>
      </c>
      <c r="C142" s="6">
        <v>10374368</v>
      </c>
      <c r="D142" s="6" t="s">
        <v>364</v>
      </c>
      <c r="E142" s="8">
        <v>0</v>
      </c>
      <c r="F142" s="6">
        <v>1001830374</v>
      </c>
      <c r="G142" s="9">
        <v>259722</v>
      </c>
      <c r="H142" s="10" t="s">
        <v>719</v>
      </c>
      <c r="I142" s="6" t="s">
        <v>468</v>
      </c>
      <c r="J142" s="6" t="s">
        <v>720</v>
      </c>
      <c r="K142" s="6">
        <v>0</v>
      </c>
      <c r="L142" s="8">
        <v>45609</v>
      </c>
      <c r="M142" s="8">
        <v>45609</v>
      </c>
      <c r="N142" s="6" t="s">
        <v>369</v>
      </c>
      <c r="O142" s="6" t="s">
        <v>370</v>
      </c>
      <c r="P142" s="6">
        <v>12</v>
      </c>
    </row>
    <row r="143" spans="1:16" x14ac:dyDescent="0.3">
      <c r="A143" s="6">
        <v>43</v>
      </c>
      <c r="B143" s="7" t="s">
        <v>721</v>
      </c>
      <c r="C143" s="6">
        <v>10374368</v>
      </c>
      <c r="D143" s="6" t="s">
        <v>364</v>
      </c>
      <c r="E143" s="8">
        <v>0</v>
      </c>
      <c r="F143" s="6">
        <v>1001817529</v>
      </c>
      <c r="G143" s="9">
        <v>99421</v>
      </c>
      <c r="H143" s="10" t="s">
        <v>722</v>
      </c>
      <c r="I143" s="6" t="s">
        <v>468</v>
      </c>
      <c r="J143" s="6" t="s">
        <v>720</v>
      </c>
      <c r="K143" s="6">
        <v>0</v>
      </c>
      <c r="L143" s="8">
        <v>45610</v>
      </c>
      <c r="M143" s="8">
        <v>45610</v>
      </c>
      <c r="N143" s="6" t="s">
        <v>369</v>
      </c>
      <c r="O143" s="6" t="s">
        <v>370</v>
      </c>
      <c r="P143" s="6">
        <v>12</v>
      </c>
    </row>
    <row r="144" spans="1:16" x14ac:dyDescent="0.3">
      <c r="A144" s="6">
        <v>43</v>
      </c>
      <c r="B144" s="7" t="s">
        <v>723</v>
      </c>
      <c r="C144" s="6">
        <v>10374368</v>
      </c>
      <c r="D144" s="6" t="s">
        <v>364</v>
      </c>
      <c r="E144" s="8">
        <v>0</v>
      </c>
      <c r="F144" s="6">
        <v>1001817531</v>
      </c>
      <c r="G144" s="9">
        <v>632237</v>
      </c>
      <c r="H144" s="10" t="s">
        <v>724</v>
      </c>
      <c r="I144" s="6" t="s">
        <v>468</v>
      </c>
      <c r="J144" s="6" t="s">
        <v>720</v>
      </c>
      <c r="K144" s="6">
        <v>0</v>
      </c>
      <c r="L144" s="8">
        <v>45611</v>
      </c>
      <c r="M144" s="8">
        <v>45611</v>
      </c>
      <c r="N144" s="6" t="s">
        <v>369</v>
      </c>
      <c r="O144" s="6" t="s">
        <v>370</v>
      </c>
      <c r="P144" s="6">
        <v>12</v>
      </c>
    </row>
    <row r="145" spans="1:16" x14ac:dyDescent="0.3">
      <c r="A145" s="6">
        <v>43</v>
      </c>
      <c r="B145" s="7" t="s">
        <v>725</v>
      </c>
      <c r="C145" s="6">
        <v>10374368</v>
      </c>
      <c r="D145" s="6" t="s">
        <v>364</v>
      </c>
      <c r="E145" s="8">
        <v>0</v>
      </c>
      <c r="F145" s="6">
        <v>1001817535</v>
      </c>
      <c r="G145" s="9">
        <v>88808</v>
      </c>
      <c r="H145" s="10" t="s">
        <v>719</v>
      </c>
      <c r="I145" s="6" t="s">
        <v>468</v>
      </c>
      <c r="J145" s="6" t="s">
        <v>720</v>
      </c>
      <c r="K145" s="6">
        <v>0</v>
      </c>
      <c r="L145" s="8">
        <v>45614</v>
      </c>
      <c r="M145" s="8">
        <v>45614</v>
      </c>
      <c r="N145" s="6" t="s">
        <v>369</v>
      </c>
      <c r="O145" s="6" t="s">
        <v>370</v>
      </c>
      <c r="P145" s="6">
        <v>12</v>
      </c>
    </row>
    <row r="146" spans="1:16" x14ac:dyDescent="0.3">
      <c r="A146" s="6">
        <v>49</v>
      </c>
      <c r="B146" s="7" t="s">
        <v>726</v>
      </c>
      <c r="C146" s="6">
        <v>10374381</v>
      </c>
      <c r="D146" s="6" t="s">
        <v>364</v>
      </c>
      <c r="E146" s="8" t="s">
        <v>385</v>
      </c>
      <c r="F146" s="6">
        <v>1001830389</v>
      </c>
      <c r="G146" s="9">
        <v>793973</v>
      </c>
      <c r="H146" s="10" t="s">
        <v>727</v>
      </c>
      <c r="I146" s="6" t="s">
        <v>405</v>
      </c>
      <c r="J146" s="6" t="s">
        <v>374</v>
      </c>
      <c r="K146" s="6">
        <v>0</v>
      </c>
      <c r="L146" s="8">
        <v>45616</v>
      </c>
      <c r="M146" s="8">
        <v>45621</v>
      </c>
      <c r="N146" s="6" t="s">
        <v>369</v>
      </c>
      <c r="O146" s="6" t="s">
        <v>370</v>
      </c>
      <c r="P146" s="6">
        <v>12</v>
      </c>
    </row>
    <row r="147" spans="1:16" x14ac:dyDescent="0.3">
      <c r="A147" s="6">
        <v>51</v>
      </c>
      <c r="B147" s="7" t="s">
        <v>728</v>
      </c>
      <c r="C147" s="6">
        <v>10374381</v>
      </c>
      <c r="D147" s="6" t="s">
        <v>364</v>
      </c>
      <c r="E147" s="8" t="s">
        <v>385</v>
      </c>
      <c r="F147" s="6">
        <v>1001830390</v>
      </c>
      <c r="G147" s="9">
        <v>941882</v>
      </c>
      <c r="H147" s="10" t="s">
        <v>727</v>
      </c>
      <c r="I147" s="6" t="s">
        <v>405</v>
      </c>
      <c r="J147" s="6" t="s">
        <v>374</v>
      </c>
      <c r="K147" s="6">
        <v>0</v>
      </c>
      <c r="L147" s="8">
        <v>45629</v>
      </c>
      <c r="M147" s="8">
        <v>45635</v>
      </c>
      <c r="N147" s="6" t="s">
        <v>369</v>
      </c>
      <c r="O147" s="6" t="s">
        <v>370</v>
      </c>
      <c r="P147" s="6">
        <v>12</v>
      </c>
    </row>
    <row r="148" spans="1:16" x14ac:dyDescent="0.3">
      <c r="A148" s="6" t="s">
        <v>729</v>
      </c>
      <c r="B148" s="7" t="s">
        <v>730</v>
      </c>
      <c r="C148" s="6">
        <v>10374381</v>
      </c>
      <c r="D148" s="6" t="s">
        <v>364</v>
      </c>
      <c r="E148" s="8" t="s">
        <v>385</v>
      </c>
      <c r="F148" s="6">
        <v>1001842080</v>
      </c>
      <c r="G148" s="9">
        <v>955972</v>
      </c>
      <c r="H148" s="10" t="s">
        <v>731</v>
      </c>
      <c r="I148" s="6" t="s">
        <v>405</v>
      </c>
      <c r="J148" s="6" t="s">
        <v>374</v>
      </c>
      <c r="K148" s="6">
        <v>0</v>
      </c>
      <c r="L148" s="8">
        <v>45622</v>
      </c>
      <c r="M148" s="8">
        <v>45628</v>
      </c>
      <c r="N148" s="6" t="s">
        <v>369</v>
      </c>
      <c r="O148" s="6" t="s">
        <v>370</v>
      </c>
      <c r="P148" s="6">
        <v>12</v>
      </c>
    </row>
    <row r="149" spans="1:16" x14ac:dyDescent="0.3">
      <c r="A149" s="6">
        <v>47</v>
      </c>
      <c r="B149" s="7" t="s">
        <v>732</v>
      </c>
      <c r="C149" s="6">
        <v>10374381</v>
      </c>
      <c r="D149" s="6" t="s">
        <v>364</v>
      </c>
      <c r="E149" s="8" t="s">
        <v>439</v>
      </c>
      <c r="F149" s="6">
        <v>1001827384</v>
      </c>
      <c r="G149" s="9">
        <v>5336301</v>
      </c>
      <c r="H149" s="10" t="s">
        <v>733</v>
      </c>
      <c r="I149" s="6" t="s">
        <v>468</v>
      </c>
      <c r="J149" s="6" t="s">
        <v>734</v>
      </c>
      <c r="K149" s="6">
        <v>0</v>
      </c>
      <c r="L149" s="8">
        <v>45610</v>
      </c>
      <c r="M149" s="8">
        <v>45614</v>
      </c>
      <c r="N149" s="6" t="s">
        <v>369</v>
      </c>
      <c r="O149" s="6" t="s">
        <v>370</v>
      </c>
      <c r="P149" s="6">
        <v>12</v>
      </c>
    </row>
    <row r="150" spans="1:16" x14ac:dyDescent="0.3">
      <c r="A150" s="6">
        <v>47</v>
      </c>
      <c r="B150" s="7" t="s">
        <v>735</v>
      </c>
      <c r="C150" s="6">
        <v>10376969</v>
      </c>
      <c r="D150" s="6" t="s">
        <v>364</v>
      </c>
      <c r="E150" s="8" t="s">
        <v>736</v>
      </c>
      <c r="F150" s="6">
        <v>1001828690</v>
      </c>
      <c r="G150" s="9">
        <v>11191</v>
      </c>
      <c r="H150" s="10" t="s">
        <v>737</v>
      </c>
      <c r="I150" s="6" t="s">
        <v>738</v>
      </c>
      <c r="J150" s="6" t="s">
        <v>739</v>
      </c>
      <c r="K150" s="6">
        <v>0</v>
      </c>
      <c r="L150" s="8">
        <v>45636</v>
      </c>
      <c r="M150" s="8">
        <v>45636</v>
      </c>
      <c r="N150" s="6" t="s">
        <v>369</v>
      </c>
      <c r="O150" s="6" t="s">
        <v>370</v>
      </c>
      <c r="P150" s="6">
        <v>12</v>
      </c>
    </row>
    <row r="151" spans="1:16" x14ac:dyDescent="0.3">
      <c r="A151" s="6">
        <v>43</v>
      </c>
      <c r="B151" s="7" t="s">
        <v>740</v>
      </c>
      <c r="C151" s="6">
        <v>30895664</v>
      </c>
      <c r="D151" s="6" t="s">
        <v>364</v>
      </c>
      <c r="E151" s="8">
        <v>0</v>
      </c>
      <c r="F151" s="6">
        <v>1001817551</v>
      </c>
      <c r="G151" s="9">
        <v>723110</v>
      </c>
      <c r="H151" s="10" t="s">
        <v>741</v>
      </c>
      <c r="I151" s="6" t="s">
        <v>468</v>
      </c>
      <c r="J151" s="6" t="s">
        <v>742</v>
      </c>
      <c r="K151" s="6">
        <v>0</v>
      </c>
      <c r="L151" s="8">
        <v>45621</v>
      </c>
      <c r="M151" s="8">
        <v>45621</v>
      </c>
      <c r="N151" s="6" t="s">
        <v>369</v>
      </c>
      <c r="O151" s="6" t="s">
        <v>370</v>
      </c>
      <c r="P151" s="6">
        <v>12</v>
      </c>
    </row>
    <row r="152" spans="1:16" x14ac:dyDescent="0.3">
      <c r="A152" s="6">
        <v>47</v>
      </c>
      <c r="B152" s="7" t="s">
        <v>743</v>
      </c>
      <c r="C152" s="6">
        <v>10375133</v>
      </c>
      <c r="D152" s="6" t="s">
        <v>364</v>
      </c>
      <c r="E152" s="8" t="s">
        <v>385</v>
      </c>
      <c r="F152" s="6">
        <v>1001822901</v>
      </c>
      <c r="G152" s="9">
        <v>546096</v>
      </c>
      <c r="H152" s="10" t="s">
        <v>744</v>
      </c>
      <c r="I152" s="6" t="s">
        <v>405</v>
      </c>
      <c r="J152" s="6" t="s">
        <v>745</v>
      </c>
      <c r="K152" s="6">
        <v>0</v>
      </c>
      <c r="L152" s="8">
        <v>45603</v>
      </c>
      <c r="M152" s="8">
        <v>45603</v>
      </c>
      <c r="N152" s="6" t="s">
        <v>369</v>
      </c>
      <c r="O152" s="6" t="s">
        <v>370</v>
      </c>
      <c r="P152" s="6">
        <v>12</v>
      </c>
    </row>
    <row r="153" spans="1:16" x14ac:dyDescent="0.3">
      <c r="A153" s="6" t="s">
        <v>746</v>
      </c>
      <c r="B153" s="7" t="s">
        <v>747</v>
      </c>
      <c r="C153" s="6">
        <v>30899166</v>
      </c>
      <c r="D153" s="6" t="s">
        <v>364</v>
      </c>
      <c r="E153" s="8" t="s">
        <v>439</v>
      </c>
      <c r="F153" s="6">
        <v>1001828681</v>
      </c>
      <c r="G153" s="9">
        <v>44981</v>
      </c>
      <c r="H153" s="10" t="s">
        <v>748</v>
      </c>
      <c r="I153" s="6" t="s">
        <v>468</v>
      </c>
      <c r="J153" s="6" t="s">
        <v>749</v>
      </c>
      <c r="K153" s="6">
        <v>0</v>
      </c>
      <c r="L153" s="8">
        <v>45653</v>
      </c>
      <c r="M153" s="8">
        <v>45653</v>
      </c>
      <c r="N153" s="6" t="s">
        <v>369</v>
      </c>
      <c r="O153" s="6" t="s">
        <v>370</v>
      </c>
      <c r="P153" s="6">
        <v>12</v>
      </c>
    </row>
    <row r="154" spans="1:16" x14ac:dyDescent="0.3">
      <c r="A154" s="6" t="s">
        <v>746</v>
      </c>
      <c r="B154" s="7" t="s">
        <v>750</v>
      </c>
      <c r="C154" s="6">
        <v>30899628</v>
      </c>
      <c r="D154" s="6" t="s">
        <v>364</v>
      </c>
      <c r="E154" s="8" t="s">
        <v>439</v>
      </c>
      <c r="F154" s="6">
        <v>1001822941</v>
      </c>
      <c r="G154" s="9">
        <v>281044</v>
      </c>
      <c r="H154" s="10" t="s">
        <v>751</v>
      </c>
      <c r="I154" s="6" t="s">
        <v>468</v>
      </c>
      <c r="J154" s="6" t="s">
        <v>752</v>
      </c>
      <c r="K154" s="6">
        <v>0</v>
      </c>
      <c r="L154" s="8">
        <v>45646</v>
      </c>
      <c r="M154" s="8">
        <v>45646</v>
      </c>
      <c r="N154" s="6" t="s">
        <v>369</v>
      </c>
      <c r="O154" s="6" t="s">
        <v>370</v>
      </c>
      <c r="P154" s="6">
        <v>12</v>
      </c>
    </row>
    <row r="155" spans="1:16" x14ac:dyDescent="0.3">
      <c r="A155" s="6">
        <v>47</v>
      </c>
      <c r="B155" s="7" t="s">
        <v>753</v>
      </c>
      <c r="C155" s="6">
        <v>10371028</v>
      </c>
      <c r="D155" s="6" t="s">
        <v>364</v>
      </c>
      <c r="E155" s="8" t="s">
        <v>385</v>
      </c>
      <c r="F155" s="6">
        <v>1001822905</v>
      </c>
      <c r="G155" s="9">
        <v>4871715</v>
      </c>
      <c r="H155" s="10" t="s">
        <v>754</v>
      </c>
      <c r="I155" s="6" t="s">
        <v>405</v>
      </c>
      <c r="J155" s="6" t="s">
        <v>560</v>
      </c>
      <c r="K155" s="6">
        <v>0</v>
      </c>
      <c r="L155" s="8">
        <v>45610</v>
      </c>
      <c r="M155" s="8">
        <v>45623</v>
      </c>
      <c r="N155" s="6" t="s">
        <v>369</v>
      </c>
      <c r="O155" s="6" t="s">
        <v>370</v>
      </c>
      <c r="P155" s="6">
        <v>12</v>
      </c>
    </row>
    <row r="156" spans="1:16" x14ac:dyDescent="0.3">
      <c r="A156" s="6">
        <v>43</v>
      </c>
      <c r="B156" s="7" t="s">
        <v>755</v>
      </c>
      <c r="C156" s="6">
        <v>30896408</v>
      </c>
      <c r="D156" s="6" t="s">
        <v>364</v>
      </c>
      <c r="E156" s="8">
        <v>0</v>
      </c>
      <c r="F156" s="6">
        <v>1001817533</v>
      </c>
      <c r="G156" s="9">
        <v>222550</v>
      </c>
      <c r="H156" s="10" t="s">
        <v>756</v>
      </c>
      <c r="I156" s="6" t="s">
        <v>468</v>
      </c>
      <c r="J156" s="6" t="s">
        <v>757</v>
      </c>
      <c r="K156" s="6">
        <v>0</v>
      </c>
      <c r="L156" s="8">
        <v>45614</v>
      </c>
      <c r="M156" s="8">
        <v>45614</v>
      </c>
      <c r="N156" s="6" t="s">
        <v>369</v>
      </c>
      <c r="O156" s="6" t="s">
        <v>370</v>
      </c>
      <c r="P156" s="6">
        <v>12</v>
      </c>
    </row>
    <row r="157" spans="1:16" x14ac:dyDescent="0.3">
      <c r="A157" s="6">
        <v>43</v>
      </c>
      <c r="B157" s="7" t="s">
        <v>758</v>
      </c>
      <c r="C157" s="6">
        <v>30896408</v>
      </c>
      <c r="D157" s="6" t="s">
        <v>364</v>
      </c>
      <c r="E157" s="8" t="s">
        <v>385</v>
      </c>
      <c r="F157" s="6">
        <v>1001820693</v>
      </c>
      <c r="G157" s="9">
        <v>81267</v>
      </c>
      <c r="H157" s="10" t="s">
        <v>759</v>
      </c>
      <c r="I157" s="6" t="s">
        <v>367</v>
      </c>
      <c r="J157" s="6" t="s">
        <v>706</v>
      </c>
      <c r="K157" s="6">
        <v>0</v>
      </c>
      <c r="L157" s="8">
        <v>45619</v>
      </c>
      <c r="M157" s="8">
        <v>45619</v>
      </c>
      <c r="N157" s="6" t="s">
        <v>369</v>
      </c>
      <c r="O157" s="6" t="s">
        <v>370</v>
      </c>
      <c r="P157" s="6">
        <v>12</v>
      </c>
    </row>
    <row r="158" spans="1:16" x14ac:dyDescent="0.3">
      <c r="A158" s="6">
        <v>43</v>
      </c>
      <c r="B158" s="7" t="s">
        <v>760</v>
      </c>
      <c r="C158" s="6">
        <v>30896412</v>
      </c>
      <c r="D158" s="6" t="s">
        <v>364</v>
      </c>
      <c r="E158" s="8">
        <v>0</v>
      </c>
      <c r="F158" s="6">
        <v>1001817546</v>
      </c>
      <c r="G158" s="9">
        <v>222020</v>
      </c>
      <c r="H158" s="10" t="s">
        <v>761</v>
      </c>
      <c r="I158" s="6" t="s">
        <v>468</v>
      </c>
      <c r="J158" s="6" t="s">
        <v>762</v>
      </c>
      <c r="K158" s="6">
        <v>0</v>
      </c>
      <c r="L158" s="8">
        <v>45610</v>
      </c>
      <c r="M158" s="8">
        <v>45610</v>
      </c>
      <c r="N158" s="6" t="s">
        <v>369</v>
      </c>
      <c r="O158" s="6" t="s">
        <v>370</v>
      </c>
      <c r="P158" s="6">
        <v>12</v>
      </c>
    </row>
    <row r="159" spans="1:16" x14ac:dyDescent="0.3">
      <c r="A159" s="6">
        <v>49</v>
      </c>
      <c r="B159" s="7" t="s">
        <v>763</v>
      </c>
      <c r="C159" s="6">
        <v>10377814</v>
      </c>
      <c r="D159" s="6" t="s">
        <v>364</v>
      </c>
      <c r="E159" s="8">
        <v>0</v>
      </c>
      <c r="F159" s="6">
        <v>1001830378</v>
      </c>
      <c r="G159" s="9">
        <v>137759</v>
      </c>
      <c r="H159" s="10" t="s">
        <v>764</v>
      </c>
      <c r="I159" s="6" t="s">
        <v>468</v>
      </c>
      <c r="J159" s="6" t="s">
        <v>765</v>
      </c>
      <c r="K159" s="6">
        <v>0</v>
      </c>
      <c r="L159" s="8">
        <v>45645</v>
      </c>
      <c r="M159" s="8">
        <v>45645</v>
      </c>
      <c r="N159" s="6" t="s">
        <v>369</v>
      </c>
      <c r="O159" s="6" t="s">
        <v>370</v>
      </c>
      <c r="P159" s="6">
        <v>12</v>
      </c>
    </row>
    <row r="160" spans="1:16" x14ac:dyDescent="0.3">
      <c r="A160" s="6">
        <v>47</v>
      </c>
      <c r="B160" s="7" t="s">
        <v>766</v>
      </c>
      <c r="C160" s="6">
        <v>10374519</v>
      </c>
      <c r="D160" s="6" t="s">
        <v>364</v>
      </c>
      <c r="E160" s="8" t="s">
        <v>439</v>
      </c>
      <c r="F160" s="6">
        <v>1001827370</v>
      </c>
      <c r="G160" s="9">
        <v>222020</v>
      </c>
      <c r="H160" s="10" t="s">
        <v>767</v>
      </c>
      <c r="I160" s="6" t="s">
        <v>468</v>
      </c>
      <c r="J160" s="6" t="s">
        <v>768</v>
      </c>
      <c r="K160" s="6">
        <v>0</v>
      </c>
      <c r="L160" s="8">
        <v>45636</v>
      </c>
      <c r="M160" s="8">
        <v>45639</v>
      </c>
      <c r="N160" s="6" t="s">
        <v>369</v>
      </c>
      <c r="O160" s="6" t="s">
        <v>370</v>
      </c>
      <c r="P160" s="6">
        <v>12</v>
      </c>
    </row>
    <row r="161" spans="1:16" x14ac:dyDescent="0.3">
      <c r="A161" s="6">
        <v>49</v>
      </c>
      <c r="B161" s="7" t="s">
        <v>769</v>
      </c>
      <c r="C161" s="6">
        <v>10376964</v>
      </c>
      <c r="D161" s="6" t="s">
        <v>364</v>
      </c>
      <c r="E161" s="8">
        <v>0</v>
      </c>
      <c r="F161" s="6">
        <v>1001830388</v>
      </c>
      <c r="G161" s="9">
        <v>88808</v>
      </c>
      <c r="H161" s="10" t="s">
        <v>770</v>
      </c>
      <c r="I161" s="6" t="s">
        <v>468</v>
      </c>
      <c r="J161" s="6" t="s">
        <v>771</v>
      </c>
      <c r="K161" s="6">
        <v>0</v>
      </c>
      <c r="L161" s="8">
        <v>45644</v>
      </c>
      <c r="M161" s="8">
        <v>45644</v>
      </c>
      <c r="N161" s="6" t="s">
        <v>369</v>
      </c>
      <c r="O161" s="6" t="s">
        <v>370</v>
      </c>
      <c r="P161" s="6">
        <v>12</v>
      </c>
    </row>
    <row r="162" spans="1:16" x14ac:dyDescent="0.3">
      <c r="A162" s="6">
        <v>49</v>
      </c>
      <c r="B162" s="7" t="s">
        <v>772</v>
      </c>
      <c r="C162" s="6">
        <v>10375836</v>
      </c>
      <c r="D162" s="6" t="s">
        <v>364</v>
      </c>
      <c r="E162" s="8">
        <v>0</v>
      </c>
      <c r="F162" s="6">
        <v>1001830387</v>
      </c>
      <c r="G162" s="9">
        <v>133212</v>
      </c>
      <c r="H162" s="10" t="s">
        <v>770</v>
      </c>
      <c r="I162" s="6" t="s">
        <v>468</v>
      </c>
      <c r="J162" s="6" t="s">
        <v>773</v>
      </c>
      <c r="K162" s="6">
        <v>0</v>
      </c>
      <c r="L162" s="8">
        <v>45644</v>
      </c>
      <c r="M162" s="8">
        <v>45644</v>
      </c>
      <c r="N162" s="6" t="s">
        <v>369</v>
      </c>
      <c r="O162" s="6" t="s">
        <v>370</v>
      </c>
      <c r="P162" s="6">
        <v>12</v>
      </c>
    </row>
    <row r="163" spans="1:16" x14ac:dyDescent="0.3">
      <c r="A163" s="6">
        <v>43</v>
      </c>
      <c r="B163" s="7" t="s">
        <v>774</v>
      </c>
      <c r="C163" s="6">
        <v>10376206</v>
      </c>
      <c r="D163" s="6" t="s">
        <v>364</v>
      </c>
      <c r="E163" s="8">
        <v>0</v>
      </c>
      <c r="F163" s="6">
        <v>1001817538</v>
      </c>
      <c r="G163" s="9">
        <v>52289</v>
      </c>
      <c r="H163" s="10" t="s">
        <v>775</v>
      </c>
      <c r="I163" s="6" t="s">
        <v>468</v>
      </c>
      <c r="J163" s="6" t="s">
        <v>776</v>
      </c>
      <c r="K163" s="6">
        <v>0</v>
      </c>
      <c r="L163" s="8">
        <v>45598</v>
      </c>
      <c r="M163" s="8">
        <v>45618</v>
      </c>
      <c r="N163" s="6" t="s">
        <v>369</v>
      </c>
      <c r="O163" s="6" t="s">
        <v>370</v>
      </c>
      <c r="P163" s="6">
        <v>12</v>
      </c>
    </row>
    <row r="164" spans="1:16" x14ac:dyDescent="0.3">
      <c r="A164" s="6">
        <v>43</v>
      </c>
      <c r="B164" s="7" t="s">
        <v>777</v>
      </c>
      <c r="C164" s="6">
        <v>10376636</v>
      </c>
      <c r="D164" s="6" t="s">
        <v>364</v>
      </c>
      <c r="E164" s="8" t="s">
        <v>385</v>
      </c>
      <c r="F164" s="6">
        <v>1001820687</v>
      </c>
      <c r="G164" s="9">
        <v>222020</v>
      </c>
      <c r="H164" s="10" t="s">
        <v>778</v>
      </c>
      <c r="I164" s="6" t="s">
        <v>367</v>
      </c>
      <c r="J164" s="6" t="s">
        <v>779</v>
      </c>
      <c r="K164" s="6">
        <v>0</v>
      </c>
      <c r="L164" s="8">
        <v>45624</v>
      </c>
      <c r="M164" s="8">
        <v>45624</v>
      </c>
      <c r="N164" s="6" t="s">
        <v>369</v>
      </c>
      <c r="O164" s="6" t="s">
        <v>370</v>
      </c>
      <c r="P164" s="6">
        <v>12</v>
      </c>
    </row>
    <row r="165" spans="1:16" x14ac:dyDescent="0.3">
      <c r="A165" s="6">
        <v>43</v>
      </c>
      <c r="B165" s="7" t="s">
        <v>780</v>
      </c>
      <c r="C165" s="6">
        <v>10376207</v>
      </c>
      <c r="D165" s="6" t="s">
        <v>364</v>
      </c>
      <c r="E165" s="8" t="s">
        <v>385</v>
      </c>
      <c r="F165" s="6">
        <v>1001820685</v>
      </c>
      <c r="G165" s="9">
        <v>52289</v>
      </c>
      <c r="H165" s="10" t="s">
        <v>781</v>
      </c>
      <c r="I165" s="6" t="s">
        <v>405</v>
      </c>
      <c r="J165" s="6" t="s">
        <v>782</v>
      </c>
      <c r="K165" s="6">
        <v>0</v>
      </c>
      <c r="L165" s="8">
        <v>45625</v>
      </c>
      <c r="M165" s="8">
        <v>45625</v>
      </c>
      <c r="N165" s="6" t="s">
        <v>369</v>
      </c>
      <c r="O165" s="6" t="s">
        <v>370</v>
      </c>
      <c r="P165" s="6">
        <v>12</v>
      </c>
    </row>
    <row r="166" spans="1:16" x14ac:dyDescent="0.3">
      <c r="A166" s="6" t="s">
        <v>783</v>
      </c>
      <c r="B166" s="7" t="s">
        <v>784</v>
      </c>
      <c r="C166" s="6">
        <v>30892697</v>
      </c>
      <c r="D166" s="6" t="s">
        <v>364</v>
      </c>
      <c r="E166" s="8" t="s">
        <v>439</v>
      </c>
      <c r="F166" s="6">
        <v>1001825032</v>
      </c>
      <c r="G166" s="9">
        <v>2703198</v>
      </c>
      <c r="H166" s="10" t="s">
        <v>785</v>
      </c>
      <c r="I166" s="6" t="s">
        <v>468</v>
      </c>
      <c r="J166" s="6" t="s">
        <v>786</v>
      </c>
      <c r="K166" s="6">
        <v>0</v>
      </c>
      <c r="L166" s="8">
        <v>45600</v>
      </c>
      <c r="M166" s="8">
        <v>45607</v>
      </c>
      <c r="N166" s="6" t="s">
        <v>369</v>
      </c>
      <c r="O166" s="6" t="s">
        <v>370</v>
      </c>
      <c r="P166" s="6">
        <v>12</v>
      </c>
    </row>
    <row r="167" spans="1:16" x14ac:dyDescent="0.3">
      <c r="A167" s="6" t="s">
        <v>746</v>
      </c>
      <c r="B167" s="7" t="s">
        <v>787</v>
      </c>
      <c r="C167" s="6">
        <v>30899628</v>
      </c>
      <c r="D167" s="6" t="s">
        <v>364</v>
      </c>
      <c r="E167" s="8" t="s">
        <v>439</v>
      </c>
      <c r="F167" s="6">
        <v>1001828697</v>
      </c>
      <c r="G167" s="9">
        <v>281044</v>
      </c>
      <c r="H167" s="10" t="s">
        <v>788</v>
      </c>
      <c r="I167" s="6" t="s">
        <v>468</v>
      </c>
      <c r="J167" s="6" t="s">
        <v>789</v>
      </c>
      <c r="K167" s="6">
        <v>0</v>
      </c>
      <c r="L167" s="8">
        <v>45656</v>
      </c>
      <c r="M167" s="8">
        <v>45656</v>
      </c>
      <c r="N167" s="6" t="s">
        <v>369</v>
      </c>
      <c r="O167" s="6" t="s">
        <v>370</v>
      </c>
      <c r="P167" s="6">
        <v>12</v>
      </c>
    </row>
    <row r="168" spans="1:16" x14ac:dyDescent="0.3">
      <c r="A168" s="6" t="s">
        <v>790</v>
      </c>
      <c r="B168" s="7" t="s">
        <v>791</v>
      </c>
      <c r="C168" s="6">
        <v>30903052</v>
      </c>
      <c r="D168" s="6" t="s">
        <v>364</v>
      </c>
      <c r="E168" s="8" t="s">
        <v>439</v>
      </c>
      <c r="F168" s="6">
        <v>1001822933</v>
      </c>
      <c r="G168" s="9">
        <v>1428270</v>
      </c>
      <c r="H168" s="10" t="s">
        <v>792</v>
      </c>
      <c r="I168" s="6" t="s">
        <v>468</v>
      </c>
      <c r="J168" s="6" t="s">
        <v>551</v>
      </c>
      <c r="K168" s="6">
        <v>0</v>
      </c>
      <c r="L168" s="8">
        <v>45649</v>
      </c>
      <c r="M168" s="8">
        <v>45649</v>
      </c>
      <c r="N168" s="6" t="s">
        <v>369</v>
      </c>
      <c r="O168" s="6" t="s">
        <v>370</v>
      </c>
      <c r="P168" s="6">
        <v>12</v>
      </c>
    </row>
    <row r="169" spans="1:16" x14ac:dyDescent="0.3">
      <c r="A169" s="6" t="s">
        <v>790</v>
      </c>
      <c r="B169" s="7" t="s">
        <v>793</v>
      </c>
      <c r="C169" s="6">
        <v>30903052</v>
      </c>
      <c r="D169" s="6" t="s">
        <v>364</v>
      </c>
      <c r="E169" s="8" t="s">
        <v>439</v>
      </c>
      <c r="F169" s="6">
        <v>1001822934</v>
      </c>
      <c r="G169" s="9">
        <v>856962</v>
      </c>
      <c r="H169" s="10" t="s">
        <v>794</v>
      </c>
      <c r="I169" s="6" t="s">
        <v>468</v>
      </c>
      <c r="J169" s="6" t="s">
        <v>553</v>
      </c>
      <c r="K169" s="6">
        <v>0</v>
      </c>
      <c r="L169" s="8">
        <v>45649</v>
      </c>
      <c r="M169" s="8">
        <v>45649</v>
      </c>
      <c r="N169" s="6" t="s">
        <v>369</v>
      </c>
      <c r="O169" s="6" t="s">
        <v>370</v>
      </c>
      <c r="P169" s="6">
        <v>12</v>
      </c>
    </row>
    <row r="170" spans="1:16" x14ac:dyDescent="0.3">
      <c r="A170" s="6">
        <v>47</v>
      </c>
      <c r="B170" s="7" t="s">
        <v>795</v>
      </c>
      <c r="C170" s="6">
        <v>10376260</v>
      </c>
      <c r="D170" s="6" t="s">
        <v>364</v>
      </c>
      <c r="E170" s="8" t="s">
        <v>439</v>
      </c>
      <c r="F170" s="6">
        <v>1001825031</v>
      </c>
      <c r="G170" s="9">
        <v>585731</v>
      </c>
      <c r="H170" s="10" t="s">
        <v>796</v>
      </c>
      <c r="I170" s="6" t="s">
        <v>468</v>
      </c>
      <c r="J170" s="6" t="s">
        <v>797</v>
      </c>
      <c r="K170" s="6">
        <v>0</v>
      </c>
      <c r="L170" s="8">
        <v>45607</v>
      </c>
      <c r="M170" s="8">
        <v>45625</v>
      </c>
      <c r="N170" s="6" t="s">
        <v>369</v>
      </c>
      <c r="O170" s="6" t="s">
        <v>370</v>
      </c>
      <c r="P170" s="6">
        <v>12</v>
      </c>
    </row>
    <row r="171" spans="1:16" x14ac:dyDescent="0.3">
      <c r="A171" s="6">
        <v>49</v>
      </c>
      <c r="B171" s="7" t="s">
        <v>798</v>
      </c>
      <c r="C171" s="6">
        <v>50114062</v>
      </c>
      <c r="D171" s="6" t="s">
        <v>364</v>
      </c>
      <c r="E171" s="8" t="s">
        <v>365</v>
      </c>
      <c r="F171" s="6">
        <v>1001830391</v>
      </c>
      <c r="G171" s="9">
        <v>11932230</v>
      </c>
      <c r="H171" s="10" t="s">
        <v>799</v>
      </c>
      <c r="I171" s="6" t="s">
        <v>405</v>
      </c>
      <c r="J171" s="6" t="s">
        <v>685</v>
      </c>
      <c r="K171" s="6">
        <v>0</v>
      </c>
      <c r="L171" s="8">
        <v>45645</v>
      </c>
      <c r="M171" s="8">
        <v>45645</v>
      </c>
      <c r="N171" s="6" t="s">
        <v>369</v>
      </c>
      <c r="O171" s="6" t="s">
        <v>370</v>
      </c>
      <c r="P171" s="6">
        <v>12</v>
      </c>
    </row>
    <row r="172" spans="1:16" x14ac:dyDescent="0.3">
      <c r="A172" s="6">
        <v>47</v>
      </c>
      <c r="B172" s="7" t="s">
        <v>800</v>
      </c>
      <c r="C172" s="6">
        <v>10377397</v>
      </c>
      <c r="D172" s="6" t="s">
        <v>364</v>
      </c>
      <c r="E172" s="8" t="s">
        <v>385</v>
      </c>
      <c r="F172" s="6">
        <v>1001822912</v>
      </c>
      <c r="G172" s="9">
        <v>460068</v>
      </c>
      <c r="H172" s="10" t="s">
        <v>87</v>
      </c>
      <c r="I172" s="6" t="s">
        <v>405</v>
      </c>
      <c r="J172" s="6" t="s">
        <v>428</v>
      </c>
      <c r="K172" s="6">
        <v>0</v>
      </c>
      <c r="L172" s="8">
        <v>45636</v>
      </c>
      <c r="M172" s="8">
        <v>45636</v>
      </c>
      <c r="N172" s="6" t="s">
        <v>369</v>
      </c>
      <c r="O172" s="6" t="s">
        <v>370</v>
      </c>
      <c r="P172" s="6">
        <v>12</v>
      </c>
    </row>
    <row r="173" spans="1:16" x14ac:dyDescent="0.3">
      <c r="A173" s="6" t="s">
        <v>801</v>
      </c>
      <c r="B173" s="7" t="s">
        <v>802</v>
      </c>
      <c r="C173" s="6">
        <v>10377397</v>
      </c>
      <c r="D173" s="6" t="s">
        <v>364</v>
      </c>
      <c r="E173" s="8" t="s">
        <v>365</v>
      </c>
      <c r="F173" s="6">
        <v>1001895051</v>
      </c>
      <c r="G173" s="9">
        <v>8199273</v>
      </c>
      <c r="H173" s="10" t="s">
        <v>96</v>
      </c>
      <c r="I173" s="6" t="s">
        <v>367</v>
      </c>
      <c r="J173" s="6" t="s">
        <v>428</v>
      </c>
      <c r="K173" s="6">
        <v>0</v>
      </c>
      <c r="L173" s="8">
        <v>45636</v>
      </c>
      <c r="M173" s="8">
        <v>45653</v>
      </c>
      <c r="N173" s="6" t="s">
        <v>541</v>
      </c>
      <c r="O173" s="6" t="s">
        <v>370</v>
      </c>
      <c r="P173" s="6">
        <v>12</v>
      </c>
    </row>
    <row r="174" spans="1:16" x14ac:dyDescent="0.3">
      <c r="A174" s="6">
        <v>49</v>
      </c>
      <c r="B174" s="7" t="s">
        <v>803</v>
      </c>
      <c r="C174" s="6">
        <v>10377814</v>
      </c>
      <c r="D174" s="6" t="s">
        <v>364</v>
      </c>
      <c r="E174" s="8">
        <v>0</v>
      </c>
      <c r="F174" s="6">
        <v>1001830379</v>
      </c>
      <c r="G174" s="9">
        <v>372689</v>
      </c>
      <c r="H174" s="10" t="s">
        <v>804</v>
      </c>
      <c r="I174" s="6" t="s">
        <v>468</v>
      </c>
      <c r="J174" s="6" t="s">
        <v>805</v>
      </c>
      <c r="K174" s="6">
        <v>0</v>
      </c>
      <c r="L174" s="8">
        <v>45649</v>
      </c>
      <c r="M174" s="8">
        <v>45649</v>
      </c>
      <c r="N174" s="6" t="s">
        <v>369</v>
      </c>
      <c r="O174" s="6" t="s">
        <v>370</v>
      </c>
      <c r="P174" s="6">
        <v>12</v>
      </c>
    </row>
    <row r="175" spans="1:16" x14ac:dyDescent="0.3">
      <c r="A175" s="6" t="s">
        <v>783</v>
      </c>
      <c r="B175" s="7" t="s">
        <v>806</v>
      </c>
      <c r="C175" s="6">
        <v>30895729</v>
      </c>
      <c r="D175" s="6" t="s">
        <v>364</v>
      </c>
      <c r="E175" s="8" t="s">
        <v>439</v>
      </c>
      <c r="F175" s="6">
        <v>1001825025</v>
      </c>
      <c r="G175" s="9">
        <v>54178</v>
      </c>
      <c r="H175" s="10" t="s">
        <v>807</v>
      </c>
      <c r="I175" s="6" t="s">
        <v>468</v>
      </c>
      <c r="J175" s="6" t="s">
        <v>808</v>
      </c>
      <c r="K175" s="6">
        <v>0</v>
      </c>
      <c r="L175" s="8">
        <v>45623</v>
      </c>
      <c r="M175" s="8">
        <v>45623</v>
      </c>
      <c r="N175" s="6" t="s">
        <v>369</v>
      </c>
      <c r="O175" s="6" t="s">
        <v>370</v>
      </c>
      <c r="P175" s="6">
        <v>12</v>
      </c>
    </row>
    <row r="176" spans="1:16" x14ac:dyDescent="0.3">
      <c r="A176" s="6">
        <v>47</v>
      </c>
      <c r="B176" s="7" t="s">
        <v>809</v>
      </c>
      <c r="C176" s="6">
        <v>10374381</v>
      </c>
      <c r="D176" s="6" t="s">
        <v>364</v>
      </c>
      <c r="E176" s="8" t="s">
        <v>439</v>
      </c>
      <c r="F176" s="6">
        <v>1001828689</v>
      </c>
      <c r="G176" s="9">
        <v>1312150</v>
      </c>
      <c r="H176" s="10" t="s">
        <v>810</v>
      </c>
      <c r="I176" s="6" t="s">
        <v>468</v>
      </c>
      <c r="J176" s="6" t="s">
        <v>811</v>
      </c>
      <c r="K176" s="6">
        <v>0</v>
      </c>
      <c r="L176" s="8">
        <v>45645</v>
      </c>
      <c r="M176" s="8">
        <v>45646</v>
      </c>
      <c r="N176" s="6" t="s">
        <v>369</v>
      </c>
      <c r="O176" s="6" t="s">
        <v>370</v>
      </c>
      <c r="P176" s="6">
        <v>12</v>
      </c>
    </row>
    <row r="177" spans="1:16" x14ac:dyDescent="0.3">
      <c r="A177" s="6">
        <v>47</v>
      </c>
      <c r="B177" s="7" t="s">
        <v>812</v>
      </c>
      <c r="C177" s="6">
        <v>10371028</v>
      </c>
      <c r="D177" s="6" t="s">
        <v>364</v>
      </c>
      <c r="E177" s="8" t="s">
        <v>439</v>
      </c>
      <c r="F177" s="6">
        <v>1001825033</v>
      </c>
      <c r="G177" s="9">
        <v>3650957</v>
      </c>
      <c r="H177" s="10" t="s">
        <v>813</v>
      </c>
      <c r="I177" s="6" t="s">
        <v>468</v>
      </c>
      <c r="J177" s="6" t="s">
        <v>814</v>
      </c>
      <c r="K177" s="6">
        <v>0</v>
      </c>
      <c r="L177" s="8">
        <v>45636</v>
      </c>
      <c r="M177" s="8">
        <v>45644</v>
      </c>
      <c r="N177" s="6" t="s">
        <v>369</v>
      </c>
      <c r="O177" s="6" t="s">
        <v>370</v>
      </c>
      <c r="P177" s="6">
        <v>12</v>
      </c>
    </row>
    <row r="178" spans="1:16" x14ac:dyDescent="0.3">
      <c r="A178" s="6">
        <v>47</v>
      </c>
      <c r="B178" s="7" t="s">
        <v>815</v>
      </c>
      <c r="C178" s="6">
        <v>10375836</v>
      </c>
      <c r="D178" s="6" t="s">
        <v>364</v>
      </c>
      <c r="E178" s="8" t="s">
        <v>439</v>
      </c>
      <c r="F178" s="6">
        <v>1001827368</v>
      </c>
      <c r="G178" s="9">
        <v>88808</v>
      </c>
      <c r="H178" s="10" t="s">
        <v>816</v>
      </c>
      <c r="I178" s="6" t="s">
        <v>468</v>
      </c>
      <c r="J178" s="6" t="s">
        <v>817</v>
      </c>
      <c r="K178" s="6">
        <v>0</v>
      </c>
      <c r="L178" s="8">
        <v>45636</v>
      </c>
      <c r="M178" s="8">
        <v>45636</v>
      </c>
      <c r="N178" s="6" t="s">
        <v>369</v>
      </c>
      <c r="O178" s="6" t="s">
        <v>370</v>
      </c>
      <c r="P178" s="6">
        <v>12</v>
      </c>
    </row>
    <row r="179" spans="1:16" x14ac:dyDescent="0.3">
      <c r="A179" s="6" t="s">
        <v>783</v>
      </c>
      <c r="B179" s="7" t="s">
        <v>818</v>
      </c>
      <c r="C179" s="6">
        <v>30895663</v>
      </c>
      <c r="D179" s="6" t="s">
        <v>364</v>
      </c>
      <c r="E179" s="8">
        <v>0</v>
      </c>
      <c r="F179" s="6">
        <v>1001825010</v>
      </c>
      <c r="G179" s="9">
        <v>2424960</v>
      </c>
      <c r="H179" s="10" t="s">
        <v>819</v>
      </c>
      <c r="I179" s="6" t="s">
        <v>820</v>
      </c>
      <c r="J179" s="6" t="s">
        <v>821</v>
      </c>
      <c r="K179" s="6">
        <v>0</v>
      </c>
      <c r="L179" s="8">
        <v>45621</v>
      </c>
      <c r="M179" s="8">
        <v>45621</v>
      </c>
      <c r="N179" s="6" t="s">
        <v>369</v>
      </c>
      <c r="O179" s="6" t="s">
        <v>370</v>
      </c>
      <c r="P179" s="6">
        <v>12</v>
      </c>
    </row>
    <row r="180" spans="1:16" x14ac:dyDescent="0.3">
      <c r="A180" s="6">
        <v>47</v>
      </c>
      <c r="B180" s="7" t="s">
        <v>822</v>
      </c>
      <c r="C180" s="6">
        <v>10371028</v>
      </c>
      <c r="D180" s="6" t="s">
        <v>364</v>
      </c>
      <c r="E180" s="8" t="s">
        <v>370</v>
      </c>
      <c r="F180" s="6">
        <v>1001825001</v>
      </c>
      <c r="G180" s="9">
        <v>316398</v>
      </c>
      <c r="H180" s="10" t="s">
        <v>823</v>
      </c>
      <c r="I180" s="6" t="s">
        <v>370</v>
      </c>
      <c r="J180" s="6" t="s">
        <v>824</v>
      </c>
      <c r="K180" s="6" t="s">
        <v>825</v>
      </c>
      <c r="L180" s="8">
        <v>45562</v>
      </c>
      <c r="M180" s="8">
        <v>45562</v>
      </c>
      <c r="N180" s="6" t="s">
        <v>369</v>
      </c>
      <c r="O180" s="6" t="s">
        <v>478</v>
      </c>
      <c r="P180" s="6">
        <v>12</v>
      </c>
    </row>
    <row r="181" spans="1:16" x14ac:dyDescent="0.3">
      <c r="A181" s="6">
        <v>47</v>
      </c>
      <c r="B181" s="7" t="s">
        <v>826</v>
      </c>
      <c r="C181" s="6">
        <v>10374381</v>
      </c>
      <c r="D181" s="6" t="s">
        <v>364</v>
      </c>
      <c r="E181" s="8" t="s">
        <v>370</v>
      </c>
      <c r="F181" s="6">
        <v>1001824999</v>
      </c>
      <c r="G181" s="9">
        <v>250319</v>
      </c>
      <c r="H181" s="10" t="s">
        <v>827</v>
      </c>
      <c r="I181" s="6" t="s">
        <v>370</v>
      </c>
      <c r="J181" s="6" t="s">
        <v>734</v>
      </c>
      <c r="K181" s="6" t="s">
        <v>828</v>
      </c>
      <c r="L181" s="8">
        <v>45593</v>
      </c>
      <c r="M181" s="8">
        <v>45594</v>
      </c>
      <c r="N181" s="6" t="s">
        <v>369</v>
      </c>
      <c r="O181" s="6" t="s">
        <v>478</v>
      </c>
      <c r="P181" s="6">
        <v>12</v>
      </c>
    </row>
    <row r="182" spans="1:16" x14ac:dyDescent="0.3">
      <c r="A182" s="6" t="s">
        <v>707</v>
      </c>
      <c r="B182" s="7" t="s">
        <v>829</v>
      </c>
      <c r="C182" s="6">
        <v>30901921</v>
      </c>
      <c r="D182" s="6" t="s">
        <v>364</v>
      </c>
      <c r="E182" s="8" t="s">
        <v>365</v>
      </c>
      <c r="F182" s="6">
        <v>1001834265</v>
      </c>
      <c r="G182" s="9">
        <v>32212</v>
      </c>
      <c r="H182" s="10" t="s">
        <v>12</v>
      </c>
      <c r="I182" s="6" t="s">
        <v>405</v>
      </c>
      <c r="J182" s="6" t="s">
        <v>368</v>
      </c>
      <c r="K182" s="6">
        <v>0</v>
      </c>
      <c r="L182" s="8">
        <v>45685</v>
      </c>
      <c r="M182" s="8">
        <v>45685</v>
      </c>
      <c r="N182" s="6" t="s">
        <v>369</v>
      </c>
      <c r="O182" s="6" t="s">
        <v>370</v>
      </c>
      <c r="P182" s="6">
        <v>13</v>
      </c>
    </row>
    <row r="183" spans="1:16" x14ac:dyDescent="0.3">
      <c r="A183" s="6">
        <v>49</v>
      </c>
      <c r="B183" s="7" t="s">
        <v>830</v>
      </c>
      <c r="C183" s="6">
        <v>10372245</v>
      </c>
      <c r="D183" s="6" t="s">
        <v>364</v>
      </c>
      <c r="E183" s="8">
        <v>0</v>
      </c>
      <c r="F183" s="6">
        <v>1001830408</v>
      </c>
      <c r="G183" s="9">
        <v>433177</v>
      </c>
      <c r="H183" s="10" t="s">
        <v>13</v>
      </c>
      <c r="I183" s="6" t="s">
        <v>468</v>
      </c>
      <c r="J183" s="6" t="s">
        <v>831</v>
      </c>
      <c r="K183" s="6">
        <v>0</v>
      </c>
      <c r="L183" s="8">
        <v>45667</v>
      </c>
      <c r="M183" s="8">
        <v>45667</v>
      </c>
      <c r="N183" s="6" t="s">
        <v>369</v>
      </c>
      <c r="O183" s="6" t="s">
        <v>370</v>
      </c>
      <c r="P183" s="6">
        <v>13</v>
      </c>
    </row>
    <row r="184" spans="1:16" x14ac:dyDescent="0.3">
      <c r="A184" s="6">
        <v>49</v>
      </c>
      <c r="B184" s="7" t="s">
        <v>832</v>
      </c>
      <c r="C184" s="6">
        <v>30902485</v>
      </c>
      <c r="D184" s="6" t="s">
        <v>364</v>
      </c>
      <c r="E184" s="8">
        <v>0</v>
      </c>
      <c r="F184" s="6">
        <v>1001830403</v>
      </c>
      <c r="G184" s="9">
        <v>69018</v>
      </c>
      <c r="H184" s="10" t="s">
        <v>14</v>
      </c>
      <c r="I184" s="6" t="s">
        <v>468</v>
      </c>
      <c r="J184" s="6" t="s">
        <v>833</v>
      </c>
      <c r="K184" s="6">
        <v>0</v>
      </c>
      <c r="L184" s="8">
        <v>45663</v>
      </c>
      <c r="M184" s="8">
        <v>45663</v>
      </c>
      <c r="N184" s="6" t="s">
        <v>369</v>
      </c>
      <c r="O184" s="6" t="s">
        <v>370</v>
      </c>
      <c r="P184" s="6">
        <v>13</v>
      </c>
    </row>
    <row r="185" spans="1:16" x14ac:dyDescent="0.3">
      <c r="A185" s="6">
        <v>49</v>
      </c>
      <c r="B185" s="7" t="s">
        <v>834</v>
      </c>
      <c r="C185" s="6">
        <v>30902484</v>
      </c>
      <c r="D185" s="6" t="s">
        <v>364</v>
      </c>
      <c r="E185" s="8">
        <v>0</v>
      </c>
      <c r="F185" s="6">
        <v>1001830402</v>
      </c>
      <c r="G185" s="9">
        <v>69018</v>
      </c>
      <c r="H185" s="10" t="s">
        <v>14</v>
      </c>
      <c r="I185" s="6" t="s">
        <v>468</v>
      </c>
      <c r="J185" s="6" t="s">
        <v>835</v>
      </c>
      <c r="K185" s="6">
        <v>0</v>
      </c>
      <c r="L185" s="8">
        <v>45663</v>
      </c>
      <c r="M185" s="8">
        <v>45663</v>
      </c>
      <c r="N185" s="6" t="s">
        <v>369</v>
      </c>
      <c r="O185" s="6" t="s">
        <v>370</v>
      </c>
      <c r="P185" s="6">
        <v>13</v>
      </c>
    </row>
    <row r="186" spans="1:16" x14ac:dyDescent="0.3">
      <c r="A186" s="6">
        <v>49</v>
      </c>
      <c r="B186" s="7" t="s">
        <v>836</v>
      </c>
      <c r="C186" s="6">
        <v>30902483</v>
      </c>
      <c r="D186" s="6" t="s">
        <v>364</v>
      </c>
      <c r="E186" s="8">
        <v>0</v>
      </c>
      <c r="F186" s="6">
        <v>1001830401</v>
      </c>
      <c r="G186" s="9">
        <v>69018</v>
      </c>
      <c r="H186" s="10" t="s">
        <v>15</v>
      </c>
      <c r="I186" s="6" t="s">
        <v>468</v>
      </c>
      <c r="J186" s="6" t="s">
        <v>837</v>
      </c>
      <c r="K186" s="6">
        <v>0</v>
      </c>
      <c r="L186" s="8">
        <v>45660</v>
      </c>
      <c r="M186" s="8">
        <v>45660</v>
      </c>
      <c r="N186" s="6" t="s">
        <v>369</v>
      </c>
      <c r="O186" s="6" t="s">
        <v>370</v>
      </c>
      <c r="P186" s="6">
        <v>13</v>
      </c>
    </row>
    <row r="187" spans="1:16" x14ac:dyDescent="0.3">
      <c r="A187" s="6" t="s">
        <v>838</v>
      </c>
      <c r="B187" s="7" t="s">
        <v>839</v>
      </c>
      <c r="C187" s="6">
        <v>10378108</v>
      </c>
      <c r="D187" s="6" t="s">
        <v>364</v>
      </c>
      <c r="E187" s="8">
        <v>0</v>
      </c>
      <c r="F187" s="6">
        <v>1001830436</v>
      </c>
      <c r="G187" s="9">
        <v>313244</v>
      </c>
      <c r="H187" s="10" t="s">
        <v>16</v>
      </c>
      <c r="I187" s="6" t="s">
        <v>468</v>
      </c>
      <c r="J187" s="6" t="s">
        <v>840</v>
      </c>
      <c r="K187" s="6">
        <v>0</v>
      </c>
      <c r="L187" s="8">
        <v>45666</v>
      </c>
      <c r="M187" s="8">
        <v>45666</v>
      </c>
      <c r="N187" s="6" t="s">
        <v>369</v>
      </c>
      <c r="O187" s="6" t="s">
        <v>370</v>
      </c>
      <c r="P187" s="6">
        <v>13</v>
      </c>
    </row>
    <row r="188" spans="1:16" x14ac:dyDescent="0.3">
      <c r="A188" s="6" t="s">
        <v>838</v>
      </c>
      <c r="B188" s="7" t="s">
        <v>841</v>
      </c>
      <c r="C188" s="6">
        <v>30899379</v>
      </c>
      <c r="D188" s="6" t="s">
        <v>364</v>
      </c>
      <c r="E188" s="8">
        <v>0</v>
      </c>
      <c r="F188" s="6">
        <v>1001830443</v>
      </c>
      <c r="G188" s="9">
        <v>313244</v>
      </c>
      <c r="H188" s="10" t="s">
        <v>17</v>
      </c>
      <c r="I188" s="6" t="s">
        <v>468</v>
      </c>
      <c r="J188" s="6" t="s">
        <v>842</v>
      </c>
      <c r="K188" s="6">
        <v>0</v>
      </c>
      <c r="L188" s="8">
        <v>45666</v>
      </c>
      <c r="M188" s="8">
        <v>45667</v>
      </c>
      <c r="N188" s="6" t="s">
        <v>369</v>
      </c>
      <c r="O188" s="6" t="s">
        <v>370</v>
      </c>
      <c r="P188" s="6">
        <v>13</v>
      </c>
    </row>
    <row r="189" spans="1:16" x14ac:dyDescent="0.3">
      <c r="A189" s="6" t="s">
        <v>707</v>
      </c>
      <c r="B189" s="7" t="s">
        <v>843</v>
      </c>
      <c r="C189" s="6">
        <v>30903108</v>
      </c>
      <c r="D189" s="6" t="s">
        <v>364</v>
      </c>
      <c r="E189" s="8" t="s">
        <v>385</v>
      </c>
      <c r="F189" s="6">
        <v>1001834300</v>
      </c>
      <c r="G189" s="9">
        <v>206154</v>
      </c>
      <c r="H189" s="10" t="s">
        <v>18</v>
      </c>
      <c r="I189" s="6" t="s">
        <v>405</v>
      </c>
      <c r="J189" s="6" t="s">
        <v>844</v>
      </c>
      <c r="K189" s="6">
        <v>0</v>
      </c>
      <c r="L189" s="8">
        <v>45674</v>
      </c>
      <c r="M189" s="8">
        <v>45679</v>
      </c>
      <c r="N189" s="6" t="s">
        <v>369</v>
      </c>
      <c r="O189" s="6" t="s">
        <v>370</v>
      </c>
      <c r="P189" s="6">
        <v>13</v>
      </c>
    </row>
    <row r="190" spans="1:16" x14ac:dyDescent="0.3">
      <c r="A190" s="6" t="s">
        <v>707</v>
      </c>
      <c r="B190" s="7" t="s">
        <v>845</v>
      </c>
      <c r="C190" s="6">
        <v>30903108</v>
      </c>
      <c r="D190" s="6" t="s">
        <v>364</v>
      </c>
      <c r="E190" s="8" t="s">
        <v>385</v>
      </c>
      <c r="F190" s="6">
        <v>1001834305</v>
      </c>
      <c r="G190" s="9">
        <v>241207</v>
      </c>
      <c r="H190" s="10" t="s">
        <v>19</v>
      </c>
      <c r="I190" s="6" t="s">
        <v>846</v>
      </c>
      <c r="J190" s="6" t="s">
        <v>374</v>
      </c>
      <c r="K190" s="6">
        <v>0</v>
      </c>
      <c r="L190" s="8">
        <v>45667</v>
      </c>
      <c r="M190" s="8">
        <v>45667</v>
      </c>
      <c r="N190" s="6" t="s">
        <v>369</v>
      </c>
      <c r="O190" s="6" t="s">
        <v>370</v>
      </c>
      <c r="P190" s="6">
        <v>13</v>
      </c>
    </row>
    <row r="191" spans="1:16" x14ac:dyDescent="0.3">
      <c r="A191" s="6">
        <v>49</v>
      </c>
      <c r="B191" s="7" t="s">
        <v>847</v>
      </c>
      <c r="C191" s="6">
        <v>30902546</v>
      </c>
      <c r="D191" s="6" t="s">
        <v>364</v>
      </c>
      <c r="E191" s="8">
        <v>0</v>
      </c>
      <c r="F191" s="6">
        <v>1001830393</v>
      </c>
      <c r="G191" s="9">
        <v>529400</v>
      </c>
      <c r="H191" s="10" t="s">
        <v>20</v>
      </c>
      <c r="I191" s="6" t="s">
        <v>468</v>
      </c>
      <c r="J191" s="6" t="s">
        <v>734</v>
      </c>
      <c r="K191" s="6">
        <v>0</v>
      </c>
      <c r="L191" s="8">
        <v>45658</v>
      </c>
      <c r="M191" s="8">
        <v>45658</v>
      </c>
      <c r="N191" s="6" t="s">
        <v>369</v>
      </c>
      <c r="O191" s="6" t="s">
        <v>370</v>
      </c>
      <c r="P191" s="6">
        <v>13</v>
      </c>
    </row>
    <row r="192" spans="1:16" x14ac:dyDescent="0.3">
      <c r="A192" s="6" t="s">
        <v>707</v>
      </c>
      <c r="B192" s="7" t="s">
        <v>848</v>
      </c>
      <c r="C192" s="6">
        <v>10378653</v>
      </c>
      <c r="D192" s="6" t="s">
        <v>364</v>
      </c>
      <c r="E192" s="8" t="s">
        <v>385</v>
      </c>
      <c r="F192" s="6">
        <v>1001834301</v>
      </c>
      <c r="G192" s="9">
        <v>1404747</v>
      </c>
      <c r="H192" s="10" t="s">
        <v>21</v>
      </c>
      <c r="I192" s="6" t="s">
        <v>405</v>
      </c>
      <c r="J192" s="6" t="s">
        <v>849</v>
      </c>
      <c r="K192" s="6">
        <v>0</v>
      </c>
      <c r="L192" s="8">
        <v>45685</v>
      </c>
      <c r="M192" s="8">
        <v>45685</v>
      </c>
      <c r="N192" s="6" t="s">
        <v>369</v>
      </c>
      <c r="O192" s="6" t="s">
        <v>370</v>
      </c>
      <c r="P192" s="6">
        <v>13</v>
      </c>
    </row>
    <row r="193" spans="1:16" x14ac:dyDescent="0.3">
      <c r="A193" s="6" t="s">
        <v>707</v>
      </c>
      <c r="B193" s="7" t="s">
        <v>850</v>
      </c>
      <c r="C193" s="6">
        <v>10378653</v>
      </c>
      <c r="D193" s="6" t="s">
        <v>364</v>
      </c>
      <c r="E193" s="8" t="s">
        <v>385</v>
      </c>
      <c r="F193" s="6">
        <v>1001834288</v>
      </c>
      <c r="G193" s="9">
        <v>145147</v>
      </c>
      <c r="H193" s="10" t="s">
        <v>22</v>
      </c>
      <c r="I193" s="6" t="s">
        <v>405</v>
      </c>
      <c r="J193" s="6" t="s">
        <v>664</v>
      </c>
      <c r="K193" s="6">
        <v>0</v>
      </c>
      <c r="L193" s="8">
        <v>45685</v>
      </c>
      <c r="M193" s="8">
        <v>45685</v>
      </c>
      <c r="N193" s="6" t="s">
        <v>369</v>
      </c>
      <c r="O193" s="6" t="s">
        <v>370</v>
      </c>
      <c r="P193" s="6">
        <v>13</v>
      </c>
    </row>
    <row r="194" spans="1:16" x14ac:dyDescent="0.3">
      <c r="A194" s="6" t="s">
        <v>707</v>
      </c>
      <c r="B194" s="7" t="s">
        <v>851</v>
      </c>
      <c r="C194" s="6">
        <v>10378630</v>
      </c>
      <c r="D194" s="6" t="s">
        <v>364</v>
      </c>
      <c r="E194" s="8" t="s">
        <v>385</v>
      </c>
      <c r="F194" s="6">
        <v>1001834298</v>
      </c>
      <c r="G194" s="9">
        <v>1664132</v>
      </c>
      <c r="H194" s="10" t="s">
        <v>23</v>
      </c>
      <c r="I194" s="6" t="s">
        <v>405</v>
      </c>
      <c r="J194" s="6" t="s">
        <v>852</v>
      </c>
      <c r="K194" s="6">
        <v>0</v>
      </c>
      <c r="L194" s="8">
        <v>45670</v>
      </c>
      <c r="M194" s="8">
        <v>45680</v>
      </c>
      <c r="N194" s="6" t="s">
        <v>369</v>
      </c>
      <c r="O194" s="6" t="s">
        <v>370</v>
      </c>
      <c r="P194" s="6">
        <v>13</v>
      </c>
    </row>
    <row r="195" spans="1:16" x14ac:dyDescent="0.3">
      <c r="A195" s="6" t="s">
        <v>707</v>
      </c>
      <c r="B195" s="7" t="s">
        <v>853</v>
      </c>
      <c r="C195" s="6">
        <v>30905166</v>
      </c>
      <c r="D195" s="6" t="s">
        <v>364</v>
      </c>
      <c r="E195" s="8" t="s">
        <v>385</v>
      </c>
      <c r="F195" s="6">
        <v>1001834302</v>
      </c>
      <c r="G195" s="9">
        <v>313244</v>
      </c>
      <c r="H195" s="10" t="s">
        <v>24</v>
      </c>
      <c r="I195" s="6" t="s">
        <v>405</v>
      </c>
      <c r="J195" s="6" t="s">
        <v>852</v>
      </c>
      <c r="K195" s="6">
        <v>0</v>
      </c>
      <c r="L195" s="8">
        <v>45664</v>
      </c>
      <c r="M195" s="8">
        <v>45666</v>
      </c>
      <c r="N195" s="6" t="s">
        <v>369</v>
      </c>
      <c r="O195" s="6" t="s">
        <v>370</v>
      </c>
      <c r="P195" s="6">
        <v>13</v>
      </c>
    </row>
    <row r="196" spans="1:16" x14ac:dyDescent="0.3">
      <c r="A196" s="6" t="s">
        <v>707</v>
      </c>
      <c r="B196" s="7" t="s">
        <v>854</v>
      </c>
      <c r="C196" s="6">
        <v>10378655</v>
      </c>
      <c r="D196" s="6" t="s">
        <v>364</v>
      </c>
      <c r="E196" s="8" t="s">
        <v>439</v>
      </c>
      <c r="F196" s="6">
        <v>1001834308</v>
      </c>
      <c r="G196" s="9">
        <v>309907</v>
      </c>
      <c r="H196" s="10" t="s">
        <v>25</v>
      </c>
      <c r="I196" s="6" t="s">
        <v>405</v>
      </c>
      <c r="J196" s="6" t="s">
        <v>855</v>
      </c>
      <c r="K196" s="6">
        <v>0</v>
      </c>
      <c r="L196" s="8">
        <v>45665</v>
      </c>
      <c r="M196" s="8">
        <v>45665</v>
      </c>
      <c r="N196" s="6" t="s">
        <v>369</v>
      </c>
      <c r="O196" s="6" t="s">
        <v>370</v>
      </c>
      <c r="P196" s="6">
        <v>13</v>
      </c>
    </row>
    <row r="197" spans="1:16" x14ac:dyDescent="0.3">
      <c r="A197" s="6">
        <v>49</v>
      </c>
      <c r="B197" s="7" t="s">
        <v>856</v>
      </c>
      <c r="C197" s="6">
        <v>30902544</v>
      </c>
      <c r="D197" s="6" t="s">
        <v>364</v>
      </c>
      <c r="E197" s="8">
        <v>0</v>
      </c>
      <c r="F197" s="6">
        <v>1001830392</v>
      </c>
      <c r="G197" s="9">
        <v>211760</v>
      </c>
      <c r="H197" s="10" t="s">
        <v>26</v>
      </c>
      <c r="I197" s="6" t="s">
        <v>468</v>
      </c>
      <c r="J197" s="6" t="s">
        <v>857</v>
      </c>
      <c r="K197" s="6">
        <v>0</v>
      </c>
      <c r="L197" s="8">
        <v>45658</v>
      </c>
      <c r="M197" s="8">
        <v>45658</v>
      </c>
      <c r="N197" s="6" t="s">
        <v>369</v>
      </c>
      <c r="O197" s="6" t="s">
        <v>370</v>
      </c>
      <c r="P197" s="6">
        <v>13</v>
      </c>
    </row>
    <row r="198" spans="1:16" x14ac:dyDescent="0.3">
      <c r="A198" s="6">
        <v>49</v>
      </c>
      <c r="B198" s="7" t="s">
        <v>858</v>
      </c>
      <c r="C198" s="6">
        <v>30902542</v>
      </c>
      <c r="D198" s="6" t="s">
        <v>364</v>
      </c>
      <c r="E198" s="8">
        <v>0</v>
      </c>
      <c r="F198" s="6">
        <v>1001830395</v>
      </c>
      <c r="G198" s="9">
        <v>105880</v>
      </c>
      <c r="H198" s="10" t="s">
        <v>27</v>
      </c>
      <c r="I198" s="6" t="s">
        <v>468</v>
      </c>
      <c r="J198" s="6" t="s">
        <v>752</v>
      </c>
      <c r="K198" s="6">
        <v>0</v>
      </c>
      <c r="L198" s="8">
        <v>45659</v>
      </c>
      <c r="M198" s="8">
        <v>45659</v>
      </c>
      <c r="N198" s="6" t="s">
        <v>369</v>
      </c>
      <c r="O198" s="6" t="s">
        <v>370</v>
      </c>
      <c r="P198" s="6">
        <v>13</v>
      </c>
    </row>
    <row r="199" spans="1:16" x14ac:dyDescent="0.3">
      <c r="A199" s="6" t="s">
        <v>859</v>
      </c>
      <c r="B199" s="7" t="s">
        <v>860</v>
      </c>
      <c r="C199" s="6">
        <v>10377708</v>
      </c>
      <c r="D199" s="6" t="s">
        <v>364</v>
      </c>
      <c r="E199" s="8" t="s">
        <v>439</v>
      </c>
      <c r="F199" s="6">
        <v>1001836695</v>
      </c>
      <c r="G199" s="9">
        <v>158341</v>
      </c>
      <c r="H199" s="10" t="s">
        <v>28</v>
      </c>
      <c r="I199" s="6" t="s">
        <v>405</v>
      </c>
      <c r="J199" s="6" t="s">
        <v>493</v>
      </c>
      <c r="K199" s="6">
        <v>0</v>
      </c>
      <c r="L199" s="8">
        <v>45680</v>
      </c>
      <c r="M199" s="8">
        <v>45680</v>
      </c>
      <c r="N199" s="6" t="s">
        <v>369</v>
      </c>
      <c r="O199" s="6" t="s">
        <v>370</v>
      </c>
      <c r="P199" s="6">
        <v>13</v>
      </c>
    </row>
    <row r="200" spans="1:16" x14ac:dyDescent="0.3">
      <c r="A200" s="6" t="s">
        <v>838</v>
      </c>
      <c r="B200" s="7" t="s">
        <v>861</v>
      </c>
      <c r="C200" s="6">
        <v>10378780</v>
      </c>
      <c r="D200" s="6" t="s">
        <v>364</v>
      </c>
      <c r="E200" s="8">
        <v>0</v>
      </c>
      <c r="F200" s="6">
        <v>1001830437</v>
      </c>
      <c r="G200" s="9">
        <v>156622</v>
      </c>
      <c r="H200" s="10" t="s">
        <v>17</v>
      </c>
      <c r="I200" s="6" t="s">
        <v>468</v>
      </c>
      <c r="J200" s="6" t="s">
        <v>862</v>
      </c>
      <c r="K200" s="6">
        <v>0</v>
      </c>
      <c r="L200" s="8">
        <v>45672</v>
      </c>
      <c r="M200" s="8">
        <v>45672</v>
      </c>
      <c r="N200" s="6" t="s">
        <v>369</v>
      </c>
      <c r="O200" s="6" t="s">
        <v>370</v>
      </c>
      <c r="P200" s="6">
        <v>13</v>
      </c>
    </row>
    <row r="201" spans="1:16" x14ac:dyDescent="0.3">
      <c r="A201" s="6" t="s">
        <v>707</v>
      </c>
      <c r="B201" s="7" t="s">
        <v>863</v>
      </c>
      <c r="C201" s="6">
        <v>10378780</v>
      </c>
      <c r="D201" s="6" t="s">
        <v>364</v>
      </c>
      <c r="E201" s="8" t="s">
        <v>385</v>
      </c>
      <c r="F201" s="6">
        <v>1001834239</v>
      </c>
      <c r="G201" s="9">
        <v>57665</v>
      </c>
      <c r="H201" s="10" t="s">
        <v>29</v>
      </c>
      <c r="I201" s="6" t="s">
        <v>405</v>
      </c>
      <c r="J201" s="6" t="s">
        <v>535</v>
      </c>
      <c r="K201" s="6">
        <v>0</v>
      </c>
      <c r="L201" s="8">
        <v>45672</v>
      </c>
      <c r="M201" s="8">
        <v>45672</v>
      </c>
      <c r="N201" s="6" t="s">
        <v>369</v>
      </c>
      <c r="O201" s="6" t="s">
        <v>370</v>
      </c>
      <c r="P201" s="6">
        <v>13</v>
      </c>
    </row>
    <row r="202" spans="1:16" x14ac:dyDescent="0.3">
      <c r="A202" s="6" t="s">
        <v>707</v>
      </c>
      <c r="B202" s="7" t="s">
        <v>864</v>
      </c>
      <c r="C202" s="6">
        <v>30906255</v>
      </c>
      <c r="D202" s="6" t="s">
        <v>364</v>
      </c>
      <c r="E202" s="8" t="s">
        <v>365</v>
      </c>
      <c r="F202" s="6">
        <v>1001834268</v>
      </c>
      <c r="G202" s="9">
        <v>423644</v>
      </c>
      <c r="H202" s="10" t="s">
        <v>30</v>
      </c>
      <c r="I202" s="6" t="s">
        <v>405</v>
      </c>
      <c r="J202" s="6" t="s">
        <v>865</v>
      </c>
      <c r="K202" s="6">
        <v>0</v>
      </c>
      <c r="L202" s="8">
        <v>45686</v>
      </c>
      <c r="M202" s="8">
        <v>45686</v>
      </c>
      <c r="N202" s="6" t="s">
        <v>369</v>
      </c>
      <c r="O202" s="6" t="s">
        <v>370</v>
      </c>
      <c r="P202" s="6">
        <v>13</v>
      </c>
    </row>
    <row r="203" spans="1:16" x14ac:dyDescent="0.3">
      <c r="A203" s="6" t="s">
        <v>707</v>
      </c>
      <c r="B203" s="7" t="s">
        <v>866</v>
      </c>
      <c r="C203" s="6">
        <v>10376964</v>
      </c>
      <c r="D203" s="6" t="s">
        <v>364</v>
      </c>
      <c r="E203" s="8" t="s">
        <v>385</v>
      </c>
      <c r="F203" s="6">
        <v>1001834290</v>
      </c>
      <c r="G203" s="9">
        <v>90700</v>
      </c>
      <c r="H203" s="10" t="s">
        <v>31</v>
      </c>
      <c r="I203" s="6" t="s">
        <v>405</v>
      </c>
      <c r="J203" s="6" t="s">
        <v>867</v>
      </c>
      <c r="K203" s="6">
        <v>0</v>
      </c>
      <c r="L203" s="8">
        <v>45686</v>
      </c>
      <c r="M203" s="8">
        <v>45686</v>
      </c>
      <c r="N203" s="6" t="s">
        <v>369</v>
      </c>
      <c r="O203" s="6" t="s">
        <v>370</v>
      </c>
      <c r="P203" s="6">
        <v>13</v>
      </c>
    </row>
    <row r="204" spans="1:16" x14ac:dyDescent="0.3">
      <c r="A204" s="6" t="s">
        <v>707</v>
      </c>
      <c r="B204" s="7" t="s">
        <v>868</v>
      </c>
      <c r="C204" s="6">
        <v>30906744</v>
      </c>
      <c r="D204" s="6" t="s">
        <v>364</v>
      </c>
      <c r="E204" s="8" t="s">
        <v>365</v>
      </c>
      <c r="F204" s="6">
        <v>1001834271</v>
      </c>
      <c r="G204" s="9">
        <v>27666</v>
      </c>
      <c r="H204" s="10" t="s">
        <v>32</v>
      </c>
      <c r="I204" s="6" t="s">
        <v>405</v>
      </c>
      <c r="J204" s="6" t="s">
        <v>869</v>
      </c>
      <c r="K204" s="6">
        <v>0</v>
      </c>
      <c r="L204" s="8">
        <v>45678</v>
      </c>
      <c r="M204" s="8">
        <v>45678</v>
      </c>
      <c r="N204" s="6" t="s">
        <v>369</v>
      </c>
      <c r="O204" s="6" t="s">
        <v>370</v>
      </c>
      <c r="P204" s="6">
        <v>13</v>
      </c>
    </row>
    <row r="205" spans="1:16" x14ac:dyDescent="0.3">
      <c r="A205" s="6" t="s">
        <v>859</v>
      </c>
      <c r="B205" s="7" t="s">
        <v>870</v>
      </c>
      <c r="C205" s="6">
        <v>30902545</v>
      </c>
      <c r="D205" s="6" t="s">
        <v>364</v>
      </c>
      <c r="E205" s="8" t="s">
        <v>365</v>
      </c>
      <c r="F205" s="6">
        <v>1001836686</v>
      </c>
      <c r="G205" s="9">
        <v>105880</v>
      </c>
      <c r="H205" s="10" t="s">
        <v>33</v>
      </c>
      <c r="I205" s="6" t="s">
        <v>468</v>
      </c>
      <c r="J205" s="6" t="s">
        <v>871</v>
      </c>
      <c r="K205" s="6">
        <v>0</v>
      </c>
      <c r="L205" s="8">
        <v>45659</v>
      </c>
      <c r="M205" s="8">
        <v>45659</v>
      </c>
      <c r="N205" s="6" t="s">
        <v>369</v>
      </c>
      <c r="O205" s="6" t="s">
        <v>370</v>
      </c>
      <c r="P205" s="6">
        <v>13</v>
      </c>
    </row>
    <row r="206" spans="1:16" x14ac:dyDescent="0.3">
      <c r="A206" s="6">
        <v>49</v>
      </c>
      <c r="B206" s="7" t="s">
        <v>872</v>
      </c>
      <c r="C206" s="6">
        <v>30902541</v>
      </c>
      <c r="D206" s="6" t="s">
        <v>364</v>
      </c>
      <c r="E206" s="8">
        <v>0</v>
      </c>
      <c r="F206" s="6">
        <v>1001830394</v>
      </c>
      <c r="G206" s="9">
        <v>105880</v>
      </c>
      <c r="H206" s="10" t="s">
        <v>34</v>
      </c>
      <c r="I206" s="6" t="s">
        <v>468</v>
      </c>
      <c r="J206" s="6" t="s">
        <v>551</v>
      </c>
      <c r="K206" s="6">
        <v>0</v>
      </c>
      <c r="L206" s="8">
        <v>45659</v>
      </c>
      <c r="M206" s="8">
        <v>45659</v>
      </c>
      <c r="N206" s="6" t="s">
        <v>369</v>
      </c>
      <c r="O206" s="6" t="s">
        <v>370</v>
      </c>
      <c r="P206" s="6">
        <v>13</v>
      </c>
    </row>
    <row r="207" spans="1:16" x14ac:dyDescent="0.3">
      <c r="A207" s="6" t="s">
        <v>707</v>
      </c>
      <c r="B207" s="7" t="s">
        <v>873</v>
      </c>
      <c r="C207" s="6">
        <v>30902543</v>
      </c>
      <c r="D207" s="6" t="s">
        <v>364</v>
      </c>
      <c r="E207" s="8" t="s">
        <v>365</v>
      </c>
      <c r="F207" s="6">
        <v>1001834247</v>
      </c>
      <c r="G207" s="9">
        <v>105880</v>
      </c>
      <c r="H207" s="10" t="s">
        <v>35</v>
      </c>
      <c r="I207" s="6" t="s">
        <v>405</v>
      </c>
      <c r="J207" s="6" t="s">
        <v>402</v>
      </c>
      <c r="K207" s="6">
        <v>0</v>
      </c>
      <c r="L207" s="8">
        <v>45674</v>
      </c>
      <c r="M207" s="8">
        <v>45674</v>
      </c>
      <c r="N207" s="6" t="s">
        <v>369</v>
      </c>
      <c r="O207" s="6" t="s">
        <v>370</v>
      </c>
      <c r="P207" s="6">
        <v>13</v>
      </c>
    </row>
    <row r="208" spans="1:16" x14ac:dyDescent="0.3">
      <c r="A208" s="6" t="s">
        <v>859</v>
      </c>
      <c r="B208" s="7" t="s">
        <v>874</v>
      </c>
      <c r="C208" s="6">
        <v>30902540</v>
      </c>
      <c r="D208" s="6" t="s">
        <v>364</v>
      </c>
      <c r="E208" s="8" t="s">
        <v>365</v>
      </c>
      <c r="F208" s="6">
        <v>1001836687</v>
      </c>
      <c r="G208" s="9">
        <v>317640</v>
      </c>
      <c r="H208" s="10" t="s">
        <v>36</v>
      </c>
      <c r="I208" s="6" t="s">
        <v>468</v>
      </c>
      <c r="J208" s="6" t="s">
        <v>553</v>
      </c>
      <c r="K208" s="6">
        <v>0</v>
      </c>
      <c r="L208" s="8">
        <v>45659</v>
      </c>
      <c r="M208" s="8">
        <v>45659</v>
      </c>
      <c r="N208" s="6" t="s">
        <v>369</v>
      </c>
      <c r="O208" s="6" t="s">
        <v>370</v>
      </c>
      <c r="P208" s="6">
        <v>13</v>
      </c>
    </row>
    <row r="209" spans="1:16" x14ac:dyDescent="0.3">
      <c r="A209" s="6" t="s">
        <v>875</v>
      </c>
      <c r="B209" s="7" t="s">
        <v>876</v>
      </c>
      <c r="C209" s="6">
        <v>30907775</v>
      </c>
      <c r="D209" s="6" t="s">
        <v>364</v>
      </c>
      <c r="E209" s="8" t="s">
        <v>385</v>
      </c>
      <c r="F209" s="6">
        <v>1001859749</v>
      </c>
      <c r="G209" s="9">
        <v>16558218</v>
      </c>
      <c r="H209" s="10" t="s">
        <v>37</v>
      </c>
      <c r="I209" s="6" t="s">
        <v>877</v>
      </c>
      <c r="J209" s="6" t="s">
        <v>878</v>
      </c>
      <c r="K209" s="6">
        <v>0</v>
      </c>
      <c r="L209" s="8">
        <v>45681</v>
      </c>
      <c r="M209" s="8">
        <v>45684</v>
      </c>
      <c r="N209" s="6" t="s">
        <v>691</v>
      </c>
      <c r="O209" s="6" t="s">
        <v>370</v>
      </c>
      <c r="P209" s="6">
        <v>13</v>
      </c>
    </row>
    <row r="210" spans="1:16" x14ac:dyDescent="0.3">
      <c r="A210" s="6" t="s">
        <v>707</v>
      </c>
      <c r="B210" s="7" t="s">
        <v>879</v>
      </c>
      <c r="C210" s="6">
        <v>30907491</v>
      </c>
      <c r="D210" s="6" t="s">
        <v>364</v>
      </c>
      <c r="E210" s="8" t="s">
        <v>439</v>
      </c>
      <c r="F210" s="6">
        <v>1001836459</v>
      </c>
      <c r="G210" s="9">
        <v>5803725</v>
      </c>
      <c r="H210" s="10" t="s">
        <v>38</v>
      </c>
      <c r="I210" s="6" t="s">
        <v>441</v>
      </c>
      <c r="J210" s="6" t="s">
        <v>574</v>
      </c>
      <c r="K210" s="6">
        <v>0</v>
      </c>
      <c r="L210" s="8">
        <v>45686</v>
      </c>
      <c r="M210" s="8">
        <v>45686</v>
      </c>
      <c r="N210" s="6" t="s">
        <v>633</v>
      </c>
      <c r="O210" s="6" t="s">
        <v>444</v>
      </c>
      <c r="P210" s="6">
        <v>13</v>
      </c>
    </row>
    <row r="211" spans="1:16" x14ac:dyDescent="0.3">
      <c r="A211" s="6" t="s">
        <v>859</v>
      </c>
      <c r="B211" s="7" t="s">
        <v>880</v>
      </c>
      <c r="C211" s="6">
        <v>10379364</v>
      </c>
      <c r="D211" s="6" t="s">
        <v>364</v>
      </c>
      <c r="E211" s="8" t="s">
        <v>385</v>
      </c>
      <c r="F211" s="6">
        <v>1001836721</v>
      </c>
      <c r="G211" s="9">
        <v>776672</v>
      </c>
      <c r="H211" s="10" t="s">
        <v>39</v>
      </c>
      <c r="I211" s="6" t="s">
        <v>367</v>
      </c>
      <c r="J211" s="6" t="s">
        <v>881</v>
      </c>
      <c r="K211" s="6">
        <v>0</v>
      </c>
      <c r="L211" s="8">
        <v>45695</v>
      </c>
      <c r="M211" s="8">
        <v>45695</v>
      </c>
      <c r="N211" s="6" t="s">
        <v>541</v>
      </c>
      <c r="O211" s="6" t="s">
        <v>370</v>
      </c>
      <c r="P211" s="6">
        <v>14</v>
      </c>
    </row>
    <row r="212" spans="1:16" x14ac:dyDescent="0.3">
      <c r="A212" s="6" t="s">
        <v>882</v>
      </c>
      <c r="B212" s="7" t="s">
        <v>883</v>
      </c>
      <c r="C212" s="6">
        <v>30910732</v>
      </c>
      <c r="D212" s="6" t="s">
        <v>364</v>
      </c>
      <c r="E212" s="8" t="s">
        <v>385</v>
      </c>
      <c r="F212" s="6">
        <v>1001848198</v>
      </c>
      <c r="G212" s="9">
        <v>207676</v>
      </c>
      <c r="H212" s="10" t="s">
        <v>40</v>
      </c>
      <c r="I212" s="6" t="s">
        <v>405</v>
      </c>
      <c r="J212" s="6" t="s">
        <v>452</v>
      </c>
      <c r="K212" s="6">
        <v>0</v>
      </c>
      <c r="L212" s="8">
        <v>45742</v>
      </c>
      <c r="M212" s="8">
        <v>45742</v>
      </c>
      <c r="N212" s="6" t="s">
        <v>369</v>
      </c>
      <c r="O212" s="6" t="s">
        <v>370</v>
      </c>
      <c r="P212" s="6">
        <v>14</v>
      </c>
    </row>
    <row r="213" spans="1:16" x14ac:dyDescent="0.3">
      <c r="A213" s="6" t="s">
        <v>882</v>
      </c>
      <c r="B213" s="7" t="s">
        <v>884</v>
      </c>
      <c r="C213" s="6">
        <v>50117560</v>
      </c>
      <c r="D213" s="6" t="s">
        <v>364</v>
      </c>
      <c r="E213" s="8" t="s">
        <v>385</v>
      </c>
      <c r="F213" s="6">
        <v>1001848204</v>
      </c>
      <c r="G213" s="9">
        <v>1132020</v>
      </c>
      <c r="H213" s="10" t="s">
        <v>41</v>
      </c>
      <c r="I213" s="6" t="s">
        <v>405</v>
      </c>
      <c r="J213" s="6" t="s">
        <v>885</v>
      </c>
      <c r="K213" s="6">
        <v>0</v>
      </c>
      <c r="L213" s="8">
        <v>45730</v>
      </c>
      <c r="M213" s="8">
        <v>45733</v>
      </c>
      <c r="N213" s="6" t="s">
        <v>369</v>
      </c>
      <c r="O213" s="6" t="s">
        <v>370</v>
      </c>
      <c r="P213" s="6">
        <v>14</v>
      </c>
    </row>
    <row r="214" spans="1:16" x14ac:dyDescent="0.3">
      <c r="A214" s="6" t="s">
        <v>882</v>
      </c>
      <c r="B214" s="7" t="s">
        <v>886</v>
      </c>
      <c r="C214" s="6">
        <v>50117560</v>
      </c>
      <c r="D214" s="6" t="s">
        <v>364</v>
      </c>
      <c r="E214" s="8" t="s">
        <v>385</v>
      </c>
      <c r="F214" s="6">
        <v>1001848207</v>
      </c>
      <c r="G214" s="9">
        <v>715463</v>
      </c>
      <c r="H214" s="10" t="s">
        <v>42</v>
      </c>
      <c r="I214" s="6" t="s">
        <v>405</v>
      </c>
      <c r="J214" s="6" t="s">
        <v>887</v>
      </c>
      <c r="K214" s="6">
        <v>0</v>
      </c>
      <c r="L214" s="8">
        <v>45741</v>
      </c>
      <c r="M214" s="8">
        <v>45747</v>
      </c>
      <c r="N214" s="6" t="s">
        <v>369</v>
      </c>
      <c r="O214" s="6" t="s">
        <v>370</v>
      </c>
      <c r="P214" s="6">
        <v>14</v>
      </c>
    </row>
    <row r="215" spans="1:16" x14ac:dyDescent="0.3">
      <c r="A215" s="6">
        <v>51</v>
      </c>
      <c r="B215" s="7" t="s">
        <v>888</v>
      </c>
      <c r="C215" s="6">
        <v>30903108</v>
      </c>
      <c r="D215" s="6" t="s">
        <v>364</v>
      </c>
      <c r="E215" s="8" t="s">
        <v>385</v>
      </c>
      <c r="F215" s="6">
        <v>1001836778</v>
      </c>
      <c r="G215" s="9">
        <v>7292095</v>
      </c>
      <c r="H215" s="10" t="s">
        <v>43</v>
      </c>
      <c r="I215" s="6" t="s">
        <v>367</v>
      </c>
      <c r="J215" s="6" t="s">
        <v>374</v>
      </c>
      <c r="K215" s="6">
        <v>0</v>
      </c>
      <c r="L215" s="8">
        <v>45691</v>
      </c>
      <c r="M215" s="8">
        <v>45699</v>
      </c>
      <c r="N215" s="6" t="s">
        <v>369</v>
      </c>
      <c r="O215" s="6" t="s">
        <v>370</v>
      </c>
      <c r="P215" s="6">
        <v>14</v>
      </c>
    </row>
    <row r="216" spans="1:16" x14ac:dyDescent="0.3">
      <c r="A216" s="6">
        <v>51</v>
      </c>
      <c r="B216" s="7" t="s">
        <v>889</v>
      </c>
      <c r="C216" s="6">
        <v>30903108</v>
      </c>
      <c r="D216" s="6" t="s">
        <v>364</v>
      </c>
      <c r="E216" s="8" t="s">
        <v>385</v>
      </c>
      <c r="F216" s="6">
        <v>1001836793</v>
      </c>
      <c r="G216" s="9">
        <v>785084</v>
      </c>
      <c r="H216" s="10" t="s">
        <v>44</v>
      </c>
      <c r="I216" s="6" t="s">
        <v>405</v>
      </c>
      <c r="J216" s="6" t="s">
        <v>374</v>
      </c>
      <c r="K216" s="6">
        <v>0</v>
      </c>
      <c r="L216" s="8">
        <v>45659</v>
      </c>
      <c r="M216" s="8">
        <v>45660</v>
      </c>
      <c r="N216" s="6" t="s">
        <v>541</v>
      </c>
      <c r="O216" s="6" t="s">
        <v>370</v>
      </c>
      <c r="P216" s="6">
        <v>14</v>
      </c>
    </row>
    <row r="217" spans="1:16" x14ac:dyDescent="0.3">
      <c r="A217" s="6" t="s">
        <v>890</v>
      </c>
      <c r="B217" s="7" t="s">
        <v>891</v>
      </c>
      <c r="C217" s="6">
        <v>10380126</v>
      </c>
      <c r="D217" s="6" t="s">
        <v>364</v>
      </c>
      <c r="E217" s="8" t="s">
        <v>385</v>
      </c>
      <c r="F217" s="6">
        <v>1001836797</v>
      </c>
      <c r="G217" s="9">
        <v>1164743</v>
      </c>
      <c r="H217" s="10" t="s">
        <v>45</v>
      </c>
      <c r="I217" s="6" t="s">
        <v>367</v>
      </c>
      <c r="J217" s="6" t="s">
        <v>374</v>
      </c>
      <c r="K217" s="6">
        <v>0</v>
      </c>
      <c r="L217" s="8">
        <v>45706</v>
      </c>
      <c r="M217" s="8">
        <v>45706</v>
      </c>
      <c r="N217" s="6" t="s">
        <v>541</v>
      </c>
      <c r="O217" s="6" t="s">
        <v>370</v>
      </c>
      <c r="P217" s="6">
        <v>14</v>
      </c>
    </row>
    <row r="218" spans="1:16" x14ac:dyDescent="0.3">
      <c r="A218" s="6" t="s">
        <v>892</v>
      </c>
      <c r="B218" s="7" t="s">
        <v>893</v>
      </c>
      <c r="C218" s="6">
        <v>30903108</v>
      </c>
      <c r="D218" s="6" t="s">
        <v>364</v>
      </c>
      <c r="E218" s="8" t="s">
        <v>385</v>
      </c>
      <c r="F218" s="6">
        <v>1001842087</v>
      </c>
      <c r="G218" s="9">
        <v>228231</v>
      </c>
      <c r="H218" s="10" t="s">
        <v>46</v>
      </c>
      <c r="I218" s="6" t="s">
        <v>367</v>
      </c>
      <c r="J218" s="6" t="s">
        <v>374</v>
      </c>
      <c r="K218" s="6">
        <v>0</v>
      </c>
      <c r="L218" s="8">
        <v>45709</v>
      </c>
      <c r="M218" s="8">
        <v>45709</v>
      </c>
      <c r="N218" s="6" t="s">
        <v>369</v>
      </c>
      <c r="O218" s="6" t="s">
        <v>370</v>
      </c>
      <c r="P218" s="6">
        <v>14</v>
      </c>
    </row>
    <row r="219" spans="1:16" x14ac:dyDescent="0.3">
      <c r="A219" s="6" t="s">
        <v>859</v>
      </c>
      <c r="B219" s="7" t="s">
        <v>894</v>
      </c>
      <c r="C219" s="6">
        <v>30903108</v>
      </c>
      <c r="D219" s="6" t="s">
        <v>364</v>
      </c>
      <c r="E219" s="8" t="s">
        <v>385</v>
      </c>
      <c r="F219" s="6">
        <v>1001836779</v>
      </c>
      <c r="G219" s="9">
        <v>305808</v>
      </c>
      <c r="H219" s="10" t="s">
        <v>47</v>
      </c>
      <c r="I219" s="6" t="s">
        <v>468</v>
      </c>
      <c r="J219" s="6" t="s">
        <v>734</v>
      </c>
      <c r="K219" s="6">
        <v>0</v>
      </c>
      <c r="L219" s="8">
        <v>45702</v>
      </c>
      <c r="M219" s="8">
        <v>45705</v>
      </c>
      <c r="N219" s="6" t="s">
        <v>369</v>
      </c>
      <c r="O219" s="6" t="s">
        <v>370</v>
      </c>
      <c r="P219" s="6">
        <v>14</v>
      </c>
    </row>
    <row r="220" spans="1:16" x14ac:dyDescent="0.3">
      <c r="A220" s="6" t="s">
        <v>890</v>
      </c>
      <c r="B220" s="7" t="s">
        <v>895</v>
      </c>
      <c r="C220" s="6">
        <v>10376266</v>
      </c>
      <c r="D220" s="6" t="s">
        <v>364</v>
      </c>
      <c r="E220" s="8" t="s">
        <v>385</v>
      </c>
      <c r="F220" s="6">
        <v>1001836789</v>
      </c>
      <c r="G220" s="9">
        <v>172936</v>
      </c>
      <c r="H220" s="10" t="s">
        <v>48</v>
      </c>
      <c r="I220" s="6" t="s">
        <v>367</v>
      </c>
      <c r="J220" s="6" t="s">
        <v>664</v>
      </c>
      <c r="K220" s="6">
        <v>0</v>
      </c>
      <c r="L220" s="8">
        <v>45701</v>
      </c>
      <c r="M220" s="8">
        <v>45702</v>
      </c>
      <c r="N220" s="6" t="s">
        <v>369</v>
      </c>
      <c r="O220" s="6" t="s">
        <v>370</v>
      </c>
      <c r="P220" s="6">
        <v>14</v>
      </c>
    </row>
    <row r="221" spans="1:16" x14ac:dyDescent="0.3">
      <c r="A221" s="6" t="s">
        <v>729</v>
      </c>
      <c r="B221" s="7" t="s">
        <v>896</v>
      </c>
      <c r="C221" s="6">
        <v>10378631</v>
      </c>
      <c r="D221" s="6" t="s">
        <v>364</v>
      </c>
      <c r="E221" s="8" t="s">
        <v>385</v>
      </c>
      <c r="F221" s="6">
        <v>1001840968</v>
      </c>
      <c r="G221" s="9">
        <v>717776</v>
      </c>
      <c r="H221" s="10" t="s">
        <v>49</v>
      </c>
      <c r="I221" s="6" t="s">
        <v>367</v>
      </c>
      <c r="J221" s="6" t="s">
        <v>897</v>
      </c>
      <c r="K221" s="6">
        <v>0</v>
      </c>
      <c r="L221" s="8">
        <v>45693</v>
      </c>
      <c r="M221" s="8">
        <v>45694</v>
      </c>
      <c r="N221" s="6" t="s">
        <v>541</v>
      </c>
      <c r="O221" s="6" t="s">
        <v>370</v>
      </c>
      <c r="P221" s="6">
        <v>14</v>
      </c>
    </row>
    <row r="222" spans="1:16" x14ac:dyDescent="0.3">
      <c r="A222" s="6" t="s">
        <v>859</v>
      </c>
      <c r="B222" s="7" t="s">
        <v>898</v>
      </c>
      <c r="C222" s="6">
        <v>30906186</v>
      </c>
      <c r="D222" s="6" t="s">
        <v>364</v>
      </c>
      <c r="E222" s="8" t="s">
        <v>385</v>
      </c>
      <c r="F222" s="6">
        <v>1001836770</v>
      </c>
      <c r="G222" s="9">
        <v>287030</v>
      </c>
      <c r="H222" s="10" t="s">
        <v>50</v>
      </c>
      <c r="I222" s="6" t="s">
        <v>367</v>
      </c>
      <c r="J222" s="6" t="s">
        <v>899</v>
      </c>
      <c r="K222" s="6">
        <v>0</v>
      </c>
      <c r="L222" s="8">
        <v>45694</v>
      </c>
      <c r="M222" s="8">
        <v>45694</v>
      </c>
      <c r="N222" s="6" t="s">
        <v>369</v>
      </c>
      <c r="O222" s="6" t="s">
        <v>370</v>
      </c>
      <c r="P222" s="6">
        <v>14</v>
      </c>
    </row>
    <row r="223" spans="1:16" x14ac:dyDescent="0.3">
      <c r="A223" s="6" t="s">
        <v>729</v>
      </c>
      <c r="B223" s="7" t="s">
        <v>900</v>
      </c>
      <c r="C223" s="6">
        <v>30906186</v>
      </c>
      <c r="D223" s="6" t="s">
        <v>364</v>
      </c>
      <c r="E223" s="8" t="s">
        <v>385</v>
      </c>
      <c r="F223" s="6">
        <v>1001840967</v>
      </c>
      <c r="G223" s="9">
        <v>287030</v>
      </c>
      <c r="H223" s="10" t="s">
        <v>50</v>
      </c>
      <c r="I223" s="6" t="s">
        <v>367</v>
      </c>
      <c r="J223" s="6" t="s">
        <v>901</v>
      </c>
      <c r="K223" s="6">
        <v>0</v>
      </c>
      <c r="L223" s="8">
        <v>45698</v>
      </c>
      <c r="M223" s="8">
        <v>45698</v>
      </c>
      <c r="N223" s="6" t="s">
        <v>541</v>
      </c>
      <c r="O223" s="6" t="s">
        <v>370</v>
      </c>
      <c r="P223" s="6">
        <v>14</v>
      </c>
    </row>
    <row r="224" spans="1:16" x14ac:dyDescent="0.3">
      <c r="A224" s="6" t="s">
        <v>890</v>
      </c>
      <c r="B224" s="7" t="s">
        <v>902</v>
      </c>
      <c r="C224" s="6">
        <v>30906186</v>
      </c>
      <c r="D224" s="6" t="s">
        <v>364</v>
      </c>
      <c r="E224" s="8" t="s">
        <v>385</v>
      </c>
      <c r="F224" s="6">
        <v>1001836796</v>
      </c>
      <c r="G224" s="9">
        <v>574060</v>
      </c>
      <c r="H224" s="10" t="s">
        <v>51</v>
      </c>
      <c r="I224" s="6" t="s">
        <v>405</v>
      </c>
      <c r="J224" s="6" t="s">
        <v>903</v>
      </c>
      <c r="K224" s="6">
        <v>0</v>
      </c>
      <c r="L224" s="8">
        <v>45712</v>
      </c>
      <c r="M224" s="8">
        <v>45712</v>
      </c>
      <c r="N224" s="6" t="s">
        <v>541</v>
      </c>
      <c r="O224" s="6" t="s">
        <v>370</v>
      </c>
      <c r="P224" s="6">
        <v>14</v>
      </c>
    </row>
    <row r="225" spans="1:16" x14ac:dyDescent="0.3">
      <c r="A225" s="6" t="s">
        <v>892</v>
      </c>
      <c r="B225" s="7" t="s">
        <v>904</v>
      </c>
      <c r="C225" s="6">
        <v>30906186</v>
      </c>
      <c r="D225" s="6" t="s">
        <v>364</v>
      </c>
      <c r="E225" s="8" t="s">
        <v>385</v>
      </c>
      <c r="F225" s="6">
        <v>1001842086</v>
      </c>
      <c r="G225" s="9">
        <v>194167</v>
      </c>
      <c r="H225" s="10" t="s">
        <v>50</v>
      </c>
      <c r="I225" s="6" t="s">
        <v>367</v>
      </c>
      <c r="J225" s="6" t="s">
        <v>560</v>
      </c>
      <c r="K225" s="6">
        <v>0</v>
      </c>
      <c r="L225" s="8">
        <v>45709</v>
      </c>
      <c r="M225" s="8">
        <v>45709</v>
      </c>
      <c r="N225" s="6" t="s">
        <v>369</v>
      </c>
      <c r="O225" s="6" t="s">
        <v>370</v>
      </c>
      <c r="P225" s="6">
        <v>14</v>
      </c>
    </row>
    <row r="226" spans="1:16" x14ac:dyDescent="0.3">
      <c r="A226" s="6" t="s">
        <v>882</v>
      </c>
      <c r="B226" s="7" t="s">
        <v>905</v>
      </c>
      <c r="C226" s="6">
        <v>30907182</v>
      </c>
      <c r="D226" s="6" t="s">
        <v>364</v>
      </c>
      <c r="E226" s="8" t="s">
        <v>385</v>
      </c>
      <c r="F226" s="6">
        <v>1001848203</v>
      </c>
      <c r="G226" s="9">
        <v>537643</v>
      </c>
      <c r="H226" s="10" t="s">
        <v>52</v>
      </c>
      <c r="I226" s="6" t="s">
        <v>405</v>
      </c>
      <c r="J226" s="6" t="s">
        <v>706</v>
      </c>
      <c r="K226" s="6">
        <v>0</v>
      </c>
      <c r="L226" s="8">
        <v>45733</v>
      </c>
      <c r="M226" s="8">
        <v>45733</v>
      </c>
      <c r="N226" s="6" t="s">
        <v>369</v>
      </c>
      <c r="O226" s="6" t="s">
        <v>370</v>
      </c>
      <c r="P226" s="6">
        <v>14</v>
      </c>
    </row>
    <row r="227" spans="1:16" x14ac:dyDescent="0.3">
      <c r="A227" s="6" t="s">
        <v>729</v>
      </c>
      <c r="B227" s="7" t="s">
        <v>906</v>
      </c>
      <c r="C227" s="6">
        <v>50115545</v>
      </c>
      <c r="D227" s="6" t="s">
        <v>364</v>
      </c>
      <c r="E227" s="8" t="s">
        <v>370</v>
      </c>
      <c r="F227" s="6">
        <v>1001840962</v>
      </c>
      <c r="G227" s="9">
        <v>470700</v>
      </c>
      <c r="H227" s="10" t="s">
        <v>53</v>
      </c>
      <c r="I227" s="6" t="s">
        <v>468</v>
      </c>
      <c r="J227" s="6" t="s">
        <v>907</v>
      </c>
      <c r="K227" s="6" t="s">
        <v>908</v>
      </c>
      <c r="L227" s="8">
        <v>45715</v>
      </c>
      <c r="M227" s="8">
        <v>45715</v>
      </c>
      <c r="N227" s="6" t="s">
        <v>541</v>
      </c>
      <c r="O227" s="6" t="s">
        <v>478</v>
      </c>
      <c r="P227" s="6">
        <v>14</v>
      </c>
    </row>
    <row r="228" spans="1:16" x14ac:dyDescent="0.3">
      <c r="A228" s="6">
        <v>54</v>
      </c>
      <c r="B228" s="7" t="s">
        <v>909</v>
      </c>
      <c r="C228" s="6">
        <v>10380481</v>
      </c>
      <c r="D228" s="6" t="s">
        <v>364</v>
      </c>
      <c r="E228" s="8" t="s">
        <v>385</v>
      </c>
      <c r="F228" s="6">
        <v>1001844279</v>
      </c>
      <c r="G228" s="9">
        <v>131273</v>
      </c>
      <c r="H228" s="10" t="s">
        <v>54</v>
      </c>
      <c r="I228" s="6" t="s">
        <v>367</v>
      </c>
      <c r="J228" s="6" t="s">
        <v>532</v>
      </c>
      <c r="K228" s="6">
        <v>0</v>
      </c>
      <c r="L228" s="8">
        <v>45715</v>
      </c>
      <c r="M228" s="8">
        <v>45715</v>
      </c>
      <c r="N228" s="6" t="s">
        <v>369</v>
      </c>
      <c r="O228" s="6" t="s">
        <v>370</v>
      </c>
      <c r="P228" s="6">
        <v>14</v>
      </c>
    </row>
    <row r="229" spans="1:16" x14ac:dyDescent="0.3">
      <c r="A229" s="6" t="s">
        <v>890</v>
      </c>
      <c r="B229" s="7" t="s">
        <v>910</v>
      </c>
      <c r="C229" s="6">
        <v>10380481</v>
      </c>
      <c r="D229" s="6" t="s">
        <v>364</v>
      </c>
      <c r="E229" s="8" t="s">
        <v>385</v>
      </c>
      <c r="F229" s="6">
        <v>1001836794</v>
      </c>
      <c r="G229" s="9">
        <v>156622</v>
      </c>
      <c r="H229" s="10" t="s">
        <v>55</v>
      </c>
      <c r="I229" s="6" t="s">
        <v>405</v>
      </c>
      <c r="J229" s="6" t="s">
        <v>532</v>
      </c>
      <c r="K229" s="6">
        <v>0</v>
      </c>
      <c r="L229" s="8">
        <v>45715</v>
      </c>
      <c r="M229" s="8">
        <v>45715</v>
      </c>
      <c r="N229" s="6" t="s">
        <v>541</v>
      </c>
      <c r="O229" s="6" t="s">
        <v>370</v>
      </c>
      <c r="P229" s="6">
        <v>14</v>
      </c>
    </row>
    <row r="230" spans="1:16" x14ac:dyDescent="0.3">
      <c r="A230" s="6" t="s">
        <v>859</v>
      </c>
      <c r="B230" s="7" t="s">
        <v>911</v>
      </c>
      <c r="C230" s="6">
        <v>10379360</v>
      </c>
      <c r="D230" s="6" t="s">
        <v>364</v>
      </c>
      <c r="E230" s="8" t="s">
        <v>385</v>
      </c>
      <c r="F230" s="6">
        <v>1001836717</v>
      </c>
      <c r="G230" s="9">
        <v>13727</v>
      </c>
      <c r="H230" s="10" t="s">
        <v>56</v>
      </c>
      <c r="I230" s="6" t="s">
        <v>367</v>
      </c>
      <c r="J230" s="6" t="s">
        <v>912</v>
      </c>
      <c r="K230" s="6">
        <v>0</v>
      </c>
      <c r="L230" s="8">
        <v>45693</v>
      </c>
      <c r="M230" s="8">
        <v>45693</v>
      </c>
      <c r="N230" s="6" t="s">
        <v>541</v>
      </c>
      <c r="O230" s="6" t="s">
        <v>370</v>
      </c>
      <c r="P230" s="6">
        <v>14</v>
      </c>
    </row>
    <row r="231" spans="1:16" x14ac:dyDescent="0.3">
      <c r="A231" s="6" t="s">
        <v>859</v>
      </c>
      <c r="B231" s="7" t="s">
        <v>913</v>
      </c>
      <c r="C231" s="6">
        <v>10375836</v>
      </c>
      <c r="D231" s="6" t="s">
        <v>364</v>
      </c>
      <c r="E231" s="8" t="s">
        <v>385</v>
      </c>
      <c r="F231" s="6">
        <v>1001836741</v>
      </c>
      <c r="G231" s="9">
        <v>90700</v>
      </c>
      <c r="H231" s="10" t="s">
        <v>57</v>
      </c>
      <c r="I231" s="6" t="s">
        <v>405</v>
      </c>
      <c r="J231" s="6" t="s">
        <v>914</v>
      </c>
      <c r="K231" s="6">
        <v>0</v>
      </c>
      <c r="L231" s="8">
        <v>45702</v>
      </c>
      <c r="M231" s="8">
        <v>45702</v>
      </c>
      <c r="N231" s="6" t="s">
        <v>541</v>
      </c>
      <c r="O231" s="6" t="s">
        <v>370</v>
      </c>
      <c r="P231" s="6">
        <v>14</v>
      </c>
    </row>
    <row r="232" spans="1:16" x14ac:dyDescent="0.3">
      <c r="A232" s="6" t="s">
        <v>859</v>
      </c>
      <c r="B232" s="7" t="s">
        <v>915</v>
      </c>
      <c r="C232" s="6">
        <v>30906186</v>
      </c>
      <c r="D232" s="6" t="s">
        <v>364</v>
      </c>
      <c r="E232" s="8" t="s">
        <v>385</v>
      </c>
      <c r="F232" s="6">
        <v>1001836785</v>
      </c>
      <c r="G232" s="9">
        <v>287030</v>
      </c>
      <c r="H232" s="10" t="s">
        <v>50</v>
      </c>
      <c r="I232" s="6" t="s">
        <v>405</v>
      </c>
      <c r="J232" s="6" t="s">
        <v>916</v>
      </c>
      <c r="K232" s="6">
        <v>0</v>
      </c>
      <c r="L232" s="8">
        <v>45701</v>
      </c>
      <c r="M232" s="8">
        <v>45701</v>
      </c>
      <c r="N232" s="6" t="s">
        <v>369</v>
      </c>
      <c r="O232" s="6" t="s">
        <v>370</v>
      </c>
      <c r="P232" s="6">
        <v>14</v>
      </c>
    </row>
    <row r="233" spans="1:16" x14ac:dyDescent="0.3">
      <c r="A233" s="6" t="s">
        <v>859</v>
      </c>
      <c r="B233" s="7" t="s">
        <v>917</v>
      </c>
      <c r="C233" s="6">
        <v>30906186</v>
      </c>
      <c r="D233" s="6" t="s">
        <v>364</v>
      </c>
      <c r="E233" s="8" t="s">
        <v>385</v>
      </c>
      <c r="F233" s="6">
        <v>1001836786</v>
      </c>
      <c r="G233" s="9">
        <v>287030</v>
      </c>
      <c r="H233" s="10" t="s">
        <v>50</v>
      </c>
      <c r="I233" s="6" t="s">
        <v>367</v>
      </c>
      <c r="J233" s="6" t="s">
        <v>916</v>
      </c>
      <c r="K233" s="6">
        <v>0</v>
      </c>
      <c r="L233" s="8">
        <v>45706</v>
      </c>
      <c r="M233" s="8">
        <v>45706</v>
      </c>
      <c r="N233" s="6" t="s">
        <v>369</v>
      </c>
      <c r="O233" s="6" t="s">
        <v>370</v>
      </c>
      <c r="P233" s="6">
        <v>14</v>
      </c>
    </row>
    <row r="234" spans="1:16" x14ac:dyDescent="0.3">
      <c r="A234" s="6" t="s">
        <v>859</v>
      </c>
      <c r="B234" s="7" t="s">
        <v>918</v>
      </c>
      <c r="C234" s="6">
        <v>30906186</v>
      </c>
      <c r="D234" s="6" t="s">
        <v>364</v>
      </c>
      <c r="E234" s="8" t="s">
        <v>385</v>
      </c>
      <c r="F234" s="6">
        <v>1001836765</v>
      </c>
      <c r="G234" s="9">
        <v>191354</v>
      </c>
      <c r="H234" s="10" t="s">
        <v>58</v>
      </c>
      <c r="I234" s="6" t="s">
        <v>405</v>
      </c>
      <c r="J234" s="6" t="s">
        <v>395</v>
      </c>
      <c r="K234" s="6">
        <v>0</v>
      </c>
      <c r="L234" s="8">
        <v>45698</v>
      </c>
      <c r="M234" s="8">
        <v>45698</v>
      </c>
      <c r="N234" s="6" t="s">
        <v>369</v>
      </c>
      <c r="O234" s="6" t="s">
        <v>370</v>
      </c>
      <c r="P234" s="6">
        <v>14</v>
      </c>
    </row>
    <row r="235" spans="1:16" x14ac:dyDescent="0.3">
      <c r="A235" s="6" t="s">
        <v>729</v>
      </c>
      <c r="B235" s="7" t="s">
        <v>919</v>
      </c>
      <c r="C235" s="6">
        <v>10376065</v>
      </c>
      <c r="D235" s="6" t="s">
        <v>364</v>
      </c>
      <c r="E235" s="8" t="s">
        <v>385</v>
      </c>
      <c r="F235" s="6">
        <v>1001840969</v>
      </c>
      <c r="G235" s="9">
        <v>1664006</v>
      </c>
      <c r="H235" s="10" t="s">
        <v>59</v>
      </c>
      <c r="I235" s="6" t="s">
        <v>367</v>
      </c>
      <c r="J235" s="6" t="s">
        <v>920</v>
      </c>
      <c r="K235" s="6">
        <v>0</v>
      </c>
      <c r="L235" s="8">
        <v>45679</v>
      </c>
      <c r="M235" s="8">
        <v>45695</v>
      </c>
      <c r="N235" s="6" t="s">
        <v>541</v>
      </c>
      <c r="O235" s="6" t="s">
        <v>370</v>
      </c>
      <c r="P235" s="6">
        <v>14</v>
      </c>
    </row>
    <row r="236" spans="1:16" x14ac:dyDescent="0.3">
      <c r="A236" s="6" t="s">
        <v>859</v>
      </c>
      <c r="B236" s="7" t="s">
        <v>921</v>
      </c>
      <c r="C236" s="6">
        <v>30906186</v>
      </c>
      <c r="D236" s="6" t="s">
        <v>364</v>
      </c>
      <c r="E236" s="8" t="s">
        <v>385</v>
      </c>
      <c r="F236" s="6">
        <v>1001836769</v>
      </c>
      <c r="G236" s="9">
        <v>287030</v>
      </c>
      <c r="H236" s="10" t="s">
        <v>50</v>
      </c>
      <c r="I236" s="6" t="s">
        <v>405</v>
      </c>
      <c r="J236" s="6" t="s">
        <v>922</v>
      </c>
      <c r="K236" s="6">
        <v>0</v>
      </c>
      <c r="L236" s="8">
        <v>45693</v>
      </c>
      <c r="M236" s="8">
        <v>45695</v>
      </c>
      <c r="N236" s="6" t="s">
        <v>369</v>
      </c>
      <c r="O236" s="6" t="s">
        <v>370</v>
      </c>
      <c r="P236" s="6">
        <v>14</v>
      </c>
    </row>
    <row r="237" spans="1:16" x14ac:dyDescent="0.3">
      <c r="A237" s="6" t="s">
        <v>859</v>
      </c>
      <c r="B237" s="7" t="s">
        <v>923</v>
      </c>
      <c r="C237" s="6">
        <v>10377396</v>
      </c>
      <c r="D237" s="6" t="s">
        <v>364</v>
      </c>
      <c r="E237" s="8" t="s">
        <v>385</v>
      </c>
      <c r="F237" s="6">
        <v>1001836774</v>
      </c>
      <c r="G237" s="9">
        <v>469866</v>
      </c>
      <c r="H237" s="10" t="s">
        <v>60</v>
      </c>
      <c r="I237" s="6" t="s">
        <v>367</v>
      </c>
      <c r="J237" s="6" t="s">
        <v>431</v>
      </c>
      <c r="K237" s="6">
        <v>0</v>
      </c>
      <c r="L237" s="8">
        <v>45699</v>
      </c>
      <c r="M237" s="8">
        <v>45699</v>
      </c>
      <c r="N237" s="6" t="s">
        <v>369</v>
      </c>
      <c r="O237" s="6" t="s">
        <v>370</v>
      </c>
      <c r="P237" s="6">
        <v>14</v>
      </c>
    </row>
    <row r="238" spans="1:16" x14ac:dyDescent="0.3">
      <c r="A238" s="6" t="s">
        <v>859</v>
      </c>
      <c r="B238" s="7" t="s">
        <v>924</v>
      </c>
      <c r="C238" s="6">
        <v>10377396</v>
      </c>
      <c r="D238" s="6" t="s">
        <v>364</v>
      </c>
      <c r="E238" s="8" t="s">
        <v>385</v>
      </c>
      <c r="F238" s="6">
        <v>1001836726</v>
      </c>
      <c r="G238" s="9">
        <v>287744</v>
      </c>
      <c r="H238" s="10" t="s">
        <v>61</v>
      </c>
      <c r="I238" s="6" t="s">
        <v>405</v>
      </c>
      <c r="J238" s="6" t="s">
        <v>925</v>
      </c>
      <c r="K238" s="6">
        <v>0</v>
      </c>
      <c r="L238" s="8">
        <v>45699</v>
      </c>
      <c r="M238" s="8">
        <v>45699</v>
      </c>
      <c r="N238" s="6" t="s">
        <v>541</v>
      </c>
      <c r="O238" s="6" t="s">
        <v>370</v>
      </c>
      <c r="P238" s="6">
        <v>14</v>
      </c>
    </row>
    <row r="239" spans="1:16" x14ac:dyDescent="0.3">
      <c r="A239" s="6" t="s">
        <v>859</v>
      </c>
      <c r="B239" s="7" t="s">
        <v>926</v>
      </c>
      <c r="C239" s="6">
        <v>10380126</v>
      </c>
      <c r="D239" s="6" t="s">
        <v>364</v>
      </c>
      <c r="E239" s="8" t="s">
        <v>385</v>
      </c>
      <c r="F239" s="6">
        <v>1001836748</v>
      </c>
      <c r="G239" s="9">
        <v>145147</v>
      </c>
      <c r="H239" s="10" t="s">
        <v>62</v>
      </c>
      <c r="I239" s="6" t="s">
        <v>405</v>
      </c>
      <c r="J239" s="6">
        <v>37865</v>
      </c>
      <c r="K239" s="6">
        <v>0</v>
      </c>
      <c r="L239" s="8">
        <v>45707</v>
      </c>
      <c r="M239" s="8">
        <v>45707</v>
      </c>
      <c r="N239" s="6" t="s">
        <v>541</v>
      </c>
      <c r="O239" s="6" t="s">
        <v>370</v>
      </c>
      <c r="P239" s="6">
        <v>14</v>
      </c>
    </row>
    <row r="240" spans="1:16" x14ac:dyDescent="0.3">
      <c r="A240" s="6" t="s">
        <v>892</v>
      </c>
      <c r="B240" s="7" t="s">
        <v>927</v>
      </c>
      <c r="C240" s="6">
        <v>30906245</v>
      </c>
      <c r="D240" s="6" t="s">
        <v>364</v>
      </c>
      <c r="E240" s="8" t="s">
        <v>365</v>
      </c>
      <c r="F240" s="6">
        <v>1001842106</v>
      </c>
      <c r="G240" s="9">
        <v>1033914</v>
      </c>
      <c r="H240" s="10" t="s">
        <v>63</v>
      </c>
      <c r="I240" s="6" t="s">
        <v>367</v>
      </c>
      <c r="J240" s="6" t="s">
        <v>928</v>
      </c>
      <c r="K240" s="6">
        <v>0</v>
      </c>
      <c r="L240" s="8">
        <v>45720</v>
      </c>
      <c r="M240" s="8">
        <v>45720</v>
      </c>
      <c r="N240" s="6" t="s">
        <v>369</v>
      </c>
      <c r="O240" s="6" t="s">
        <v>370</v>
      </c>
      <c r="P240" s="6">
        <v>15</v>
      </c>
    </row>
    <row r="241" spans="1:16" x14ac:dyDescent="0.3">
      <c r="A241" s="6" t="s">
        <v>892</v>
      </c>
      <c r="B241" s="7" t="s">
        <v>929</v>
      </c>
      <c r="C241" s="6">
        <v>30910731</v>
      </c>
      <c r="D241" s="6" t="s">
        <v>364</v>
      </c>
      <c r="E241" s="8" t="s">
        <v>385</v>
      </c>
      <c r="F241" s="6">
        <v>1001842107</v>
      </c>
      <c r="G241" s="9">
        <v>263508</v>
      </c>
      <c r="H241" s="10" t="s">
        <v>64</v>
      </c>
      <c r="I241" s="6" t="s">
        <v>367</v>
      </c>
      <c r="J241" s="6" t="s">
        <v>930</v>
      </c>
      <c r="K241" s="6">
        <v>0</v>
      </c>
      <c r="L241" s="8">
        <v>45720</v>
      </c>
      <c r="M241" s="8">
        <v>45720</v>
      </c>
      <c r="N241" s="6" t="s">
        <v>369</v>
      </c>
      <c r="O241" s="6" t="s">
        <v>370</v>
      </c>
      <c r="P241" s="6">
        <v>15</v>
      </c>
    </row>
    <row r="242" spans="1:16" x14ac:dyDescent="0.3">
      <c r="A242" s="6" t="s">
        <v>892</v>
      </c>
      <c r="B242" s="7" t="s">
        <v>931</v>
      </c>
      <c r="C242" s="6">
        <v>10381350</v>
      </c>
      <c r="D242" s="6" t="s">
        <v>364</v>
      </c>
      <c r="E242" s="8" t="s">
        <v>385</v>
      </c>
      <c r="F242" s="6">
        <v>1001842103</v>
      </c>
      <c r="G242" s="9">
        <v>34044</v>
      </c>
      <c r="H242" s="10" t="s">
        <v>65</v>
      </c>
      <c r="I242" s="6" t="s">
        <v>367</v>
      </c>
      <c r="J242" s="6" t="s">
        <v>932</v>
      </c>
      <c r="K242" s="6">
        <v>0</v>
      </c>
      <c r="L242" s="8">
        <v>45733</v>
      </c>
      <c r="M242" s="8">
        <v>45733</v>
      </c>
      <c r="N242" s="6" t="s">
        <v>369</v>
      </c>
      <c r="O242" s="6" t="s">
        <v>370</v>
      </c>
      <c r="P242" s="6">
        <v>15</v>
      </c>
    </row>
    <row r="243" spans="1:16" x14ac:dyDescent="0.3">
      <c r="A243" s="6">
        <v>57</v>
      </c>
      <c r="B243" s="7" t="s">
        <v>933</v>
      </c>
      <c r="C243" s="6">
        <v>30912943</v>
      </c>
      <c r="D243" s="6" t="s">
        <v>364</v>
      </c>
      <c r="E243" s="8" t="s">
        <v>385</v>
      </c>
      <c r="F243" s="6">
        <v>1001857256</v>
      </c>
      <c r="G243" s="9">
        <v>475409</v>
      </c>
      <c r="H243" s="10" t="s">
        <v>66</v>
      </c>
      <c r="I243" s="6" t="s">
        <v>367</v>
      </c>
      <c r="J243" s="6" t="s">
        <v>852</v>
      </c>
      <c r="K243" s="6">
        <v>0</v>
      </c>
      <c r="L243" s="8">
        <v>45723</v>
      </c>
      <c r="M243" s="8">
        <v>45723</v>
      </c>
      <c r="N243" s="6" t="s">
        <v>369</v>
      </c>
      <c r="O243" s="6" t="s">
        <v>370</v>
      </c>
      <c r="P243" s="6">
        <v>15</v>
      </c>
    </row>
    <row r="244" spans="1:16" x14ac:dyDescent="0.3">
      <c r="A244" s="6" t="s">
        <v>892</v>
      </c>
      <c r="B244" s="7" t="s">
        <v>934</v>
      </c>
      <c r="C244" s="6">
        <v>30909616</v>
      </c>
      <c r="D244" s="6" t="s">
        <v>364</v>
      </c>
      <c r="E244" s="8" t="s">
        <v>385</v>
      </c>
      <c r="F244" s="6">
        <v>1001842117</v>
      </c>
      <c r="G244" s="9">
        <v>388333</v>
      </c>
      <c r="H244" s="10" t="s">
        <v>67</v>
      </c>
      <c r="I244" s="6" t="s">
        <v>367</v>
      </c>
      <c r="J244" s="6" t="s">
        <v>899</v>
      </c>
      <c r="K244" s="6">
        <v>0</v>
      </c>
      <c r="L244" s="8">
        <v>45727</v>
      </c>
      <c r="M244" s="8">
        <v>45727</v>
      </c>
      <c r="N244" s="6" t="s">
        <v>369</v>
      </c>
      <c r="O244" s="6" t="s">
        <v>370</v>
      </c>
      <c r="P244" s="6">
        <v>15</v>
      </c>
    </row>
    <row r="245" spans="1:16" x14ac:dyDescent="0.3">
      <c r="A245" s="6" t="s">
        <v>892</v>
      </c>
      <c r="B245" s="7" t="s">
        <v>935</v>
      </c>
      <c r="C245" s="6">
        <v>30912677</v>
      </c>
      <c r="D245" s="6" t="s">
        <v>364</v>
      </c>
      <c r="E245" s="8" t="s">
        <v>385</v>
      </c>
      <c r="F245" s="6">
        <v>1001842118</v>
      </c>
      <c r="G245" s="9">
        <v>437607</v>
      </c>
      <c r="H245" s="10" t="s">
        <v>68</v>
      </c>
      <c r="I245" s="6" t="s">
        <v>936</v>
      </c>
      <c r="J245" s="6" t="s">
        <v>560</v>
      </c>
      <c r="K245" s="6">
        <v>0</v>
      </c>
      <c r="L245" s="8">
        <v>45721</v>
      </c>
      <c r="M245" s="8">
        <v>45721</v>
      </c>
      <c r="N245" s="6" t="s">
        <v>369</v>
      </c>
      <c r="O245" s="6" t="s">
        <v>370</v>
      </c>
      <c r="P245" s="6">
        <v>15</v>
      </c>
    </row>
    <row r="246" spans="1:16" x14ac:dyDescent="0.3">
      <c r="A246" s="6" t="s">
        <v>892</v>
      </c>
      <c r="B246" s="7" t="s">
        <v>937</v>
      </c>
      <c r="C246" s="6">
        <v>10380189</v>
      </c>
      <c r="D246" s="6" t="s">
        <v>364</v>
      </c>
      <c r="E246" s="8" t="s">
        <v>385</v>
      </c>
      <c r="F246" s="6">
        <v>1001842119</v>
      </c>
      <c r="G246" s="9">
        <v>143515</v>
      </c>
      <c r="H246" s="10" t="s">
        <v>69</v>
      </c>
      <c r="I246" s="6" t="s">
        <v>367</v>
      </c>
      <c r="J246" s="6" t="s">
        <v>560</v>
      </c>
      <c r="K246" s="6">
        <v>0</v>
      </c>
      <c r="L246" s="8">
        <v>45720</v>
      </c>
      <c r="M246" s="8">
        <v>45720</v>
      </c>
      <c r="N246" s="6" t="s">
        <v>369</v>
      </c>
      <c r="O246" s="6" t="s">
        <v>370</v>
      </c>
      <c r="P246" s="6">
        <v>15</v>
      </c>
    </row>
    <row r="247" spans="1:16" x14ac:dyDescent="0.3">
      <c r="A247" s="6" t="s">
        <v>892</v>
      </c>
      <c r="B247" s="7" t="s">
        <v>938</v>
      </c>
      <c r="C247" s="6">
        <v>30907182</v>
      </c>
      <c r="D247" s="6" t="s">
        <v>364</v>
      </c>
      <c r="E247" s="8" t="s">
        <v>385</v>
      </c>
      <c r="F247" s="6">
        <v>1001842102</v>
      </c>
      <c r="G247" s="9">
        <v>172126</v>
      </c>
      <c r="H247" s="10" t="s">
        <v>70</v>
      </c>
      <c r="I247" s="6" t="s">
        <v>405</v>
      </c>
      <c r="J247" s="6" t="s">
        <v>706</v>
      </c>
      <c r="K247" s="6">
        <v>0</v>
      </c>
      <c r="L247" s="8">
        <v>45733</v>
      </c>
      <c r="M247" s="8">
        <v>45733</v>
      </c>
      <c r="N247" s="6" t="s">
        <v>369</v>
      </c>
      <c r="O247" s="6" t="s">
        <v>370</v>
      </c>
      <c r="P247" s="6">
        <v>15</v>
      </c>
    </row>
    <row r="248" spans="1:16" x14ac:dyDescent="0.3">
      <c r="A248" s="6" t="s">
        <v>892</v>
      </c>
      <c r="B248" s="7" t="s">
        <v>939</v>
      </c>
      <c r="C248" s="6">
        <v>50115545</v>
      </c>
      <c r="D248" s="6" t="s">
        <v>364</v>
      </c>
      <c r="E248" s="8" t="s">
        <v>385</v>
      </c>
      <c r="F248" s="6">
        <v>1001842109</v>
      </c>
      <c r="G248" s="9">
        <v>221248</v>
      </c>
      <c r="H248" s="10" t="s">
        <v>71</v>
      </c>
      <c r="I248" s="6" t="s">
        <v>367</v>
      </c>
      <c r="J248" s="6" t="s">
        <v>940</v>
      </c>
      <c r="K248" s="6">
        <v>0</v>
      </c>
      <c r="L248" s="8">
        <v>45720</v>
      </c>
      <c r="M248" s="8">
        <v>45720</v>
      </c>
      <c r="N248" s="6" t="s">
        <v>369</v>
      </c>
      <c r="O248" s="6" t="s">
        <v>370</v>
      </c>
      <c r="P248" s="6">
        <v>15</v>
      </c>
    </row>
    <row r="249" spans="1:16" x14ac:dyDescent="0.3">
      <c r="A249" s="6" t="s">
        <v>892</v>
      </c>
      <c r="B249" s="7" t="s">
        <v>941</v>
      </c>
      <c r="C249" s="6">
        <v>50115545</v>
      </c>
      <c r="D249" s="6" t="s">
        <v>364</v>
      </c>
      <c r="E249" s="8" t="s">
        <v>385</v>
      </c>
      <c r="F249" s="6">
        <v>1001842110</v>
      </c>
      <c r="G249" s="9">
        <v>208121</v>
      </c>
      <c r="H249" s="10" t="s">
        <v>72</v>
      </c>
      <c r="I249" s="6" t="s">
        <v>367</v>
      </c>
      <c r="J249" s="6" t="s">
        <v>940</v>
      </c>
      <c r="K249" s="6">
        <v>0</v>
      </c>
      <c r="L249" s="8">
        <v>45719</v>
      </c>
      <c r="M249" s="8">
        <v>45719</v>
      </c>
      <c r="N249" s="6" t="s">
        <v>369</v>
      </c>
      <c r="O249" s="6" t="s">
        <v>370</v>
      </c>
      <c r="P249" s="6">
        <v>15</v>
      </c>
    </row>
    <row r="250" spans="1:16" x14ac:dyDescent="0.3">
      <c r="A250" s="6" t="s">
        <v>892</v>
      </c>
      <c r="B250" s="7" t="s">
        <v>942</v>
      </c>
      <c r="C250" s="6">
        <v>50115545</v>
      </c>
      <c r="D250" s="6" t="s">
        <v>364</v>
      </c>
      <c r="E250" s="8" t="s">
        <v>385</v>
      </c>
      <c r="F250" s="6">
        <v>1001842121</v>
      </c>
      <c r="G250" s="9">
        <v>313244</v>
      </c>
      <c r="H250" s="10" t="s">
        <v>73</v>
      </c>
      <c r="I250" s="6" t="s">
        <v>367</v>
      </c>
      <c r="J250" s="6" t="s">
        <v>943</v>
      </c>
      <c r="K250" s="6">
        <v>0</v>
      </c>
      <c r="L250" s="8">
        <v>45719</v>
      </c>
      <c r="M250" s="8">
        <v>45719</v>
      </c>
      <c r="N250" s="6" t="s">
        <v>369</v>
      </c>
      <c r="O250" s="6" t="s">
        <v>370</v>
      </c>
      <c r="P250" s="6">
        <v>15</v>
      </c>
    </row>
    <row r="251" spans="1:16" x14ac:dyDescent="0.3">
      <c r="A251" s="6" t="s">
        <v>892</v>
      </c>
      <c r="B251" s="7" t="s">
        <v>944</v>
      </c>
      <c r="C251" s="6">
        <v>30910731</v>
      </c>
      <c r="D251" s="6" t="s">
        <v>364</v>
      </c>
      <c r="E251" s="8" t="s">
        <v>385</v>
      </c>
      <c r="F251" s="6">
        <v>1001842104</v>
      </c>
      <c r="G251" s="9">
        <v>338796</v>
      </c>
      <c r="H251" s="10" t="s">
        <v>74</v>
      </c>
      <c r="I251" s="6" t="s">
        <v>405</v>
      </c>
      <c r="J251" s="6" t="s">
        <v>367</v>
      </c>
      <c r="K251" s="6">
        <v>0</v>
      </c>
      <c r="L251" s="8">
        <v>45721</v>
      </c>
      <c r="M251" s="8">
        <v>45721</v>
      </c>
      <c r="N251" s="6" t="s">
        <v>369</v>
      </c>
      <c r="O251" s="6" t="s">
        <v>370</v>
      </c>
      <c r="P251" s="6">
        <v>15</v>
      </c>
    </row>
    <row r="252" spans="1:16" x14ac:dyDescent="0.3">
      <c r="A252" s="6" t="s">
        <v>892</v>
      </c>
      <c r="B252" s="7" t="s">
        <v>945</v>
      </c>
      <c r="C252" s="6">
        <v>30910731</v>
      </c>
      <c r="D252" s="6" t="s">
        <v>364</v>
      </c>
      <c r="E252" s="8" t="s">
        <v>385</v>
      </c>
      <c r="F252" s="6">
        <v>1001842090</v>
      </c>
      <c r="G252" s="9">
        <v>131754</v>
      </c>
      <c r="H252" s="10" t="s">
        <v>75</v>
      </c>
      <c r="I252" s="6" t="s">
        <v>367</v>
      </c>
      <c r="J252" s="6" t="s">
        <v>946</v>
      </c>
      <c r="K252" s="6">
        <v>0</v>
      </c>
      <c r="L252" s="8">
        <v>45722</v>
      </c>
      <c r="M252" s="8">
        <v>45722</v>
      </c>
      <c r="N252" s="6" t="s">
        <v>369</v>
      </c>
      <c r="O252" s="6" t="s">
        <v>370</v>
      </c>
      <c r="P252" s="6">
        <v>15</v>
      </c>
    </row>
    <row r="253" spans="1:16" x14ac:dyDescent="0.3">
      <c r="A253" s="6" t="s">
        <v>892</v>
      </c>
      <c r="B253" s="7" t="s">
        <v>947</v>
      </c>
      <c r="C253" s="6">
        <v>30906328</v>
      </c>
      <c r="D253" s="6" t="s">
        <v>364</v>
      </c>
      <c r="E253" s="8" t="s">
        <v>365</v>
      </c>
      <c r="F253" s="6">
        <v>1001842108</v>
      </c>
      <c r="G253" s="9">
        <v>41181</v>
      </c>
      <c r="H253" s="10" t="s">
        <v>76</v>
      </c>
      <c r="I253" s="6" t="s">
        <v>367</v>
      </c>
      <c r="J253" s="6" t="s">
        <v>510</v>
      </c>
      <c r="K253" s="6">
        <v>0</v>
      </c>
      <c r="L253" s="8">
        <v>45720</v>
      </c>
      <c r="M253" s="8">
        <v>45720</v>
      </c>
      <c r="N253" s="6" t="s">
        <v>369</v>
      </c>
      <c r="O253" s="6" t="s">
        <v>370</v>
      </c>
      <c r="P253" s="6">
        <v>15</v>
      </c>
    </row>
    <row r="254" spans="1:16" x14ac:dyDescent="0.3">
      <c r="A254" s="6">
        <v>57</v>
      </c>
      <c r="B254" s="7" t="s">
        <v>948</v>
      </c>
      <c r="C254" s="6">
        <v>30909747</v>
      </c>
      <c r="D254" s="6" t="s">
        <v>364</v>
      </c>
      <c r="E254" s="8" t="s">
        <v>365</v>
      </c>
      <c r="F254" s="6">
        <v>1001857719</v>
      </c>
      <c r="G254" s="9">
        <v>65678</v>
      </c>
      <c r="H254" s="10" t="s">
        <v>77</v>
      </c>
      <c r="I254" s="6" t="s">
        <v>405</v>
      </c>
      <c r="J254" s="6" t="s">
        <v>949</v>
      </c>
      <c r="K254" s="6">
        <v>0</v>
      </c>
      <c r="L254" s="8">
        <v>45736</v>
      </c>
      <c r="M254" s="8">
        <v>45736</v>
      </c>
      <c r="N254" s="6" t="s">
        <v>369</v>
      </c>
      <c r="O254" s="6" t="s">
        <v>370</v>
      </c>
      <c r="P254" s="6">
        <v>16</v>
      </c>
    </row>
    <row r="255" spans="1:16" x14ac:dyDescent="0.3">
      <c r="A255" s="6">
        <v>57</v>
      </c>
      <c r="B255" s="7" t="s">
        <v>950</v>
      </c>
      <c r="C255" s="6">
        <v>30909631</v>
      </c>
      <c r="D255" s="6" t="s">
        <v>364</v>
      </c>
      <c r="E255" s="8" t="s">
        <v>365</v>
      </c>
      <c r="F255" s="6">
        <v>1001857735</v>
      </c>
      <c r="G255" s="9">
        <v>223700</v>
      </c>
      <c r="H255" s="10" t="s">
        <v>78</v>
      </c>
      <c r="I255" s="6" t="s">
        <v>367</v>
      </c>
      <c r="J255" s="6" t="s">
        <v>454</v>
      </c>
      <c r="K255" s="6">
        <v>0</v>
      </c>
      <c r="L255" s="8">
        <v>45740</v>
      </c>
      <c r="M255" s="8">
        <v>45740</v>
      </c>
      <c r="N255" s="6" t="s">
        <v>369</v>
      </c>
      <c r="O255" s="6" t="s">
        <v>370</v>
      </c>
      <c r="P255" s="6">
        <v>16</v>
      </c>
    </row>
    <row r="256" spans="1:16" x14ac:dyDescent="0.3">
      <c r="A256" s="6" t="s">
        <v>882</v>
      </c>
      <c r="B256" s="7" t="s">
        <v>951</v>
      </c>
      <c r="C256" s="6">
        <v>30914041</v>
      </c>
      <c r="D256" s="6" t="s">
        <v>364</v>
      </c>
      <c r="E256" s="8" t="s">
        <v>385</v>
      </c>
      <c r="F256" s="6">
        <v>1001849349</v>
      </c>
      <c r="G256" s="9">
        <v>97537</v>
      </c>
      <c r="H256" s="10" t="s">
        <v>79</v>
      </c>
      <c r="I256" s="6" t="s">
        <v>405</v>
      </c>
      <c r="J256" s="6" t="s">
        <v>952</v>
      </c>
      <c r="K256" s="6">
        <v>0</v>
      </c>
      <c r="L256" s="8">
        <v>45750</v>
      </c>
      <c r="M256" s="8">
        <v>45754</v>
      </c>
      <c r="N256" s="6" t="s">
        <v>369</v>
      </c>
      <c r="O256" s="6" t="s">
        <v>370</v>
      </c>
      <c r="P256" s="6">
        <v>16</v>
      </c>
    </row>
    <row r="257" spans="1:16" x14ac:dyDescent="0.3">
      <c r="A257" s="6" t="s">
        <v>953</v>
      </c>
      <c r="B257" s="7" t="s">
        <v>954</v>
      </c>
      <c r="C257" s="6">
        <v>30913756</v>
      </c>
      <c r="D257" s="6" t="s">
        <v>364</v>
      </c>
      <c r="E257" s="8" t="s">
        <v>365</v>
      </c>
      <c r="F257" s="6">
        <v>1001852099</v>
      </c>
      <c r="G257" s="9">
        <v>138632</v>
      </c>
      <c r="H257" s="10" t="s">
        <v>80</v>
      </c>
      <c r="I257" s="6" t="s">
        <v>367</v>
      </c>
      <c r="J257" s="6" t="s">
        <v>374</v>
      </c>
      <c r="K257" s="6">
        <v>0</v>
      </c>
      <c r="L257" s="8">
        <v>45750</v>
      </c>
      <c r="M257" s="8">
        <v>45750</v>
      </c>
      <c r="N257" s="6" t="s">
        <v>369</v>
      </c>
      <c r="O257" s="6" t="s">
        <v>370</v>
      </c>
      <c r="P257" s="6">
        <v>16</v>
      </c>
    </row>
    <row r="258" spans="1:16" x14ac:dyDescent="0.3">
      <c r="A258" s="6" t="s">
        <v>953</v>
      </c>
      <c r="B258" s="7" t="s">
        <v>955</v>
      </c>
      <c r="C258" s="6">
        <v>10381766</v>
      </c>
      <c r="D258" s="6" t="s">
        <v>364</v>
      </c>
      <c r="E258" s="8" t="s">
        <v>385</v>
      </c>
      <c r="F258" s="6">
        <v>1001852100</v>
      </c>
      <c r="G258" s="9">
        <v>72574</v>
      </c>
      <c r="H258" s="10" t="s">
        <v>81</v>
      </c>
      <c r="I258" s="6" t="s">
        <v>405</v>
      </c>
      <c r="J258" s="6" t="s">
        <v>374</v>
      </c>
      <c r="K258" s="6">
        <v>0</v>
      </c>
      <c r="L258" s="8">
        <v>45750</v>
      </c>
      <c r="M258" s="8">
        <v>45750</v>
      </c>
      <c r="N258" s="6" t="s">
        <v>369</v>
      </c>
      <c r="O258" s="6" t="s">
        <v>370</v>
      </c>
      <c r="P258" s="6">
        <v>16</v>
      </c>
    </row>
    <row r="259" spans="1:16" x14ac:dyDescent="0.3">
      <c r="A259" s="6" t="s">
        <v>882</v>
      </c>
      <c r="B259" s="7" t="s">
        <v>956</v>
      </c>
      <c r="C259" s="6">
        <v>10381659</v>
      </c>
      <c r="D259" s="6" t="s">
        <v>364</v>
      </c>
      <c r="E259" s="8" t="s">
        <v>385</v>
      </c>
      <c r="F259" s="6">
        <v>1001849344</v>
      </c>
      <c r="G259" s="9">
        <v>255164</v>
      </c>
      <c r="H259" s="10" t="s">
        <v>82</v>
      </c>
      <c r="I259" s="6" t="s">
        <v>405</v>
      </c>
      <c r="J259" s="6" t="s">
        <v>734</v>
      </c>
      <c r="K259" s="6">
        <v>0</v>
      </c>
      <c r="L259" s="8">
        <v>45756</v>
      </c>
      <c r="M259" s="8">
        <v>45757</v>
      </c>
      <c r="N259" s="6" t="s">
        <v>369</v>
      </c>
      <c r="O259" s="6" t="s">
        <v>370</v>
      </c>
      <c r="P259" s="6">
        <v>16</v>
      </c>
    </row>
    <row r="260" spans="1:16" x14ac:dyDescent="0.3">
      <c r="A260" s="6" t="s">
        <v>882</v>
      </c>
      <c r="B260" s="7" t="s">
        <v>957</v>
      </c>
      <c r="C260" s="6">
        <v>10381898</v>
      </c>
      <c r="D260" s="6" t="s">
        <v>364</v>
      </c>
      <c r="E260" s="8" t="s">
        <v>385</v>
      </c>
      <c r="F260" s="6">
        <v>1001849346</v>
      </c>
      <c r="G260" s="9">
        <v>2290509</v>
      </c>
      <c r="H260" s="10" t="s">
        <v>83</v>
      </c>
      <c r="I260" s="6" t="s">
        <v>405</v>
      </c>
      <c r="J260" s="6" t="s">
        <v>958</v>
      </c>
      <c r="K260" s="6">
        <v>0</v>
      </c>
      <c r="L260" s="8">
        <v>45748</v>
      </c>
      <c r="M260" s="8">
        <v>45756</v>
      </c>
      <c r="N260" s="6" t="s">
        <v>369</v>
      </c>
      <c r="O260" s="6" t="s">
        <v>370</v>
      </c>
      <c r="P260" s="6">
        <v>16</v>
      </c>
    </row>
    <row r="261" spans="1:16" x14ac:dyDescent="0.3">
      <c r="A261" s="6">
        <v>57</v>
      </c>
      <c r="B261" s="7" t="s">
        <v>959</v>
      </c>
      <c r="C261" s="6">
        <v>10381898</v>
      </c>
      <c r="D261" s="6" t="s">
        <v>364</v>
      </c>
      <c r="E261" s="8" t="s">
        <v>385</v>
      </c>
      <c r="F261" s="6">
        <v>1001853565</v>
      </c>
      <c r="G261" s="9">
        <v>71989</v>
      </c>
      <c r="H261" s="10" t="s">
        <v>84</v>
      </c>
      <c r="I261" s="6" t="s">
        <v>367</v>
      </c>
      <c r="J261" s="6" t="s">
        <v>960</v>
      </c>
      <c r="K261" s="6">
        <v>0</v>
      </c>
      <c r="L261" s="8">
        <v>45763</v>
      </c>
      <c r="M261" s="8">
        <v>45763</v>
      </c>
      <c r="N261" s="6" t="s">
        <v>369</v>
      </c>
      <c r="O261" s="6" t="s">
        <v>370</v>
      </c>
      <c r="P261" s="6">
        <v>16</v>
      </c>
    </row>
    <row r="262" spans="1:16" x14ac:dyDescent="0.3">
      <c r="A262" s="6" t="s">
        <v>882</v>
      </c>
      <c r="B262" s="7" t="s">
        <v>961</v>
      </c>
      <c r="C262" s="6">
        <v>10381642</v>
      </c>
      <c r="D262" s="6" t="s">
        <v>364</v>
      </c>
      <c r="E262" s="8" t="s">
        <v>439</v>
      </c>
      <c r="F262" s="6">
        <v>1001848222</v>
      </c>
      <c r="G262" s="9">
        <v>677634</v>
      </c>
      <c r="H262" s="10" t="s">
        <v>85</v>
      </c>
      <c r="I262" s="6" t="s">
        <v>367</v>
      </c>
      <c r="J262" s="6" t="s">
        <v>962</v>
      </c>
      <c r="K262" s="6">
        <v>0</v>
      </c>
      <c r="L262" s="8">
        <v>45740</v>
      </c>
      <c r="M262" s="8">
        <v>45742</v>
      </c>
      <c r="N262" s="6" t="s">
        <v>369</v>
      </c>
      <c r="O262" s="6" t="s">
        <v>370</v>
      </c>
      <c r="P262" s="6">
        <v>16</v>
      </c>
    </row>
    <row r="263" spans="1:16" x14ac:dyDescent="0.3">
      <c r="A263" s="6" t="s">
        <v>953</v>
      </c>
      <c r="B263" s="7" t="s">
        <v>963</v>
      </c>
      <c r="C263" s="6">
        <v>30913165</v>
      </c>
      <c r="D263" s="6" t="s">
        <v>364</v>
      </c>
      <c r="E263" s="8" t="s">
        <v>365</v>
      </c>
      <c r="F263" s="6">
        <v>1001852096</v>
      </c>
      <c r="G263" s="9">
        <v>211760</v>
      </c>
      <c r="H263" s="10" t="s">
        <v>964</v>
      </c>
      <c r="I263" s="6" t="s">
        <v>405</v>
      </c>
      <c r="J263" s="6" t="s">
        <v>901</v>
      </c>
      <c r="K263" s="6">
        <v>0</v>
      </c>
      <c r="L263" s="8">
        <v>45385</v>
      </c>
      <c r="M263" s="8">
        <v>45385</v>
      </c>
      <c r="N263" s="6" t="s">
        <v>369</v>
      </c>
      <c r="O263" s="6" t="s">
        <v>370</v>
      </c>
      <c r="P263" s="6">
        <v>16</v>
      </c>
    </row>
    <row r="264" spans="1:16" x14ac:dyDescent="0.3">
      <c r="A264" s="6" t="s">
        <v>953</v>
      </c>
      <c r="B264" s="7" t="s">
        <v>965</v>
      </c>
      <c r="C264" s="6">
        <v>30913167</v>
      </c>
      <c r="D264" s="6" t="s">
        <v>364</v>
      </c>
      <c r="E264" s="8" t="s">
        <v>365</v>
      </c>
      <c r="F264" s="6">
        <v>1001852107</v>
      </c>
      <c r="G264" s="9">
        <v>105880</v>
      </c>
      <c r="H264" s="10" t="s">
        <v>966</v>
      </c>
      <c r="I264" s="6" t="s">
        <v>367</v>
      </c>
      <c r="J264" s="6" t="s">
        <v>560</v>
      </c>
      <c r="K264" s="6">
        <v>0</v>
      </c>
      <c r="L264" s="8">
        <v>45386</v>
      </c>
      <c r="M264" s="8">
        <v>45386</v>
      </c>
      <c r="N264" s="6" t="s">
        <v>369</v>
      </c>
      <c r="O264" s="6" t="s">
        <v>370</v>
      </c>
      <c r="P264" s="6">
        <v>16</v>
      </c>
    </row>
    <row r="265" spans="1:16" x14ac:dyDescent="0.3">
      <c r="A265" s="6" t="s">
        <v>882</v>
      </c>
      <c r="B265" s="7" t="s">
        <v>967</v>
      </c>
      <c r="C265" s="6">
        <v>50117560</v>
      </c>
      <c r="D265" s="6" t="s">
        <v>364</v>
      </c>
      <c r="E265" s="8" t="s">
        <v>385</v>
      </c>
      <c r="F265" s="6">
        <v>1001849343</v>
      </c>
      <c r="G265" s="9">
        <v>715563</v>
      </c>
      <c r="H265" s="10" t="s">
        <v>86</v>
      </c>
      <c r="I265" s="6" t="s">
        <v>405</v>
      </c>
      <c r="J265" s="6" t="s">
        <v>940</v>
      </c>
      <c r="K265" s="6">
        <v>0</v>
      </c>
      <c r="L265" s="8">
        <v>45748</v>
      </c>
      <c r="M265" s="8">
        <v>45754</v>
      </c>
      <c r="N265" s="6" t="s">
        <v>369</v>
      </c>
      <c r="O265" s="6" t="s">
        <v>370</v>
      </c>
      <c r="P265" s="6">
        <v>16</v>
      </c>
    </row>
    <row r="266" spans="1:16" x14ac:dyDescent="0.3">
      <c r="A266" s="6" t="s">
        <v>882</v>
      </c>
      <c r="B266" s="7" t="s">
        <v>968</v>
      </c>
      <c r="C266" s="6">
        <v>10380411</v>
      </c>
      <c r="D266" s="6" t="s">
        <v>364</v>
      </c>
      <c r="E266" s="8" t="s">
        <v>385</v>
      </c>
      <c r="F266" s="6">
        <v>1001848219</v>
      </c>
      <c r="G266" s="9">
        <v>156622</v>
      </c>
      <c r="H266" s="10" t="s">
        <v>87</v>
      </c>
      <c r="I266" s="6" t="s">
        <v>367</v>
      </c>
      <c r="J266" s="6" t="s">
        <v>535</v>
      </c>
      <c r="K266" s="6">
        <v>0</v>
      </c>
      <c r="L266" s="8">
        <v>45734</v>
      </c>
      <c r="M266" s="8">
        <v>45734</v>
      </c>
      <c r="N266" s="6" t="s">
        <v>369</v>
      </c>
      <c r="O266" s="6" t="s">
        <v>370</v>
      </c>
      <c r="P266" s="6">
        <v>16</v>
      </c>
    </row>
    <row r="267" spans="1:16" x14ac:dyDescent="0.3">
      <c r="A267" s="6">
        <v>57</v>
      </c>
      <c r="B267" s="7" t="s">
        <v>969</v>
      </c>
      <c r="C267" s="6">
        <v>10382328</v>
      </c>
      <c r="D267" s="6" t="s">
        <v>364</v>
      </c>
      <c r="E267" s="8" t="s">
        <v>385</v>
      </c>
      <c r="F267" s="6">
        <v>1001853571</v>
      </c>
      <c r="G267" s="9">
        <v>314240</v>
      </c>
      <c r="H267" s="10" t="s">
        <v>88</v>
      </c>
      <c r="I267" s="6" t="s">
        <v>367</v>
      </c>
      <c r="J267" s="6" t="s">
        <v>970</v>
      </c>
      <c r="K267" s="6">
        <v>0</v>
      </c>
      <c r="L267" s="8">
        <v>45770</v>
      </c>
      <c r="M267" s="8">
        <v>45770</v>
      </c>
      <c r="N267" s="6" t="s">
        <v>369</v>
      </c>
      <c r="O267" s="6" t="s">
        <v>370</v>
      </c>
      <c r="P267" s="6">
        <v>16</v>
      </c>
    </row>
    <row r="268" spans="1:16" x14ac:dyDescent="0.3">
      <c r="A268" s="6" t="s">
        <v>882</v>
      </c>
      <c r="B268" s="7" t="s">
        <v>971</v>
      </c>
      <c r="C268" s="6">
        <v>30913729</v>
      </c>
      <c r="D268" s="6" t="s">
        <v>364</v>
      </c>
      <c r="E268" s="8" t="s">
        <v>385</v>
      </c>
      <c r="F268" s="6">
        <v>1001848225</v>
      </c>
      <c r="G268" s="9">
        <v>287030</v>
      </c>
      <c r="H268" s="10" t="s">
        <v>50</v>
      </c>
      <c r="I268" s="6" t="s">
        <v>367</v>
      </c>
      <c r="J268" s="6" t="s">
        <v>916</v>
      </c>
      <c r="K268" s="6">
        <v>0</v>
      </c>
      <c r="L268" s="8">
        <v>45750</v>
      </c>
      <c r="M268" s="8">
        <v>45750</v>
      </c>
      <c r="N268" s="6" t="s">
        <v>369</v>
      </c>
      <c r="O268" s="6" t="s">
        <v>370</v>
      </c>
      <c r="P268" s="6">
        <v>16</v>
      </c>
    </row>
    <row r="269" spans="1:16" x14ac:dyDescent="0.3">
      <c r="A269" s="6" t="s">
        <v>882</v>
      </c>
      <c r="B269" s="7" t="s">
        <v>972</v>
      </c>
      <c r="C269" s="6">
        <v>30906186</v>
      </c>
      <c r="D269" s="6" t="s">
        <v>364</v>
      </c>
      <c r="E269" s="8" t="s">
        <v>385</v>
      </c>
      <c r="F269" s="6">
        <v>1001848216</v>
      </c>
      <c r="G269" s="9">
        <v>287030</v>
      </c>
      <c r="H269" s="10" t="s">
        <v>89</v>
      </c>
      <c r="I269" s="6" t="s">
        <v>405</v>
      </c>
      <c r="J269" s="6" t="s">
        <v>395</v>
      </c>
      <c r="K269" s="6">
        <v>0</v>
      </c>
      <c r="L269" s="8">
        <v>45719</v>
      </c>
      <c r="M269" s="8">
        <v>45719</v>
      </c>
      <c r="N269" s="6" t="s">
        <v>369</v>
      </c>
      <c r="O269" s="6" t="s">
        <v>370</v>
      </c>
      <c r="P269" s="6">
        <v>16</v>
      </c>
    </row>
    <row r="270" spans="1:16" x14ac:dyDescent="0.3">
      <c r="A270" s="6" t="s">
        <v>882</v>
      </c>
      <c r="B270" s="7" t="s">
        <v>973</v>
      </c>
      <c r="C270" s="6">
        <v>30909616</v>
      </c>
      <c r="D270" s="6" t="s">
        <v>364</v>
      </c>
      <c r="E270" s="8" t="s">
        <v>385</v>
      </c>
      <c r="F270" s="6">
        <v>1001848217</v>
      </c>
      <c r="G270" s="9">
        <v>287030</v>
      </c>
      <c r="H270" s="10" t="s">
        <v>50</v>
      </c>
      <c r="I270" s="6" t="s">
        <v>405</v>
      </c>
      <c r="J270" s="6" t="s">
        <v>395</v>
      </c>
      <c r="K270" s="6">
        <v>0</v>
      </c>
      <c r="L270" s="8">
        <v>45735</v>
      </c>
      <c r="M270" s="8">
        <v>45735</v>
      </c>
      <c r="N270" s="6" t="s">
        <v>369</v>
      </c>
      <c r="O270" s="6" t="s">
        <v>370</v>
      </c>
      <c r="P270" s="6">
        <v>16</v>
      </c>
    </row>
    <row r="271" spans="1:16" x14ac:dyDescent="0.3">
      <c r="A271" s="6" t="s">
        <v>882</v>
      </c>
      <c r="B271" s="7" t="s">
        <v>974</v>
      </c>
      <c r="C271" s="6">
        <v>30913729</v>
      </c>
      <c r="D271" s="6" t="s">
        <v>364</v>
      </c>
      <c r="E271" s="8" t="s">
        <v>385</v>
      </c>
      <c r="F271" s="6">
        <v>1001849341</v>
      </c>
      <c r="G271" s="9">
        <v>421551</v>
      </c>
      <c r="H271" s="10" t="s">
        <v>67</v>
      </c>
      <c r="I271" s="6" t="s">
        <v>405</v>
      </c>
      <c r="J271" s="6" t="s">
        <v>395</v>
      </c>
      <c r="K271" s="6">
        <v>0</v>
      </c>
      <c r="L271" s="8">
        <v>45761</v>
      </c>
      <c r="M271" s="8">
        <v>45761</v>
      </c>
      <c r="N271" s="6" t="s">
        <v>369</v>
      </c>
      <c r="O271" s="6" t="s">
        <v>370</v>
      </c>
      <c r="P271" s="6">
        <v>16</v>
      </c>
    </row>
    <row r="272" spans="1:16" x14ac:dyDescent="0.3">
      <c r="A272" s="6" t="s">
        <v>882</v>
      </c>
      <c r="B272" s="7" t="s">
        <v>975</v>
      </c>
      <c r="C272" s="6">
        <v>30913729</v>
      </c>
      <c r="D272" s="6" t="s">
        <v>364</v>
      </c>
      <c r="E272" s="8" t="s">
        <v>385</v>
      </c>
      <c r="F272" s="6">
        <v>1001849342</v>
      </c>
      <c r="G272" s="9">
        <v>287030</v>
      </c>
      <c r="H272" s="10" t="s">
        <v>51</v>
      </c>
      <c r="I272" s="6" t="s">
        <v>405</v>
      </c>
      <c r="J272" s="6" t="s">
        <v>395</v>
      </c>
      <c r="K272" s="6">
        <v>0</v>
      </c>
      <c r="L272" s="8">
        <v>45758</v>
      </c>
      <c r="M272" s="8">
        <v>45758</v>
      </c>
      <c r="N272" s="6" t="s">
        <v>369</v>
      </c>
      <c r="O272" s="6" t="s">
        <v>370</v>
      </c>
      <c r="P272" s="6">
        <v>16</v>
      </c>
    </row>
    <row r="273" spans="1:16" x14ac:dyDescent="0.3">
      <c r="A273" s="6" t="s">
        <v>882</v>
      </c>
      <c r="B273" s="7" t="s">
        <v>976</v>
      </c>
      <c r="C273" s="6">
        <v>30913729</v>
      </c>
      <c r="D273" s="6" t="s">
        <v>364</v>
      </c>
      <c r="E273" s="8" t="s">
        <v>385</v>
      </c>
      <c r="F273" s="6">
        <v>1001849350</v>
      </c>
      <c r="G273" s="9">
        <v>287030</v>
      </c>
      <c r="H273" s="10" t="s">
        <v>90</v>
      </c>
      <c r="I273" s="6" t="s">
        <v>405</v>
      </c>
      <c r="J273" s="6" t="s">
        <v>395</v>
      </c>
      <c r="K273" s="6">
        <v>0</v>
      </c>
      <c r="L273" s="8">
        <v>45755</v>
      </c>
      <c r="M273" s="8">
        <v>45755</v>
      </c>
      <c r="N273" s="6" t="s">
        <v>369</v>
      </c>
      <c r="O273" s="6" t="s">
        <v>370</v>
      </c>
      <c r="P273" s="6">
        <v>16</v>
      </c>
    </row>
    <row r="274" spans="1:16" x14ac:dyDescent="0.3">
      <c r="A274" s="6" t="s">
        <v>882</v>
      </c>
      <c r="B274" s="7" t="s">
        <v>977</v>
      </c>
      <c r="C274" s="6">
        <v>30909618</v>
      </c>
      <c r="D274" s="6" t="s">
        <v>364</v>
      </c>
      <c r="E274" s="8" t="s">
        <v>385</v>
      </c>
      <c r="F274" s="6">
        <v>1001848215</v>
      </c>
      <c r="G274" s="9">
        <v>430545</v>
      </c>
      <c r="H274" s="10" t="s">
        <v>89</v>
      </c>
      <c r="I274" s="6" t="s">
        <v>405</v>
      </c>
      <c r="J274" s="6" t="s">
        <v>978</v>
      </c>
      <c r="K274" s="6">
        <v>0</v>
      </c>
      <c r="L274" s="8">
        <v>45743</v>
      </c>
      <c r="M274" s="8">
        <v>45743</v>
      </c>
      <c r="N274" s="6" t="s">
        <v>369</v>
      </c>
      <c r="O274" s="6" t="s">
        <v>370</v>
      </c>
      <c r="P274" s="6">
        <v>16</v>
      </c>
    </row>
    <row r="275" spans="1:16" x14ac:dyDescent="0.3">
      <c r="A275" s="6" t="s">
        <v>953</v>
      </c>
      <c r="B275" s="7" t="s">
        <v>979</v>
      </c>
      <c r="C275" s="6">
        <v>30913168</v>
      </c>
      <c r="D275" s="6" t="s">
        <v>364</v>
      </c>
      <c r="E275" s="8" t="s">
        <v>365</v>
      </c>
      <c r="F275" s="6">
        <v>1001852106</v>
      </c>
      <c r="G275" s="9">
        <v>211760</v>
      </c>
      <c r="H275" s="10" t="s">
        <v>91</v>
      </c>
      <c r="I275" s="6" t="s">
        <v>367</v>
      </c>
      <c r="J275" s="6" t="s">
        <v>980</v>
      </c>
      <c r="K275" s="6">
        <v>0</v>
      </c>
      <c r="L275" s="8">
        <v>45751</v>
      </c>
      <c r="M275" s="8">
        <v>45751</v>
      </c>
      <c r="N275" s="6" t="s">
        <v>369</v>
      </c>
      <c r="O275" s="6" t="s">
        <v>370</v>
      </c>
      <c r="P275" s="6">
        <v>16</v>
      </c>
    </row>
    <row r="276" spans="1:16" x14ac:dyDescent="0.3">
      <c r="A276" s="6">
        <v>57</v>
      </c>
      <c r="B276" s="7" t="s">
        <v>981</v>
      </c>
      <c r="C276" s="6">
        <v>30913209</v>
      </c>
      <c r="D276" s="6" t="s">
        <v>364</v>
      </c>
      <c r="E276" s="8" t="s">
        <v>385</v>
      </c>
      <c r="F276" s="6">
        <v>1001853542</v>
      </c>
      <c r="G276" s="9">
        <v>27454</v>
      </c>
      <c r="H276" s="10" t="s">
        <v>92</v>
      </c>
      <c r="I276" s="6" t="s">
        <v>405</v>
      </c>
      <c r="J276" s="6" t="s">
        <v>367</v>
      </c>
      <c r="K276" s="6">
        <v>0</v>
      </c>
      <c r="L276" s="8">
        <v>45751</v>
      </c>
      <c r="M276" s="8">
        <v>0</v>
      </c>
      <c r="N276" s="6" t="s">
        <v>369</v>
      </c>
      <c r="O276" s="6" t="s">
        <v>370</v>
      </c>
      <c r="P276" s="6">
        <v>16</v>
      </c>
    </row>
    <row r="277" spans="1:16" x14ac:dyDescent="0.3">
      <c r="A277" s="6" t="s">
        <v>953</v>
      </c>
      <c r="B277" s="7" t="s">
        <v>982</v>
      </c>
      <c r="C277" s="6">
        <v>30913164</v>
      </c>
      <c r="D277" s="6" t="s">
        <v>364</v>
      </c>
      <c r="E277" s="8" t="s">
        <v>365</v>
      </c>
      <c r="F277" s="6">
        <v>1001852098</v>
      </c>
      <c r="G277" s="9">
        <v>105880</v>
      </c>
      <c r="H277" s="10" t="s">
        <v>93</v>
      </c>
      <c r="I277" s="6" t="s">
        <v>367</v>
      </c>
      <c r="J277" s="6" t="s">
        <v>397</v>
      </c>
      <c r="K277" s="6">
        <v>0</v>
      </c>
      <c r="L277" s="8">
        <v>45750</v>
      </c>
      <c r="M277" s="8">
        <v>45750</v>
      </c>
      <c r="N277" s="6" t="s">
        <v>369</v>
      </c>
      <c r="O277" s="6" t="s">
        <v>370</v>
      </c>
      <c r="P277" s="6">
        <v>16</v>
      </c>
    </row>
    <row r="278" spans="1:16" x14ac:dyDescent="0.3">
      <c r="A278" s="6" t="s">
        <v>953</v>
      </c>
      <c r="B278" s="7" t="s">
        <v>983</v>
      </c>
      <c r="C278" s="6">
        <v>30913166</v>
      </c>
      <c r="D278" s="6" t="s">
        <v>364</v>
      </c>
      <c r="E278" s="8" t="s">
        <v>365</v>
      </c>
      <c r="F278" s="6">
        <v>1001852095</v>
      </c>
      <c r="G278" s="9">
        <v>105880</v>
      </c>
      <c r="H278" s="10" t="s">
        <v>94</v>
      </c>
      <c r="I278" s="6" t="s">
        <v>405</v>
      </c>
      <c r="J278" s="6" t="s">
        <v>402</v>
      </c>
      <c r="K278" s="6">
        <v>0</v>
      </c>
      <c r="L278" s="8">
        <v>45750</v>
      </c>
      <c r="M278" s="8">
        <v>45750</v>
      </c>
      <c r="N278" s="6" t="s">
        <v>369</v>
      </c>
      <c r="O278" s="6" t="s">
        <v>370</v>
      </c>
      <c r="P278" s="6">
        <v>16</v>
      </c>
    </row>
    <row r="279" spans="1:16" x14ac:dyDescent="0.3">
      <c r="A279" s="6" t="s">
        <v>953</v>
      </c>
      <c r="B279" s="7" t="s">
        <v>984</v>
      </c>
      <c r="C279" s="6">
        <v>30913163</v>
      </c>
      <c r="D279" s="6" t="s">
        <v>364</v>
      </c>
      <c r="E279" s="8" t="s">
        <v>365</v>
      </c>
      <c r="F279" s="6">
        <v>1001852097</v>
      </c>
      <c r="G279" s="9">
        <v>317640</v>
      </c>
      <c r="H279" s="10" t="s">
        <v>93</v>
      </c>
      <c r="I279" s="6" t="s">
        <v>405</v>
      </c>
      <c r="J279" s="6" t="s">
        <v>402</v>
      </c>
      <c r="K279" s="6">
        <v>0</v>
      </c>
      <c r="L279" s="8">
        <v>45750</v>
      </c>
      <c r="M279" s="8">
        <v>45750</v>
      </c>
      <c r="N279" s="6" t="s">
        <v>369</v>
      </c>
      <c r="O279" s="6" t="s">
        <v>370</v>
      </c>
      <c r="P279" s="6">
        <v>16</v>
      </c>
    </row>
    <row r="280" spans="1:16" x14ac:dyDescent="0.3">
      <c r="A280" s="6" t="s">
        <v>882</v>
      </c>
      <c r="B280" s="7" t="s">
        <v>985</v>
      </c>
      <c r="C280" s="6">
        <v>30917281</v>
      </c>
      <c r="D280" s="6" t="s">
        <v>364</v>
      </c>
      <c r="E280" s="8" t="s">
        <v>385</v>
      </c>
      <c r="F280" s="6">
        <v>1001849348</v>
      </c>
      <c r="G280" s="9">
        <v>1750428</v>
      </c>
      <c r="H280" s="10" t="s">
        <v>95</v>
      </c>
      <c r="I280" s="6" t="s">
        <v>405</v>
      </c>
      <c r="J280" s="6" t="s">
        <v>402</v>
      </c>
      <c r="K280" s="6">
        <v>0</v>
      </c>
      <c r="L280" s="8">
        <v>45757</v>
      </c>
      <c r="M280" s="8">
        <v>45757</v>
      </c>
      <c r="N280" s="6" t="s">
        <v>369</v>
      </c>
      <c r="O280" s="6" t="s">
        <v>370</v>
      </c>
      <c r="P280" s="6">
        <v>16</v>
      </c>
    </row>
    <row r="281" spans="1:16" x14ac:dyDescent="0.3">
      <c r="A281" s="6">
        <v>66</v>
      </c>
      <c r="B281" s="7" t="s">
        <v>986</v>
      </c>
      <c r="C281" s="6">
        <v>10377396</v>
      </c>
      <c r="D281" s="6" t="s">
        <v>364</v>
      </c>
      <c r="E281" s="8" t="s">
        <v>385</v>
      </c>
      <c r="F281" s="6">
        <v>1001886228</v>
      </c>
      <c r="G281" s="9">
        <v>24827040</v>
      </c>
      <c r="H281" s="10" t="s">
        <v>96</v>
      </c>
      <c r="I281" s="6" t="s">
        <v>367</v>
      </c>
      <c r="J281" s="6" t="s">
        <v>431</v>
      </c>
      <c r="K281" s="6">
        <v>0</v>
      </c>
      <c r="L281" s="8">
        <v>45761</v>
      </c>
      <c r="M281" s="8">
        <v>45773</v>
      </c>
      <c r="N281" s="6" t="s">
        <v>541</v>
      </c>
      <c r="O281" s="6" t="s">
        <v>370</v>
      </c>
      <c r="P281" s="6">
        <v>16</v>
      </c>
    </row>
    <row r="282" spans="1:16" x14ac:dyDescent="0.3">
      <c r="A282" s="6" t="s">
        <v>953</v>
      </c>
      <c r="B282" s="7" t="s">
        <v>987</v>
      </c>
      <c r="C282" s="6">
        <v>30913169</v>
      </c>
      <c r="D282" s="6" t="s">
        <v>364</v>
      </c>
      <c r="E282" s="8" t="s">
        <v>365</v>
      </c>
      <c r="F282" s="6">
        <v>1001852108</v>
      </c>
      <c r="G282" s="9">
        <v>105880</v>
      </c>
      <c r="H282" s="10" t="s">
        <v>91</v>
      </c>
      <c r="I282" s="6" t="s">
        <v>367</v>
      </c>
      <c r="J282" s="6">
        <v>37865</v>
      </c>
      <c r="K282" s="6">
        <v>0</v>
      </c>
      <c r="L282" s="8">
        <v>45751</v>
      </c>
      <c r="M282" s="8">
        <v>45751</v>
      </c>
      <c r="N282" s="6" t="s">
        <v>369</v>
      </c>
      <c r="O282" s="6" t="s">
        <v>370</v>
      </c>
      <c r="P282" s="6">
        <v>16</v>
      </c>
    </row>
    <row r="283" spans="1:16" x14ac:dyDescent="0.3">
      <c r="A283" s="6" t="s">
        <v>882</v>
      </c>
      <c r="B283" s="7" t="s">
        <v>988</v>
      </c>
      <c r="C283" s="6">
        <v>10381642</v>
      </c>
      <c r="D283" s="6" t="s">
        <v>364</v>
      </c>
      <c r="E283" s="8" t="s">
        <v>370</v>
      </c>
      <c r="F283" s="6">
        <v>1001848213</v>
      </c>
      <c r="G283" s="9">
        <v>276557</v>
      </c>
      <c r="H283" s="10" t="s">
        <v>97</v>
      </c>
      <c r="I283" s="6" t="s">
        <v>370</v>
      </c>
      <c r="J283" s="6" t="s">
        <v>989</v>
      </c>
      <c r="K283" s="6" t="s">
        <v>990</v>
      </c>
      <c r="L283" s="8">
        <v>45741</v>
      </c>
      <c r="M283" s="8">
        <v>45741</v>
      </c>
      <c r="N283" s="6" t="s">
        <v>369</v>
      </c>
      <c r="O283" s="6" t="s">
        <v>478</v>
      </c>
      <c r="P283" s="6">
        <v>16</v>
      </c>
    </row>
    <row r="284" spans="1:16" x14ac:dyDescent="0.3">
      <c r="A284" s="6" t="s">
        <v>882</v>
      </c>
      <c r="B284" s="7" t="s">
        <v>991</v>
      </c>
      <c r="C284" s="6">
        <v>10380411</v>
      </c>
      <c r="D284" s="6" t="s">
        <v>364</v>
      </c>
      <c r="E284" s="8" t="s">
        <v>370</v>
      </c>
      <c r="F284" s="6">
        <v>1001848212</v>
      </c>
      <c r="G284" s="9">
        <v>107925</v>
      </c>
      <c r="H284" s="10" t="s">
        <v>98</v>
      </c>
      <c r="I284" s="6" t="s">
        <v>370</v>
      </c>
      <c r="J284" s="6" t="s">
        <v>992</v>
      </c>
      <c r="K284" s="6" t="s">
        <v>993</v>
      </c>
      <c r="L284" s="8">
        <v>45733</v>
      </c>
      <c r="M284" s="8">
        <v>45733</v>
      </c>
      <c r="N284" s="6" t="s">
        <v>369</v>
      </c>
      <c r="O284" s="6" t="s">
        <v>478</v>
      </c>
      <c r="P284" s="6">
        <v>16</v>
      </c>
    </row>
    <row r="285" spans="1:16" x14ac:dyDescent="0.3">
      <c r="A285" s="6" t="s">
        <v>953</v>
      </c>
      <c r="B285" s="7" t="s">
        <v>994</v>
      </c>
      <c r="C285" s="6">
        <v>30887565</v>
      </c>
      <c r="D285" s="6" t="s">
        <v>364</v>
      </c>
      <c r="E285" s="8">
        <v>0</v>
      </c>
      <c r="F285" s="6">
        <v>1001851201</v>
      </c>
      <c r="G285" s="9">
        <v>18656476</v>
      </c>
      <c r="H285" s="10" t="s">
        <v>99</v>
      </c>
      <c r="I285" s="6" t="s">
        <v>636</v>
      </c>
      <c r="J285" s="6">
        <v>0</v>
      </c>
      <c r="K285" s="6">
        <v>0</v>
      </c>
      <c r="L285" s="8">
        <v>45761</v>
      </c>
      <c r="M285" s="8">
        <v>45777</v>
      </c>
      <c r="N285" s="6" t="s">
        <v>691</v>
      </c>
      <c r="O285" s="6" t="s">
        <v>995</v>
      </c>
      <c r="P285" s="6">
        <v>16</v>
      </c>
    </row>
    <row r="286" spans="1:16" x14ac:dyDescent="0.3">
      <c r="A286" s="6" t="s">
        <v>953</v>
      </c>
      <c r="B286" s="7" t="s">
        <v>996</v>
      </c>
      <c r="C286" s="6">
        <v>30913759</v>
      </c>
      <c r="D286" s="6" t="s">
        <v>364</v>
      </c>
      <c r="E286" s="8" t="s">
        <v>365</v>
      </c>
      <c r="F286" s="6">
        <v>1001852109</v>
      </c>
      <c r="G286" s="9">
        <v>1477020</v>
      </c>
      <c r="H286" s="10" t="s">
        <v>100</v>
      </c>
      <c r="I286" s="6" t="s">
        <v>556</v>
      </c>
      <c r="J286" s="6" t="s">
        <v>997</v>
      </c>
      <c r="K286" s="6">
        <v>0</v>
      </c>
      <c r="L286" s="8">
        <v>45751</v>
      </c>
      <c r="M286" s="8">
        <v>45751</v>
      </c>
      <c r="N286" s="6" t="s">
        <v>369</v>
      </c>
      <c r="O286" s="6" t="s">
        <v>370</v>
      </c>
      <c r="P286" s="6">
        <v>16</v>
      </c>
    </row>
    <row r="287" spans="1:16" x14ac:dyDescent="0.3">
      <c r="A287" s="6" t="s">
        <v>998</v>
      </c>
      <c r="B287" s="7" t="s">
        <v>999</v>
      </c>
      <c r="C287" s="6">
        <v>10372247</v>
      </c>
      <c r="D287" s="6" t="s">
        <v>364</v>
      </c>
      <c r="E287" s="8" t="s">
        <v>385</v>
      </c>
      <c r="F287" s="6">
        <v>1001864341</v>
      </c>
      <c r="G287" s="9">
        <v>44453086</v>
      </c>
      <c r="H287" s="10" t="s">
        <v>101</v>
      </c>
      <c r="I287" s="6" t="s">
        <v>405</v>
      </c>
      <c r="J287" s="6" t="s">
        <v>1000</v>
      </c>
      <c r="K287" s="6">
        <v>0</v>
      </c>
      <c r="L287" s="8">
        <v>45776</v>
      </c>
      <c r="M287" s="8">
        <v>45777</v>
      </c>
      <c r="N287" s="6" t="s">
        <v>369</v>
      </c>
      <c r="O287" s="6" t="s">
        <v>370</v>
      </c>
      <c r="P287" s="6">
        <v>17</v>
      </c>
    </row>
    <row r="288" spans="1:16" x14ac:dyDescent="0.3">
      <c r="A288" s="6" t="s">
        <v>875</v>
      </c>
      <c r="B288" s="7" t="s">
        <v>1001</v>
      </c>
      <c r="C288" s="6">
        <v>30910732</v>
      </c>
      <c r="D288" s="6" t="s">
        <v>364</v>
      </c>
      <c r="E288" s="8" t="s">
        <v>385</v>
      </c>
      <c r="F288" s="6">
        <v>1001861173</v>
      </c>
      <c r="G288" s="9">
        <v>681628</v>
      </c>
      <c r="H288" s="10" t="s">
        <v>102</v>
      </c>
      <c r="I288" s="6" t="s">
        <v>468</v>
      </c>
      <c r="J288" s="6" t="s">
        <v>604</v>
      </c>
      <c r="K288" s="6">
        <v>0</v>
      </c>
      <c r="L288" s="8">
        <v>45744</v>
      </c>
      <c r="M288" s="8">
        <v>45744</v>
      </c>
      <c r="N288" s="6" t="s">
        <v>691</v>
      </c>
      <c r="O288" s="6" t="s">
        <v>370</v>
      </c>
      <c r="P288" s="6">
        <v>17</v>
      </c>
    </row>
    <row r="289" spans="1:16" x14ac:dyDescent="0.3">
      <c r="A289" s="6" t="s">
        <v>875</v>
      </c>
      <c r="B289" s="7" t="s">
        <v>1002</v>
      </c>
      <c r="C289" s="6">
        <v>30910732</v>
      </c>
      <c r="D289" s="6" t="s">
        <v>364</v>
      </c>
      <c r="E289" s="8" t="s">
        <v>385</v>
      </c>
      <c r="F289" s="6">
        <v>1001861175</v>
      </c>
      <c r="G289" s="9">
        <v>1838590</v>
      </c>
      <c r="H289" s="10" t="s">
        <v>103</v>
      </c>
      <c r="I289" s="6" t="s">
        <v>1003</v>
      </c>
      <c r="J289" s="6" t="s">
        <v>604</v>
      </c>
      <c r="K289" s="6">
        <v>0</v>
      </c>
      <c r="L289" s="8">
        <v>45799</v>
      </c>
      <c r="M289" s="8">
        <v>45799</v>
      </c>
      <c r="N289" s="6" t="s">
        <v>691</v>
      </c>
      <c r="O289" s="6" t="s">
        <v>370</v>
      </c>
      <c r="P289" s="6">
        <v>17</v>
      </c>
    </row>
    <row r="290" spans="1:16" x14ac:dyDescent="0.3">
      <c r="A290" s="6" t="s">
        <v>875</v>
      </c>
      <c r="B290" s="7" t="s">
        <v>1004</v>
      </c>
      <c r="C290" s="6">
        <v>30910732</v>
      </c>
      <c r="D290" s="6" t="s">
        <v>364</v>
      </c>
      <c r="E290" s="8" t="s">
        <v>385</v>
      </c>
      <c r="F290" s="6">
        <v>1001861176</v>
      </c>
      <c r="G290" s="9">
        <v>1838590</v>
      </c>
      <c r="H290" s="10" t="s">
        <v>104</v>
      </c>
      <c r="I290" s="6" t="s">
        <v>367</v>
      </c>
      <c r="J290" s="6" t="s">
        <v>604</v>
      </c>
      <c r="K290" s="6">
        <v>0</v>
      </c>
      <c r="L290" s="8">
        <v>45800</v>
      </c>
      <c r="M290" s="8">
        <v>45800</v>
      </c>
      <c r="N290" s="6" t="s">
        <v>691</v>
      </c>
      <c r="O290" s="6" t="s">
        <v>370</v>
      </c>
      <c r="P290" s="6">
        <v>17</v>
      </c>
    </row>
    <row r="291" spans="1:16" x14ac:dyDescent="0.3">
      <c r="A291" s="6" t="s">
        <v>875</v>
      </c>
      <c r="B291" s="7" t="s">
        <v>1005</v>
      </c>
      <c r="C291" s="6">
        <v>30910732</v>
      </c>
      <c r="D291" s="6" t="s">
        <v>364</v>
      </c>
      <c r="E291" s="8" t="s">
        <v>385</v>
      </c>
      <c r="F291" s="6">
        <v>1001861177</v>
      </c>
      <c r="G291" s="9">
        <v>1838590</v>
      </c>
      <c r="H291" s="10" t="s">
        <v>105</v>
      </c>
      <c r="I291" s="6" t="s">
        <v>367</v>
      </c>
      <c r="J291" s="6" t="s">
        <v>604</v>
      </c>
      <c r="K291" s="6">
        <v>0</v>
      </c>
      <c r="L291" s="8">
        <v>45803</v>
      </c>
      <c r="M291" s="8">
        <v>45803</v>
      </c>
      <c r="N291" s="6" t="s">
        <v>691</v>
      </c>
      <c r="O291" s="6" t="s">
        <v>370</v>
      </c>
      <c r="P291" s="6">
        <v>17</v>
      </c>
    </row>
    <row r="292" spans="1:16" x14ac:dyDescent="0.3">
      <c r="A292" s="6" t="s">
        <v>875</v>
      </c>
      <c r="B292" s="7" t="s">
        <v>1006</v>
      </c>
      <c r="C292" s="6">
        <v>30910732</v>
      </c>
      <c r="D292" s="6" t="s">
        <v>364</v>
      </c>
      <c r="E292" s="8" t="s">
        <v>385</v>
      </c>
      <c r="F292" s="6">
        <v>1001861179</v>
      </c>
      <c r="G292" s="9">
        <v>1225727</v>
      </c>
      <c r="H292" s="10" t="s">
        <v>106</v>
      </c>
      <c r="I292" s="6" t="s">
        <v>367</v>
      </c>
      <c r="J292" s="6" t="s">
        <v>604</v>
      </c>
      <c r="K292" s="6">
        <v>0</v>
      </c>
      <c r="L292" s="8">
        <v>45747</v>
      </c>
      <c r="M292" s="8">
        <v>45747</v>
      </c>
      <c r="N292" s="6" t="s">
        <v>691</v>
      </c>
      <c r="O292" s="6" t="s">
        <v>370</v>
      </c>
      <c r="P292" s="6">
        <v>17</v>
      </c>
    </row>
    <row r="293" spans="1:16" x14ac:dyDescent="0.3">
      <c r="A293" s="6" t="s">
        <v>875</v>
      </c>
      <c r="B293" s="7" t="s">
        <v>1007</v>
      </c>
      <c r="C293" s="6">
        <v>30910732</v>
      </c>
      <c r="D293" s="6" t="s">
        <v>364</v>
      </c>
      <c r="E293" s="8" t="s">
        <v>385</v>
      </c>
      <c r="F293" s="6">
        <v>1001861191</v>
      </c>
      <c r="G293" s="9">
        <v>1838590</v>
      </c>
      <c r="H293" s="10" t="s">
        <v>103</v>
      </c>
      <c r="I293" s="6" t="s">
        <v>367</v>
      </c>
      <c r="J293" s="6" t="s">
        <v>604</v>
      </c>
      <c r="K293" s="6">
        <v>0</v>
      </c>
      <c r="L293" s="8">
        <v>45800</v>
      </c>
      <c r="M293" s="8">
        <v>45800</v>
      </c>
      <c r="N293" s="6" t="s">
        <v>691</v>
      </c>
      <c r="O293" s="6" t="s">
        <v>370</v>
      </c>
      <c r="P293" s="6">
        <v>17</v>
      </c>
    </row>
    <row r="294" spans="1:16" x14ac:dyDescent="0.3">
      <c r="A294" s="6" t="s">
        <v>875</v>
      </c>
      <c r="B294" s="7" t="s">
        <v>1008</v>
      </c>
      <c r="C294" s="6">
        <v>30910732</v>
      </c>
      <c r="D294" s="6" t="s">
        <v>364</v>
      </c>
      <c r="E294" s="8" t="s">
        <v>385</v>
      </c>
      <c r="F294" s="6">
        <v>1001861192</v>
      </c>
      <c r="G294" s="9">
        <v>1838590</v>
      </c>
      <c r="H294" s="10" t="s">
        <v>104</v>
      </c>
      <c r="I294" s="6" t="s">
        <v>367</v>
      </c>
      <c r="J294" s="6" t="s">
        <v>604</v>
      </c>
      <c r="K294" s="6">
        <v>0</v>
      </c>
      <c r="L294" s="8">
        <v>45799</v>
      </c>
      <c r="M294" s="8">
        <v>45799</v>
      </c>
      <c r="N294" s="6" t="s">
        <v>691</v>
      </c>
      <c r="O294" s="6" t="s">
        <v>370</v>
      </c>
      <c r="P294" s="6">
        <v>17</v>
      </c>
    </row>
    <row r="295" spans="1:16" x14ac:dyDescent="0.3">
      <c r="A295" s="6" t="s">
        <v>875</v>
      </c>
      <c r="B295" s="7" t="s">
        <v>1009</v>
      </c>
      <c r="C295" s="6">
        <v>30910732</v>
      </c>
      <c r="D295" s="6" t="s">
        <v>364</v>
      </c>
      <c r="E295" s="8" t="s">
        <v>385</v>
      </c>
      <c r="F295" s="6">
        <v>1001861193</v>
      </c>
      <c r="G295" s="9">
        <v>1225727</v>
      </c>
      <c r="H295" s="10" t="s">
        <v>103</v>
      </c>
      <c r="I295" s="6" t="s">
        <v>367</v>
      </c>
      <c r="J295" s="6" t="s">
        <v>604</v>
      </c>
      <c r="K295" s="6">
        <v>0</v>
      </c>
      <c r="L295" s="8">
        <v>45797</v>
      </c>
      <c r="M295" s="8">
        <v>45797</v>
      </c>
      <c r="N295" s="6" t="s">
        <v>691</v>
      </c>
      <c r="O295" s="6" t="s">
        <v>370</v>
      </c>
      <c r="P295" s="6">
        <v>17</v>
      </c>
    </row>
    <row r="296" spans="1:16" x14ac:dyDescent="0.3">
      <c r="A296" s="6" t="s">
        <v>875</v>
      </c>
      <c r="B296" s="7" t="s">
        <v>1010</v>
      </c>
      <c r="C296" s="6">
        <v>30910732</v>
      </c>
      <c r="D296" s="6" t="s">
        <v>364</v>
      </c>
      <c r="E296" s="8" t="s">
        <v>385</v>
      </c>
      <c r="F296" s="6">
        <v>1001860705</v>
      </c>
      <c r="G296" s="9">
        <v>238483</v>
      </c>
      <c r="H296" s="10" t="s">
        <v>107</v>
      </c>
      <c r="I296" s="6" t="s">
        <v>367</v>
      </c>
      <c r="J296" s="6" t="s">
        <v>452</v>
      </c>
      <c r="K296" s="6">
        <v>0</v>
      </c>
      <c r="L296" s="8">
        <v>45742</v>
      </c>
      <c r="M296" s="8">
        <v>45742</v>
      </c>
      <c r="N296" s="6" t="s">
        <v>369</v>
      </c>
      <c r="O296" s="6" t="s">
        <v>370</v>
      </c>
      <c r="P296" s="6">
        <v>17</v>
      </c>
    </row>
    <row r="297" spans="1:16" x14ac:dyDescent="0.3">
      <c r="A297" s="6" t="s">
        <v>875</v>
      </c>
      <c r="B297" s="7" t="s">
        <v>1011</v>
      </c>
      <c r="C297" s="6">
        <v>30910732</v>
      </c>
      <c r="D297" s="6" t="s">
        <v>364</v>
      </c>
      <c r="E297" s="8" t="s">
        <v>385</v>
      </c>
      <c r="F297" s="6">
        <v>1001861189</v>
      </c>
      <c r="G297" s="9">
        <v>1838590</v>
      </c>
      <c r="H297" s="10" t="s">
        <v>108</v>
      </c>
      <c r="I297" s="6" t="s">
        <v>367</v>
      </c>
      <c r="J297" s="6" t="s">
        <v>452</v>
      </c>
      <c r="K297" s="6">
        <v>0</v>
      </c>
      <c r="L297" s="8">
        <v>45804</v>
      </c>
      <c r="M297" s="8">
        <v>45804</v>
      </c>
      <c r="N297" s="6" t="s">
        <v>691</v>
      </c>
      <c r="O297" s="6" t="s">
        <v>370</v>
      </c>
      <c r="P297" s="6">
        <v>17</v>
      </c>
    </row>
    <row r="298" spans="1:16" x14ac:dyDescent="0.3">
      <c r="A298" s="6" t="s">
        <v>875</v>
      </c>
      <c r="B298" s="7" t="s">
        <v>1012</v>
      </c>
      <c r="C298" s="6">
        <v>30910732</v>
      </c>
      <c r="D298" s="6" t="s">
        <v>364</v>
      </c>
      <c r="E298" s="8" t="s">
        <v>385</v>
      </c>
      <c r="F298" s="6">
        <v>1001861190</v>
      </c>
      <c r="G298" s="9">
        <v>1838590</v>
      </c>
      <c r="H298" s="10" t="s">
        <v>105</v>
      </c>
      <c r="I298" s="6" t="s">
        <v>367</v>
      </c>
      <c r="J298" s="6" t="s">
        <v>452</v>
      </c>
      <c r="K298" s="6">
        <v>0</v>
      </c>
      <c r="L298" s="8">
        <v>45803</v>
      </c>
      <c r="M298" s="8">
        <v>45803</v>
      </c>
      <c r="N298" s="6" t="s">
        <v>691</v>
      </c>
      <c r="O298" s="6" t="s">
        <v>370</v>
      </c>
      <c r="P298" s="6">
        <v>17</v>
      </c>
    </row>
    <row r="299" spans="1:16" x14ac:dyDescent="0.3">
      <c r="A299" s="6" t="s">
        <v>1013</v>
      </c>
      <c r="B299" s="7" t="s">
        <v>1014</v>
      </c>
      <c r="C299" s="6">
        <v>30916265</v>
      </c>
      <c r="D299" s="6" t="s">
        <v>364</v>
      </c>
      <c r="E299" s="8" t="s">
        <v>385</v>
      </c>
      <c r="F299" s="6">
        <v>1001866897</v>
      </c>
      <c r="G299" s="9">
        <v>176934</v>
      </c>
      <c r="H299" s="10" t="s">
        <v>109</v>
      </c>
      <c r="I299" s="6" t="s">
        <v>367</v>
      </c>
      <c r="J299" s="6" t="s">
        <v>1015</v>
      </c>
      <c r="K299" s="6">
        <v>0</v>
      </c>
      <c r="L299" s="8">
        <v>45793</v>
      </c>
      <c r="M299" s="8">
        <v>45793</v>
      </c>
      <c r="N299" s="6" t="s">
        <v>541</v>
      </c>
      <c r="O299" s="6" t="s">
        <v>370</v>
      </c>
      <c r="P299" s="6">
        <v>17</v>
      </c>
    </row>
    <row r="300" spans="1:16" x14ac:dyDescent="0.3">
      <c r="A300" s="6" t="s">
        <v>998</v>
      </c>
      <c r="B300" s="7" t="s">
        <v>1016</v>
      </c>
      <c r="C300" s="6">
        <v>50117560</v>
      </c>
      <c r="D300" s="6" t="s">
        <v>364</v>
      </c>
      <c r="E300" s="8" t="s">
        <v>385</v>
      </c>
      <c r="F300" s="6">
        <v>1001864335</v>
      </c>
      <c r="G300" s="9">
        <v>953120</v>
      </c>
      <c r="H300" s="10" t="s">
        <v>110</v>
      </c>
      <c r="I300" s="6" t="s">
        <v>367</v>
      </c>
      <c r="J300" s="6" t="s">
        <v>885</v>
      </c>
      <c r="K300" s="6">
        <v>0</v>
      </c>
      <c r="L300" s="8">
        <v>45790</v>
      </c>
      <c r="M300" s="8">
        <v>45796</v>
      </c>
      <c r="N300" s="6" t="s">
        <v>369</v>
      </c>
      <c r="O300" s="6" t="s">
        <v>370</v>
      </c>
      <c r="P300" s="6">
        <v>17</v>
      </c>
    </row>
    <row r="301" spans="1:16" x14ac:dyDescent="0.3">
      <c r="A301" s="6" t="s">
        <v>875</v>
      </c>
      <c r="B301" s="7" t="s">
        <v>1017</v>
      </c>
      <c r="C301" s="6">
        <v>50117560</v>
      </c>
      <c r="D301" s="6" t="s">
        <v>364</v>
      </c>
      <c r="E301" s="8" t="s">
        <v>385</v>
      </c>
      <c r="F301" s="6">
        <v>1001859404</v>
      </c>
      <c r="G301" s="9">
        <v>997290</v>
      </c>
      <c r="H301" s="10" t="s">
        <v>110</v>
      </c>
      <c r="I301" s="6" t="s">
        <v>367</v>
      </c>
      <c r="J301" s="6" t="s">
        <v>1018</v>
      </c>
      <c r="K301" s="6">
        <v>0</v>
      </c>
      <c r="L301" s="8">
        <v>45769</v>
      </c>
      <c r="M301" s="8">
        <v>45775</v>
      </c>
      <c r="N301" s="6" t="s">
        <v>369</v>
      </c>
      <c r="O301" s="6" t="s">
        <v>370</v>
      </c>
      <c r="P301" s="6">
        <v>17</v>
      </c>
    </row>
    <row r="302" spans="1:16" x14ac:dyDescent="0.3">
      <c r="A302" s="6" t="s">
        <v>998</v>
      </c>
      <c r="B302" s="7" t="s">
        <v>1019</v>
      </c>
      <c r="C302" s="6">
        <v>50117560</v>
      </c>
      <c r="D302" s="6" t="s">
        <v>364</v>
      </c>
      <c r="E302" s="8" t="s">
        <v>385</v>
      </c>
      <c r="F302" s="6">
        <v>1001864334</v>
      </c>
      <c r="G302" s="9">
        <v>1019132</v>
      </c>
      <c r="H302" s="10" t="s">
        <v>110</v>
      </c>
      <c r="I302" s="6" t="s">
        <v>367</v>
      </c>
      <c r="J302" s="6" t="s">
        <v>1018</v>
      </c>
      <c r="K302" s="6">
        <v>0</v>
      </c>
      <c r="L302" s="8">
        <v>45783</v>
      </c>
      <c r="M302" s="8">
        <v>45789</v>
      </c>
      <c r="N302" s="6" t="s">
        <v>369</v>
      </c>
      <c r="O302" s="6" t="s">
        <v>370</v>
      </c>
      <c r="P302" s="6">
        <v>17</v>
      </c>
    </row>
    <row r="303" spans="1:16" x14ac:dyDescent="0.3">
      <c r="A303" s="6" t="s">
        <v>998</v>
      </c>
      <c r="B303" s="7" t="s">
        <v>1020</v>
      </c>
      <c r="C303" s="6">
        <v>10376269</v>
      </c>
      <c r="D303" s="6" t="s">
        <v>364</v>
      </c>
      <c r="E303" s="8" t="s">
        <v>385</v>
      </c>
      <c r="F303" s="6">
        <v>1001864331</v>
      </c>
      <c r="G303" s="9">
        <v>2527942</v>
      </c>
      <c r="H303" s="10" t="s">
        <v>111</v>
      </c>
      <c r="I303" s="6" t="s">
        <v>367</v>
      </c>
      <c r="J303" s="6" t="s">
        <v>1021</v>
      </c>
      <c r="K303" s="6">
        <v>0</v>
      </c>
      <c r="L303" s="8">
        <v>45756</v>
      </c>
      <c r="M303" s="8">
        <v>45769</v>
      </c>
      <c r="N303" s="6" t="s">
        <v>369</v>
      </c>
      <c r="O303" s="6" t="s">
        <v>370</v>
      </c>
      <c r="P303" s="6">
        <v>17</v>
      </c>
    </row>
    <row r="304" spans="1:16" x14ac:dyDescent="0.3">
      <c r="A304" s="6" t="s">
        <v>875</v>
      </c>
      <c r="B304" s="7" t="s">
        <v>1022</v>
      </c>
      <c r="C304" s="6">
        <v>50115545</v>
      </c>
      <c r="D304" s="6" t="s">
        <v>364</v>
      </c>
      <c r="E304" s="8" t="s">
        <v>385</v>
      </c>
      <c r="F304" s="6">
        <v>1001860708</v>
      </c>
      <c r="G304" s="9">
        <v>3634805</v>
      </c>
      <c r="H304" s="10" t="s">
        <v>112</v>
      </c>
      <c r="I304" s="6" t="s">
        <v>367</v>
      </c>
      <c r="J304" s="6" t="s">
        <v>940</v>
      </c>
      <c r="K304" s="6">
        <v>0</v>
      </c>
      <c r="L304" s="8">
        <v>45720</v>
      </c>
      <c r="M304" s="8">
        <v>45720</v>
      </c>
      <c r="N304" s="6" t="s">
        <v>369</v>
      </c>
      <c r="O304" s="6" t="s">
        <v>370</v>
      </c>
      <c r="P304" s="6">
        <v>17</v>
      </c>
    </row>
    <row r="305" spans="1:16" x14ac:dyDescent="0.3">
      <c r="A305" s="6" t="s">
        <v>875</v>
      </c>
      <c r="B305" s="7" t="s">
        <v>1023</v>
      </c>
      <c r="C305" s="6">
        <v>50117560</v>
      </c>
      <c r="D305" s="6" t="s">
        <v>364</v>
      </c>
      <c r="E305" s="8" t="s">
        <v>385</v>
      </c>
      <c r="F305" s="6">
        <v>1001859411</v>
      </c>
      <c r="G305" s="9">
        <v>777690</v>
      </c>
      <c r="H305" s="10" t="s">
        <v>110</v>
      </c>
      <c r="I305" s="6" t="s">
        <v>367</v>
      </c>
      <c r="J305" s="6" t="s">
        <v>940</v>
      </c>
      <c r="K305" s="6">
        <v>0</v>
      </c>
      <c r="L305" s="8">
        <v>45755</v>
      </c>
      <c r="M305" s="8">
        <v>45761</v>
      </c>
      <c r="N305" s="6" t="s">
        <v>369</v>
      </c>
      <c r="O305" s="6" t="s">
        <v>370</v>
      </c>
      <c r="P305" s="6">
        <v>17</v>
      </c>
    </row>
    <row r="306" spans="1:16" x14ac:dyDescent="0.3">
      <c r="A306" s="6" t="s">
        <v>875</v>
      </c>
      <c r="B306" s="7" t="s">
        <v>1024</v>
      </c>
      <c r="C306" s="6">
        <v>50117560</v>
      </c>
      <c r="D306" s="6" t="s">
        <v>364</v>
      </c>
      <c r="E306" s="8" t="s">
        <v>385</v>
      </c>
      <c r="F306" s="6">
        <v>1001859412</v>
      </c>
      <c r="G306" s="9">
        <v>737968</v>
      </c>
      <c r="H306" s="10" t="s">
        <v>110</v>
      </c>
      <c r="I306" s="6" t="s">
        <v>367</v>
      </c>
      <c r="J306" s="6" t="s">
        <v>940</v>
      </c>
      <c r="K306" s="6">
        <v>0</v>
      </c>
      <c r="L306" s="8">
        <v>45762</v>
      </c>
      <c r="M306" s="8">
        <v>45768</v>
      </c>
      <c r="N306" s="6" t="s">
        <v>369</v>
      </c>
      <c r="O306" s="6" t="s">
        <v>370</v>
      </c>
      <c r="P306" s="6">
        <v>17</v>
      </c>
    </row>
    <row r="307" spans="1:16" x14ac:dyDescent="0.3">
      <c r="A307" s="6" t="s">
        <v>875</v>
      </c>
      <c r="B307" s="7" t="s">
        <v>1025</v>
      </c>
      <c r="C307" s="6">
        <v>50117560</v>
      </c>
      <c r="D307" s="6" t="s">
        <v>364</v>
      </c>
      <c r="E307" s="8" t="s">
        <v>385</v>
      </c>
      <c r="F307" s="6">
        <v>1001859423</v>
      </c>
      <c r="G307" s="9">
        <v>806102</v>
      </c>
      <c r="H307" s="10" t="s">
        <v>113</v>
      </c>
      <c r="I307" s="6" t="s">
        <v>367</v>
      </c>
      <c r="J307" s="6" t="s">
        <v>940</v>
      </c>
      <c r="K307" s="6">
        <v>0</v>
      </c>
      <c r="L307" s="8">
        <v>45776</v>
      </c>
      <c r="M307" s="8">
        <v>45782</v>
      </c>
      <c r="N307" s="6" t="s">
        <v>369</v>
      </c>
      <c r="O307" s="6" t="s">
        <v>370</v>
      </c>
      <c r="P307" s="6">
        <v>17</v>
      </c>
    </row>
    <row r="308" spans="1:16" x14ac:dyDescent="0.3">
      <c r="A308" s="6" t="s">
        <v>875</v>
      </c>
      <c r="B308" s="7" t="s">
        <v>1026</v>
      </c>
      <c r="C308" s="6">
        <v>30909986</v>
      </c>
      <c r="D308" s="6" t="s">
        <v>364</v>
      </c>
      <c r="E308" s="8" t="s">
        <v>385</v>
      </c>
      <c r="F308" s="6">
        <v>1001860709</v>
      </c>
      <c r="G308" s="9">
        <v>141764</v>
      </c>
      <c r="H308" s="10" t="s">
        <v>114</v>
      </c>
      <c r="I308" s="6" t="s">
        <v>367</v>
      </c>
      <c r="J308" s="6" t="s">
        <v>1027</v>
      </c>
      <c r="K308" s="6">
        <v>0</v>
      </c>
      <c r="L308" s="8">
        <v>45768</v>
      </c>
      <c r="M308" s="8">
        <v>45768</v>
      </c>
      <c r="N308" s="6" t="s">
        <v>369</v>
      </c>
      <c r="O308" s="6" t="s">
        <v>370</v>
      </c>
      <c r="P308" s="6">
        <v>17</v>
      </c>
    </row>
    <row r="309" spans="1:16" x14ac:dyDescent="0.3">
      <c r="A309" s="6" t="s">
        <v>998</v>
      </c>
      <c r="B309" s="7" t="s">
        <v>1028</v>
      </c>
      <c r="C309" s="6">
        <v>10376444</v>
      </c>
      <c r="D309" s="6" t="s">
        <v>364</v>
      </c>
      <c r="E309" s="8" t="s">
        <v>385</v>
      </c>
      <c r="F309" s="6">
        <v>1001863978</v>
      </c>
      <c r="G309" s="9">
        <v>360332</v>
      </c>
      <c r="H309" s="10" t="s">
        <v>115</v>
      </c>
      <c r="I309" s="6" t="s">
        <v>367</v>
      </c>
      <c r="J309" s="6" t="s">
        <v>1029</v>
      </c>
      <c r="K309" s="6">
        <v>0</v>
      </c>
      <c r="L309" s="8">
        <v>45791</v>
      </c>
      <c r="M309" s="8">
        <v>45791</v>
      </c>
      <c r="N309" s="6" t="s">
        <v>369</v>
      </c>
      <c r="O309" s="6" t="s">
        <v>370</v>
      </c>
      <c r="P309" s="6">
        <v>17</v>
      </c>
    </row>
    <row r="310" spans="1:16" x14ac:dyDescent="0.3">
      <c r="A310" s="6" t="s">
        <v>875</v>
      </c>
      <c r="B310" s="7" t="s">
        <v>1030</v>
      </c>
      <c r="C310" s="6">
        <v>10382328</v>
      </c>
      <c r="D310" s="6" t="s">
        <v>364</v>
      </c>
      <c r="E310" s="8" t="s">
        <v>385</v>
      </c>
      <c r="F310" s="6">
        <v>1001859420</v>
      </c>
      <c r="G310" s="9">
        <v>4580863</v>
      </c>
      <c r="H310" s="10" t="s">
        <v>116</v>
      </c>
      <c r="I310" s="6" t="s">
        <v>367</v>
      </c>
      <c r="J310" s="6" t="s">
        <v>970</v>
      </c>
      <c r="K310" s="6">
        <v>0</v>
      </c>
      <c r="L310" s="8">
        <v>45776</v>
      </c>
      <c r="M310" s="8">
        <v>45777</v>
      </c>
      <c r="N310" s="6" t="s">
        <v>369</v>
      </c>
      <c r="O310" s="6" t="s">
        <v>370</v>
      </c>
      <c r="P310" s="6">
        <v>17</v>
      </c>
    </row>
    <row r="311" spans="1:16" x14ac:dyDescent="0.3">
      <c r="A311" s="6" t="s">
        <v>875</v>
      </c>
      <c r="B311" s="7" t="s">
        <v>1031</v>
      </c>
      <c r="C311" s="6">
        <v>10382328</v>
      </c>
      <c r="D311" s="6" t="s">
        <v>364</v>
      </c>
      <c r="E311" s="8" t="s">
        <v>385</v>
      </c>
      <c r="F311" s="6">
        <v>1001859399</v>
      </c>
      <c r="G311" s="9">
        <v>234803</v>
      </c>
      <c r="H311" s="10" t="s">
        <v>117</v>
      </c>
      <c r="I311" s="6" t="s">
        <v>405</v>
      </c>
      <c r="J311" s="6" t="s">
        <v>1032</v>
      </c>
      <c r="K311" s="6">
        <v>0</v>
      </c>
      <c r="L311" s="8">
        <v>45783</v>
      </c>
      <c r="M311" s="8">
        <v>45783</v>
      </c>
      <c r="N311" s="6" t="s">
        <v>369</v>
      </c>
      <c r="O311" s="6" t="s">
        <v>370</v>
      </c>
      <c r="P311" s="6">
        <v>17</v>
      </c>
    </row>
    <row r="312" spans="1:16" x14ac:dyDescent="0.3">
      <c r="A312" s="6" t="s">
        <v>875</v>
      </c>
      <c r="B312" s="7" t="s">
        <v>1033</v>
      </c>
      <c r="C312" s="6">
        <v>30917399</v>
      </c>
      <c r="D312" s="6" t="s">
        <v>364</v>
      </c>
      <c r="E312" s="8" t="s">
        <v>385</v>
      </c>
      <c r="F312" s="6">
        <v>1001859424</v>
      </c>
      <c r="G312" s="9">
        <v>287030</v>
      </c>
      <c r="H312" s="10" t="s">
        <v>89</v>
      </c>
      <c r="I312" s="6" t="s">
        <v>367</v>
      </c>
      <c r="J312" s="6" t="s">
        <v>395</v>
      </c>
      <c r="K312" s="6">
        <v>0</v>
      </c>
      <c r="L312" s="8">
        <v>45784</v>
      </c>
      <c r="M312" s="8">
        <v>45784</v>
      </c>
      <c r="N312" s="6" t="s">
        <v>369</v>
      </c>
      <c r="O312" s="6" t="s">
        <v>370</v>
      </c>
      <c r="P312" s="6">
        <v>17</v>
      </c>
    </row>
    <row r="313" spans="1:16" x14ac:dyDescent="0.3">
      <c r="A313" s="6" t="s">
        <v>875</v>
      </c>
      <c r="B313" s="7" t="s">
        <v>1034</v>
      </c>
      <c r="C313" s="6">
        <v>10382783</v>
      </c>
      <c r="D313" s="6" t="s">
        <v>364</v>
      </c>
      <c r="E313" s="8" t="s">
        <v>385</v>
      </c>
      <c r="F313" s="6">
        <v>1001859406</v>
      </c>
      <c r="G313" s="9">
        <v>469866</v>
      </c>
      <c r="H313" s="10" t="s">
        <v>118</v>
      </c>
      <c r="I313" s="6" t="s">
        <v>367</v>
      </c>
      <c r="J313" s="6" t="s">
        <v>1035</v>
      </c>
      <c r="K313" s="6">
        <v>0</v>
      </c>
      <c r="L313" s="8">
        <v>45772</v>
      </c>
      <c r="M313" s="8">
        <v>45775</v>
      </c>
      <c r="N313" s="6" t="s">
        <v>369</v>
      </c>
      <c r="O313" s="6" t="s">
        <v>370</v>
      </c>
      <c r="P313" s="6">
        <v>17</v>
      </c>
    </row>
    <row r="314" spans="1:16" x14ac:dyDescent="0.3">
      <c r="A314" s="6" t="s">
        <v>998</v>
      </c>
      <c r="B314" s="7" t="s">
        <v>1036</v>
      </c>
      <c r="C314" s="6">
        <v>30920895</v>
      </c>
      <c r="D314" s="6" t="s">
        <v>364</v>
      </c>
      <c r="E314" s="8" t="s">
        <v>365</v>
      </c>
      <c r="F314" s="6">
        <v>1001863960</v>
      </c>
      <c r="G314" s="9">
        <v>27454</v>
      </c>
      <c r="H314" s="10" t="s">
        <v>119</v>
      </c>
      <c r="I314" s="6" t="s">
        <v>405</v>
      </c>
      <c r="J314" s="6" t="s">
        <v>1037</v>
      </c>
      <c r="K314" s="6">
        <v>0</v>
      </c>
      <c r="L314" s="8">
        <v>45803</v>
      </c>
      <c r="M314" s="8">
        <v>45803</v>
      </c>
      <c r="N314" s="6" t="s">
        <v>369</v>
      </c>
      <c r="O314" s="6" t="s">
        <v>370</v>
      </c>
      <c r="P314" s="6">
        <v>17</v>
      </c>
    </row>
    <row r="315" spans="1:16" x14ac:dyDescent="0.3">
      <c r="A315" s="6" t="s">
        <v>875</v>
      </c>
      <c r="B315" s="7" t="s">
        <v>1038</v>
      </c>
      <c r="C315" s="6">
        <v>30910732</v>
      </c>
      <c r="D315" s="6" t="s">
        <v>364</v>
      </c>
      <c r="E315" s="8" t="s">
        <v>1039</v>
      </c>
      <c r="F315" s="6">
        <v>1001861174</v>
      </c>
      <c r="G315" s="9">
        <v>1225727</v>
      </c>
      <c r="H315" s="10" t="s">
        <v>120</v>
      </c>
      <c r="I315" s="6" t="s">
        <v>468</v>
      </c>
      <c r="J315" s="6" t="s">
        <v>1040</v>
      </c>
      <c r="K315" s="6">
        <v>0</v>
      </c>
      <c r="L315" s="8">
        <v>45797</v>
      </c>
      <c r="M315" s="8">
        <v>45797</v>
      </c>
      <c r="N315" s="6" t="s">
        <v>691</v>
      </c>
      <c r="O315" s="6" t="s">
        <v>370</v>
      </c>
      <c r="P315" s="6">
        <v>17</v>
      </c>
    </row>
    <row r="316" spans="1:16" x14ac:dyDescent="0.3">
      <c r="A316" s="6" t="s">
        <v>875</v>
      </c>
      <c r="B316" s="7" t="s">
        <v>1041</v>
      </c>
      <c r="C316" s="6">
        <v>30910732</v>
      </c>
      <c r="D316" s="6" t="s">
        <v>364</v>
      </c>
      <c r="E316" s="8" t="s">
        <v>385</v>
      </c>
      <c r="F316" s="6">
        <v>1001861178</v>
      </c>
      <c r="G316" s="9">
        <v>1838590</v>
      </c>
      <c r="H316" s="10" t="s">
        <v>108</v>
      </c>
      <c r="I316" s="6" t="s">
        <v>1042</v>
      </c>
      <c r="J316" s="6" t="s">
        <v>604</v>
      </c>
      <c r="K316" s="6">
        <v>0</v>
      </c>
      <c r="L316" s="8">
        <v>45804</v>
      </c>
      <c r="M316" s="8">
        <v>45804</v>
      </c>
      <c r="N316" s="6" t="s">
        <v>691</v>
      </c>
      <c r="O316" s="6" t="s">
        <v>370</v>
      </c>
      <c r="P316" s="6">
        <v>17</v>
      </c>
    </row>
    <row r="317" spans="1:16" x14ac:dyDescent="0.3">
      <c r="A317" s="6">
        <v>59</v>
      </c>
      <c r="B317" s="7" t="s">
        <v>1043</v>
      </c>
      <c r="C317" s="6">
        <v>30924026</v>
      </c>
      <c r="D317" s="6" t="s">
        <v>364</v>
      </c>
      <c r="E317" s="8" t="s">
        <v>439</v>
      </c>
      <c r="F317" s="6">
        <v>1001863703</v>
      </c>
      <c r="G317" s="9">
        <v>10158192</v>
      </c>
      <c r="H317" s="10" t="s">
        <v>121</v>
      </c>
      <c r="I317" s="6" t="s">
        <v>441</v>
      </c>
      <c r="J317" s="6" t="s">
        <v>574</v>
      </c>
      <c r="K317" s="6">
        <v>0</v>
      </c>
      <c r="L317" s="8">
        <v>45807</v>
      </c>
      <c r="M317" s="8">
        <v>45809</v>
      </c>
      <c r="N317" s="6" t="s">
        <v>633</v>
      </c>
      <c r="O317" s="6" t="s">
        <v>444</v>
      </c>
      <c r="P317" s="6">
        <v>17</v>
      </c>
    </row>
    <row r="318" spans="1:16" x14ac:dyDescent="0.3">
      <c r="A318" s="6">
        <v>59</v>
      </c>
      <c r="B318" s="7" t="s">
        <v>1044</v>
      </c>
      <c r="C318" s="6">
        <v>30920368</v>
      </c>
      <c r="D318" s="6" t="s">
        <v>364</v>
      </c>
      <c r="E318" s="8" t="s">
        <v>439</v>
      </c>
      <c r="F318" s="6">
        <v>1001863702</v>
      </c>
      <c r="G318" s="9">
        <v>1989860</v>
      </c>
      <c r="H318" s="10" t="s">
        <v>122</v>
      </c>
      <c r="I318" s="6" t="s">
        <v>441</v>
      </c>
      <c r="J318" s="6" t="s">
        <v>1045</v>
      </c>
      <c r="K318" s="6" t="s">
        <v>1046</v>
      </c>
      <c r="L318" s="8">
        <v>45800</v>
      </c>
      <c r="M318" s="8">
        <v>45805</v>
      </c>
      <c r="N318" s="6" t="s">
        <v>633</v>
      </c>
      <c r="O318" s="6" t="s">
        <v>444</v>
      </c>
      <c r="P318" s="6">
        <v>17</v>
      </c>
    </row>
    <row r="319" spans="1:16" x14ac:dyDescent="0.3">
      <c r="A319" s="6">
        <v>57</v>
      </c>
      <c r="B319" s="7" t="s">
        <v>1047</v>
      </c>
      <c r="C319" s="6">
        <v>30887565</v>
      </c>
      <c r="D319" s="6" t="s">
        <v>364</v>
      </c>
      <c r="E319" s="8">
        <v>0</v>
      </c>
      <c r="F319" s="6">
        <v>1001858259</v>
      </c>
      <c r="G319" s="9">
        <v>100550865</v>
      </c>
      <c r="H319" s="10" t="s">
        <v>99</v>
      </c>
      <c r="I319" s="6" t="s">
        <v>636</v>
      </c>
      <c r="J319" s="6">
        <v>0</v>
      </c>
      <c r="K319" s="6">
        <v>0</v>
      </c>
      <c r="L319" s="8">
        <v>45761</v>
      </c>
      <c r="M319" s="8">
        <v>45807</v>
      </c>
      <c r="N319" s="6" t="s">
        <v>691</v>
      </c>
      <c r="O319" s="6" t="s">
        <v>995</v>
      </c>
      <c r="P319" s="6">
        <v>17</v>
      </c>
    </row>
    <row r="320" spans="1:16" x14ac:dyDescent="0.3">
      <c r="A320" s="6" t="s">
        <v>1048</v>
      </c>
      <c r="B320" s="7" t="s">
        <v>1049</v>
      </c>
      <c r="C320" s="6">
        <v>30910732</v>
      </c>
      <c r="D320" s="6" t="s">
        <v>364</v>
      </c>
      <c r="E320" s="8" t="s">
        <v>439</v>
      </c>
      <c r="F320" s="6">
        <v>1001882088</v>
      </c>
      <c r="G320" s="9">
        <v>83373998</v>
      </c>
      <c r="H320" s="10" t="s">
        <v>123</v>
      </c>
      <c r="I320" s="6" t="s">
        <v>468</v>
      </c>
      <c r="J320" s="6" t="s">
        <v>1050</v>
      </c>
      <c r="K320" s="6">
        <v>0</v>
      </c>
      <c r="L320" s="8">
        <v>45806</v>
      </c>
      <c r="M320" s="8">
        <v>45838</v>
      </c>
      <c r="N320" s="6" t="s">
        <v>541</v>
      </c>
      <c r="O320" s="6" t="s">
        <v>370</v>
      </c>
      <c r="P320" s="6">
        <v>18</v>
      </c>
    </row>
    <row r="321" spans="1:16" x14ac:dyDescent="0.3">
      <c r="A321" s="6">
        <v>61</v>
      </c>
      <c r="B321" s="7" t="s">
        <v>1051</v>
      </c>
      <c r="C321" s="6">
        <v>10372247</v>
      </c>
      <c r="D321" s="6" t="s">
        <v>364</v>
      </c>
      <c r="E321" s="8" t="s">
        <v>385</v>
      </c>
      <c r="F321" s="6">
        <v>1001872397</v>
      </c>
      <c r="G321" s="9">
        <v>5157304</v>
      </c>
      <c r="H321" s="10" t="s">
        <v>124</v>
      </c>
      <c r="I321" s="6" t="s">
        <v>367</v>
      </c>
      <c r="J321" s="6" t="s">
        <v>1000</v>
      </c>
      <c r="K321" s="6">
        <v>0</v>
      </c>
      <c r="L321" s="8">
        <v>45660</v>
      </c>
      <c r="M321" s="8">
        <v>45786</v>
      </c>
      <c r="N321" s="6" t="s">
        <v>541</v>
      </c>
      <c r="O321" s="6" t="s">
        <v>370</v>
      </c>
      <c r="P321" s="6">
        <v>18</v>
      </c>
    </row>
    <row r="322" spans="1:16" x14ac:dyDescent="0.3">
      <c r="A322" s="6">
        <v>61</v>
      </c>
      <c r="B322" s="7" t="s">
        <v>1052</v>
      </c>
      <c r="C322" s="6">
        <v>10372246</v>
      </c>
      <c r="D322" s="6" t="s">
        <v>364</v>
      </c>
      <c r="E322" s="8" t="s">
        <v>385</v>
      </c>
      <c r="F322" s="6">
        <v>1001872398</v>
      </c>
      <c r="G322" s="9">
        <v>5069286</v>
      </c>
      <c r="H322" s="10" t="s">
        <v>125</v>
      </c>
      <c r="I322" s="6" t="s">
        <v>367</v>
      </c>
      <c r="J322" s="6" t="s">
        <v>690</v>
      </c>
      <c r="K322" s="6">
        <v>0</v>
      </c>
      <c r="L322" s="8">
        <v>45660</v>
      </c>
      <c r="M322" s="8">
        <v>45786</v>
      </c>
      <c r="N322" s="6" t="s">
        <v>541</v>
      </c>
      <c r="O322" s="6" t="s">
        <v>370</v>
      </c>
      <c r="P322" s="6">
        <v>18</v>
      </c>
    </row>
    <row r="323" spans="1:16" x14ac:dyDescent="0.3">
      <c r="A323" s="6">
        <v>61</v>
      </c>
      <c r="B323" s="7" t="s">
        <v>1053</v>
      </c>
      <c r="C323" s="6">
        <v>10372245</v>
      </c>
      <c r="D323" s="6" t="s">
        <v>364</v>
      </c>
      <c r="E323" s="8" t="s">
        <v>385</v>
      </c>
      <c r="F323" s="6">
        <v>1001872400</v>
      </c>
      <c r="G323" s="9">
        <v>5069286</v>
      </c>
      <c r="H323" s="10" t="s">
        <v>125</v>
      </c>
      <c r="I323" s="6" t="s">
        <v>367</v>
      </c>
      <c r="J323" s="6" t="s">
        <v>693</v>
      </c>
      <c r="K323" s="6">
        <v>0</v>
      </c>
      <c r="L323" s="8">
        <v>45660</v>
      </c>
      <c r="M323" s="8">
        <v>45786</v>
      </c>
      <c r="N323" s="6" t="s">
        <v>541</v>
      </c>
      <c r="O323" s="6" t="s">
        <v>370</v>
      </c>
      <c r="P323" s="6">
        <v>18</v>
      </c>
    </row>
    <row r="324" spans="1:16" x14ac:dyDescent="0.3">
      <c r="A324" s="6">
        <v>61</v>
      </c>
      <c r="B324" s="7" t="s">
        <v>1054</v>
      </c>
      <c r="C324" s="6">
        <v>10372244</v>
      </c>
      <c r="D324" s="6" t="s">
        <v>364</v>
      </c>
      <c r="E324" s="8" t="s">
        <v>439</v>
      </c>
      <c r="F324" s="6">
        <v>1001872401</v>
      </c>
      <c r="G324" s="9">
        <v>5069286</v>
      </c>
      <c r="H324" s="10" t="s">
        <v>125</v>
      </c>
      <c r="I324" s="6" t="s">
        <v>367</v>
      </c>
      <c r="J324" s="6" t="s">
        <v>695</v>
      </c>
      <c r="K324" s="6">
        <v>0</v>
      </c>
      <c r="L324" s="8">
        <v>45660</v>
      </c>
      <c r="M324" s="8">
        <v>45786</v>
      </c>
      <c r="N324" s="6" t="s">
        <v>541</v>
      </c>
      <c r="O324" s="6" t="s">
        <v>370</v>
      </c>
      <c r="P324" s="6">
        <v>18</v>
      </c>
    </row>
    <row r="325" spans="1:16" x14ac:dyDescent="0.3">
      <c r="A325" s="6">
        <v>61</v>
      </c>
      <c r="B325" s="7" t="s">
        <v>1055</v>
      </c>
      <c r="C325" s="6">
        <v>10382586</v>
      </c>
      <c r="D325" s="6" t="s">
        <v>364</v>
      </c>
      <c r="E325" s="8" t="s">
        <v>385</v>
      </c>
      <c r="F325" s="6">
        <v>1001872396</v>
      </c>
      <c r="G325" s="9">
        <v>336716</v>
      </c>
      <c r="H325" s="10" t="s">
        <v>126</v>
      </c>
      <c r="I325" s="6" t="s">
        <v>367</v>
      </c>
      <c r="J325" s="6" t="s">
        <v>952</v>
      </c>
      <c r="K325" s="6">
        <v>0</v>
      </c>
      <c r="L325" s="8">
        <v>45833</v>
      </c>
      <c r="M325" s="8">
        <v>45833</v>
      </c>
      <c r="N325" s="6" t="s">
        <v>541</v>
      </c>
      <c r="O325" s="6" t="s">
        <v>370</v>
      </c>
      <c r="P325" s="6">
        <v>18</v>
      </c>
    </row>
    <row r="326" spans="1:16" x14ac:dyDescent="0.3">
      <c r="A326" s="6" t="s">
        <v>998</v>
      </c>
      <c r="B326" s="7" t="s">
        <v>1056</v>
      </c>
      <c r="C326" s="6">
        <v>30923569</v>
      </c>
      <c r="D326" s="6" t="s">
        <v>364</v>
      </c>
      <c r="E326" s="8" t="s">
        <v>385</v>
      </c>
      <c r="F326" s="6">
        <v>1001864405</v>
      </c>
      <c r="G326" s="9">
        <v>313244</v>
      </c>
      <c r="H326" s="10" t="s">
        <v>24</v>
      </c>
      <c r="I326" s="6" t="s">
        <v>367</v>
      </c>
      <c r="J326" s="6" t="s">
        <v>852</v>
      </c>
      <c r="K326" s="6">
        <v>0</v>
      </c>
      <c r="L326" s="8">
        <v>45806</v>
      </c>
      <c r="M326" s="8">
        <v>45807</v>
      </c>
      <c r="N326" s="6" t="s">
        <v>369</v>
      </c>
      <c r="O326" s="6" t="s">
        <v>370</v>
      </c>
      <c r="P326" s="6">
        <v>18</v>
      </c>
    </row>
    <row r="327" spans="1:16" x14ac:dyDescent="0.3">
      <c r="A327" s="6" t="s">
        <v>1013</v>
      </c>
      <c r="B327" s="7" t="s">
        <v>1057</v>
      </c>
      <c r="C327" s="6">
        <v>30930343</v>
      </c>
      <c r="D327" s="6" t="s">
        <v>364</v>
      </c>
      <c r="E327" s="8" t="s">
        <v>385</v>
      </c>
      <c r="F327" s="6">
        <v>1001867687</v>
      </c>
      <c r="G327" s="9">
        <v>313244</v>
      </c>
      <c r="H327" s="10" t="s">
        <v>127</v>
      </c>
      <c r="I327" s="6" t="s">
        <v>936</v>
      </c>
      <c r="J327" s="6" t="s">
        <v>852</v>
      </c>
      <c r="K327" s="6">
        <v>0</v>
      </c>
      <c r="L327" s="8">
        <v>45827</v>
      </c>
      <c r="M327" s="8">
        <v>45827</v>
      </c>
      <c r="N327" s="6" t="s">
        <v>369</v>
      </c>
      <c r="O327" s="6" t="s">
        <v>370</v>
      </c>
      <c r="P327" s="6">
        <v>18</v>
      </c>
    </row>
    <row r="328" spans="1:16" x14ac:dyDescent="0.3">
      <c r="A328" s="6">
        <v>61</v>
      </c>
      <c r="B328" s="7" t="s">
        <v>1058</v>
      </c>
      <c r="C328" s="6">
        <v>30920122</v>
      </c>
      <c r="D328" s="6" t="s">
        <v>364</v>
      </c>
      <c r="E328" s="8" t="s">
        <v>385</v>
      </c>
      <c r="F328" s="6">
        <v>1001872393</v>
      </c>
      <c r="G328" s="9">
        <v>313244</v>
      </c>
      <c r="H328" s="10" t="s">
        <v>128</v>
      </c>
      <c r="I328" s="6" t="s">
        <v>367</v>
      </c>
      <c r="J328" s="6" t="s">
        <v>852</v>
      </c>
      <c r="K328" s="6">
        <v>0</v>
      </c>
      <c r="L328" s="8">
        <v>45832</v>
      </c>
      <c r="M328" s="8">
        <v>45832</v>
      </c>
      <c r="N328" s="6" t="s">
        <v>541</v>
      </c>
      <c r="O328" s="6" t="s">
        <v>370</v>
      </c>
      <c r="P328" s="6">
        <v>18</v>
      </c>
    </row>
    <row r="329" spans="1:16" x14ac:dyDescent="0.3">
      <c r="A329" s="6" t="s">
        <v>998</v>
      </c>
      <c r="B329" s="7" t="s">
        <v>1059</v>
      </c>
      <c r="C329" s="6">
        <v>30927979</v>
      </c>
      <c r="D329" s="6" t="s">
        <v>364</v>
      </c>
      <c r="E329" s="8" t="s">
        <v>385</v>
      </c>
      <c r="F329" s="6">
        <v>1001864397</v>
      </c>
      <c r="G329" s="9">
        <v>313244</v>
      </c>
      <c r="H329" s="10" t="s">
        <v>24</v>
      </c>
      <c r="I329" s="6" t="s">
        <v>367</v>
      </c>
      <c r="J329" s="6" t="s">
        <v>1060</v>
      </c>
      <c r="K329" s="6">
        <v>0</v>
      </c>
      <c r="L329" s="8">
        <v>45817</v>
      </c>
      <c r="M329" s="8">
        <v>45817</v>
      </c>
      <c r="N329" s="6" t="s">
        <v>369</v>
      </c>
      <c r="O329" s="6" t="s">
        <v>370</v>
      </c>
      <c r="P329" s="6">
        <v>18</v>
      </c>
    </row>
    <row r="330" spans="1:16" x14ac:dyDescent="0.3">
      <c r="A330" s="6" t="s">
        <v>1013</v>
      </c>
      <c r="B330" s="7" t="s">
        <v>1061</v>
      </c>
      <c r="C330" s="6">
        <v>30923315</v>
      </c>
      <c r="D330" s="6" t="s">
        <v>364</v>
      </c>
      <c r="E330" s="8" t="s">
        <v>385</v>
      </c>
      <c r="F330" s="6">
        <v>1001867689</v>
      </c>
      <c r="G330" s="9">
        <v>1739779</v>
      </c>
      <c r="H330" s="10" t="s">
        <v>129</v>
      </c>
      <c r="I330" s="6" t="s">
        <v>367</v>
      </c>
      <c r="J330" s="6" t="s">
        <v>1062</v>
      </c>
      <c r="K330" s="6">
        <v>0</v>
      </c>
      <c r="L330" s="8">
        <v>45814</v>
      </c>
      <c r="M330" s="8">
        <v>45825</v>
      </c>
      <c r="N330" s="6" t="s">
        <v>369</v>
      </c>
      <c r="O330" s="6" t="s">
        <v>370</v>
      </c>
      <c r="P330" s="6">
        <v>18</v>
      </c>
    </row>
    <row r="331" spans="1:16" x14ac:dyDescent="0.3">
      <c r="A331" s="6">
        <v>61</v>
      </c>
      <c r="B331" s="7" t="s">
        <v>1063</v>
      </c>
      <c r="C331" s="6">
        <v>30887565</v>
      </c>
      <c r="D331" s="6" t="s">
        <v>364</v>
      </c>
      <c r="E331" s="8" t="s">
        <v>385</v>
      </c>
      <c r="F331" s="6">
        <v>1001872405</v>
      </c>
      <c r="G331" s="9">
        <v>13487957</v>
      </c>
      <c r="H331" s="10" t="s">
        <v>130</v>
      </c>
      <c r="I331" s="6" t="s">
        <v>367</v>
      </c>
      <c r="J331" s="6" t="s">
        <v>1064</v>
      </c>
      <c r="K331" s="6">
        <v>0</v>
      </c>
      <c r="L331" s="8">
        <v>45834</v>
      </c>
      <c r="M331" s="8">
        <v>45838</v>
      </c>
      <c r="N331" s="6" t="s">
        <v>541</v>
      </c>
      <c r="O331" s="6" t="s">
        <v>370</v>
      </c>
      <c r="P331" s="6">
        <v>18</v>
      </c>
    </row>
    <row r="332" spans="1:16" x14ac:dyDescent="0.3">
      <c r="A332" s="6" t="s">
        <v>1013</v>
      </c>
      <c r="B332" s="7" t="s">
        <v>1065</v>
      </c>
      <c r="C332" s="6">
        <v>30887566</v>
      </c>
      <c r="D332" s="6" t="s">
        <v>364</v>
      </c>
      <c r="E332" s="8" t="s">
        <v>439</v>
      </c>
      <c r="F332" s="6">
        <v>1001866901</v>
      </c>
      <c r="G332" s="9">
        <v>1273950</v>
      </c>
      <c r="H332" s="10" t="s">
        <v>131</v>
      </c>
      <c r="I332" s="6" t="s">
        <v>468</v>
      </c>
      <c r="J332" s="6" t="s">
        <v>1066</v>
      </c>
      <c r="K332" s="6">
        <v>0</v>
      </c>
      <c r="L332" s="8">
        <v>45834</v>
      </c>
      <c r="M332" s="8">
        <v>45834</v>
      </c>
      <c r="N332" s="6" t="s">
        <v>691</v>
      </c>
      <c r="O332" s="6" t="s">
        <v>995</v>
      </c>
      <c r="P332" s="6">
        <v>18</v>
      </c>
    </row>
    <row r="333" spans="1:16" x14ac:dyDescent="0.3">
      <c r="A333" s="6">
        <v>57</v>
      </c>
      <c r="B333" s="7" t="s">
        <v>1067</v>
      </c>
      <c r="C333" s="6">
        <v>30887565</v>
      </c>
      <c r="D333" s="6" t="s">
        <v>364</v>
      </c>
      <c r="E333" s="8" t="s">
        <v>439</v>
      </c>
      <c r="F333" s="6">
        <v>1001858261</v>
      </c>
      <c r="G333" s="9">
        <v>1273950</v>
      </c>
      <c r="H333" s="10" t="s">
        <v>132</v>
      </c>
      <c r="I333" s="6" t="s">
        <v>468</v>
      </c>
      <c r="J333" s="6" t="s">
        <v>616</v>
      </c>
      <c r="K333" s="6">
        <v>0</v>
      </c>
      <c r="L333" s="8">
        <v>45797</v>
      </c>
      <c r="M333" s="8">
        <v>45810</v>
      </c>
      <c r="N333" s="6" t="s">
        <v>691</v>
      </c>
      <c r="O333" s="6" t="s">
        <v>995</v>
      </c>
      <c r="P333" s="6">
        <v>18</v>
      </c>
    </row>
    <row r="334" spans="1:16" x14ac:dyDescent="0.3">
      <c r="A334" s="6">
        <v>57</v>
      </c>
      <c r="B334" s="7" t="s">
        <v>1068</v>
      </c>
      <c r="C334" s="6">
        <v>30887565</v>
      </c>
      <c r="D334" s="6" t="s">
        <v>364</v>
      </c>
      <c r="E334" s="8" t="s">
        <v>439</v>
      </c>
      <c r="F334" s="6">
        <v>1001858262</v>
      </c>
      <c r="G334" s="9">
        <v>3402520</v>
      </c>
      <c r="H334" s="10" t="s">
        <v>133</v>
      </c>
      <c r="I334" s="6" t="s">
        <v>468</v>
      </c>
      <c r="J334" s="6" t="s">
        <v>616</v>
      </c>
      <c r="K334" s="6">
        <v>0</v>
      </c>
      <c r="L334" s="8">
        <v>45771</v>
      </c>
      <c r="M334" s="8">
        <v>45776</v>
      </c>
      <c r="N334" s="6" t="s">
        <v>691</v>
      </c>
      <c r="O334" s="6" t="s">
        <v>995</v>
      </c>
      <c r="P334" s="6">
        <v>18</v>
      </c>
    </row>
    <row r="335" spans="1:16" x14ac:dyDescent="0.3">
      <c r="A335" s="6">
        <v>61</v>
      </c>
      <c r="B335" s="7" t="s">
        <v>1069</v>
      </c>
      <c r="C335" s="6">
        <v>10376270</v>
      </c>
      <c r="D335" s="6" t="s">
        <v>364</v>
      </c>
      <c r="E335" s="8" t="s">
        <v>385</v>
      </c>
      <c r="F335" s="6">
        <v>1001872402</v>
      </c>
      <c r="G335" s="9">
        <v>2144980</v>
      </c>
      <c r="H335" s="10" t="s">
        <v>134</v>
      </c>
      <c r="I335" s="6" t="s">
        <v>367</v>
      </c>
      <c r="J335" s="6" t="s">
        <v>1070</v>
      </c>
      <c r="K335" s="6">
        <v>0</v>
      </c>
      <c r="L335" s="8">
        <v>45810</v>
      </c>
      <c r="M335" s="8">
        <v>45831</v>
      </c>
      <c r="N335" s="6" t="s">
        <v>541</v>
      </c>
      <c r="O335" s="6" t="s">
        <v>370</v>
      </c>
      <c r="P335" s="6">
        <v>18</v>
      </c>
    </row>
    <row r="336" spans="1:16" x14ac:dyDescent="0.3">
      <c r="A336" s="6">
        <v>61</v>
      </c>
      <c r="B336" s="7" t="s">
        <v>1071</v>
      </c>
      <c r="C336" s="6">
        <v>10376272</v>
      </c>
      <c r="D336" s="6" t="s">
        <v>364</v>
      </c>
      <c r="E336" s="8" t="s">
        <v>385</v>
      </c>
      <c r="F336" s="6">
        <v>1001872404</v>
      </c>
      <c r="G336" s="9">
        <v>333986</v>
      </c>
      <c r="H336" s="10" t="s">
        <v>135</v>
      </c>
      <c r="I336" s="6" t="s">
        <v>367</v>
      </c>
      <c r="J336" s="6" t="s">
        <v>1072</v>
      </c>
      <c r="K336" s="6">
        <v>0</v>
      </c>
      <c r="L336" s="8">
        <v>45838</v>
      </c>
      <c r="M336" s="8">
        <v>45838</v>
      </c>
      <c r="N336" s="6" t="s">
        <v>541</v>
      </c>
      <c r="O336" s="6" t="s">
        <v>370</v>
      </c>
      <c r="P336" s="6">
        <v>18</v>
      </c>
    </row>
    <row r="337" spans="1:16" x14ac:dyDescent="0.3">
      <c r="A337" s="6">
        <v>61</v>
      </c>
      <c r="B337" s="7" t="s">
        <v>1073</v>
      </c>
      <c r="C337" s="6">
        <v>10376259</v>
      </c>
      <c r="D337" s="6" t="s">
        <v>364</v>
      </c>
      <c r="E337" s="8" t="s">
        <v>385</v>
      </c>
      <c r="F337" s="6">
        <v>1001872403</v>
      </c>
      <c r="G337" s="9">
        <v>434802</v>
      </c>
      <c r="H337" s="10" t="s">
        <v>136</v>
      </c>
      <c r="I337" s="6" t="s">
        <v>367</v>
      </c>
      <c r="J337" s="6" t="s">
        <v>1074</v>
      </c>
      <c r="K337" s="6">
        <v>0</v>
      </c>
      <c r="L337" s="8">
        <v>45709</v>
      </c>
      <c r="M337" s="8">
        <v>45826</v>
      </c>
      <c r="N337" s="6" t="s">
        <v>541</v>
      </c>
      <c r="O337" s="6" t="s">
        <v>370</v>
      </c>
      <c r="P337" s="6">
        <v>18</v>
      </c>
    </row>
    <row r="338" spans="1:16" x14ac:dyDescent="0.3">
      <c r="A338" s="6" t="s">
        <v>998</v>
      </c>
      <c r="B338" s="7" t="s">
        <v>1075</v>
      </c>
      <c r="C338" s="6">
        <v>50117560</v>
      </c>
      <c r="D338" s="6" t="s">
        <v>364</v>
      </c>
      <c r="E338" s="8" t="s">
        <v>385</v>
      </c>
      <c r="F338" s="6">
        <v>1001864396</v>
      </c>
      <c r="G338" s="9">
        <v>997772</v>
      </c>
      <c r="H338" s="10" t="s">
        <v>137</v>
      </c>
      <c r="I338" s="6" t="s">
        <v>405</v>
      </c>
      <c r="J338" s="6" t="s">
        <v>940</v>
      </c>
      <c r="K338" s="6">
        <v>0</v>
      </c>
      <c r="L338" s="8">
        <v>45804</v>
      </c>
      <c r="M338" s="8">
        <v>45810</v>
      </c>
      <c r="N338" s="6" t="s">
        <v>369</v>
      </c>
      <c r="O338" s="6" t="s">
        <v>370</v>
      </c>
      <c r="P338" s="6">
        <v>18</v>
      </c>
    </row>
    <row r="339" spans="1:16" x14ac:dyDescent="0.3">
      <c r="A339" s="6" t="s">
        <v>998</v>
      </c>
      <c r="B339" s="7" t="s">
        <v>1076</v>
      </c>
      <c r="C339" s="6">
        <v>50117560</v>
      </c>
      <c r="D339" s="6" t="s">
        <v>364</v>
      </c>
      <c r="E339" s="8" t="s">
        <v>385</v>
      </c>
      <c r="F339" s="6">
        <v>1001864406</v>
      </c>
      <c r="G339" s="9">
        <v>802037</v>
      </c>
      <c r="H339" s="10" t="s">
        <v>110</v>
      </c>
      <c r="I339" s="6" t="s">
        <v>367</v>
      </c>
      <c r="J339" s="6" t="s">
        <v>940</v>
      </c>
      <c r="K339" s="6">
        <v>0</v>
      </c>
      <c r="L339" s="8">
        <v>45797</v>
      </c>
      <c r="M339" s="8">
        <v>45803</v>
      </c>
      <c r="N339" s="6" t="s">
        <v>369</v>
      </c>
      <c r="O339" s="6" t="s">
        <v>370</v>
      </c>
      <c r="P339" s="6">
        <v>18</v>
      </c>
    </row>
    <row r="340" spans="1:16" x14ac:dyDescent="0.3">
      <c r="A340" s="6" t="s">
        <v>1013</v>
      </c>
      <c r="B340" s="7" t="s">
        <v>1077</v>
      </c>
      <c r="C340" s="6">
        <v>50117560</v>
      </c>
      <c r="D340" s="6" t="s">
        <v>364</v>
      </c>
      <c r="E340" s="8" t="s">
        <v>385</v>
      </c>
      <c r="F340" s="6">
        <v>1001867693</v>
      </c>
      <c r="G340" s="9">
        <v>1229356</v>
      </c>
      <c r="H340" s="10" t="s">
        <v>110</v>
      </c>
      <c r="I340" s="6" t="s">
        <v>367</v>
      </c>
      <c r="J340" s="6" t="s">
        <v>940</v>
      </c>
      <c r="K340" s="6">
        <v>0</v>
      </c>
      <c r="L340" s="8">
        <v>45811</v>
      </c>
      <c r="M340" s="8">
        <v>45817</v>
      </c>
      <c r="N340" s="6" t="s">
        <v>369</v>
      </c>
      <c r="O340" s="6" t="s">
        <v>370</v>
      </c>
      <c r="P340" s="6">
        <v>18</v>
      </c>
    </row>
    <row r="341" spans="1:16" x14ac:dyDescent="0.3">
      <c r="A341" s="6" t="s">
        <v>1013</v>
      </c>
      <c r="B341" s="7" t="s">
        <v>1078</v>
      </c>
      <c r="C341" s="6">
        <v>50117560</v>
      </c>
      <c r="D341" s="6" t="s">
        <v>364</v>
      </c>
      <c r="E341" s="8" t="s">
        <v>385</v>
      </c>
      <c r="F341" s="6">
        <v>1001867694</v>
      </c>
      <c r="G341" s="9">
        <v>482223</v>
      </c>
      <c r="H341" s="10" t="s">
        <v>113</v>
      </c>
      <c r="I341" s="6" t="s">
        <v>367</v>
      </c>
      <c r="J341" s="6" t="s">
        <v>940</v>
      </c>
      <c r="K341" s="6">
        <v>0</v>
      </c>
      <c r="L341" s="8">
        <v>45818</v>
      </c>
      <c r="M341" s="8">
        <v>45819</v>
      </c>
      <c r="N341" s="6" t="s">
        <v>369</v>
      </c>
      <c r="O341" s="6" t="s">
        <v>370</v>
      </c>
      <c r="P341" s="6">
        <v>18</v>
      </c>
    </row>
    <row r="342" spans="1:16" x14ac:dyDescent="0.3">
      <c r="A342" s="6" t="s">
        <v>998</v>
      </c>
      <c r="B342" s="7" t="s">
        <v>1079</v>
      </c>
      <c r="C342" s="6">
        <v>10382428</v>
      </c>
      <c r="D342" s="6" t="s">
        <v>364</v>
      </c>
      <c r="E342" s="8" t="s">
        <v>385</v>
      </c>
      <c r="F342" s="6">
        <v>1001864347</v>
      </c>
      <c r="G342" s="9">
        <v>118366</v>
      </c>
      <c r="H342" s="10" t="s">
        <v>138</v>
      </c>
      <c r="I342" s="6" t="s">
        <v>367</v>
      </c>
      <c r="J342" s="6" t="s">
        <v>1080</v>
      </c>
      <c r="K342" s="6">
        <v>0</v>
      </c>
      <c r="L342" s="8">
        <v>45813</v>
      </c>
      <c r="M342" s="8">
        <v>45813</v>
      </c>
      <c r="N342" s="6" t="s">
        <v>369</v>
      </c>
      <c r="O342" s="6" t="s">
        <v>370</v>
      </c>
      <c r="P342" s="6">
        <v>18</v>
      </c>
    </row>
    <row r="343" spans="1:16" x14ac:dyDescent="0.3">
      <c r="A343" s="6" t="s">
        <v>998</v>
      </c>
      <c r="B343" s="7" t="s">
        <v>1081</v>
      </c>
      <c r="C343" s="6">
        <v>10382890</v>
      </c>
      <c r="D343" s="6" t="s">
        <v>364</v>
      </c>
      <c r="E343" s="8" t="s">
        <v>385</v>
      </c>
      <c r="F343" s="6">
        <v>1001864348</v>
      </c>
      <c r="G343" s="9">
        <v>175457</v>
      </c>
      <c r="H343" s="10" t="s">
        <v>139</v>
      </c>
      <c r="I343" s="6" t="s">
        <v>367</v>
      </c>
      <c r="J343" s="6" t="s">
        <v>1082</v>
      </c>
      <c r="K343" s="6">
        <v>0</v>
      </c>
      <c r="L343" s="8">
        <v>45813</v>
      </c>
      <c r="M343" s="8">
        <v>45813</v>
      </c>
      <c r="N343" s="6" t="s">
        <v>369</v>
      </c>
      <c r="O343" s="6" t="s">
        <v>370</v>
      </c>
      <c r="P343" s="6">
        <v>18</v>
      </c>
    </row>
    <row r="344" spans="1:16" x14ac:dyDescent="0.3">
      <c r="A344" s="6" t="s">
        <v>998</v>
      </c>
      <c r="B344" s="7" t="s">
        <v>1083</v>
      </c>
      <c r="C344" s="6">
        <v>10382890</v>
      </c>
      <c r="D344" s="6" t="s">
        <v>364</v>
      </c>
      <c r="E344" s="8" t="s">
        <v>385</v>
      </c>
      <c r="F344" s="6">
        <v>1001864352</v>
      </c>
      <c r="G344" s="9">
        <v>73016</v>
      </c>
      <c r="H344" s="10" t="s">
        <v>140</v>
      </c>
      <c r="I344" s="6" t="s">
        <v>367</v>
      </c>
      <c r="J344" s="6" t="s">
        <v>1082</v>
      </c>
      <c r="K344" s="6">
        <v>0</v>
      </c>
      <c r="L344" s="8">
        <v>45819</v>
      </c>
      <c r="M344" s="8">
        <v>45819</v>
      </c>
      <c r="N344" s="6" t="s">
        <v>369</v>
      </c>
      <c r="O344" s="6" t="s">
        <v>370</v>
      </c>
      <c r="P344" s="6">
        <v>18</v>
      </c>
    </row>
    <row r="345" spans="1:16" x14ac:dyDescent="0.3">
      <c r="A345" s="6" t="s">
        <v>1013</v>
      </c>
      <c r="B345" s="7" t="s">
        <v>1084</v>
      </c>
      <c r="C345" s="6">
        <v>30928085</v>
      </c>
      <c r="D345" s="6" t="s">
        <v>364</v>
      </c>
      <c r="E345" s="8" t="s">
        <v>385</v>
      </c>
      <c r="F345" s="6">
        <v>1001867669</v>
      </c>
      <c r="G345" s="9">
        <v>122310</v>
      </c>
      <c r="H345" s="10" t="s">
        <v>141</v>
      </c>
      <c r="I345" s="6" t="s">
        <v>367</v>
      </c>
      <c r="J345" s="6" t="s">
        <v>1085</v>
      </c>
      <c r="K345" s="6">
        <v>0</v>
      </c>
      <c r="L345" s="8">
        <v>45824</v>
      </c>
      <c r="M345" s="8">
        <v>45824</v>
      </c>
      <c r="N345" s="6" t="s">
        <v>369</v>
      </c>
      <c r="O345" s="6" t="s">
        <v>370</v>
      </c>
      <c r="P345" s="6">
        <v>18</v>
      </c>
    </row>
    <row r="346" spans="1:16" x14ac:dyDescent="0.3">
      <c r="A346" s="6" t="s">
        <v>1013</v>
      </c>
      <c r="B346" s="7" t="s">
        <v>1086</v>
      </c>
      <c r="C346" s="6">
        <v>30928083</v>
      </c>
      <c r="D346" s="6" t="s">
        <v>364</v>
      </c>
      <c r="E346" s="8" t="s">
        <v>385</v>
      </c>
      <c r="F346" s="6">
        <v>1001867668</v>
      </c>
      <c r="G346" s="9">
        <v>299449</v>
      </c>
      <c r="H346" s="10" t="s">
        <v>115</v>
      </c>
      <c r="I346" s="6" t="s">
        <v>367</v>
      </c>
      <c r="J346" s="6" t="s">
        <v>1087</v>
      </c>
      <c r="K346" s="6">
        <v>0</v>
      </c>
      <c r="L346" s="8">
        <v>45820</v>
      </c>
      <c r="M346" s="8">
        <v>45824</v>
      </c>
      <c r="N346" s="6" t="s">
        <v>369</v>
      </c>
      <c r="O346" s="6" t="s">
        <v>370</v>
      </c>
      <c r="P346" s="6">
        <v>18</v>
      </c>
    </row>
    <row r="347" spans="1:16" x14ac:dyDescent="0.3">
      <c r="A347" s="6" t="s">
        <v>1013</v>
      </c>
      <c r="B347" s="7" t="s">
        <v>1088</v>
      </c>
      <c r="C347" s="6">
        <v>30920786</v>
      </c>
      <c r="D347" s="6" t="s">
        <v>364</v>
      </c>
      <c r="E347" s="8" t="s">
        <v>385</v>
      </c>
      <c r="F347" s="6">
        <v>1001867688</v>
      </c>
      <c r="G347" s="9">
        <v>287030</v>
      </c>
      <c r="H347" s="10" t="s">
        <v>142</v>
      </c>
      <c r="I347" s="6" t="s">
        <v>367</v>
      </c>
      <c r="J347" s="6" t="s">
        <v>395</v>
      </c>
      <c r="K347" s="6">
        <v>0</v>
      </c>
      <c r="L347" s="8">
        <v>45826</v>
      </c>
      <c r="M347" s="8">
        <v>45826</v>
      </c>
      <c r="N347" s="6" t="s">
        <v>369</v>
      </c>
      <c r="O347" s="6" t="s">
        <v>370</v>
      </c>
      <c r="P347" s="6">
        <v>18</v>
      </c>
    </row>
    <row r="348" spans="1:16" x14ac:dyDescent="0.3">
      <c r="A348" s="6">
        <v>61</v>
      </c>
      <c r="B348" s="7" t="s">
        <v>1089</v>
      </c>
      <c r="C348" s="6">
        <v>30920786</v>
      </c>
      <c r="D348" s="6" t="s">
        <v>364</v>
      </c>
      <c r="E348" s="8" t="s">
        <v>385</v>
      </c>
      <c r="F348" s="6">
        <v>1001872394</v>
      </c>
      <c r="G348" s="9">
        <v>287030</v>
      </c>
      <c r="H348" s="10" t="s">
        <v>50</v>
      </c>
      <c r="I348" s="6" t="s">
        <v>367</v>
      </c>
      <c r="J348" s="6" t="s">
        <v>395</v>
      </c>
      <c r="K348" s="6">
        <v>0</v>
      </c>
      <c r="L348" s="8">
        <v>45832</v>
      </c>
      <c r="M348" s="8">
        <v>45832</v>
      </c>
      <c r="N348" s="6" t="s">
        <v>541</v>
      </c>
      <c r="O348" s="6" t="s">
        <v>370</v>
      </c>
      <c r="P348" s="6">
        <v>18</v>
      </c>
    </row>
    <row r="349" spans="1:16" x14ac:dyDescent="0.3">
      <c r="A349" s="6" t="s">
        <v>998</v>
      </c>
      <c r="B349" s="7" t="s">
        <v>1090</v>
      </c>
      <c r="C349" s="6">
        <v>30927511</v>
      </c>
      <c r="D349" s="6" t="s">
        <v>364</v>
      </c>
      <c r="E349" s="8" t="s">
        <v>439</v>
      </c>
      <c r="F349" s="6">
        <v>1001865253</v>
      </c>
      <c r="G349" s="9">
        <v>14615458</v>
      </c>
      <c r="H349" s="10" t="s">
        <v>143</v>
      </c>
      <c r="I349" s="6" t="s">
        <v>441</v>
      </c>
      <c r="J349" s="6" t="s">
        <v>574</v>
      </c>
      <c r="K349" s="6">
        <v>0</v>
      </c>
      <c r="L349" s="8">
        <v>45813</v>
      </c>
      <c r="M349" s="8">
        <v>45816</v>
      </c>
      <c r="N349" s="6" t="s">
        <v>443</v>
      </c>
      <c r="O349" s="6" t="s">
        <v>444</v>
      </c>
      <c r="P349" s="6">
        <v>18</v>
      </c>
    </row>
    <row r="350" spans="1:16" x14ac:dyDescent="0.3">
      <c r="A350" s="6" t="s">
        <v>998</v>
      </c>
      <c r="B350" s="7" t="s">
        <v>1091</v>
      </c>
      <c r="C350" s="6">
        <v>30927511</v>
      </c>
      <c r="D350" s="6" t="s">
        <v>364</v>
      </c>
      <c r="E350" s="8" t="s">
        <v>439</v>
      </c>
      <c r="F350" s="6">
        <v>1001865255</v>
      </c>
      <c r="G350" s="9">
        <v>6887694</v>
      </c>
      <c r="H350" s="10" t="s">
        <v>121</v>
      </c>
      <c r="I350" s="6" t="s">
        <v>441</v>
      </c>
      <c r="J350" s="6" t="s">
        <v>574</v>
      </c>
      <c r="K350" s="6">
        <v>0</v>
      </c>
      <c r="L350" s="8">
        <v>45821</v>
      </c>
      <c r="M350" s="8">
        <v>45821</v>
      </c>
      <c r="N350" s="6" t="s">
        <v>633</v>
      </c>
      <c r="O350" s="6" t="s">
        <v>444</v>
      </c>
      <c r="P350" s="6">
        <v>18</v>
      </c>
    </row>
    <row r="351" spans="1:16" x14ac:dyDescent="0.3">
      <c r="A351" s="6" t="s">
        <v>1013</v>
      </c>
      <c r="B351" s="7" t="s">
        <v>1092</v>
      </c>
      <c r="C351" s="6">
        <v>30887566</v>
      </c>
      <c r="D351" s="6" t="s">
        <v>364</v>
      </c>
      <c r="E351" s="8">
        <v>0</v>
      </c>
      <c r="F351" s="6">
        <v>1001866898</v>
      </c>
      <c r="G351" s="9">
        <v>116174052</v>
      </c>
      <c r="H351" s="10" t="s">
        <v>144</v>
      </c>
      <c r="I351" s="6" t="s">
        <v>636</v>
      </c>
      <c r="J351" s="6">
        <v>0</v>
      </c>
      <c r="K351" s="6">
        <v>0</v>
      </c>
      <c r="L351" s="8">
        <v>45803</v>
      </c>
      <c r="M351" s="8">
        <v>45835</v>
      </c>
      <c r="N351" s="6" t="s">
        <v>691</v>
      </c>
      <c r="O351" s="6" t="s">
        <v>995</v>
      </c>
      <c r="P351" s="6">
        <v>18</v>
      </c>
    </row>
    <row r="352" spans="1:16" x14ac:dyDescent="0.3">
      <c r="A352" s="6">
        <v>61</v>
      </c>
      <c r="B352" s="7" t="s">
        <v>1093</v>
      </c>
      <c r="C352" s="6">
        <v>30930641</v>
      </c>
      <c r="D352" s="6" t="s">
        <v>364</v>
      </c>
      <c r="E352" s="8" t="s">
        <v>385</v>
      </c>
      <c r="F352" s="6">
        <v>1001872409</v>
      </c>
      <c r="G352" s="9">
        <v>54444</v>
      </c>
      <c r="H352" s="10" t="s">
        <v>145</v>
      </c>
      <c r="I352" s="6" t="s">
        <v>367</v>
      </c>
      <c r="J352" s="6" t="s">
        <v>1094</v>
      </c>
      <c r="K352" s="6">
        <v>0</v>
      </c>
      <c r="L352" s="8">
        <v>45841</v>
      </c>
      <c r="M352" s="8">
        <v>45841</v>
      </c>
      <c r="N352" s="6" t="s">
        <v>541</v>
      </c>
      <c r="O352" s="6" t="s">
        <v>370</v>
      </c>
      <c r="P352" s="6">
        <v>19</v>
      </c>
    </row>
    <row r="353" spans="1:16" x14ac:dyDescent="0.3">
      <c r="A353" s="6">
        <v>61</v>
      </c>
      <c r="B353" s="7" t="s">
        <v>1095</v>
      </c>
      <c r="C353" s="6">
        <v>10382586</v>
      </c>
      <c r="D353" s="6" t="s">
        <v>364</v>
      </c>
      <c r="E353" s="8" t="s">
        <v>385</v>
      </c>
      <c r="F353" s="6">
        <v>1001872416</v>
      </c>
      <c r="G353" s="9">
        <v>92469</v>
      </c>
      <c r="H353" s="10" t="s">
        <v>146</v>
      </c>
      <c r="I353" s="6" t="s">
        <v>367</v>
      </c>
      <c r="J353" s="6" t="s">
        <v>952</v>
      </c>
      <c r="K353" s="6">
        <v>0</v>
      </c>
      <c r="L353" s="8">
        <v>45841</v>
      </c>
      <c r="M353" s="8">
        <v>45841</v>
      </c>
      <c r="N353" s="6" t="s">
        <v>541</v>
      </c>
      <c r="O353" s="6" t="s">
        <v>370</v>
      </c>
      <c r="P353" s="6">
        <v>19</v>
      </c>
    </row>
    <row r="354" spans="1:16" x14ac:dyDescent="0.3">
      <c r="A354" s="6" t="s">
        <v>1096</v>
      </c>
      <c r="B354" s="7" t="s">
        <v>1097</v>
      </c>
      <c r="C354" s="6">
        <v>30932508</v>
      </c>
      <c r="D354" s="6" t="s">
        <v>364</v>
      </c>
      <c r="E354" s="8" t="s">
        <v>385</v>
      </c>
      <c r="F354" s="6">
        <v>1001875636</v>
      </c>
      <c r="G354" s="9">
        <v>742320</v>
      </c>
      <c r="H354" s="10" t="s">
        <v>147</v>
      </c>
      <c r="I354" s="6" t="s">
        <v>367</v>
      </c>
      <c r="J354" s="6" t="s">
        <v>952</v>
      </c>
      <c r="K354" s="6">
        <v>0</v>
      </c>
      <c r="L354" s="8">
        <v>45848</v>
      </c>
      <c r="M354" s="8">
        <v>45852</v>
      </c>
      <c r="N354" s="6" t="s">
        <v>541</v>
      </c>
      <c r="O354" s="6" t="s">
        <v>370</v>
      </c>
      <c r="P354" s="6">
        <v>19</v>
      </c>
    </row>
    <row r="355" spans="1:16" x14ac:dyDescent="0.3">
      <c r="A355" s="6" t="s">
        <v>1098</v>
      </c>
      <c r="B355" s="7" t="s">
        <v>1099</v>
      </c>
      <c r="C355" s="6">
        <v>10383829</v>
      </c>
      <c r="D355" s="6" t="s">
        <v>364</v>
      </c>
      <c r="E355" s="8" t="s">
        <v>439</v>
      </c>
      <c r="F355" s="6">
        <v>1001881865</v>
      </c>
      <c r="G355" s="9">
        <v>12680451</v>
      </c>
      <c r="H355" s="10" t="s">
        <v>148</v>
      </c>
      <c r="I355" s="6" t="s">
        <v>468</v>
      </c>
      <c r="J355" s="6" t="s">
        <v>583</v>
      </c>
      <c r="K355" s="6">
        <v>0</v>
      </c>
      <c r="L355" s="8">
        <v>45852</v>
      </c>
      <c r="M355" s="8">
        <v>45867</v>
      </c>
      <c r="N355" s="6" t="s">
        <v>541</v>
      </c>
      <c r="O355" s="6" t="s">
        <v>370</v>
      </c>
      <c r="P355" s="6">
        <v>19</v>
      </c>
    </row>
    <row r="356" spans="1:16" x14ac:dyDescent="0.3">
      <c r="A356" s="6">
        <v>61</v>
      </c>
      <c r="B356" s="7" t="s">
        <v>1100</v>
      </c>
      <c r="C356" s="6">
        <v>30927801</v>
      </c>
      <c r="D356" s="6" t="s">
        <v>364</v>
      </c>
      <c r="E356" s="8" t="s">
        <v>365</v>
      </c>
      <c r="F356" s="6">
        <v>1001872424</v>
      </c>
      <c r="G356" s="9">
        <v>215890</v>
      </c>
      <c r="H356" s="10" t="s">
        <v>149</v>
      </c>
      <c r="I356" s="6" t="s">
        <v>367</v>
      </c>
      <c r="J356" s="6" t="s">
        <v>1101</v>
      </c>
      <c r="K356" s="6">
        <v>0</v>
      </c>
      <c r="L356" s="8">
        <v>45839</v>
      </c>
      <c r="M356" s="8">
        <v>45839</v>
      </c>
      <c r="N356" s="6" t="s">
        <v>541</v>
      </c>
      <c r="O356" s="6" t="s">
        <v>370</v>
      </c>
      <c r="P356" s="6">
        <v>19</v>
      </c>
    </row>
    <row r="357" spans="1:16" x14ac:dyDescent="0.3">
      <c r="A357" s="6">
        <v>61</v>
      </c>
      <c r="B357" s="7" t="s">
        <v>1102</v>
      </c>
      <c r="C357" s="6">
        <v>30927800</v>
      </c>
      <c r="D357" s="6" t="s">
        <v>364</v>
      </c>
      <c r="E357" s="8" t="s">
        <v>365</v>
      </c>
      <c r="F357" s="6">
        <v>1001872426</v>
      </c>
      <c r="G357" s="9">
        <v>107945</v>
      </c>
      <c r="H357" s="10" t="s">
        <v>150</v>
      </c>
      <c r="I357" s="6" t="s">
        <v>367</v>
      </c>
      <c r="J357" s="6" t="s">
        <v>1103</v>
      </c>
      <c r="K357" s="6">
        <v>0</v>
      </c>
      <c r="L357" s="8">
        <v>45839</v>
      </c>
      <c r="M357" s="8">
        <v>45839</v>
      </c>
      <c r="N357" s="6" t="s">
        <v>541</v>
      </c>
      <c r="O357" s="6" t="s">
        <v>370</v>
      </c>
      <c r="P357" s="6">
        <v>19</v>
      </c>
    </row>
    <row r="358" spans="1:16" x14ac:dyDescent="0.3">
      <c r="A358" s="6">
        <v>61</v>
      </c>
      <c r="B358" s="7" t="s">
        <v>1104</v>
      </c>
      <c r="C358" s="6">
        <v>30927798</v>
      </c>
      <c r="D358" s="6" t="s">
        <v>364</v>
      </c>
      <c r="E358" s="8" t="s">
        <v>365</v>
      </c>
      <c r="F358" s="6">
        <v>1001872428</v>
      </c>
      <c r="G358" s="9">
        <v>215890</v>
      </c>
      <c r="H358" s="10" t="s">
        <v>151</v>
      </c>
      <c r="I358" s="6" t="s">
        <v>367</v>
      </c>
      <c r="J358" s="6" t="s">
        <v>383</v>
      </c>
      <c r="K358" s="6">
        <v>0</v>
      </c>
      <c r="L358" s="8">
        <v>45839</v>
      </c>
      <c r="M358" s="8">
        <v>45839</v>
      </c>
      <c r="N358" s="6" t="s">
        <v>541</v>
      </c>
      <c r="O358" s="6" t="s">
        <v>370</v>
      </c>
      <c r="P358" s="6">
        <v>19</v>
      </c>
    </row>
    <row r="359" spans="1:16" x14ac:dyDescent="0.3">
      <c r="A359" s="6">
        <v>61</v>
      </c>
      <c r="B359" s="7" t="s">
        <v>1105</v>
      </c>
      <c r="C359" s="6">
        <v>30887566</v>
      </c>
      <c r="D359" s="6" t="s">
        <v>364</v>
      </c>
      <c r="E359" s="8" t="s">
        <v>385</v>
      </c>
      <c r="F359" s="6">
        <v>1001872431</v>
      </c>
      <c r="G359" s="9">
        <v>9368806</v>
      </c>
      <c r="H359" s="10" t="s">
        <v>152</v>
      </c>
      <c r="I359" s="6" t="s">
        <v>367</v>
      </c>
      <c r="J359" s="6" t="s">
        <v>383</v>
      </c>
      <c r="K359" s="6">
        <v>0</v>
      </c>
      <c r="L359" s="8">
        <v>45839</v>
      </c>
      <c r="M359" s="8">
        <v>45841</v>
      </c>
      <c r="N359" s="6" t="s">
        <v>541</v>
      </c>
      <c r="O359" s="6" t="s">
        <v>370</v>
      </c>
      <c r="P359" s="6">
        <v>19</v>
      </c>
    </row>
    <row r="360" spans="1:16" x14ac:dyDescent="0.3">
      <c r="A360" s="6" t="s">
        <v>1096</v>
      </c>
      <c r="B360" s="7" t="s">
        <v>1106</v>
      </c>
      <c r="C360" s="6">
        <v>30930337</v>
      </c>
      <c r="D360" s="6" t="s">
        <v>364</v>
      </c>
      <c r="E360" s="8" t="s">
        <v>385</v>
      </c>
      <c r="F360" s="6">
        <v>1001875652</v>
      </c>
      <c r="G360" s="9">
        <v>47174</v>
      </c>
      <c r="H360" s="10" t="s">
        <v>153</v>
      </c>
      <c r="I360" s="6" t="s">
        <v>367</v>
      </c>
      <c r="J360" s="6" t="s">
        <v>706</v>
      </c>
      <c r="K360" s="6">
        <v>0</v>
      </c>
      <c r="L360" s="8">
        <v>45842</v>
      </c>
      <c r="M360" s="8">
        <v>45842</v>
      </c>
      <c r="N360" s="6" t="s">
        <v>541</v>
      </c>
      <c r="O360" s="6" t="s">
        <v>370</v>
      </c>
      <c r="P360" s="6">
        <v>19</v>
      </c>
    </row>
    <row r="361" spans="1:16" x14ac:dyDescent="0.3">
      <c r="A361" s="6">
        <v>61</v>
      </c>
      <c r="B361" s="7" t="s">
        <v>1107</v>
      </c>
      <c r="C361" s="6">
        <v>30932016</v>
      </c>
      <c r="D361" s="6" t="s">
        <v>364</v>
      </c>
      <c r="E361" s="8" t="s">
        <v>385</v>
      </c>
      <c r="F361" s="6">
        <v>1001871011</v>
      </c>
      <c r="G361" s="9">
        <v>2004264</v>
      </c>
      <c r="H361" s="10" t="s">
        <v>154</v>
      </c>
      <c r="I361" s="6" t="s">
        <v>367</v>
      </c>
      <c r="J361" s="6" t="s">
        <v>1108</v>
      </c>
      <c r="K361" s="6">
        <v>0</v>
      </c>
      <c r="L361" s="8">
        <v>45849</v>
      </c>
      <c r="M361" s="8">
        <v>45849</v>
      </c>
      <c r="N361" s="6" t="s">
        <v>369</v>
      </c>
      <c r="O361" s="6" t="s">
        <v>370</v>
      </c>
      <c r="P361" s="6">
        <v>19</v>
      </c>
    </row>
    <row r="362" spans="1:16" x14ac:dyDescent="0.3">
      <c r="A362" s="6">
        <v>61</v>
      </c>
      <c r="B362" s="7" t="s">
        <v>1109</v>
      </c>
      <c r="C362" s="6">
        <v>10383347</v>
      </c>
      <c r="D362" s="6" t="s">
        <v>364</v>
      </c>
      <c r="E362" s="8" t="s">
        <v>385</v>
      </c>
      <c r="F362" s="6">
        <v>1001872430</v>
      </c>
      <c r="G362" s="9">
        <v>1212911</v>
      </c>
      <c r="H362" s="10" t="s">
        <v>155</v>
      </c>
      <c r="I362" s="6" t="s">
        <v>367</v>
      </c>
      <c r="J362" s="6" t="s">
        <v>1110</v>
      </c>
      <c r="K362" s="6">
        <v>0</v>
      </c>
      <c r="L362" s="8">
        <v>45839</v>
      </c>
      <c r="M362" s="8">
        <v>45841</v>
      </c>
      <c r="N362" s="6" t="s">
        <v>541</v>
      </c>
      <c r="O362" s="6" t="s">
        <v>370</v>
      </c>
      <c r="P362" s="6">
        <v>19</v>
      </c>
    </row>
    <row r="363" spans="1:16" x14ac:dyDescent="0.3">
      <c r="A363" s="6" t="s">
        <v>1096</v>
      </c>
      <c r="B363" s="7" t="s">
        <v>1111</v>
      </c>
      <c r="C363" s="6">
        <v>30927797</v>
      </c>
      <c r="D363" s="6" t="s">
        <v>364</v>
      </c>
      <c r="E363" s="8" t="s">
        <v>365</v>
      </c>
      <c r="F363" s="6">
        <v>1001875632</v>
      </c>
      <c r="G363" s="9">
        <v>107945</v>
      </c>
      <c r="H363" s="10" t="s">
        <v>156</v>
      </c>
      <c r="I363" s="6" t="s">
        <v>367</v>
      </c>
      <c r="J363" s="6" t="s">
        <v>397</v>
      </c>
      <c r="K363" s="6">
        <v>0</v>
      </c>
      <c r="L363" s="8">
        <v>45839</v>
      </c>
      <c r="M363" s="8">
        <v>45839</v>
      </c>
      <c r="N363" s="6" t="s">
        <v>541</v>
      </c>
      <c r="O363" s="6" t="s">
        <v>370</v>
      </c>
      <c r="P363" s="6">
        <v>19</v>
      </c>
    </row>
    <row r="364" spans="1:16" x14ac:dyDescent="0.3">
      <c r="A364" s="6">
        <v>61</v>
      </c>
      <c r="B364" s="7" t="s">
        <v>1112</v>
      </c>
      <c r="C364" s="6">
        <v>30932323</v>
      </c>
      <c r="D364" s="6" t="s">
        <v>364</v>
      </c>
      <c r="E364" s="8" t="s">
        <v>385</v>
      </c>
      <c r="F364" s="6">
        <v>1001871009</v>
      </c>
      <c r="G364" s="9">
        <v>1338417</v>
      </c>
      <c r="H364" s="10" t="s">
        <v>157</v>
      </c>
      <c r="I364" s="6" t="s">
        <v>367</v>
      </c>
      <c r="J364" s="6" t="s">
        <v>397</v>
      </c>
      <c r="K364" s="6">
        <v>0</v>
      </c>
      <c r="L364" s="8">
        <v>45847</v>
      </c>
      <c r="M364" s="8">
        <v>45847</v>
      </c>
      <c r="N364" s="6" t="s">
        <v>369</v>
      </c>
      <c r="O364" s="6" t="s">
        <v>370</v>
      </c>
      <c r="P364" s="6">
        <v>19</v>
      </c>
    </row>
    <row r="365" spans="1:16" x14ac:dyDescent="0.3">
      <c r="A365" s="6" t="s">
        <v>1096</v>
      </c>
      <c r="B365" s="7" t="s">
        <v>1113</v>
      </c>
      <c r="C365" s="6">
        <v>30927796</v>
      </c>
      <c r="D365" s="6" t="s">
        <v>364</v>
      </c>
      <c r="E365" s="8" t="s">
        <v>365</v>
      </c>
      <c r="F365" s="6">
        <v>1001875633</v>
      </c>
      <c r="G365" s="9">
        <v>323835</v>
      </c>
      <c r="H365" s="10" t="s">
        <v>158</v>
      </c>
      <c r="I365" s="6" t="s">
        <v>367</v>
      </c>
      <c r="J365" s="6" t="s">
        <v>402</v>
      </c>
      <c r="K365" s="6">
        <v>0</v>
      </c>
      <c r="L365" s="8">
        <v>45839</v>
      </c>
      <c r="M365" s="8">
        <v>45839</v>
      </c>
      <c r="N365" s="6" t="s">
        <v>541</v>
      </c>
      <c r="O365" s="6" t="s">
        <v>370</v>
      </c>
      <c r="P365" s="6">
        <v>19</v>
      </c>
    </row>
    <row r="366" spans="1:16" x14ac:dyDescent="0.3">
      <c r="A366" s="6">
        <v>61</v>
      </c>
      <c r="B366" s="7" t="s">
        <v>1114</v>
      </c>
      <c r="C366" s="6">
        <v>30932323</v>
      </c>
      <c r="D366" s="6" t="s">
        <v>364</v>
      </c>
      <c r="E366" s="8" t="s">
        <v>385</v>
      </c>
      <c r="F366" s="6">
        <v>1001871010</v>
      </c>
      <c r="G366" s="9">
        <v>2676834</v>
      </c>
      <c r="H366" s="10" t="s">
        <v>159</v>
      </c>
      <c r="I366" s="6" t="s">
        <v>367</v>
      </c>
      <c r="J366" s="6" t="s">
        <v>402</v>
      </c>
      <c r="K366" s="6">
        <v>0</v>
      </c>
      <c r="L366" s="8">
        <v>45847</v>
      </c>
      <c r="M366" s="8">
        <v>45847</v>
      </c>
      <c r="N366" s="6" t="s">
        <v>369</v>
      </c>
      <c r="O366" s="6" t="s">
        <v>370</v>
      </c>
      <c r="P366" s="6">
        <v>19</v>
      </c>
    </row>
    <row r="367" spans="1:16" x14ac:dyDescent="0.3">
      <c r="A367" s="6">
        <v>61</v>
      </c>
      <c r="B367" s="7" t="s">
        <v>1115</v>
      </c>
      <c r="C367" s="6">
        <v>30927799</v>
      </c>
      <c r="D367" s="6" t="s">
        <v>364</v>
      </c>
      <c r="E367" s="8" t="s">
        <v>1116</v>
      </c>
      <c r="F367" s="6">
        <v>1001872427</v>
      </c>
      <c r="G367" s="9">
        <v>107945</v>
      </c>
      <c r="H367" s="10" t="s">
        <v>94</v>
      </c>
      <c r="I367" s="6" t="s">
        <v>367</v>
      </c>
      <c r="J367" s="6" t="s">
        <v>1117</v>
      </c>
      <c r="K367" s="6">
        <v>0</v>
      </c>
      <c r="L367" s="8">
        <v>45839</v>
      </c>
      <c r="M367" s="8">
        <v>45839</v>
      </c>
      <c r="N367" s="6" t="s">
        <v>541</v>
      </c>
      <c r="O367" s="6" t="s">
        <v>370</v>
      </c>
      <c r="P367" s="6">
        <v>19</v>
      </c>
    </row>
    <row r="368" spans="1:16" x14ac:dyDescent="0.3">
      <c r="A368" s="6">
        <v>61</v>
      </c>
      <c r="B368" s="7" t="s">
        <v>1118</v>
      </c>
      <c r="C368" s="6">
        <v>30927802</v>
      </c>
      <c r="D368" s="6" t="s">
        <v>364</v>
      </c>
      <c r="E368" s="8" t="s">
        <v>365</v>
      </c>
      <c r="F368" s="6">
        <v>1001872423</v>
      </c>
      <c r="G368" s="9">
        <v>215890</v>
      </c>
      <c r="H368" s="10" t="s">
        <v>160</v>
      </c>
      <c r="I368" s="6" t="s">
        <v>367</v>
      </c>
      <c r="J368" s="6">
        <v>37865</v>
      </c>
      <c r="K368" s="6">
        <v>0</v>
      </c>
      <c r="L368" s="8">
        <v>45839</v>
      </c>
      <c r="M368" s="8">
        <v>45839</v>
      </c>
      <c r="N368" s="6" t="s">
        <v>541</v>
      </c>
      <c r="O368" s="6" t="s">
        <v>370</v>
      </c>
      <c r="P368" s="6">
        <v>19</v>
      </c>
    </row>
    <row r="369" spans="1:16" x14ac:dyDescent="0.3">
      <c r="A369" s="6" t="s">
        <v>1098</v>
      </c>
      <c r="B369" s="7" t="s">
        <v>1119</v>
      </c>
      <c r="C369" s="6">
        <v>10371029</v>
      </c>
      <c r="D369" s="6" t="s">
        <v>364</v>
      </c>
      <c r="E369" s="8" t="s">
        <v>439</v>
      </c>
      <c r="F369" s="6">
        <v>1001880581</v>
      </c>
      <c r="G369" s="9">
        <v>2083681</v>
      </c>
      <c r="H369" s="10" t="s">
        <v>161</v>
      </c>
      <c r="I369" s="6" t="s">
        <v>1120</v>
      </c>
      <c r="J369" s="6" t="s">
        <v>752</v>
      </c>
      <c r="K369" s="6">
        <v>0</v>
      </c>
      <c r="L369" s="8">
        <v>45840</v>
      </c>
      <c r="M369" s="8">
        <v>45848</v>
      </c>
      <c r="N369" s="6" t="s">
        <v>541</v>
      </c>
      <c r="O369" s="6" t="s">
        <v>370</v>
      </c>
      <c r="P369" s="6">
        <v>19</v>
      </c>
    </row>
    <row r="370" spans="1:16" x14ac:dyDescent="0.3">
      <c r="A370" s="6" t="s">
        <v>1098</v>
      </c>
      <c r="B370" s="7" t="s">
        <v>1121</v>
      </c>
      <c r="C370" s="6">
        <v>30928472</v>
      </c>
      <c r="D370" s="6" t="s">
        <v>364</v>
      </c>
      <c r="E370" s="8" t="s">
        <v>439</v>
      </c>
      <c r="F370" s="6">
        <v>1001880590</v>
      </c>
      <c r="G370" s="9">
        <v>585254</v>
      </c>
      <c r="H370" s="10" t="s">
        <v>162</v>
      </c>
      <c r="I370" s="6" t="s">
        <v>1120</v>
      </c>
      <c r="J370" s="6" t="s">
        <v>1122</v>
      </c>
      <c r="K370" s="6">
        <v>0</v>
      </c>
      <c r="L370" s="8">
        <v>45870</v>
      </c>
      <c r="M370" s="8">
        <v>45870</v>
      </c>
      <c r="N370" s="6" t="s">
        <v>541</v>
      </c>
      <c r="O370" s="6" t="s">
        <v>370</v>
      </c>
      <c r="P370" s="6">
        <v>19</v>
      </c>
    </row>
    <row r="371" spans="1:16" x14ac:dyDescent="0.3">
      <c r="A371" s="6" t="s">
        <v>1123</v>
      </c>
      <c r="B371" s="7" t="s">
        <v>1124</v>
      </c>
      <c r="C371" s="6">
        <v>10372245</v>
      </c>
      <c r="D371" s="6" t="s">
        <v>364</v>
      </c>
      <c r="E371" s="8" t="s">
        <v>439</v>
      </c>
      <c r="F371" s="6">
        <v>1001888669</v>
      </c>
      <c r="G371" s="9">
        <v>2261201</v>
      </c>
      <c r="H371" s="10" t="s">
        <v>163</v>
      </c>
      <c r="I371" s="6" t="s">
        <v>468</v>
      </c>
      <c r="J371" s="6" t="s">
        <v>693</v>
      </c>
      <c r="K371" s="6">
        <v>0</v>
      </c>
      <c r="L371" s="8">
        <v>45887</v>
      </c>
      <c r="M371" s="8">
        <v>45889</v>
      </c>
      <c r="N371" s="6">
        <v>0</v>
      </c>
      <c r="O371" s="6" t="s">
        <v>370</v>
      </c>
      <c r="P371" s="6">
        <v>20</v>
      </c>
    </row>
    <row r="372" spans="1:16" x14ac:dyDescent="0.3">
      <c r="A372" s="6" t="s">
        <v>1123</v>
      </c>
      <c r="B372" s="7" t="s">
        <v>1125</v>
      </c>
      <c r="C372" s="6">
        <v>10372244</v>
      </c>
      <c r="D372" s="6" t="s">
        <v>364</v>
      </c>
      <c r="E372" s="8" t="s">
        <v>439</v>
      </c>
      <c r="F372" s="6">
        <v>1001888668</v>
      </c>
      <c r="G372" s="9">
        <v>2351649</v>
      </c>
      <c r="H372" s="10" t="s">
        <v>163</v>
      </c>
      <c r="I372" s="6" t="s">
        <v>468</v>
      </c>
      <c r="J372" s="6" t="s">
        <v>695</v>
      </c>
      <c r="K372" s="6">
        <v>0</v>
      </c>
      <c r="L372" s="8">
        <v>45873</v>
      </c>
      <c r="M372" s="8">
        <v>45875</v>
      </c>
      <c r="N372" s="6">
        <v>0</v>
      </c>
      <c r="O372" s="6" t="s">
        <v>370</v>
      </c>
      <c r="P372" s="6">
        <v>20</v>
      </c>
    </row>
    <row r="373" spans="1:16" x14ac:dyDescent="0.3">
      <c r="A373" s="6" t="s">
        <v>1126</v>
      </c>
      <c r="B373" s="7" t="s">
        <v>1127</v>
      </c>
      <c r="C373" s="6">
        <v>10374368</v>
      </c>
      <c r="D373" s="6" t="s">
        <v>364</v>
      </c>
      <c r="E373" s="8" t="s">
        <v>385</v>
      </c>
      <c r="F373" s="6">
        <v>1001893099</v>
      </c>
      <c r="G373" s="9">
        <v>713598</v>
      </c>
      <c r="H373" s="10" t="s">
        <v>164</v>
      </c>
      <c r="I373" s="6" t="s">
        <v>367</v>
      </c>
      <c r="J373" s="6" t="s">
        <v>452</v>
      </c>
      <c r="K373" s="6">
        <v>0</v>
      </c>
      <c r="L373" s="8">
        <v>45873</v>
      </c>
      <c r="M373" s="8">
        <v>45873</v>
      </c>
      <c r="N373" s="6" t="s">
        <v>541</v>
      </c>
      <c r="O373" s="6" t="s">
        <v>370</v>
      </c>
      <c r="P373" s="6">
        <v>20</v>
      </c>
    </row>
    <row r="374" spans="1:16" x14ac:dyDescent="0.3">
      <c r="A374" s="6" t="s">
        <v>1126</v>
      </c>
      <c r="B374" s="7" t="s">
        <v>1128</v>
      </c>
      <c r="C374" s="6">
        <v>10374368</v>
      </c>
      <c r="D374" s="6" t="s">
        <v>364</v>
      </c>
      <c r="E374" s="8" t="s">
        <v>385</v>
      </c>
      <c r="F374" s="6">
        <v>1001893100</v>
      </c>
      <c r="G374" s="9">
        <v>165765</v>
      </c>
      <c r="H374" s="10" t="s">
        <v>165</v>
      </c>
      <c r="I374" s="6" t="s">
        <v>367</v>
      </c>
      <c r="J374" s="6" t="s">
        <v>452</v>
      </c>
      <c r="K374" s="6">
        <v>0</v>
      </c>
      <c r="L374" s="8">
        <v>45870</v>
      </c>
      <c r="M374" s="8">
        <v>45870</v>
      </c>
      <c r="N374" s="6" t="s">
        <v>541</v>
      </c>
      <c r="O374" s="6" t="s">
        <v>370</v>
      </c>
      <c r="P374" s="6">
        <v>20</v>
      </c>
    </row>
    <row r="375" spans="1:16" x14ac:dyDescent="0.3">
      <c r="A375" s="6" t="s">
        <v>1126</v>
      </c>
      <c r="B375" s="7" t="s">
        <v>1129</v>
      </c>
      <c r="C375" s="6">
        <v>30930944</v>
      </c>
      <c r="D375" s="6" t="s">
        <v>364</v>
      </c>
      <c r="E375" s="8" t="s">
        <v>385</v>
      </c>
      <c r="F375" s="6">
        <v>1001893080</v>
      </c>
      <c r="G375" s="9">
        <v>1439441</v>
      </c>
      <c r="H375" s="10" t="s">
        <v>166</v>
      </c>
      <c r="I375" s="6" t="s">
        <v>367</v>
      </c>
      <c r="J375" s="6" t="s">
        <v>1130</v>
      </c>
      <c r="K375" s="6">
        <v>0</v>
      </c>
      <c r="L375" s="8">
        <v>45896</v>
      </c>
      <c r="M375" s="8">
        <v>45896</v>
      </c>
      <c r="N375" s="6" t="s">
        <v>541</v>
      </c>
      <c r="O375" s="6" t="s">
        <v>370</v>
      </c>
      <c r="P375" s="6">
        <v>20</v>
      </c>
    </row>
    <row r="376" spans="1:16" x14ac:dyDescent="0.3">
      <c r="A376" s="6" t="s">
        <v>1126</v>
      </c>
      <c r="B376" s="7" t="s">
        <v>1131</v>
      </c>
      <c r="C376" s="6">
        <v>30933603</v>
      </c>
      <c r="D376" s="6" t="s">
        <v>364</v>
      </c>
      <c r="E376" s="8" t="s">
        <v>385</v>
      </c>
      <c r="F376" s="6">
        <v>1001893106</v>
      </c>
      <c r="G376" s="9">
        <v>108418</v>
      </c>
      <c r="H376" s="10" t="s">
        <v>167</v>
      </c>
      <c r="I376" s="6" t="s">
        <v>367</v>
      </c>
      <c r="J376" s="6" t="s">
        <v>416</v>
      </c>
      <c r="K376" s="6">
        <v>0</v>
      </c>
      <c r="L376" s="8">
        <v>45883</v>
      </c>
      <c r="M376" s="8">
        <v>45883</v>
      </c>
      <c r="N376" s="6" t="s">
        <v>541</v>
      </c>
      <c r="O376" s="6" t="s">
        <v>370</v>
      </c>
      <c r="P376" s="6">
        <v>20</v>
      </c>
    </row>
    <row r="377" spans="1:16" x14ac:dyDescent="0.3">
      <c r="A377" s="6" t="s">
        <v>1123</v>
      </c>
      <c r="B377" s="7" t="s">
        <v>1132</v>
      </c>
      <c r="C377" s="6">
        <v>10376275</v>
      </c>
      <c r="D377" s="6" t="s">
        <v>364</v>
      </c>
      <c r="E377" s="8" t="s">
        <v>439</v>
      </c>
      <c r="F377" s="6">
        <v>1001888671</v>
      </c>
      <c r="G377" s="9">
        <v>901834</v>
      </c>
      <c r="H377" s="10" t="s">
        <v>168</v>
      </c>
      <c r="I377" s="6" t="s">
        <v>468</v>
      </c>
      <c r="J377" s="6" t="s">
        <v>1133</v>
      </c>
      <c r="K377" s="6">
        <v>0</v>
      </c>
      <c r="L377" s="8">
        <v>45876</v>
      </c>
      <c r="M377" s="8">
        <v>45880</v>
      </c>
      <c r="N377" s="6">
        <v>0</v>
      </c>
      <c r="O377" s="6" t="s">
        <v>370</v>
      </c>
      <c r="P377" s="6">
        <v>20</v>
      </c>
    </row>
    <row r="378" spans="1:16" x14ac:dyDescent="0.3">
      <c r="A378" s="6" t="s">
        <v>1126</v>
      </c>
      <c r="B378" s="7" t="s">
        <v>1134</v>
      </c>
      <c r="C378" s="6">
        <v>30932895</v>
      </c>
      <c r="D378" s="6" t="s">
        <v>364</v>
      </c>
      <c r="E378" s="8" t="s">
        <v>365</v>
      </c>
      <c r="F378" s="6">
        <v>1001893072</v>
      </c>
      <c r="G378" s="9">
        <v>72302</v>
      </c>
      <c r="H378" s="10" t="s">
        <v>169</v>
      </c>
      <c r="I378" s="6" t="s">
        <v>367</v>
      </c>
      <c r="J378" s="6" t="s">
        <v>1037</v>
      </c>
      <c r="K378" s="6">
        <v>0</v>
      </c>
      <c r="L378" s="8">
        <v>45898</v>
      </c>
      <c r="M378" s="8">
        <v>45898</v>
      </c>
      <c r="N378" s="6" t="s">
        <v>541</v>
      </c>
      <c r="O378" s="6" t="s">
        <v>370</v>
      </c>
      <c r="P378" s="6">
        <v>20</v>
      </c>
    </row>
    <row r="379" spans="1:16" x14ac:dyDescent="0.3">
      <c r="A379" s="6" t="s">
        <v>1126</v>
      </c>
      <c r="B379" s="7" t="s">
        <v>1135</v>
      </c>
      <c r="C379" s="6">
        <v>30938817</v>
      </c>
      <c r="D379" s="6" t="s">
        <v>364</v>
      </c>
      <c r="E379" s="8" t="s">
        <v>385</v>
      </c>
      <c r="F379" s="6">
        <v>1001893133</v>
      </c>
      <c r="G379" s="9">
        <v>289478</v>
      </c>
      <c r="H379" s="10" t="s">
        <v>170</v>
      </c>
      <c r="I379" s="6" t="s">
        <v>556</v>
      </c>
      <c r="J379" s="6" t="s">
        <v>1136</v>
      </c>
      <c r="K379" s="6">
        <v>0</v>
      </c>
      <c r="L379" s="8">
        <v>45898</v>
      </c>
      <c r="M379" s="8">
        <v>45898</v>
      </c>
      <c r="N379" s="6" t="s">
        <v>541</v>
      </c>
      <c r="O379" s="6" t="s">
        <v>370</v>
      </c>
      <c r="P379" s="6">
        <v>20</v>
      </c>
    </row>
    <row r="380" spans="1:16" x14ac:dyDescent="0.3">
      <c r="A380" s="6">
        <v>66</v>
      </c>
      <c r="B380" s="7" t="s">
        <v>1137</v>
      </c>
      <c r="C380" s="6">
        <v>30937703</v>
      </c>
      <c r="D380" s="6" t="s">
        <v>364</v>
      </c>
      <c r="E380" s="8" t="s">
        <v>439</v>
      </c>
      <c r="F380" s="6">
        <v>1001886231</v>
      </c>
      <c r="G380" s="9">
        <v>244040</v>
      </c>
      <c r="H380" s="10" t="s">
        <v>171</v>
      </c>
      <c r="I380" s="6" t="s">
        <v>1120</v>
      </c>
      <c r="J380" s="6" t="s">
        <v>1138</v>
      </c>
      <c r="K380" s="6">
        <v>0</v>
      </c>
      <c r="L380" s="8">
        <v>45889</v>
      </c>
      <c r="M380" s="8">
        <v>45891</v>
      </c>
      <c r="N380" s="6" t="s">
        <v>541</v>
      </c>
      <c r="O380" s="6" t="s">
        <v>370</v>
      </c>
      <c r="P380" s="6">
        <v>20</v>
      </c>
    </row>
    <row r="381" spans="1:16" x14ac:dyDescent="0.3">
      <c r="A381" s="6" t="s">
        <v>1126</v>
      </c>
      <c r="B381" s="7" t="s">
        <v>1139</v>
      </c>
      <c r="C381" s="6">
        <v>10372247</v>
      </c>
      <c r="D381" s="6" t="s">
        <v>364</v>
      </c>
      <c r="E381" s="8" t="s">
        <v>385</v>
      </c>
      <c r="F381" s="6">
        <v>1001893149</v>
      </c>
      <c r="G381" s="9">
        <v>1130600</v>
      </c>
      <c r="H381" s="10" t="s">
        <v>172</v>
      </c>
      <c r="I381" s="6" t="s">
        <v>367</v>
      </c>
      <c r="J381" s="6" t="s">
        <v>1140</v>
      </c>
      <c r="K381" s="6">
        <v>0</v>
      </c>
      <c r="L381" s="8">
        <v>45904</v>
      </c>
      <c r="M381" s="8">
        <v>45908</v>
      </c>
      <c r="N381" s="6" t="s">
        <v>541</v>
      </c>
      <c r="O381" s="6" t="s">
        <v>370</v>
      </c>
      <c r="P381" s="6">
        <v>21</v>
      </c>
    </row>
    <row r="382" spans="1:16" x14ac:dyDescent="0.3">
      <c r="A382" s="6" t="s">
        <v>1126</v>
      </c>
      <c r="B382" s="7" t="s">
        <v>1141</v>
      </c>
      <c r="C382" s="6">
        <v>10372246</v>
      </c>
      <c r="D382" s="6" t="s">
        <v>364</v>
      </c>
      <c r="E382" s="8" t="s">
        <v>1142</v>
      </c>
      <c r="F382" s="6">
        <v>1001893151</v>
      </c>
      <c r="G382" s="9">
        <v>1130600</v>
      </c>
      <c r="H382" s="10" t="s">
        <v>172</v>
      </c>
      <c r="I382" s="6" t="s">
        <v>367</v>
      </c>
      <c r="J382" s="6" t="s">
        <v>690</v>
      </c>
      <c r="K382" s="6">
        <v>0</v>
      </c>
      <c r="L382" s="8">
        <v>45901</v>
      </c>
      <c r="M382" s="8">
        <v>45903</v>
      </c>
      <c r="N382" s="6" t="s">
        <v>541</v>
      </c>
      <c r="O382" s="6" t="s">
        <v>370</v>
      </c>
      <c r="P382" s="6">
        <v>21</v>
      </c>
    </row>
    <row r="383" spans="1:16" x14ac:dyDescent="0.3">
      <c r="A383" s="6" t="s">
        <v>1126</v>
      </c>
      <c r="B383" s="7" t="s">
        <v>1143</v>
      </c>
      <c r="C383" s="6">
        <v>30939539</v>
      </c>
      <c r="D383" s="6" t="s">
        <v>364</v>
      </c>
      <c r="E383" s="8" t="s">
        <v>385</v>
      </c>
      <c r="F383" s="6">
        <v>1001893144</v>
      </c>
      <c r="G383" s="9">
        <v>319352</v>
      </c>
      <c r="H383" s="10" t="s">
        <v>173</v>
      </c>
      <c r="I383" s="6" t="s">
        <v>367</v>
      </c>
      <c r="J383" s="6" t="s">
        <v>413</v>
      </c>
      <c r="K383" s="6">
        <v>0</v>
      </c>
      <c r="L383" s="8">
        <v>45922</v>
      </c>
      <c r="M383" s="8">
        <v>45922</v>
      </c>
      <c r="N383" s="6" t="s">
        <v>541</v>
      </c>
      <c r="O383" s="6" t="s">
        <v>370</v>
      </c>
      <c r="P383" s="6">
        <v>21</v>
      </c>
    </row>
    <row r="384" spans="1:16" x14ac:dyDescent="0.3">
      <c r="A384" s="6" t="s">
        <v>1126</v>
      </c>
      <c r="B384" s="7" t="s">
        <v>1144</v>
      </c>
      <c r="C384" s="6">
        <v>30930944</v>
      </c>
      <c r="D384" s="6" t="s">
        <v>364</v>
      </c>
      <c r="E384" s="8" t="s">
        <v>385</v>
      </c>
      <c r="F384" s="6">
        <v>1001893140</v>
      </c>
      <c r="G384" s="9">
        <v>366883</v>
      </c>
      <c r="H384" s="10" t="s">
        <v>174</v>
      </c>
      <c r="I384" s="6" t="s">
        <v>367</v>
      </c>
      <c r="J384" s="6" t="s">
        <v>1145</v>
      </c>
      <c r="K384" s="6">
        <v>0</v>
      </c>
      <c r="L384" s="8">
        <v>45915</v>
      </c>
      <c r="M384" s="8">
        <v>45916</v>
      </c>
      <c r="N384" s="6" t="s">
        <v>541</v>
      </c>
      <c r="O384" s="6" t="s">
        <v>370</v>
      </c>
      <c r="P384" s="6">
        <v>21</v>
      </c>
    </row>
    <row r="385" spans="1:16" x14ac:dyDescent="0.3">
      <c r="A385" s="6" t="s">
        <v>1146</v>
      </c>
      <c r="B385" s="7" t="s">
        <v>1147</v>
      </c>
      <c r="C385" s="6">
        <v>30936080</v>
      </c>
      <c r="D385" s="6" t="s">
        <v>364</v>
      </c>
      <c r="E385" s="8" t="s">
        <v>385</v>
      </c>
      <c r="F385" s="6">
        <v>1001888981</v>
      </c>
      <c r="G385" s="9">
        <v>162871</v>
      </c>
      <c r="H385" s="10" t="s">
        <v>175</v>
      </c>
      <c r="I385" s="6" t="s">
        <v>367</v>
      </c>
      <c r="J385" s="6" t="s">
        <v>1148</v>
      </c>
      <c r="K385" s="6">
        <v>0</v>
      </c>
      <c r="L385" s="8">
        <v>45901</v>
      </c>
      <c r="M385" s="8">
        <v>45901</v>
      </c>
      <c r="N385" s="6" t="s">
        <v>541</v>
      </c>
      <c r="O385" s="6" t="s">
        <v>370</v>
      </c>
      <c r="P385" s="6">
        <v>21</v>
      </c>
    </row>
    <row r="386" spans="1:16" x14ac:dyDescent="0.3">
      <c r="A386" s="6" t="s">
        <v>1126</v>
      </c>
      <c r="B386" s="7" t="s">
        <v>1149</v>
      </c>
      <c r="C386" s="6">
        <v>30936080</v>
      </c>
      <c r="D386" s="6" t="s">
        <v>364</v>
      </c>
      <c r="E386" s="8" t="s">
        <v>385</v>
      </c>
      <c r="F386" s="6">
        <v>1001893161</v>
      </c>
      <c r="G386" s="9">
        <v>319352</v>
      </c>
      <c r="H386" s="10" t="s">
        <v>176</v>
      </c>
      <c r="I386" s="6" t="s">
        <v>367</v>
      </c>
      <c r="J386" s="6" t="s">
        <v>535</v>
      </c>
      <c r="K386" s="6">
        <v>0</v>
      </c>
      <c r="L386" s="8">
        <v>45901</v>
      </c>
      <c r="M386" s="8">
        <v>45901</v>
      </c>
      <c r="N386" s="6" t="s">
        <v>541</v>
      </c>
      <c r="O386" s="6" t="s">
        <v>370</v>
      </c>
      <c r="P386" s="6">
        <v>21</v>
      </c>
    </row>
    <row r="387" spans="1:16" x14ac:dyDescent="0.3">
      <c r="A387" s="6" t="s">
        <v>1146</v>
      </c>
      <c r="B387" s="7" t="s">
        <v>1150</v>
      </c>
      <c r="C387" s="6">
        <v>30932849</v>
      </c>
      <c r="D387" s="6" t="s">
        <v>364</v>
      </c>
      <c r="E387" s="8" t="s">
        <v>385</v>
      </c>
      <c r="F387" s="6">
        <v>1001888974</v>
      </c>
      <c r="G387" s="9">
        <v>362492</v>
      </c>
      <c r="H387" s="10" t="s">
        <v>177</v>
      </c>
      <c r="I387" s="6" t="s">
        <v>367</v>
      </c>
      <c r="J387" s="6" t="s">
        <v>1151</v>
      </c>
      <c r="K387" s="6">
        <v>0</v>
      </c>
      <c r="L387" s="8">
        <v>45901</v>
      </c>
      <c r="M387" s="8">
        <v>45901</v>
      </c>
      <c r="N387" s="6" t="s">
        <v>541</v>
      </c>
      <c r="O387" s="6" t="s">
        <v>370</v>
      </c>
      <c r="P387" s="6">
        <v>21</v>
      </c>
    </row>
    <row r="388" spans="1:16" x14ac:dyDescent="0.3">
      <c r="A388" s="6" t="s">
        <v>1126</v>
      </c>
      <c r="B388" s="7" t="s">
        <v>1152</v>
      </c>
      <c r="C388" s="6">
        <v>30940913</v>
      </c>
      <c r="D388" s="6" t="s">
        <v>364</v>
      </c>
      <c r="E388" s="8" t="s">
        <v>385</v>
      </c>
      <c r="F388" s="6">
        <v>1001893163</v>
      </c>
      <c r="G388" s="9">
        <v>81304</v>
      </c>
      <c r="H388" s="10" t="s">
        <v>178</v>
      </c>
      <c r="I388" s="6" t="s">
        <v>468</v>
      </c>
      <c r="J388" s="6" t="s">
        <v>367</v>
      </c>
      <c r="K388" s="6">
        <v>0</v>
      </c>
      <c r="L388" s="8">
        <v>45909</v>
      </c>
      <c r="M388" s="8">
        <v>45909</v>
      </c>
      <c r="N388" s="6" t="s">
        <v>541</v>
      </c>
      <c r="O388" s="6" t="s">
        <v>370</v>
      </c>
      <c r="P388" s="6">
        <v>21</v>
      </c>
    </row>
    <row r="389" spans="1:16" x14ac:dyDescent="0.3">
      <c r="A389" s="6" t="s">
        <v>1126</v>
      </c>
      <c r="B389" s="7" t="s">
        <v>1153</v>
      </c>
      <c r="C389" s="6">
        <v>30939118</v>
      </c>
      <c r="D389" s="6" t="s">
        <v>364</v>
      </c>
      <c r="E389" s="8" t="s">
        <v>385</v>
      </c>
      <c r="F389" s="6">
        <v>1001893143</v>
      </c>
      <c r="G389" s="9">
        <v>107945</v>
      </c>
      <c r="H389" s="10" t="s">
        <v>179</v>
      </c>
      <c r="I389" s="6" t="s">
        <v>367</v>
      </c>
      <c r="J389" s="6" t="s">
        <v>402</v>
      </c>
      <c r="K389" s="6">
        <v>0</v>
      </c>
      <c r="L389" s="8">
        <v>45917</v>
      </c>
      <c r="M389" s="8">
        <v>45917</v>
      </c>
      <c r="N389" s="6" t="s">
        <v>541</v>
      </c>
      <c r="O389" s="6" t="s">
        <v>370</v>
      </c>
      <c r="P389" s="6">
        <v>21</v>
      </c>
    </row>
    <row r="390" spans="1:16" x14ac:dyDescent="0.3">
      <c r="A390" s="6" t="s">
        <v>1126</v>
      </c>
      <c r="B390" s="7" t="s">
        <v>1154</v>
      </c>
      <c r="C390" s="6">
        <v>30939107</v>
      </c>
      <c r="D390" s="6" t="s">
        <v>364</v>
      </c>
      <c r="E390" s="8" t="s">
        <v>385</v>
      </c>
      <c r="F390" s="6">
        <v>1001893171</v>
      </c>
      <c r="G390" s="9">
        <v>10092414</v>
      </c>
      <c r="H390" s="10" t="s">
        <v>180</v>
      </c>
      <c r="I390" s="6" t="s">
        <v>367</v>
      </c>
      <c r="J390" s="6" t="s">
        <v>1155</v>
      </c>
      <c r="K390" s="6">
        <v>0</v>
      </c>
      <c r="L390" s="8">
        <v>45930</v>
      </c>
      <c r="M390" s="8">
        <v>45936</v>
      </c>
      <c r="N390" s="6" t="s">
        <v>541</v>
      </c>
      <c r="O390" s="6" t="s">
        <v>370</v>
      </c>
      <c r="P390" s="6">
        <v>22</v>
      </c>
    </row>
    <row r="391" spans="1:16" x14ac:dyDescent="0.3">
      <c r="A391" s="6" t="s">
        <v>801</v>
      </c>
      <c r="B391" s="7" t="s">
        <v>1156</v>
      </c>
      <c r="C391" s="6">
        <v>30937111</v>
      </c>
      <c r="D391" s="6" t="s">
        <v>364</v>
      </c>
      <c r="E391" s="8" t="s">
        <v>365</v>
      </c>
      <c r="F391" s="6">
        <v>1001896201</v>
      </c>
      <c r="G391" s="9">
        <v>150491</v>
      </c>
      <c r="H391" s="10" t="s">
        <v>181</v>
      </c>
      <c r="I391" s="6" t="s">
        <v>367</v>
      </c>
      <c r="J391" s="6" t="s">
        <v>452</v>
      </c>
      <c r="K391" s="6">
        <v>0</v>
      </c>
      <c r="L391" s="8">
        <v>45908</v>
      </c>
      <c r="M391" s="8">
        <v>45908</v>
      </c>
      <c r="N391" s="6" t="s">
        <v>541</v>
      </c>
      <c r="O391" s="6" t="s">
        <v>370</v>
      </c>
      <c r="P391" s="6">
        <v>22</v>
      </c>
    </row>
    <row r="392" spans="1:16" x14ac:dyDescent="0.3">
      <c r="A392" s="6" t="s">
        <v>801</v>
      </c>
      <c r="B392" s="7" t="s">
        <v>1157</v>
      </c>
      <c r="C392" s="6">
        <v>30937110</v>
      </c>
      <c r="D392" s="6" t="s">
        <v>364</v>
      </c>
      <c r="E392" s="8" t="s">
        <v>365</v>
      </c>
      <c r="F392" s="6">
        <v>1001896199</v>
      </c>
      <c r="G392" s="9">
        <v>150491</v>
      </c>
      <c r="H392" s="10" t="s">
        <v>181</v>
      </c>
      <c r="I392" s="6" t="s">
        <v>367</v>
      </c>
      <c r="J392" s="6" t="s">
        <v>454</v>
      </c>
      <c r="K392" s="6">
        <v>0</v>
      </c>
      <c r="L392" s="8">
        <v>45908</v>
      </c>
      <c r="M392" s="8">
        <v>45908</v>
      </c>
      <c r="N392" s="6" t="s">
        <v>541</v>
      </c>
      <c r="O392" s="6" t="s">
        <v>370</v>
      </c>
      <c r="P392" s="6">
        <v>22</v>
      </c>
    </row>
    <row r="393" spans="1:16" x14ac:dyDescent="0.3">
      <c r="A393" s="6" t="s">
        <v>801</v>
      </c>
      <c r="B393" s="7" t="s">
        <v>1158</v>
      </c>
      <c r="C393" s="6">
        <v>30937110</v>
      </c>
      <c r="D393" s="6" t="s">
        <v>364</v>
      </c>
      <c r="E393" s="8" t="s">
        <v>1159</v>
      </c>
      <c r="F393" s="6">
        <v>1001896209</v>
      </c>
      <c r="G393" s="9">
        <v>195408</v>
      </c>
      <c r="H393" s="10" t="s">
        <v>182</v>
      </c>
      <c r="I393" s="6" t="s">
        <v>367</v>
      </c>
      <c r="J393" s="6" t="s">
        <v>454</v>
      </c>
      <c r="K393" s="6">
        <v>0</v>
      </c>
      <c r="L393" s="8">
        <v>45909</v>
      </c>
      <c r="M393" s="8">
        <v>45909</v>
      </c>
      <c r="N393" s="6" t="s">
        <v>541</v>
      </c>
      <c r="O393" s="6" t="s">
        <v>370</v>
      </c>
      <c r="P393" s="6">
        <v>22</v>
      </c>
    </row>
    <row r="394" spans="1:16" x14ac:dyDescent="0.3">
      <c r="A394" s="6" t="s">
        <v>801</v>
      </c>
      <c r="B394" s="7" t="s">
        <v>1160</v>
      </c>
      <c r="C394" s="6">
        <v>30937112</v>
      </c>
      <c r="D394" s="6" t="s">
        <v>364</v>
      </c>
      <c r="E394" s="8" t="s">
        <v>365</v>
      </c>
      <c r="F394" s="6">
        <v>1001896200</v>
      </c>
      <c r="G394" s="9">
        <v>150491</v>
      </c>
      <c r="H394" s="10" t="s">
        <v>181</v>
      </c>
      <c r="I394" s="6" t="s">
        <v>367</v>
      </c>
      <c r="J394" s="6" t="s">
        <v>952</v>
      </c>
      <c r="K394" s="6">
        <v>0</v>
      </c>
      <c r="L394" s="8">
        <v>45908</v>
      </c>
      <c r="M394" s="8">
        <v>45908</v>
      </c>
      <c r="N394" s="6" t="s">
        <v>541</v>
      </c>
      <c r="O394" s="6" t="s">
        <v>370</v>
      </c>
      <c r="P394" s="6">
        <v>22</v>
      </c>
    </row>
    <row r="395" spans="1:16" x14ac:dyDescent="0.3">
      <c r="A395" s="6" t="s">
        <v>801</v>
      </c>
      <c r="B395" s="7" t="s">
        <v>1161</v>
      </c>
      <c r="C395" s="6">
        <v>30937112</v>
      </c>
      <c r="D395" s="6" t="s">
        <v>364</v>
      </c>
      <c r="E395" s="8" t="s">
        <v>365</v>
      </c>
      <c r="F395" s="6">
        <v>1001896208</v>
      </c>
      <c r="G395" s="9">
        <v>195408</v>
      </c>
      <c r="H395" s="10" t="s">
        <v>183</v>
      </c>
      <c r="I395" s="6" t="s">
        <v>367</v>
      </c>
      <c r="J395" s="6" t="s">
        <v>952</v>
      </c>
      <c r="K395" s="6">
        <v>0</v>
      </c>
      <c r="L395" s="8">
        <v>45909</v>
      </c>
      <c r="M395" s="8">
        <v>45909</v>
      </c>
      <c r="N395" s="6" t="s">
        <v>541</v>
      </c>
      <c r="O395" s="6" t="s">
        <v>370</v>
      </c>
      <c r="P395" s="6">
        <v>22</v>
      </c>
    </row>
    <row r="396" spans="1:16" x14ac:dyDescent="0.3">
      <c r="A396" s="6" t="s">
        <v>801</v>
      </c>
      <c r="B396" s="7" t="s">
        <v>1162</v>
      </c>
      <c r="C396" s="6">
        <v>30940034</v>
      </c>
      <c r="D396" s="6" t="s">
        <v>364</v>
      </c>
      <c r="E396" s="8" t="s">
        <v>385</v>
      </c>
      <c r="F396" s="6">
        <v>1001896286</v>
      </c>
      <c r="G396" s="9">
        <v>7497754</v>
      </c>
      <c r="H396" s="10" t="s">
        <v>184</v>
      </c>
      <c r="I396" s="6" t="s">
        <v>367</v>
      </c>
      <c r="J396" s="6" t="s">
        <v>1163</v>
      </c>
      <c r="K396" s="6">
        <v>0</v>
      </c>
      <c r="L396" s="8">
        <v>45908</v>
      </c>
      <c r="M396" s="8">
        <v>45922</v>
      </c>
      <c r="N396" s="6" t="s">
        <v>541</v>
      </c>
      <c r="O396" s="6" t="s">
        <v>370</v>
      </c>
      <c r="P396" s="6">
        <v>22</v>
      </c>
    </row>
    <row r="397" spans="1:16" x14ac:dyDescent="0.3">
      <c r="A397" s="6" t="s">
        <v>801</v>
      </c>
      <c r="B397" s="7" t="s">
        <v>1164</v>
      </c>
      <c r="C397" s="6">
        <v>30941856</v>
      </c>
      <c r="D397" s="6" t="s">
        <v>364</v>
      </c>
      <c r="E397" s="8" t="s">
        <v>365</v>
      </c>
      <c r="F397" s="6">
        <v>1001896263</v>
      </c>
      <c r="G397" s="9">
        <v>323835</v>
      </c>
      <c r="H397" s="10" t="s">
        <v>185</v>
      </c>
      <c r="I397" s="6" t="s">
        <v>367</v>
      </c>
      <c r="J397" s="6" t="s">
        <v>1165</v>
      </c>
      <c r="K397" s="6">
        <v>0</v>
      </c>
      <c r="L397" s="8">
        <v>45938</v>
      </c>
      <c r="M397" s="8">
        <v>45938</v>
      </c>
      <c r="N397" s="6" t="s">
        <v>541</v>
      </c>
      <c r="O397" s="6" t="s">
        <v>370</v>
      </c>
      <c r="P397" s="6">
        <v>22</v>
      </c>
    </row>
    <row r="398" spans="1:16" x14ac:dyDescent="0.3">
      <c r="A398" s="6" t="s">
        <v>1126</v>
      </c>
      <c r="B398" s="7" t="s">
        <v>1166</v>
      </c>
      <c r="C398" s="6">
        <v>30938910</v>
      </c>
      <c r="D398" s="6" t="s">
        <v>364</v>
      </c>
      <c r="E398" s="8" t="s">
        <v>1039</v>
      </c>
      <c r="F398" s="6">
        <v>1001893172</v>
      </c>
      <c r="G398" s="9">
        <v>1621053</v>
      </c>
      <c r="H398" s="10" t="s">
        <v>186</v>
      </c>
      <c r="I398" s="6" t="s">
        <v>405</v>
      </c>
      <c r="J398" s="6" t="s">
        <v>1167</v>
      </c>
      <c r="K398" s="6">
        <v>0</v>
      </c>
      <c r="L398" s="8">
        <v>45933</v>
      </c>
      <c r="M398" s="8">
        <v>45937</v>
      </c>
      <c r="N398" s="6" t="s">
        <v>541</v>
      </c>
      <c r="O398" s="6" t="s">
        <v>370</v>
      </c>
      <c r="P398" s="6">
        <v>22</v>
      </c>
    </row>
    <row r="399" spans="1:16" x14ac:dyDescent="0.3">
      <c r="A399" s="6" t="s">
        <v>801</v>
      </c>
      <c r="B399" s="7" t="s">
        <v>1168</v>
      </c>
      <c r="C399" s="6">
        <v>30939541</v>
      </c>
      <c r="D399" s="6" t="s">
        <v>364</v>
      </c>
      <c r="E399" s="8" t="s">
        <v>385</v>
      </c>
      <c r="F399" s="6">
        <v>1001896211</v>
      </c>
      <c r="G399" s="9">
        <v>184938</v>
      </c>
      <c r="H399" s="10" t="s">
        <v>187</v>
      </c>
      <c r="I399" s="6" t="s">
        <v>367</v>
      </c>
      <c r="J399" s="6" t="s">
        <v>1169</v>
      </c>
      <c r="K399" s="6">
        <v>0</v>
      </c>
      <c r="L399" s="8">
        <v>45910</v>
      </c>
      <c r="M399" s="8">
        <v>45910</v>
      </c>
      <c r="N399" s="6" t="s">
        <v>541</v>
      </c>
      <c r="O399" s="6" t="s">
        <v>370</v>
      </c>
      <c r="P399" s="6">
        <v>22</v>
      </c>
    </row>
    <row r="400" spans="1:16" x14ac:dyDescent="0.3">
      <c r="A400" s="6" t="s">
        <v>801</v>
      </c>
      <c r="B400" s="7" t="s">
        <v>1170</v>
      </c>
      <c r="C400" s="6">
        <v>30937209</v>
      </c>
      <c r="D400" s="6" t="s">
        <v>364</v>
      </c>
      <c r="E400" s="8" t="s">
        <v>365</v>
      </c>
      <c r="F400" s="6">
        <v>1001896250</v>
      </c>
      <c r="G400" s="9">
        <v>72302</v>
      </c>
      <c r="H400" s="10" t="s">
        <v>188</v>
      </c>
      <c r="I400" s="6" t="s">
        <v>367</v>
      </c>
      <c r="J400" s="6" t="s">
        <v>1037</v>
      </c>
      <c r="K400" s="6">
        <v>0</v>
      </c>
      <c r="L400" s="8">
        <v>45917</v>
      </c>
      <c r="M400" s="8">
        <v>45917</v>
      </c>
      <c r="N400" s="6" t="s">
        <v>541</v>
      </c>
      <c r="O400" s="6" t="s">
        <v>370</v>
      </c>
      <c r="P400" s="6">
        <v>22</v>
      </c>
    </row>
    <row r="401" spans="1:16" x14ac:dyDescent="0.3">
      <c r="A401" s="6" t="s">
        <v>1126</v>
      </c>
      <c r="B401" s="7" t="s">
        <v>1171</v>
      </c>
      <c r="C401" s="6">
        <v>30939107</v>
      </c>
      <c r="D401" s="6" t="s">
        <v>364</v>
      </c>
      <c r="E401" s="8" t="s">
        <v>370</v>
      </c>
      <c r="F401" s="6">
        <v>1001893168</v>
      </c>
      <c r="G401" s="9">
        <v>313874</v>
      </c>
      <c r="H401" s="10" t="s">
        <v>189</v>
      </c>
      <c r="I401" s="6" t="s">
        <v>370</v>
      </c>
      <c r="J401" s="6" t="s">
        <v>1172</v>
      </c>
      <c r="K401" s="6" t="s">
        <v>1173</v>
      </c>
      <c r="L401" s="8">
        <v>45932</v>
      </c>
      <c r="M401" s="8">
        <v>45932</v>
      </c>
      <c r="N401" s="6" t="s">
        <v>541</v>
      </c>
      <c r="O401" s="6" t="s">
        <v>478</v>
      </c>
      <c r="P401" s="6">
        <v>22</v>
      </c>
    </row>
    <row r="402" spans="1:16" x14ac:dyDescent="0.3">
      <c r="A402" s="6" t="s">
        <v>1126</v>
      </c>
      <c r="B402" s="7" t="s">
        <v>1174</v>
      </c>
      <c r="C402" s="6">
        <v>30940454</v>
      </c>
      <c r="D402" s="6" t="s">
        <v>364</v>
      </c>
      <c r="E402" s="8" t="s">
        <v>370</v>
      </c>
      <c r="F402" s="6">
        <v>1001893167</v>
      </c>
      <c r="G402" s="9">
        <v>465943</v>
      </c>
      <c r="H402" s="10" t="s">
        <v>190</v>
      </c>
      <c r="I402" s="6" t="s">
        <v>370</v>
      </c>
      <c r="J402" s="6" t="s">
        <v>1175</v>
      </c>
      <c r="K402" s="6" t="s">
        <v>1176</v>
      </c>
      <c r="L402" s="8">
        <v>45915</v>
      </c>
      <c r="M402" s="8">
        <v>45915</v>
      </c>
      <c r="N402" s="6" t="s">
        <v>541</v>
      </c>
      <c r="O402" s="6" t="s">
        <v>478</v>
      </c>
      <c r="P402" s="6">
        <v>22</v>
      </c>
    </row>
  </sheetData>
  <autoFilter ref="A1:P402" xr:uid="{596B7AD6-E7B4-432F-BEBA-7C6C9CAD48AF}"/>
  <sortState xmlns:xlrd2="http://schemas.microsoft.com/office/spreadsheetml/2017/richdata2" ref="A2:P402">
    <sortCondition ref="P2:P40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3E820-F78F-4A64-8976-F33748507A3C}">
  <dimension ref="A1:T402"/>
  <sheetViews>
    <sheetView showGridLines="0" topLeftCell="A370" zoomScale="130" zoomScaleNormal="130" workbookViewId="0">
      <selection activeCell="I2" sqref="I2:I402"/>
    </sheetView>
  </sheetViews>
  <sheetFormatPr baseColWidth="10" defaultColWidth="16.5546875" defaultRowHeight="15" customHeight="1" x14ac:dyDescent="0.3"/>
  <cols>
    <col min="1" max="2" width="8.44140625" style="11" bestFit="1" customWidth="1"/>
    <col min="3" max="3" width="43.33203125" style="11" bestFit="1" customWidth="1"/>
    <col min="4" max="4" width="15.6640625" style="11" customWidth="1"/>
    <col min="5" max="5" width="27.33203125" style="11" bestFit="1" customWidth="1"/>
    <col min="6" max="6" width="7.6640625" style="11" bestFit="1" customWidth="1"/>
    <col min="7" max="7" width="9.33203125" style="11" bestFit="1" customWidth="1"/>
    <col min="8" max="8" width="9.33203125" style="11" customWidth="1"/>
    <col min="9" max="9" width="10.6640625" style="11" bestFit="1" customWidth="1"/>
    <col min="10" max="10" width="10.6640625" style="11" customWidth="1"/>
    <col min="11" max="11" width="8.88671875" style="11" bestFit="1" customWidth="1"/>
    <col min="12" max="12" width="16.33203125" style="11" bestFit="1" customWidth="1"/>
    <col min="13" max="13" width="8.5546875" style="11" bestFit="1" customWidth="1"/>
    <col min="14" max="14" width="16.6640625" style="11" bestFit="1" customWidth="1"/>
    <col min="15" max="15" width="20" style="11" bestFit="1" customWidth="1"/>
    <col min="16" max="16" width="24" style="11" bestFit="1" customWidth="1"/>
    <col min="17" max="17" width="17.88671875" style="11" bestFit="1" customWidth="1"/>
    <col min="18" max="18" width="9.88671875" style="11" bestFit="1" customWidth="1"/>
    <col min="19" max="19" width="16.6640625" style="11" bestFit="1" customWidth="1"/>
    <col min="20" max="20" width="6.88671875" style="11" customWidth="1"/>
    <col min="21" max="16384" width="16.5546875" style="11"/>
  </cols>
  <sheetData>
    <row r="1" spans="1:20" ht="25.95" customHeight="1" thickBot="1" x14ac:dyDescent="0.35">
      <c r="A1" s="29" t="s">
        <v>0</v>
      </c>
      <c r="B1" s="30" t="s">
        <v>1</v>
      </c>
      <c r="C1" s="31" t="s">
        <v>2</v>
      </c>
      <c r="D1" s="32" t="s">
        <v>3</v>
      </c>
      <c r="E1" s="32" t="s">
        <v>4</v>
      </c>
      <c r="F1" s="31" t="s">
        <v>5</v>
      </c>
      <c r="G1" s="33">
        <f>SUBTOTAL(9,G2:G402)</f>
        <v>940957490</v>
      </c>
      <c r="H1" s="34" t="s">
        <v>7</v>
      </c>
      <c r="I1" s="17" t="s">
        <v>8</v>
      </c>
      <c r="J1" s="17"/>
      <c r="K1" s="1" t="s">
        <v>354</v>
      </c>
      <c r="L1" s="2" t="s">
        <v>355</v>
      </c>
      <c r="M1" s="1" t="s">
        <v>356</v>
      </c>
      <c r="N1" s="3" t="s">
        <v>357</v>
      </c>
      <c r="O1" s="1" t="s">
        <v>358</v>
      </c>
      <c r="P1" s="1" t="s">
        <v>3</v>
      </c>
      <c r="Q1" s="1" t="s">
        <v>359</v>
      </c>
      <c r="R1" s="5" t="s">
        <v>360</v>
      </c>
      <c r="S1" s="1" t="s">
        <v>361</v>
      </c>
      <c r="T1" s="1" t="s">
        <v>362</v>
      </c>
    </row>
    <row r="2" spans="1:20" ht="14.4" x14ac:dyDescent="0.3">
      <c r="A2" s="24">
        <v>45314</v>
      </c>
      <c r="B2" s="24">
        <v>45314</v>
      </c>
      <c r="C2" s="25" t="s">
        <v>366</v>
      </c>
      <c r="D2" s="26">
        <f t="shared" ref="D2:D65" si="0">VLOOKUP(F2,ORDENES,3,FALSE)</f>
        <v>10114590</v>
      </c>
      <c r="E2" s="25" t="str">
        <f t="shared" ref="E2:E65" si="1">VLOOKUP(F2,ORDENES,4,FALSE)</f>
        <v>FT_4016 - AGUA EMISARIO J-4016 AL MAR</v>
      </c>
      <c r="F2" s="26">
        <v>30861160</v>
      </c>
      <c r="G2" s="27">
        <v>23368</v>
      </c>
      <c r="H2" s="28">
        <f t="shared" ref="H2:H65" si="2">VLOOKUP(I2,HES_FACTURA,2,FALSE)</f>
        <v>2592</v>
      </c>
      <c r="I2" s="6">
        <v>1001742702</v>
      </c>
      <c r="J2" s="6"/>
      <c r="K2" s="6">
        <v>3</v>
      </c>
      <c r="L2" s="7" t="s">
        <v>363</v>
      </c>
      <c r="M2" s="6" t="s">
        <v>364</v>
      </c>
      <c r="N2" s="8" t="s">
        <v>365</v>
      </c>
      <c r="O2" s="6" t="s">
        <v>367</v>
      </c>
      <c r="P2" s="6" t="s">
        <v>368</v>
      </c>
      <c r="Q2" s="6">
        <v>0</v>
      </c>
      <c r="R2" s="6" t="s">
        <v>369</v>
      </c>
      <c r="S2" s="6" t="s">
        <v>370</v>
      </c>
      <c r="T2" s="6">
        <v>1</v>
      </c>
    </row>
    <row r="3" spans="1:20" ht="14.4" x14ac:dyDescent="0.3">
      <c r="A3" s="8">
        <v>45293</v>
      </c>
      <c r="B3" s="8">
        <v>45293</v>
      </c>
      <c r="C3" s="10" t="s">
        <v>373</v>
      </c>
      <c r="D3" s="6">
        <f t="shared" si="0"/>
        <v>10095999</v>
      </c>
      <c r="E3" s="10" t="str">
        <f t="shared" si="1"/>
        <v>EQUIPO ACONCAGUA PARA PREVENTIVO</v>
      </c>
      <c r="F3" s="6">
        <v>30861095</v>
      </c>
      <c r="G3" s="9">
        <v>202564</v>
      </c>
      <c r="H3" s="16">
        <f t="shared" si="2"/>
        <v>2604</v>
      </c>
      <c r="I3" s="6">
        <v>1001744042</v>
      </c>
      <c r="J3" s="6"/>
      <c r="K3" s="6">
        <v>6</v>
      </c>
      <c r="L3" s="7" t="s">
        <v>371</v>
      </c>
      <c r="M3" s="6" t="s">
        <v>364</v>
      </c>
      <c r="N3" s="8" t="s">
        <v>372</v>
      </c>
      <c r="O3" s="6" t="s">
        <v>367</v>
      </c>
      <c r="P3" s="6" t="s">
        <v>374</v>
      </c>
      <c r="Q3" s="6">
        <v>0</v>
      </c>
      <c r="R3" s="6" t="s">
        <v>369</v>
      </c>
      <c r="S3" s="6" t="s">
        <v>370</v>
      </c>
      <c r="T3" s="6">
        <v>1</v>
      </c>
    </row>
    <row r="4" spans="1:20" ht="14.4" x14ac:dyDescent="0.3">
      <c r="A4" s="8">
        <v>45293</v>
      </c>
      <c r="B4" s="8">
        <v>45293</v>
      </c>
      <c r="C4" s="10" t="s">
        <v>373</v>
      </c>
      <c r="D4" s="6">
        <f t="shared" si="0"/>
        <v>10095999</v>
      </c>
      <c r="E4" s="10" t="str">
        <f t="shared" si="1"/>
        <v>EQUIPO ACONCAGUA PARA PREVENTIVO</v>
      </c>
      <c r="F4" s="6">
        <v>30861094</v>
      </c>
      <c r="G4" s="9">
        <v>101282</v>
      </c>
      <c r="H4" s="16">
        <f t="shared" si="2"/>
        <v>2604</v>
      </c>
      <c r="I4" s="6">
        <v>1001744063</v>
      </c>
      <c r="J4" s="6"/>
      <c r="K4" s="6">
        <v>6</v>
      </c>
      <c r="L4" s="7" t="s">
        <v>375</v>
      </c>
      <c r="M4" s="6" t="s">
        <v>364</v>
      </c>
      <c r="N4" s="8" t="s">
        <v>365</v>
      </c>
      <c r="O4" s="6" t="s">
        <v>367</v>
      </c>
      <c r="P4" s="6" t="s">
        <v>376</v>
      </c>
      <c r="Q4" s="6">
        <v>0</v>
      </c>
      <c r="R4" s="6" t="s">
        <v>369</v>
      </c>
      <c r="S4" s="6" t="s">
        <v>370</v>
      </c>
      <c r="T4" s="6">
        <v>1</v>
      </c>
    </row>
    <row r="5" spans="1:20" ht="14.4" x14ac:dyDescent="0.3">
      <c r="A5" s="8">
        <v>45293</v>
      </c>
      <c r="B5" s="8">
        <v>45293</v>
      </c>
      <c r="C5" s="10" t="s">
        <v>373</v>
      </c>
      <c r="D5" s="6">
        <f t="shared" si="0"/>
        <v>10095999</v>
      </c>
      <c r="E5" s="10" t="str">
        <f t="shared" si="1"/>
        <v>EQUIPO ACONCAGUA PARA PREVENTIVO</v>
      </c>
      <c r="F5" s="6">
        <v>30861092</v>
      </c>
      <c r="G5" s="9">
        <v>101282</v>
      </c>
      <c r="H5" s="16">
        <f t="shared" si="2"/>
        <v>2604</v>
      </c>
      <c r="I5" s="6">
        <v>1001744061</v>
      </c>
      <c r="J5" s="6"/>
      <c r="K5" s="6">
        <v>6</v>
      </c>
      <c r="L5" s="7" t="s">
        <v>377</v>
      </c>
      <c r="M5" s="6" t="s">
        <v>364</v>
      </c>
      <c r="N5" s="8" t="s">
        <v>378</v>
      </c>
      <c r="O5" s="6" t="s">
        <v>367</v>
      </c>
      <c r="P5" s="6" t="s">
        <v>379</v>
      </c>
      <c r="Q5" s="6">
        <v>0</v>
      </c>
      <c r="R5" s="6" t="s">
        <v>369</v>
      </c>
      <c r="S5" s="6" t="s">
        <v>370</v>
      </c>
      <c r="T5" s="6">
        <v>1</v>
      </c>
    </row>
    <row r="6" spans="1:20" ht="14.4" x14ac:dyDescent="0.3">
      <c r="A6" s="8">
        <v>45293</v>
      </c>
      <c r="B6" s="8">
        <v>45293</v>
      </c>
      <c r="C6" s="10" t="s">
        <v>373</v>
      </c>
      <c r="D6" s="6">
        <f t="shared" si="0"/>
        <v>10095999</v>
      </c>
      <c r="E6" s="10" t="str">
        <f t="shared" si="1"/>
        <v>EQUIPO ACONCAGUA PARA PREVENTIVO</v>
      </c>
      <c r="F6" s="6">
        <v>30861093</v>
      </c>
      <c r="G6" s="9">
        <v>101282</v>
      </c>
      <c r="H6" s="16">
        <f t="shared" si="2"/>
        <v>2604</v>
      </c>
      <c r="I6" s="6">
        <v>1001744062</v>
      </c>
      <c r="J6" s="6"/>
      <c r="K6" s="6">
        <v>6</v>
      </c>
      <c r="L6" s="7" t="s">
        <v>380</v>
      </c>
      <c r="M6" s="6" t="s">
        <v>364</v>
      </c>
      <c r="N6" s="8" t="s">
        <v>372</v>
      </c>
      <c r="O6" s="6" t="s">
        <v>367</v>
      </c>
      <c r="P6" s="6" t="s">
        <v>381</v>
      </c>
      <c r="Q6" s="6">
        <v>0</v>
      </c>
      <c r="R6" s="6" t="s">
        <v>369</v>
      </c>
      <c r="S6" s="6" t="s">
        <v>370</v>
      </c>
      <c r="T6" s="6">
        <v>1</v>
      </c>
    </row>
    <row r="7" spans="1:20" ht="14.4" x14ac:dyDescent="0.3">
      <c r="A7" s="8">
        <v>45293</v>
      </c>
      <c r="B7" s="8">
        <v>45293</v>
      </c>
      <c r="C7" s="10" t="s">
        <v>373</v>
      </c>
      <c r="D7" s="6">
        <f t="shared" si="0"/>
        <v>10095999</v>
      </c>
      <c r="E7" s="10" t="str">
        <f t="shared" si="1"/>
        <v>EQUIPO ACONCAGUA PARA PREVENTIVO</v>
      </c>
      <c r="F7" s="6">
        <v>30861091</v>
      </c>
      <c r="G7" s="9">
        <v>202564</v>
      </c>
      <c r="H7" s="16">
        <f t="shared" si="2"/>
        <v>2604</v>
      </c>
      <c r="I7" s="6">
        <v>1001744060</v>
      </c>
      <c r="J7" s="6"/>
      <c r="K7" s="6">
        <v>6</v>
      </c>
      <c r="L7" s="7" t="s">
        <v>382</v>
      </c>
      <c r="M7" s="6" t="s">
        <v>364</v>
      </c>
      <c r="N7" s="8" t="s">
        <v>365</v>
      </c>
      <c r="O7" s="6" t="s">
        <v>367</v>
      </c>
      <c r="P7" s="6" t="s">
        <v>383</v>
      </c>
      <c r="Q7" s="6">
        <v>0</v>
      </c>
      <c r="R7" s="6" t="s">
        <v>369</v>
      </c>
      <c r="S7" s="6" t="s">
        <v>370</v>
      </c>
      <c r="T7" s="6">
        <v>1</v>
      </c>
    </row>
    <row r="8" spans="1:20" ht="14.4" x14ac:dyDescent="0.3">
      <c r="A8" s="8">
        <v>45307</v>
      </c>
      <c r="B8" s="8">
        <v>45307</v>
      </c>
      <c r="C8" s="10" t="s">
        <v>386</v>
      </c>
      <c r="D8" s="6">
        <f t="shared" si="0"/>
        <v>10105886</v>
      </c>
      <c r="E8" s="10" t="str">
        <f t="shared" si="1"/>
        <v>SOPLANTE AGITACIÓN BALSA FANGOS J-3617</v>
      </c>
      <c r="F8" s="6">
        <v>10364516</v>
      </c>
      <c r="G8" s="9">
        <v>32136</v>
      </c>
      <c r="H8" s="16">
        <f t="shared" si="2"/>
        <v>2604</v>
      </c>
      <c r="I8" s="6">
        <v>1001744108</v>
      </c>
      <c r="J8" s="6"/>
      <c r="K8" s="6">
        <v>6</v>
      </c>
      <c r="L8" s="7" t="s">
        <v>384</v>
      </c>
      <c r="M8" s="6" t="s">
        <v>364</v>
      </c>
      <c r="N8" s="8" t="s">
        <v>385</v>
      </c>
      <c r="O8" s="6" t="s">
        <v>367</v>
      </c>
      <c r="P8" s="6" t="s">
        <v>387</v>
      </c>
      <c r="Q8" s="6">
        <v>0</v>
      </c>
      <c r="R8" s="6" t="s">
        <v>369</v>
      </c>
      <c r="S8" s="6" t="s">
        <v>370</v>
      </c>
      <c r="T8" s="6">
        <v>1</v>
      </c>
    </row>
    <row r="9" spans="1:20" ht="14.4" x14ac:dyDescent="0.3">
      <c r="A9" s="8">
        <v>45294</v>
      </c>
      <c r="B9" s="8">
        <v>45294</v>
      </c>
      <c r="C9" s="10" t="s">
        <v>389</v>
      </c>
      <c r="D9" s="6">
        <f t="shared" si="0"/>
        <v>10022023</v>
      </c>
      <c r="E9" s="10" t="str">
        <f t="shared" si="1"/>
        <v>BOMBA JB5734B</v>
      </c>
      <c r="F9" s="6">
        <v>10363450</v>
      </c>
      <c r="G9" s="9">
        <v>207284</v>
      </c>
      <c r="H9" s="16">
        <f t="shared" si="2"/>
        <v>2604</v>
      </c>
      <c r="I9" s="6">
        <v>1001744079</v>
      </c>
      <c r="J9" s="6"/>
      <c r="K9" s="6">
        <v>6</v>
      </c>
      <c r="L9" s="7" t="s">
        <v>388</v>
      </c>
      <c r="M9" s="6" t="s">
        <v>364</v>
      </c>
      <c r="N9" s="8" t="s">
        <v>385</v>
      </c>
      <c r="O9" s="6" t="s">
        <v>367</v>
      </c>
      <c r="P9" s="6" t="s">
        <v>390</v>
      </c>
      <c r="Q9" s="6">
        <v>0</v>
      </c>
      <c r="R9" s="6" t="s">
        <v>369</v>
      </c>
      <c r="S9" s="6" t="s">
        <v>370</v>
      </c>
      <c r="T9" s="6">
        <v>1</v>
      </c>
    </row>
    <row r="10" spans="1:20" ht="14.4" x14ac:dyDescent="0.3">
      <c r="A10" s="8">
        <v>45321</v>
      </c>
      <c r="B10" s="8">
        <v>45321</v>
      </c>
      <c r="C10" s="10" t="s">
        <v>392</v>
      </c>
      <c r="D10" s="6">
        <f t="shared" si="0"/>
        <v>10022011</v>
      </c>
      <c r="E10" s="10" t="str">
        <f t="shared" si="1"/>
        <v>BOMBA JB5732B</v>
      </c>
      <c r="F10" s="6">
        <v>10364049</v>
      </c>
      <c r="G10" s="9">
        <v>130259</v>
      </c>
      <c r="H10" s="16">
        <f t="shared" si="2"/>
        <v>2592</v>
      </c>
      <c r="I10" s="6">
        <v>1001742695</v>
      </c>
      <c r="J10" s="6"/>
      <c r="K10" s="6">
        <v>3</v>
      </c>
      <c r="L10" s="7" t="s">
        <v>391</v>
      </c>
      <c r="M10" s="6" t="s">
        <v>364</v>
      </c>
      <c r="N10" s="8" t="s">
        <v>385</v>
      </c>
      <c r="O10" s="6" t="s">
        <v>367</v>
      </c>
      <c r="P10" s="6" t="s">
        <v>393</v>
      </c>
      <c r="Q10" s="6">
        <v>0</v>
      </c>
      <c r="R10" s="6" t="s">
        <v>369</v>
      </c>
      <c r="S10" s="6" t="s">
        <v>370</v>
      </c>
      <c r="T10" s="6">
        <v>1</v>
      </c>
    </row>
    <row r="11" spans="1:20" ht="14.4" x14ac:dyDescent="0.3">
      <c r="A11" s="8">
        <v>45306</v>
      </c>
      <c r="B11" s="8">
        <v>45306</v>
      </c>
      <c r="C11" s="10" t="s">
        <v>58</v>
      </c>
      <c r="D11" s="6">
        <f t="shared" si="0"/>
        <v>10022139</v>
      </c>
      <c r="E11" s="10" t="str">
        <f t="shared" si="1"/>
        <v>MECANISMO C.OLEOFILICA  JMECOL L1/1</v>
      </c>
      <c r="F11" s="6">
        <v>30861557</v>
      </c>
      <c r="G11" s="9">
        <v>823692</v>
      </c>
      <c r="H11" s="16">
        <f t="shared" si="2"/>
        <v>2604</v>
      </c>
      <c r="I11" s="6">
        <v>1001744130</v>
      </c>
      <c r="J11" s="6"/>
      <c r="K11" s="6">
        <v>6</v>
      </c>
      <c r="L11" s="7" t="s">
        <v>394</v>
      </c>
      <c r="M11" s="6" t="s">
        <v>364</v>
      </c>
      <c r="N11" s="8" t="s">
        <v>385</v>
      </c>
      <c r="O11" s="6" t="s">
        <v>367</v>
      </c>
      <c r="P11" s="6" t="s">
        <v>395</v>
      </c>
      <c r="Q11" s="6">
        <v>0</v>
      </c>
      <c r="R11" s="6" t="s">
        <v>369</v>
      </c>
      <c r="S11" s="6" t="s">
        <v>370</v>
      </c>
      <c r="T11" s="6">
        <v>1</v>
      </c>
    </row>
    <row r="12" spans="1:20" ht="14.4" x14ac:dyDescent="0.3">
      <c r="A12" s="8">
        <v>45293</v>
      </c>
      <c r="B12" s="8">
        <v>45293</v>
      </c>
      <c r="C12" s="10" t="s">
        <v>373</v>
      </c>
      <c r="D12" s="6">
        <f t="shared" si="0"/>
        <v>10095999</v>
      </c>
      <c r="E12" s="10" t="str">
        <f t="shared" si="1"/>
        <v>EQUIPO ACONCAGUA PARA PREVENTIVO</v>
      </c>
      <c r="F12" s="6">
        <v>30861090</v>
      </c>
      <c r="G12" s="9">
        <v>101282</v>
      </c>
      <c r="H12" s="16">
        <f t="shared" si="2"/>
        <v>2604</v>
      </c>
      <c r="I12" s="6">
        <v>1001744059</v>
      </c>
      <c r="J12" s="6"/>
      <c r="K12" s="6">
        <v>6</v>
      </c>
      <c r="L12" s="7" t="s">
        <v>396</v>
      </c>
      <c r="M12" s="6" t="s">
        <v>364</v>
      </c>
      <c r="N12" s="8" t="s">
        <v>365</v>
      </c>
      <c r="O12" s="6" t="s">
        <v>367</v>
      </c>
      <c r="P12" s="6" t="s">
        <v>397</v>
      </c>
      <c r="Q12" s="6">
        <v>0</v>
      </c>
      <c r="R12" s="6" t="s">
        <v>369</v>
      </c>
      <c r="S12" s="6" t="s">
        <v>370</v>
      </c>
      <c r="T12" s="6">
        <v>1</v>
      </c>
    </row>
    <row r="13" spans="1:20" ht="14.4" x14ac:dyDescent="0.3">
      <c r="A13" s="8">
        <v>45295</v>
      </c>
      <c r="B13" s="8">
        <v>45295</v>
      </c>
      <c r="C13" s="10" t="s">
        <v>68</v>
      </c>
      <c r="D13" s="6">
        <f t="shared" si="0"/>
        <v>10032652</v>
      </c>
      <c r="E13" s="10" t="str">
        <f t="shared" si="1"/>
        <v>LAGUNA N: 1 L4000A</v>
      </c>
      <c r="F13" s="6">
        <v>30863313</v>
      </c>
      <c r="G13" s="9">
        <v>2930214</v>
      </c>
      <c r="H13" s="16">
        <f t="shared" si="2"/>
        <v>2604</v>
      </c>
      <c r="I13" s="6">
        <v>1001744134</v>
      </c>
      <c r="J13" s="6"/>
      <c r="K13" s="6">
        <v>6</v>
      </c>
      <c r="L13" s="7" t="s">
        <v>398</v>
      </c>
      <c r="M13" s="6" t="s">
        <v>364</v>
      </c>
      <c r="N13" s="8" t="s">
        <v>385</v>
      </c>
      <c r="O13" s="6" t="s">
        <v>367</v>
      </c>
      <c r="P13" s="6" t="s">
        <v>399</v>
      </c>
      <c r="Q13" s="6">
        <v>0</v>
      </c>
      <c r="R13" s="6" t="s">
        <v>369</v>
      </c>
      <c r="S13" s="6" t="s">
        <v>370</v>
      </c>
      <c r="T13" s="6">
        <v>1</v>
      </c>
    </row>
    <row r="14" spans="1:20" ht="14.4" x14ac:dyDescent="0.3">
      <c r="A14" s="8">
        <v>45293</v>
      </c>
      <c r="B14" s="8">
        <v>45293</v>
      </c>
      <c r="C14" s="10" t="s">
        <v>401</v>
      </c>
      <c r="D14" s="6">
        <f t="shared" si="0"/>
        <v>10032736</v>
      </c>
      <c r="E14" s="10" t="str">
        <f t="shared" si="1"/>
        <v>DUCHAS EMERGENCIA Y LAVADO OJOS</v>
      </c>
      <c r="F14" s="6">
        <v>30861059</v>
      </c>
      <c r="G14" s="9">
        <v>303846</v>
      </c>
      <c r="H14" s="16">
        <f t="shared" si="2"/>
        <v>2604</v>
      </c>
      <c r="I14" s="6">
        <v>1001744058</v>
      </c>
      <c r="J14" s="6"/>
      <c r="K14" s="6">
        <v>6</v>
      </c>
      <c r="L14" s="7" t="s">
        <v>400</v>
      </c>
      <c r="M14" s="6" t="s">
        <v>364</v>
      </c>
      <c r="N14" s="8" t="s">
        <v>372</v>
      </c>
      <c r="O14" s="6" t="s">
        <v>367</v>
      </c>
      <c r="P14" s="6" t="s">
        <v>402</v>
      </c>
      <c r="Q14" s="6">
        <v>0</v>
      </c>
      <c r="R14" s="6" t="s">
        <v>369</v>
      </c>
      <c r="S14" s="6" t="s">
        <v>370</v>
      </c>
      <c r="T14" s="6">
        <v>1</v>
      </c>
    </row>
    <row r="15" spans="1:20" ht="14.4" x14ac:dyDescent="0.3">
      <c r="A15" s="8">
        <v>45316</v>
      </c>
      <c r="B15" s="8">
        <v>45316</v>
      </c>
      <c r="C15" s="10" t="s">
        <v>404</v>
      </c>
      <c r="D15" s="6">
        <f t="shared" si="0"/>
        <v>10106004</v>
      </c>
      <c r="E15" s="10" t="str">
        <f t="shared" si="1"/>
        <v>SEPARADORES DE HIDROCARBUROS  L-3603B</v>
      </c>
      <c r="F15" s="6">
        <v>50098907</v>
      </c>
      <c r="G15" s="9">
        <v>298300</v>
      </c>
      <c r="H15" s="16">
        <f t="shared" si="2"/>
        <v>2613</v>
      </c>
      <c r="I15" s="6">
        <v>1001744346</v>
      </c>
      <c r="J15" s="6"/>
      <c r="K15" s="6">
        <v>8</v>
      </c>
      <c r="L15" s="7" t="s">
        <v>403</v>
      </c>
      <c r="M15" s="6" t="s">
        <v>364</v>
      </c>
      <c r="N15" s="8" t="s">
        <v>385</v>
      </c>
      <c r="O15" s="6" t="s">
        <v>367</v>
      </c>
      <c r="P15" s="6" t="s">
        <v>405</v>
      </c>
      <c r="Q15" s="6">
        <v>0</v>
      </c>
      <c r="R15" s="6" t="s">
        <v>369</v>
      </c>
      <c r="S15" s="6" t="s">
        <v>370</v>
      </c>
      <c r="T15" s="6">
        <v>2</v>
      </c>
    </row>
    <row r="16" spans="1:20" ht="14.4" x14ac:dyDescent="0.3">
      <c r="A16" s="8">
        <v>45344</v>
      </c>
      <c r="B16" s="8">
        <v>45344</v>
      </c>
      <c r="C16" s="10" t="s">
        <v>407</v>
      </c>
      <c r="D16" s="6">
        <f t="shared" si="0"/>
        <v>10114590</v>
      </c>
      <c r="E16" s="10" t="str">
        <f t="shared" si="1"/>
        <v>FT_4016 - AGUA EMISARIO J-4016 AL MAR</v>
      </c>
      <c r="F16" s="6">
        <v>30863970</v>
      </c>
      <c r="G16" s="9">
        <v>23368</v>
      </c>
      <c r="H16" s="16">
        <f t="shared" si="2"/>
        <v>2638</v>
      </c>
      <c r="I16" s="6">
        <v>1001749485</v>
      </c>
      <c r="J16" s="6"/>
      <c r="K16" s="6">
        <v>15</v>
      </c>
      <c r="L16" s="7" t="s">
        <v>406</v>
      </c>
      <c r="M16" s="6" t="s">
        <v>364</v>
      </c>
      <c r="N16" s="8" t="s">
        <v>365</v>
      </c>
      <c r="O16" s="6" t="s">
        <v>367</v>
      </c>
      <c r="P16" s="6" t="s">
        <v>368</v>
      </c>
      <c r="Q16" s="6">
        <v>0</v>
      </c>
      <c r="R16" s="6" t="s">
        <v>369</v>
      </c>
      <c r="S16" s="6" t="s">
        <v>370</v>
      </c>
      <c r="T16" s="6">
        <v>2</v>
      </c>
    </row>
    <row r="17" spans="1:20" ht="14.4" x14ac:dyDescent="0.3">
      <c r="A17" s="8">
        <v>45344</v>
      </c>
      <c r="B17" s="8">
        <v>45344</v>
      </c>
      <c r="C17" s="10" t="s">
        <v>409</v>
      </c>
      <c r="D17" s="6">
        <f t="shared" si="0"/>
        <v>10032670</v>
      </c>
      <c r="E17" s="10" t="str">
        <f t="shared" si="1"/>
        <v>ESTANQUE DE SLOP RECUPERADO T4001A</v>
      </c>
      <c r="F17" s="6">
        <v>50100201</v>
      </c>
      <c r="G17" s="9">
        <v>223725</v>
      </c>
      <c r="H17" s="16">
        <f t="shared" si="2"/>
        <v>2638</v>
      </c>
      <c r="I17" s="6">
        <v>1001751383</v>
      </c>
      <c r="J17" s="6"/>
      <c r="K17" s="6">
        <v>15</v>
      </c>
      <c r="L17" s="7" t="s">
        <v>408</v>
      </c>
      <c r="M17" s="6" t="s">
        <v>364</v>
      </c>
      <c r="N17" s="8" t="s">
        <v>385</v>
      </c>
      <c r="O17" s="6" t="s">
        <v>367</v>
      </c>
      <c r="P17" s="6" t="s">
        <v>410</v>
      </c>
      <c r="Q17" s="6">
        <v>0</v>
      </c>
      <c r="R17" s="6">
        <v>0</v>
      </c>
      <c r="S17" s="6" t="s">
        <v>370</v>
      </c>
      <c r="T17" s="6">
        <v>2</v>
      </c>
    </row>
    <row r="18" spans="1:20" ht="14.4" x14ac:dyDescent="0.3">
      <c r="A18" s="8">
        <v>45344</v>
      </c>
      <c r="B18" s="8">
        <v>45344</v>
      </c>
      <c r="C18" s="10" t="s">
        <v>412</v>
      </c>
      <c r="D18" s="6">
        <f t="shared" si="0"/>
        <v>10032659</v>
      </c>
      <c r="E18" s="10" t="str">
        <f t="shared" si="1"/>
        <v>SEPARADOR N:4 L4004</v>
      </c>
      <c r="F18" s="6">
        <v>10365271</v>
      </c>
      <c r="G18" s="9">
        <v>375075</v>
      </c>
      <c r="H18" s="16">
        <f t="shared" si="2"/>
        <v>2638</v>
      </c>
      <c r="I18" s="6">
        <v>1001751389</v>
      </c>
      <c r="J18" s="6"/>
      <c r="K18" s="6">
        <v>15</v>
      </c>
      <c r="L18" s="7" t="s">
        <v>411</v>
      </c>
      <c r="M18" s="6" t="s">
        <v>364</v>
      </c>
      <c r="N18" s="8" t="s">
        <v>385</v>
      </c>
      <c r="O18" s="6" t="s">
        <v>367</v>
      </c>
      <c r="P18" s="6" t="s">
        <v>413</v>
      </c>
      <c r="Q18" s="6">
        <v>0</v>
      </c>
      <c r="R18" s="6">
        <v>0</v>
      </c>
      <c r="S18" s="6" t="s">
        <v>370</v>
      </c>
      <c r="T18" s="6">
        <v>2</v>
      </c>
    </row>
    <row r="19" spans="1:20" ht="14.4" x14ac:dyDescent="0.3">
      <c r="A19" s="8">
        <v>45343</v>
      </c>
      <c r="B19" s="8">
        <v>45343</v>
      </c>
      <c r="C19" s="10" t="s">
        <v>415</v>
      </c>
      <c r="D19" s="6">
        <f t="shared" si="0"/>
        <v>10144332</v>
      </c>
      <c r="E19" s="10" t="str">
        <f t="shared" si="1"/>
        <v>L4034 FILTRO CARBON de Cámara exp. DAF</v>
      </c>
      <c r="F19" s="6">
        <v>30865453</v>
      </c>
      <c r="G19" s="9">
        <v>101725</v>
      </c>
      <c r="H19" s="16">
        <f t="shared" si="2"/>
        <v>2638</v>
      </c>
      <c r="I19" s="6">
        <v>1001749483</v>
      </c>
      <c r="J19" s="6"/>
      <c r="K19" s="6">
        <v>15</v>
      </c>
      <c r="L19" s="7" t="s">
        <v>414</v>
      </c>
      <c r="M19" s="6" t="s">
        <v>364</v>
      </c>
      <c r="N19" s="8" t="s">
        <v>385</v>
      </c>
      <c r="O19" s="6" t="s">
        <v>367</v>
      </c>
      <c r="P19" s="6" t="s">
        <v>416</v>
      </c>
      <c r="Q19" s="6">
        <v>0</v>
      </c>
      <c r="R19" s="6" t="s">
        <v>369</v>
      </c>
      <c r="S19" s="6" t="s">
        <v>370</v>
      </c>
      <c r="T19" s="6">
        <v>2</v>
      </c>
    </row>
    <row r="20" spans="1:20" ht="14.4" x14ac:dyDescent="0.3">
      <c r="A20" s="8">
        <v>45343</v>
      </c>
      <c r="B20" s="8">
        <v>45343</v>
      </c>
      <c r="C20" s="10" t="s">
        <v>418</v>
      </c>
      <c r="D20" s="6">
        <f t="shared" si="0"/>
        <v>10144332</v>
      </c>
      <c r="E20" s="10" t="str">
        <f t="shared" si="1"/>
        <v>L4034 FILTRO CARBON de Cámara exp. DAF</v>
      </c>
      <c r="F20" s="6">
        <v>30865453</v>
      </c>
      <c r="G20" s="9">
        <v>617259</v>
      </c>
      <c r="H20" s="16">
        <f t="shared" si="2"/>
        <v>2638</v>
      </c>
      <c r="I20" s="6">
        <v>1001751390</v>
      </c>
      <c r="J20" s="6"/>
      <c r="K20" s="6">
        <v>15</v>
      </c>
      <c r="L20" s="7" t="s">
        <v>417</v>
      </c>
      <c r="M20" s="6" t="s">
        <v>364</v>
      </c>
      <c r="N20" s="8" t="s">
        <v>385</v>
      </c>
      <c r="O20" s="6" t="s">
        <v>367</v>
      </c>
      <c r="P20" s="6" t="s">
        <v>416</v>
      </c>
      <c r="Q20" s="6">
        <v>0</v>
      </c>
      <c r="R20" s="6" t="s">
        <v>419</v>
      </c>
      <c r="S20" s="6" t="s">
        <v>370</v>
      </c>
      <c r="T20" s="6">
        <v>2</v>
      </c>
    </row>
    <row r="21" spans="1:20" ht="14.4" x14ac:dyDescent="0.3">
      <c r="A21" s="8">
        <v>45321</v>
      </c>
      <c r="B21" s="8">
        <v>45321</v>
      </c>
      <c r="C21" s="10" t="s">
        <v>421</v>
      </c>
      <c r="D21" s="6">
        <f t="shared" si="0"/>
        <v>10022011</v>
      </c>
      <c r="E21" s="10" t="str">
        <f t="shared" si="1"/>
        <v>BOMBA JB5732B</v>
      </c>
      <c r="F21" s="6">
        <v>10364049</v>
      </c>
      <c r="G21" s="9">
        <v>299640</v>
      </c>
      <c r="H21" s="16">
        <f t="shared" si="2"/>
        <v>2613</v>
      </c>
      <c r="I21" s="6">
        <v>1001744349</v>
      </c>
      <c r="J21" s="6"/>
      <c r="K21" s="6">
        <v>8</v>
      </c>
      <c r="L21" s="7" t="s">
        <v>420</v>
      </c>
      <c r="M21" s="6" t="s">
        <v>364</v>
      </c>
      <c r="N21" s="8" t="s">
        <v>385</v>
      </c>
      <c r="O21" s="6" t="s">
        <v>367</v>
      </c>
      <c r="P21" s="6" t="s">
        <v>422</v>
      </c>
      <c r="Q21" s="6">
        <v>0</v>
      </c>
      <c r="R21" s="6" t="s">
        <v>369</v>
      </c>
      <c r="S21" s="6" t="s">
        <v>370</v>
      </c>
      <c r="T21" s="6">
        <v>2</v>
      </c>
    </row>
    <row r="22" spans="1:20" ht="14.4" x14ac:dyDescent="0.3">
      <c r="A22" s="8">
        <v>45322</v>
      </c>
      <c r="B22" s="8">
        <v>45324</v>
      </c>
      <c r="C22" s="10" t="s">
        <v>424</v>
      </c>
      <c r="D22" s="6">
        <f t="shared" si="0"/>
        <v>10022139</v>
      </c>
      <c r="E22" s="10" t="str">
        <f t="shared" si="1"/>
        <v>MECANISMO C.OLEOFILICA  JMECOL L1/1</v>
      </c>
      <c r="F22" s="6">
        <v>30864673</v>
      </c>
      <c r="G22" s="9">
        <v>316016</v>
      </c>
      <c r="H22" s="16">
        <f t="shared" si="2"/>
        <v>2613</v>
      </c>
      <c r="I22" s="6">
        <v>1001744351</v>
      </c>
      <c r="J22" s="6"/>
      <c r="K22" s="6">
        <v>8</v>
      </c>
      <c r="L22" s="7" t="s">
        <v>423</v>
      </c>
      <c r="M22" s="6" t="s">
        <v>364</v>
      </c>
      <c r="N22" s="8" t="s">
        <v>385</v>
      </c>
      <c r="O22" s="6" t="s">
        <v>367</v>
      </c>
      <c r="P22" s="6" t="s">
        <v>395</v>
      </c>
      <c r="Q22" s="6">
        <v>0</v>
      </c>
      <c r="R22" s="6" t="s">
        <v>369</v>
      </c>
      <c r="S22" s="6" t="s">
        <v>370</v>
      </c>
      <c r="T22" s="6">
        <v>2</v>
      </c>
    </row>
    <row r="23" spans="1:20" ht="14.4" x14ac:dyDescent="0.3">
      <c r="A23" s="8">
        <v>45348</v>
      </c>
      <c r="B23" s="8">
        <v>45348</v>
      </c>
      <c r="C23" s="10" t="s">
        <v>89</v>
      </c>
      <c r="D23" s="6">
        <f t="shared" si="0"/>
        <v>10022139</v>
      </c>
      <c r="E23" s="10" t="str">
        <f t="shared" si="1"/>
        <v>MECANISMO C.OLEOFILICA  JMECOL L1/1</v>
      </c>
      <c r="F23" s="6">
        <v>30864673</v>
      </c>
      <c r="G23" s="9">
        <v>274564</v>
      </c>
      <c r="H23" s="16">
        <f t="shared" si="2"/>
        <v>2638</v>
      </c>
      <c r="I23" s="6">
        <v>1001751385</v>
      </c>
      <c r="J23" s="6"/>
      <c r="K23" s="6">
        <v>15</v>
      </c>
      <c r="L23" s="7" t="s">
        <v>425</v>
      </c>
      <c r="M23" s="6" t="s">
        <v>364</v>
      </c>
      <c r="N23" s="8" t="s">
        <v>385</v>
      </c>
      <c r="O23" s="6" t="s">
        <v>367</v>
      </c>
      <c r="P23" s="6" t="s">
        <v>395</v>
      </c>
      <c r="Q23" s="6">
        <v>0</v>
      </c>
      <c r="R23" s="6">
        <v>0</v>
      </c>
      <c r="S23" s="6" t="s">
        <v>370</v>
      </c>
      <c r="T23" s="6">
        <v>2</v>
      </c>
    </row>
    <row r="24" spans="1:20" ht="14.4" x14ac:dyDescent="0.3">
      <c r="A24" s="8">
        <v>45328</v>
      </c>
      <c r="B24" s="8">
        <v>45328</v>
      </c>
      <c r="C24" s="10" t="s">
        <v>427</v>
      </c>
      <c r="D24" s="6">
        <f t="shared" si="0"/>
        <v>10132125</v>
      </c>
      <c r="E24" s="10" t="str">
        <f t="shared" si="1"/>
        <v>INTERCAMBIADOR DE CALOR C-3601-B ALIMENT</v>
      </c>
      <c r="F24" s="6">
        <v>10364937</v>
      </c>
      <c r="G24" s="9">
        <v>375826</v>
      </c>
      <c r="H24" s="16">
        <f t="shared" si="2"/>
        <v>2613</v>
      </c>
      <c r="I24" s="6">
        <v>1001744322</v>
      </c>
      <c r="J24" s="6"/>
      <c r="K24" s="6">
        <v>8</v>
      </c>
      <c r="L24" s="7" t="s">
        <v>426</v>
      </c>
      <c r="M24" s="6" t="s">
        <v>364</v>
      </c>
      <c r="N24" s="8" t="s">
        <v>385</v>
      </c>
      <c r="O24" s="6" t="s">
        <v>367</v>
      </c>
      <c r="P24" s="6" t="s">
        <v>428</v>
      </c>
      <c r="Q24" s="6">
        <v>0</v>
      </c>
      <c r="R24" s="6" t="s">
        <v>369</v>
      </c>
      <c r="S24" s="6" t="s">
        <v>370</v>
      </c>
      <c r="T24" s="6">
        <v>2</v>
      </c>
    </row>
    <row r="25" spans="1:20" ht="14.4" x14ac:dyDescent="0.3">
      <c r="A25" s="8">
        <v>45324</v>
      </c>
      <c r="B25" s="8">
        <v>45324</v>
      </c>
      <c r="C25" s="10" t="s">
        <v>430</v>
      </c>
      <c r="D25" s="6">
        <f t="shared" si="0"/>
        <v>10032012</v>
      </c>
      <c r="E25" s="10" t="str">
        <f t="shared" si="1"/>
        <v>ESTANQUE KEROSENE T363</v>
      </c>
      <c r="F25" s="6">
        <v>30866854</v>
      </c>
      <c r="G25" s="9">
        <v>13794476</v>
      </c>
      <c r="H25" s="16">
        <f t="shared" si="2"/>
        <v>2638</v>
      </c>
      <c r="I25" s="6">
        <v>1001743089</v>
      </c>
      <c r="J25" s="6"/>
      <c r="K25" s="6">
        <v>15</v>
      </c>
      <c r="L25" s="7" t="s">
        <v>429</v>
      </c>
      <c r="M25" s="6" t="s">
        <v>364</v>
      </c>
      <c r="N25" s="8" t="s">
        <v>385</v>
      </c>
      <c r="O25" s="6" t="s">
        <v>367</v>
      </c>
      <c r="P25" s="6" t="s">
        <v>431</v>
      </c>
      <c r="Q25" s="6">
        <v>0</v>
      </c>
      <c r="R25" s="6" t="s">
        <v>369</v>
      </c>
      <c r="S25" s="6" t="s">
        <v>370</v>
      </c>
      <c r="T25" s="6">
        <v>2</v>
      </c>
    </row>
    <row r="26" spans="1:20" ht="14.4" x14ac:dyDescent="0.3">
      <c r="A26" s="8">
        <v>45321</v>
      </c>
      <c r="B26" s="8">
        <v>45321</v>
      </c>
      <c r="C26" s="10" t="s">
        <v>433</v>
      </c>
      <c r="D26" s="6">
        <f t="shared" si="0"/>
        <v>10095999</v>
      </c>
      <c r="E26" s="10" t="str">
        <f t="shared" si="1"/>
        <v>EQUIPO ACONCAGUA PARA PREVENTIVO</v>
      </c>
      <c r="F26" s="6">
        <v>30864744</v>
      </c>
      <c r="G26" s="9">
        <v>218904</v>
      </c>
      <c r="H26" s="16">
        <f t="shared" si="2"/>
        <v>2613</v>
      </c>
      <c r="I26" s="6">
        <v>1001744327</v>
      </c>
      <c r="J26" s="6"/>
      <c r="K26" s="6">
        <v>8</v>
      </c>
      <c r="L26" s="7" t="s">
        <v>432</v>
      </c>
      <c r="M26" s="6" t="s">
        <v>364</v>
      </c>
      <c r="N26" s="8" t="s">
        <v>385</v>
      </c>
      <c r="O26" s="6" t="s">
        <v>367</v>
      </c>
      <c r="P26" s="6" t="s">
        <v>434</v>
      </c>
      <c r="Q26" s="6">
        <v>0</v>
      </c>
      <c r="R26" s="6" t="s">
        <v>369</v>
      </c>
      <c r="S26" s="6" t="s">
        <v>370</v>
      </c>
      <c r="T26" s="6">
        <v>2</v>
      </c>
    </row>
    <row r="27" spans="1:20" ht="14.4" x14ac:dyDescent="0.3">
      <c r="A27" s="8">
        <v>45324</v>
      </c>
      <c r="B27" s="8">
        <v>45341</v>
      </c>
      <c r="C27" s="10" t="s">
        <v>436</v>
      </c>
      <c r="D27" s="6">
        <f t="shared" si="0"/>
        <v>10102738</v>
      </c>
      <c r="E27" s="10" t="str">
        <f t="shared" si="1"/>
        <v>DUCTOS Y CAMARAS AGUAS CON ACEITE</v>
      </c>
      <c r="F27" s="6">
        <v>10357735</v>
      </c>
      <c r="G27" s="9">
        <v>458230</v>
      </c>
      <c r="H27" s="16">
        <f t="shared" si="2"/>
        <v>2613</v>
      </c>
      <c r="I27" s="6">
        <v>1001744340</v>
      </c>
      <c r="J27" s="6"/>
      <c r="K27" s="6">
        <v>8</v>
      </c>
      <c r="L27" s="7" t="s">
        <v>435</v>
      </c>
      <c r="M27" s="6" t="s">
        <v>364</v>
      </c>
      <c r="N27" s="8" t="s">
        <v>385</v>
      </c>
      <c r="O27" s="6" t="s">
        <v>367</v>
      </c>
      <c r="P27" s="6" t="s">
        <v>437</v>
      </c>
      <c r="Q27" s="6">
        <v>0</v>
      </c>
      <c r="R27" s="6" t="s">
        <v>369</v>
      </c>
      <c r="S27" s="6" t="s">
        <v>370</v>
      </c>
      <c r="T27" s="6">
        <v>2</v>
      </c>
    </row>
    <row r="28" spans="1:20" ht="14.4" x14ac:dyDescent="0.3">
      <c r="A28" s="8">
        <v>45327</v>
      </c>
      <c r="B28" s="8">
        <v>45327</v>
      </c>
      <c r="C28" s="10" t="s">
        <v>440</v>
      </c>
      <c r="D28" s="6">
        <f t="shared" si="0"/>
        <v>10133533</v>
      </c>
      <c r="E28" s="10" t="str">
        <f t="shared" si="1"/>
        <v>P01_Agua de Refrigeración SUMN</v>
      </c>
      <c r="F28" s="6">
        <v>30866773</v>
      </c>
      <c r="G28" s="9">
        <v>115172</v>
      </c>
      <c r="H28" s="16">
        <f t="shared" si="2"/>
        <v>2611</v>
      </c>
      <c r="I28" s="6">
        <v>1001743001</v>
      </c>
      <c r="J28" s="6"/>
      <c r="K28" s="6">
        <v>7</v>
      </c>
      <c r="L28" s="7" t="s">
        <v>438</v>
      </c>
      <c r="M28" s="6" t="s">
        <v>364</v>
      </c>
      <c r="N28" s="8" t="s">
        <v>439</v>
      </c>
      <c r="O28" s="6" t="s">
        <v>441</v>
      </c>
      <c r="P28" s="6" t="s">
        <v>442</v>
      </c>
      <c r="Q28" s="6">
        <v>0</v>
      </c>
      <c r="R28" s="6" t="s">
        <v>443</v>
      </c>
      <c r="S28" s="6" t="s">
        <v>444</v>
      </c>
      <c r="T28" s="6">
        <v>2</v>
      </c>
    </row>
    <row r="29" spans="1:20" ht="14.4" x14ac:dyDescent="0.3">
      <c r="A29" s="8">
        <v>45371</v>
      </c>
      <c r="B29" s="8">
        <v>45371</v>
      </c>
      <c r="C29" s="10" t="s">
        <v>446</v>
      </c>
      <c r="D29" s="6">
        <f t="shared" si="0"/>
        <v>10114590</v>
      </c>
      <c r="E29" s="10" t="str">
        <f t="shared" si="1"/>
        <v>FT_4016 - AGUA EMISARIO J-4016 AL MAR</v>
      </c>
      <c r="F29" s="6">
        <v>30867920</v>
      </c>
      <c r="G29" s="9">
        <v>23368</v>
      </c>
      <c r="H29" s="16">
        <f t="shared" si="2"/>
        <v>2643</v>
      </c>
      <c r="I29" s="6">
        <v>1001755629</v>
      </c>
      <c r="J29" s="6"/>
      <c r="K29" s="6">
        <v>18</v>
      </c>
      <c r="L29" s="7" t="s">
        <v>445</v>
      </c>
      <c r="M29" s="6" t="s">
        <v>364</v>
      </c>
      <c r="N29" s="8" t="s">
        <v>365</v>
      </c>
      <c r="O29" s="6" t="s">
        <v>405</v>
      </c>
      <c r="P29" s="6" t="s">
        <v>368</v>
      </c>
      <c r="Q29" s="6">
        <v>0</v>
      </c>
      <c r="R29" s="6" t="s">
        <v>369</v>
      </c>
      <c r="S29" s="6" t="s">
        <v>370</v>
      </c>
      <c r="T29" s="6">
        <v>3</v>
      </c>
    </row>
    <row r="30" spans="1:20" ht="14.4" x14ac:dyDescent="0.3">
      <c r="A30" s="8">
        <v>45357</v>
      </c>
      <c r="B30" s="8">
        <v>45357</v>
      </c>
      <c r="C30" s="10" t="s">
        <v>448</v>
      </c>
      <c r="D30" s="6">
        <f t="shared" si="0"/>
        <v>10022108</v>
      </c>
      <c r="E30" s="10" t="str">
        <f t="shared" si="1"/>
        <v>BOMBA JB4009B</v>
      </c>
      <c r="F30" s="6">
        <v>10366574</v>
      </c>
      <c r="G30" s="9">
        <v>422423</v>
      </c>
      <c r="H30" s="16">
        <f t="shared" si="2"/>
        <v>2643</v>
      </c>
      <c r="I30" s="6">
        <v>1001757568</v>
      </c>
      <c r="J30" s="6"/>
      <c r="K30" s="6">
        <v>18</v>
      </c>
      <c r="L30" s="7" t="s">
        <v>447</v>
      </c>
      <c r="M30" s="6" t="s">
        <v>364</v>
      </c>
      <c r="N30" s="8" t="s">
        <v>385</v>
      </c>
      <c r="O30" s="6" t="s">
        <v>367</v>
      </c>
      <c r="P30" s="6" t="s">
        <v>449</v>
      </c>
      <c r="Q30" s="6">
        <v>0</v>
      </c>
      <c r="R30" s="6">
        <v>0</v>
      </c>
      <c r="S30" s="6" t="s">
        <v>370</v>
      </c>
      <c r="T30" s="6">
        <v>3</v>
      </c>
    </row>
    <row r="31" spans="1:20" ht="14.4" x14ac:dyDescent="0.3">
      <c r="A31" s="8">
        <v>45358</v>
      </c>
      <c r="B31" s="8">
        <v>45358</v>
      </c>
      <c r="C31" s="10" t="s">
        <v>451</v>
      </c>
      <c r="D31" s="6">
        <f t="shared" si="0"/>
        <v>10032671</v>
      </c>
      <c r="E31" s="10" t="str">
        <f t="shared" si="1"/>
        <v>ESTANQUE DE SLOP RECUP. T4001B</v>
      </c>
      <c r="F31" s="6">
        <v>30867792</v>
      </c>
      <c r="G31" s="9">
        <v>213984</v>
      </c>
      <c r="H31" s="16">
        <f t="shared" si="2"/>
        <v>2638</v>
      </c>
      <c r="I31" s="6">
        <v>1001749538</v>
      </c>
      <c r="J31" s="6"/>
      <c r="K31" s="6">
        <v>15</v>
      </c>
      <c r="L31" s="7" t="s">
        <v>450</v>
      </c>
      <c r="M31" s="6" t="s">
        <v>364</v>
      </c>
      <c r="N31" s="8" t="s">
        <v>365</v>
      </c>
      <c r="O31" s="6" t="s">
        <v>367</v>
      </c>
      <c r="P31" s="6" t="s">
        <v>452</v>
      </c>
      <c r="Q31" s="6">
        <v>0</v>
      </c>
      <c r="R31" s="6" t="s">
        <v>369</v>
      </c>
      <c r="S31" s="6" t="s">
        <v>370</v>
      </c>
      <c r="T31" s="6">
        <v>3</v>
      </c>
    </row>
    <row r="32" spans="1:20" ht="14.4" x14ac:dyDescent="0.3">
      <c r="A32" s="8">
        <v>45358</v>
      </c>
      <c r="B32" s="8">
        <v>45358</v>
      </c>
      <c r="C32" s="10" t="s">
        <v>451</v>
      </c>
      <c r="D32" s="6">
        <f t="shared" si="0"/>
        <v>10032670</v>
      </c>
      <c r="E32" s="10" t="str">
        <f t="shared" si="1"/>
        <v>ESTANQUE DE SLOP RECUPERADO T4001A</v>
      </c>
      <c r="F32" s="6">
        <v>30867791</v>
      </c>
      <c r="G32" s="9">
        <v>213984</v>
      </c>
      <c r="H32" s="16">
        <f t="shared" si="2"/>
        <v>2638</v>
      </c>
      <c r="I32" s="6">
        <v>1001749537</v>
      </c>
      <c r="J32" s="6"/>
      <c r="K32" s="6">
        <v>15</v>
      </c>
      <c r="L32" s="7" t="s">
        <v>453</v>
      </c>
      <c r="M32" s="6" t="s">
        <v>364</v>
      </c>
      <c r="N32" s="8" t="s">
        <v>365</v>
      </c>
      <c r="O32" s="6" t="s">
        <v>367</v>
      </c>
      <c r="P32" s="6" t="s">
        <v>454</v>
      </c>
      <c r="Q32" s="6">
        <v>0</v>
      </c>
      <c r="R32" s="6" t="s">
        <v>369</v>
      </c>
      <c r="S32" s="6" t="s">
        <v>370</v>
      </c>
      <c r="T32" s="6">
        <v>3</v>
      </c>
    </row>
    <row r="33" spans="1:20" ht="14.4" x14ac:dyDescent="0.3">
      <c r="A33" s="8">
        <v>45372</v>
      </c>
      <c r="B33" s="8">
        <v>45372</v>
      </c>
      <c r="C33" s="10" t="s">
        <v>456</v>
      </c>
      <c r="D33" s="6">
        <f t="shared" si="0"/>
        <v>10031973</v>
      </c>
      <c r="E33" s="10" t="str">
        <f t="shared" si="1"/>
        <v>DUCHAS EMERGENCIA Y LAVADO OJOS</v>
      </c>
      <c r="F33" s="6">
        <v>30867833</v>
      </c>
      <c r="G33" s="9">
        <v>134684</v>
      </c>
      <c r="H33" s="16">
        <f t="shared" si="2"/>
        <v>2643</v>
      </c>
      <c r="I33" s="6">
        <v>1001755645</v>
      </c>
      <c r="J33" s="6"/>
      <c r="K33" s="6">
        <v>18</v>
      </c>
      <c r="L33" s="7" t="s">
        <v>455</v>
      </c>
      <c r="M33" s="6" t="s">
        <v>364</v>
      </c>
      <c r="N33" s="8" t="s">
        <v>385</v>
      </c>
      <c r="O33" s="6" t="s">
        <v>367</v>
      </c>
      <c r="P33" s="6" t="s">
        <v>457</v>
      </c>
      <c r="Q33" s="6">
        <v>0</v>
      </c>
      <c r="R33" s="6" t="s">
        <v>369</v>
      </c>
      <c r="S33" s="6" t="s">
        <v>370</v>
      </c>
      <c r="T33" s="6">
        <v>3</v>
      </c>
    </row>
    <row r="34" spans="1:20" ht="14.4" x14ac:dyDescent="0.3">
      <c r="A34" s="8">
        <v>45358</v>
      </c>
      <c r="B34" s="8">
        <v>45362</v>
      </c>
      <c r="C34" s="10" t="s">
        <v>73</v>
      </c>
      <c r="D34" s="6">
        <f t="shared" si="0"/>
        <v>10106082</v>
      </c>
      <c r="E34" s="10" t="str">
        <f t="shared" si="1"/>
        <v>NIVEL ULTRASÓNICO LUC LIT-36017</v>
      </c>
      <c r="F34" s="6">
        <v>10366516</v>
      </c>
      <c r="G34" s="9">
        <v>299640</v>
      </c>
      <c r="H34" s="16">
        <f t="shared" si="2"/>
        <v>2643</v>
      </c>
      <c r="I34" s="6">
        <v>1001755637</v>
      </c>
      <c r="J34" s="6"/>
      <c r="K34" s="6">
        <v>18</v>
      </c>
      <c r="L34" s="7" t="s">
        <v>458</v>
      </c>
      <c r="M34" s="6" t="s">
        <v>364</v>
      </c>
      <c r="N34" s="8" t="s">
        <v>385</v>
      </c>
      <c r="O34" s="6" t="s">
        <v>367</v>
      </c>
      <c r="P34" s="6" t="s">
        <v>459</v>
      </c>
      <c r="Q34" s="6">
        <v>0</v>
      </c>
      <c r="R34" s="6" t="s">
        <v>369</v>
      </c>
      <c r="S34" s="6" t="s">
        <v>370</v>
      </c>
      <c r="T34" s="6">
        <v>3</v>
      </c>
    </row>
    <row r="35" spans="1:20" ht="14.4" x14ac:dyDescent="0.3">
      <c r="A35" s="8">
        <v>45359</v>
      </c>
      <c r="B35" s="8">
        <v>45359</v>
      </c>
      <c r="C35" s="10" t="s">
        <v>461</v>
      </c>
      <c r="D35" s="6">
        <f t="shared" si="0"/>
        <v>10132956</v>
      </c>
      <c r="E35" s="10" t="str">
        <f t="shared" si="1"/>
        <v>L-3612 DECANTADOR</v>
      </c>
      <c r="F35" s="6">
        <v>10366183</v>
      </c>
      <c r="G35" s="9">
        <v>98130</v>
      </c>
      <c r="H35" s="16">
        <f t="shared" si="2"/>
        <v>2638</v>
      </c>
      <c r="I35" s="6">
        <v>1001749541</v>
      </c>
      <c r="J35" s="6"/>
      <c r="K35" s="6">
        <v>15</v>
      </c>
      <c r="L35" s="7" t="s">
        <v>460</v>
      </c>
      <c r="M35" s="6" t="s">
        <v>364</v>
      </c>
      <c r="N35" s="8" t="s">
        <v>385</v>
      </c>
      <c r="O35" s="6" t="s">
        <v>367</v>
      </c>
      <c r="P35" s="6" t="s">
        <v>462</v>
      </c>
      <c r="Q35" s="6">
        <v>0</v>
      </c>
      <c r="R35" s="6" t="s">
        <v>369</v>
      </c>
      <c r="S35" s="6" t="s">
        <v>370</v>
      </c>
      <c r="T35" s="6">
        <v>3</v>
      </c>
    </row>
    <row r="36" spans="1:20" ht="14.4" x14ac:dyDescent="0.3">
      <c r="A36" s="8">
        <v>45356</v>
      </c>
      <c r="B36" s="8">
        <v>45356</v>
      </c>
      <c r="C36" s="10" t="s">
        <v>464</v>
      </c>
      <c r="D36" s="6">
        <f t="shared" si="0"/>
        <v>10022076</v>
      </c>
      <c r="E36" s="10" t="str">
        <f t="shared" si="1"/>
        <v>BOMBA JB4016</v>
      </c>
      <c r="F36" s="6">
        <v>10366182</v>
      </c>
      <c r="G36" s="9">
        <v>17666</v>
      </c>
      <c r="H36" s="16">
        <f t="shared" si="2"/>
        <v>2643</v>
      </c>
      <c r="I36" s="6">
        <v>1001755632</v>
      </c>
      <c r="J36" s="6"/>
      <c r="K36" s="6">
        <v>18</v>
      </c>
      <c r="L36" s="7" t="s">
        <v>463</v>
      </c>
      <c r="M36" s="6" t="s">
        <v>364</v>
      </c>
      <c r="N36" s="8" t="s">
        <v>385</v>
      </c>
      <c r="O36" s="6" t="s">
        <v>367</v>
      </c>
      <c r="P36" s="6" t="s">
        <v>465</v>
      </c>
      <c r="Q36" s="6">
        <v>0</v>
      </c>
      <c r="R36" s="6" t="s">
        <v>369</v>
      </c>
      <c r="S36" s="6" t="s">
        <v>370</v>
      </c>
      <c r="T36" s="6">
        <v>3</v>
      </c>
    </row>
    <row r="37" spans="1:20" ht="14.4" x14ac:dyDescent="0.3">
      <c r="A37" s="8">
        <v>45370</v>
      </c>
      <c r="B37" s="8">
        <v>45370</v>
      </c>
      <c r="C37" s="10" t="s">
        <v>467</v>
      </c>
      <c r="D37" s="6">
        <f t="shared" si="0"/>
        <v>10105910</v>
      </c>
      <c r="E37" s="10" t="str">
        <f t="shared" si="1"/>
        <v>BOMBA TRANSF. LODOS  J-3608 B</v>
      </c>
      <c r="F37" s="6">
        <v>10366915</v>
      </c>
      <c r="G37" s="9">
        <v>52928</v>
      </c>
      <c r="H37" s="16">
        <f t="shared" si="2"/>
        <v>2643</v>
      </c>
      <c r="I37" s="6">
        <v>1001755624</v>
      </c>
      <c r="J37" s="6"/>
      <c r="K37" s="6">
        <v>18</v>
      </c>
      <c r="L37" s="7" t="s">
        <v>466</v>
      </c>
      <c r="M37" s="6" t="s">
        <v>364</v>
      </c>
      <c r="N37" s="8" t="s">
        <v>385</v>
      </c>
      <c r="O37" s="6" t="s">
        <v>468</v>
      </c>
      <c r="P37" s="6" t="s">
        <v>469</v>
      </c>
      <c r="Q37" s="6">
        <v>0</v>
      </c>
      <c r="R37" s="6" t="s">
        <v>369</v>
      </c>
      <c r="S37" s="6" t="s">
        <v>370</v>
      </c>
      <c r="T37" s="6">
        <v>3</v>
      </c>
    </row>
    <row r="38" spans="1:20" ht="14.4" x14ac:dyDescent="0.3">
      <c r="A38" s="8">
        <v>45365</v>
      </c>
      <c r="B38" s="8">
        <v>45365</v>
      </c>
      <c r="C38" s="10" t="s">
        <v>467</v>
      </c>
      <c r="D38" s="6">
        <f t="shared" si="0"/>
        <v>10105908</v>
      </c>
      <c r="E38" s="10" t="str">
        <f t="shared" si="1"/>
        <v>BOMBA TRANSF. LODOS  J-3608 A</v>
      </c>
      <c r="F38" s="6">
        <v>10366824</v>
      </c>
      <c r="G38" s="9">
        <v>52928</v>
      </c>
      <c r="H38" s="16">
        <f t="shared" si="2"/>
        <v>2638</v>
      </c>
      <c r="I38" s="6">
        <v>1001753347</v>
      </c>
      <c r="J38" s="6"/>
      <c r="K38" s="6">
        <v>15</v>
      </c>
      <c r="L38" s="7" t="s">
        <v>470</v>
      </c>
      <c r="M38" s="6" t="s">
        <v>364</v>
      </c>
      <c r="N38" s="8" t="s">
        <v>385</v>
      </c>
      <c r="O38" s="6" t="s">
        <v>367</v>
      </c>
      <c r="P38" s="6" t="s">
        <v>471</v>
      </c>
      <c r="Q38" s="6">
        <v>0</v>
      </c>
      <c r="R38" s="6" t="s">
        <v>369</v>
      </c>
      <c r="S38" s="6" t="s">
        <v>370</v>
      </c>
      <c r="T38" s="6">
        <v>3</v>
      </c>
    </row>
    <row r="39" spans="1:20" ht="14.4" x14ac:dyDescent="0.3">
      <c r="A39" s="8">
        <v>45481</v>
      </c>
      <c r="B39" s="8">
        <v>45481</v>
      </c>
      <c r="C39" s="10" t="s">
        <v>473</v>
      </c>
      <c r="D39" s="6">
        <f t="shared" si="0"/>
        <v>10132956</v>
      </c>
      <c r="E39" s="10" t="str">
        <f t="shared" si="1"/>
        <v>L-3612 DECANTADOR</v>
      </c>
      <c r="F39" s="6">
        <v>10366183</v>
      </c>
      <c r="G39" s="9">
        <v>36332</v>
      </c>
      <c r="H39" s="16">
        <f t="shared" si="2"/>
        <v>2638</v>
      </c>
      <c r="I39" s="6">
        <v>1001749523</v>
      </c>
      <c r="J39" s="6"/>
      <c r="K39" s="6">
        <v>15</v>
      </c>
      <c r="L39" s="7" t="s">
        <v>472</v>
      </c>
      <c r="M39" s="6" t="s">
        <v>364</v>
      </c>
      <c r="N39" s="8" t="s">
        <v>370</v>
      </c>
      <c r="O39" s="6" t="s">
        <v>474</v>
      </c>
      <c r="P39" s="6" t="s">
        <v>475</v>
      </c>
      <c r="Q39" s="6" t="s">
        <v>476</v>
      </c>
      <c r="R39" s="6" t="s">
        <v>419</v>
      </c>
      <c r="S39" s="6" t="s">
        <v>478</v>
      </c>
      <c r="T39" s="6">
        <v>3</v>
      </c>
    </row>
    <row r="40" spans="1:20" ht="14.4" x14ac:dyDescent="0.3">
      <c r="A40" s="8">
        <v>45400</v>
      </c>
      <c r="B40" s="8">
        <v>45400</v>
      </c>
      <c r="C40" s="10" t="s">
        <v>480</v>
      </c>
      <c r="D40" s="6">
        <f t="shared" si="0"/>
        <v>10032658</v>
      </c>
      <c r="E40" s="10" t="str">
        <f t="shared" si="1"/>
        <v>SEPARADOR N:3 L4003</v>
      </c>
      <c r="F40" s="6">
        <v>30871325</v>
      </c>
      <c r="G40" s="9">
        <v>140447</v>
      </c>
      <c r="H40" s="16">
        <f t="shared" si="2"/>
        <v>2645</v>
      </c>
      <c r="I40" s="6">
        <v>1001759597</v>
      </c>
      <c r="J40" s="6"/>
      <c r="K40" s="6">
        <v>19</v>
      </c>
      <c r="L40" s="7" t="s">
        <v>479</v>
      </c>
      <c r="M40" s="6" t="s">
        <v>364</v>
      </c>
      <c r="N40" s="8" t="s">
        <v>365</v>
      </c>
      <c r="O40" s="6" t="s">
        <v>367</v>
      </c>
      <c r="P40" s="6" t="s">
        <v>374</v>
      </c>
      <c r="Q40" s="6">
        <v>0</v>
      </c>
      <c r="R40" s="6" t="s">
        <v>369</v>
      </c>
      <c r="S40" s="6" t="s">
        <v>370</v>
      </c>
      <c r="T40" s="6">
        <v>4</v>
      </c>
    </row>
    <row r="41" spans="1:20" ht="14.4" x14ac:dyDescent="0.3">
      <c r="A41" s="8">
        <v>45384</v>
      </c>
      <c r="B41" s="8">
        <v>45384</v>
      </c>
      <c r="C41" s="10" t="s">
        <v>482</v>
      </c>
      <c r="D41" s="6">
        <f t="shared" si="0"/>
        <v>10095999</v>
      </c>
      <c r="E41" s="10" t="str">
        <f t="shared" si="1"/>
        <v>EQUIPO ACONCAGUA PARA PREVENTIVO</v>
      </c>
      <c r="F41" s="6">
        <v>30870778</v>
      </c>
      <c r="G41" s="9">
        <v>303846</v>
      </c>
      <c r="H41" s="16">
        <f t="shared" si="2"/>
        <v>2645</v>
      </c>
      <c r="I41" s="6">
        <v>1001759553</v>
      </c>
      <c r="J41" s="6"/>
      <c r="K41" s="6">
        <v>19</v>
      </c>
      <c r="L41" s="7" t="s">
        <v>481</v>
      </c>
      <c r="M41" s="6" t="s">
        <v>364</v>
      </c>
      <c r="N41" s="8" t="s">
        <v>372</v>
      </c>
      <c r="O41" s="6" t="s">
        <v>367</v>
      </c>
      <c r="P41" s="6" t="s">
        <v>483</v>
      </c>
      <c r="Q41" s="6">
        <v>0</v>
      </c>
      <c r="R41" s="6" t="s">
        <v>369</v>
      </c>
      <c r="S41" s="6" t="s">
        <v>370</v>
      </c>
      <c r="T41" s="6">
        <v>4</v>
      </c>
    </row>
    <row r="42" spans="1:20" ht="14.4" x14ac:dyDescent="0.3">
      <c r="A42" s="8">
        <v>45397</v>
      </c>
      <c r="B42" s="8">
        <v>45397</v>
      </c>
      <c r="C42" s="10" t="s">
        <v>373</v>
      </c>
      <c r="D42" s="6">
        <f t="shared" si="0"/>
        <v>10095999</v>
      </c>
      <c r="E42" s="10" t="str">
        <f t="shared" si="1"/>
        <v>EQUIPO ACONCAGUA PARA PREVENTIVO</v>
      </c>
      <c r="F42" s="6">
        <v>30870781</v>
      </c>
      <c r="G42" s="9">
        <v>101282</v>
      </c>
      <c r="H42" s="16">
        <f t="shared" si="2"/>
        <v>2645</v>
      </c>
      <c r="I42" s="6">
        <v>1001759588</v>
      </c>
      <c r="J42" s="6"/>
      <c r="K42" s="6">
        <v>19</v>
      </c>
      <c r="L42" s="7" t="s">
        <v>484</v>
      </c>
      <c r="M42" s="6" t="s">
        <v>364</v>
      </c>
      <c r="N42" s="8" t="s">
        <v>365</v>
      </c>
      <c r="O42" s="6" t="s">
        <v>367</v>
      </c>
      <c r="P42" s="6" t="s">
        <v>485</v>
      </c>
      <c r="Q42" s="6">
        <v>0</v>
      </c>
      <c r="R42" s="6" t="s">
        <v>369</v>
      </c>
      <c r="S42" s="6" t="s">
        <v>370</v>
      </c>
      <c r="T42" s="6">
        <v>4</v>
      </c>
    </row>
    <row r="43" spans="1:20" ht="14.4" x14ac:dyDescent="0.3">
      <c r="A43" s="8">
        <v>45373</v>
      </c>
      <c r="B43" s="8">
        <v>45373</v>
      </c>
      <c r="C43" s="10" t="s">
        <v>487</v>
      </c>
      <c r="D43" s="6">
        <f t="shared" si="0"/>
        <v>10032302</v>
      </c>
      <c r="E43" s="10" t="str">
        <f t="shared" si="1"/>
        <v>LINEAS DE PROCESO MVPR</v>
      </c>
      <c r="F43" s="6">
        <v>10367258</v>
      </c>
      <c r="G43" s="9">
        <v>109519</v>
      </c>
      <c r="H43" s="16">
        <f t="shared" si="2"/>
        <v>2645</v>
      </c>
      <c r="I43" s="6">
        <v>1001759533</v>
      </c>
      <c r="J43" s="6"/>
      <c r="K43" s="6">
        <v>19</v>
      </c>
      <c r="L43" s="7" t="s">
        <v>486</v>
      </c>
      <c r="M43" s="6" t="s">
        <v>364</v>
      </c>
      <c r="N43" s="8" t="s">
        <v>385</v>
      </c>
      <c r="O43" s="6" t="s">
        <v>367</v>
      </c>
      <c r="P43" s="6" t="s">
        <v>488</v>
      </c>
      <c r="Q43" s="6">
        <v>0</v>
      </c>
      <c r="R43" s="6" t="s">
        <v>369</v>
      </c>
      <c r="S43" s="6" t="s">
        <v>370</v>
      </c>
      <c r="T43" s="6">
        <v>4</v>
      </c>
    </row>
    <row r="44" spans="1:20" ht="14.4" x14ac:dyDescent="0.3">
      <c r="A44" s="8">
        <v>45384</v>
      </c>
      <c r="B44" s="8">
        <v>45384</v>
      </c>
      <c r="C44" s="10" t="s">
        <v>373</v>
      </c>
      <c r="D44" s="6">
        <f t="shared" si="0"/>
        <v>10095999</v>
      </c>
      <c r="E44" s="10" t="str">
        <f t="shared" si="1"/>
        <v>EQUIPO ACONCAGUA PARA PREVENTIVO</v>
      </c>
      <c r="F44" s="6">
        <v>30870782</v>
      </c>
      <c r="G44" s="9">
        <v>101282</v>
      </c>
      <c r="H44" s="16">
        <f t="shared" si="2"/>
        <v>2645</v>
      </c>
      <c r="I44" s="6">
        <v>1001759556</v>
      </c>
      <c r="J44" s="6"/>
      <c r="K44" s="6">
        <v>19</v>
      </c>
      <c r="L44" s="7" t="s">
        <v>489</v>
      </c>
      <c r="M44" s="6" t="s">
        <v>364</v>
      </c>
      <c r="N44" s="8" t="s">
        <v>365</v>
      </c>
      <c r="O44" s="6" t="s">
        <v>367</v>
      </c>
      <c r="P44" s="6" t="s">
        <v>490</v>
      </c>
      <c r="Q44" s="6">
        <v>0</v>
      </c>
      <c r="R44" s="6" t="s">
        <v>369</v>
      </c>
      <c r="S44" s="6" t="s">
        <v>370</v>
      </c>
      <c r="T44" s="6">
        <v>4</v>
      </c>
    </row>
    <row r="45" spans="1:20" ht="14.4" x14ac:dyDescent="0.3">
      <c r="A45" s="8">
        <v>45379</v>
      </c>
      <c r="B45" s="8">
        <v>45379</v>
      </c>
      <c r="C45" s="10" t="s">
        <v>492</v>
      </c>
      <c r="D45" s="6">
        <f t="shared" si="0"/>
        <v>10132954</v>
      </c>
      <c r="E45" s="10" t="str">
        <f t="shared" si="1"/>
        <v>L-3610 REACTOR BIOLOGICO</v>
      </c>
      <c r="F45" s="6">
        <v>10367479</v>
      </c>
      <c r="G45" s="9">
        <v>26464</v>
      </c>
      <c r="H45" s="16">
        <f t="shared" si="2"/>
        <v>2645</v>
      </c>
      <c r="I45" s="6">
        <v>1001759549</v>
      </c>
      <c r="J45" s="6"/>
      <c r="K45" s="6">
        <v>19</v>
      </c>
      <c r="L45" s="7" t="s">
        <v>491</v>
      </c>
      <c r="M45" s="6" t="s">
        <v>364</v>
      </c>
      <c r="N45" s="8" t="s">
        <v>385</v>
      </c>
      <c r="O45" s="6" t="s">
        <v>367</v>
      </c>
      <c r="P45" s="6" t="s">
        <v>493</v>
      </c>
      <c r="Q45" s="6">
        <v>0</v>
      </c>
      <c r="R45" s="6" t="s">
        <v>369</v>
      </c>
      <c r="S45" s="6" t="s">
        <v>370</v>
      </c>
      <c r="T45" s="6">
        <v>4</v>
      </c>
    </row>
    <row r="46" spans="1:20" ht="14.4" x14ac:dyDescent="0.3">
      <c r="A46" s="8">
        <v>45379</v>
      </c>
      <c r="B46" s="8">
        <v>45380</v>
      </c>
      <c r="C46" s="10" t="s">
        <v>467</v>
      </c>
      <c r="D46" s="6">
        <f t="shared" si="0"/>
        <v>10022074</v>
      </c>
      <c r="E46" s="10" t="str">
        <f t="shared" si="1"/>
        <v>BOMBA JB4015</v>
      </c>
      <c r="F46" s="6">
        <v>10367471</v>
      </c>
      <c r="G46" s="9">
        <v>127674</v>
      </c>
      <c r="H46" s="16">
        <f t="shared" si="2"/>
        <v>2659</v>
      </c>
      <c r="I46" s="6">
        <v>1001759550</v>
      </c>
      <c r="J46" s="6"/>
      <c r="K46" s="6">
        <v>25</v>
      </c>
      <c r="L46" s="7" t="s">
        <v>494</v>
      </c>
      <c r="M46" s="6" t="s">
        <v>364</v>
      </c>
      <c r="N46" s="8" t="s">
        <v>385</v>
      </c>
      <c r="O46" s="6" t="s">
        <v>367</v>
      </c>
      <c r="P46" s="6" t="s">
        <v>495</v>
      </c>
      <c r="Q46" s="6">
        <v>0</v>
      </c>
      <c r="R46" s="6" t="s">
        <v>369</v>
      </c>
      <c r="S46" s="6" t="s">
        <v>370</v>
      </c>
      <c r="T46" s="6">
        <v>4</v>
      </c>
    </row>
    <row r="47" spans="1:20" ht="14.4" x14ac:dyDescent="0.3">
      <c r="A47" s="8">
        <v>45394</v>
      </c>
      <c r="B47" s="8">
        <v>45394</v>
      </c>
      <c r="C47" s="10" t="s">
        <v>497</v>
      </c>
      <c r="D47" s="6">
        <f t="shared" si="0"/>
        <v>10022075</v>
      </c>
      <c r="E47" s="10" t="str">
        <f t="shared" si="1"/>
        <v>MOTOR JM4015</v>
      </c>
      <c r="F47" s="6">
        <v>10367797</v>
      </c>
      <c r="G47" s="9">
        <v>26464</v>
      </c>
      <c r="H47" s="16">
        <f t="shared" si="2"/>
        <v>2645</v>
      </c>
      <c r="I47" s="6">
        <v>1001759586</v>
      </c>
      <c r="J47" s="6"/>
      <c r="K47" s="6">
        <v>19</v>
      </c>
      <c r="L47" s="7" t="s">
        <v>496</v>
      </c>
      <c r="M47" s="6" t="s">
        <v>364</v>
      </c>
      <c r="N47" s="8" t="s">
        <v>385</v>
      </c>
      <c r="O47" s="6" t="s">
        <v>367</v>
      </c>
      <c r="P47" s="6" t="s">
        <v>495</v>
      </c>
      <c r="Q47" s="6">
        <v>0</v>
      </c>
      <c r="R47" s="6" t="s">
        <v>369</v>
      </c>
      <c r="S47" s="6" t="s">
        <v>370</v>
      </c>
      <c r="T47" s="6">
        <v>4</v>
      </c>
    </row>
    <row r="48" spans="1:20" ht="14.4" x14ac:dyDescent="0.3">
      <c r="A48" s="8">
        <v>45407</v>
      </c>
      <c r="B48" s="8">
        <v>45407</v>
      </c>
      <c r="C48" s="10" t="s">
        <v>142</v>
      </c>
      <c r="D48" s="6">
        <f t="shared" si="0"/>
        <v>10022139</v>
      </c>
      <c r="E48" s="10" t="str">
        <f t="shared" si="1"/>
        <v>MECANISMO C.OLEOFILICA  JMECOL L1/1</v>
      </c>
      <c r="F48" s="6">
        <v>30871304</v>
      </c>
      <c r="G48" s="9">
        <v>274564</v>
      </c>
      <c r="H48" s="16">
        <f t="shared" si="2"/>
        <v>2659</v>
      </c>
      <c r="I48" s="6">
        <v>1001761108</v>
      </c>
      <c r="J48" s="6"/>
      <c r="K48" s="6">
        <v>25</v>
      </c>
      <c r="L48" s="7" t="s">
        <v>498</v>
      </c>
      <c r="M48" s="6" t="s">
        <v>364</v>
      </c>
      <c r="N48" s="8" t="s">
        <v>385</v>
      </c>
      <c r="O48" s="6" t="s">
        <v>367</v>
      </c>
      <c r="P48" s="6" t="s">
        <v>395</v>
      </c>
      <c r="Q48" s="6">
        <v>0</v>
      </c>
      <c r="R48" s="6" t="s">
        <v>369</v>
      </c>
      <c r="S48" s="6" t="s">
        <v>370</v>
      </c>
      <c r="T48" s="6">
        <v>4</v>
      </c>
    </row>
    <row r="49" spans="1:20" ht="14.4" x14ac:dyDescent="0.3">
      <c r="A49" s="8">
        <v>45384</v>
      </c>
      <c r="B49" s="8">
        <v>45384</v>
      </c>
      <c r="C49" s="10" t="s">
        <v>482</v>
      </c>
      <c r="D49" s="6">
        <f t="shared" si="0"/>
        <v>10095999</v>
      </c>
      <c r="E49" s="10" t="str">
        <f t="shared" si="1"/>
        <v>EQUIPO ACONCAGUA PARA PREVENTIVO</v>
      </c>
      <c r="F49" s="6">
        <v>30870783</v>
      </c>
      <c r="G49" s="9">
        <v>101282</v>
      </c>
      <c r="H49" s="16">
        <f t="shared" si="2"/>
        <v>2645</v>
      </c>
      <c r="I49" s="6">
        <v>1001759557</v>
      </c>
      <c r="J49" s="6"/>
      <c r="K49" s="6">
        <v>19</v>
      </c>
      <c r="L49" s="7" t="s">
        <v>499</v>
      </c>
      <c r="M49" s="6" t="s">
        <v>364</v>
      </c>
      <c r="N49" s="8" t="s">
        <v>365</v>
      </c>
      <c r="O49" s="6" t="s">
        <v>367</v>
      </c>
      <c r="P49" s="6" t="s">
        <v>500</v>
      </c>
      <c r="Q49" s="6">
        <v>0</v>
      </c>
      <c r="R49" s="6" t="s">
        <v>369</v>
      </c>
      <c r="S49" s="6" t="s">
        <v>370</v>
      </c>
      <c r="T49" s="6">
        <v>4</v>
      </c>
    </row>
    <row r="50" spans="1:20" ht="14.4" x14ac:dyDescent="0.3">
      <c r="A50" s="8">
        <v>45384</v>
      </c>
      <c r="B50" s="8">
        <v>45384</v>
      </c>
      <c r="C50" s="10" t="s">
        <v>373</v>
      </c>
      <c r="D50" s="6">
        <f t="shared" si="0"/>
        <v>10095999</v>
      </c>
      <c r="E50" s="10" t="str">
        <f t="shared" si="1"/>
        <v>EQUIPO ACONCAGUA PARA PREVENTIVO</v>
      </c>
      <c r="F50" s="6">
        <v>30870784</v>
      </c>
      <c r="G50" s="9">
        <v>202564</v>
      </c>
      <c r="H50" s="16">
        <f t="shared" si="2"/>
        <v>2645</v>
      </c>
      <c r="I50" s="6">
        <v>1001759558</v>
      </c>
      <c r="J50" s="6"/>
      <c r="K50" s="6">
        <v>19</v>
      </c>
      <c r="L50" s="7" t="s">
        <v>501</v>
      </c>
      <c r="M50" s="6" t="s">
        <v>364</v>
      </c>
      <c r="N50" s="8" t="s">
        <v>365</v>
      </c>
      <c r="O50" s="6" t="s">
        <v>367</v>
      </c>
      <c r="P50" s="6" t="s">
        <v>502</v>
      </c>
      <c r="Q50" s="6">
        <v>0</v>
      </c>
      <c r="R50" s="6" t="s">
        <v>369</v>
      </c>
      <c r="S50" s="6" t="s">
        <v>370</v>
      </c>
      <c r="T50" s="6">
        <v>4</v>
      </c>
    </row>
    <row r="51" spans="1:20" ht="14.4" x14ac:dyDescent="0.3">
      <c r="A51" s="8">
        <v>45384</v>
      </c>
      <c r="B51" s="8">
        <v>45384</v>
      </c>
      <c r="C51" s="10" t="s">
        <v>373</v>
      </c>
      <c r="D51" s="6">
        <f t="shared" si="0"/>
        <v>10095999</v>
      </c>
      <c r="E51" s="10" t="str">
        <f t="shared" si="1"/>
        <v>EQUIPO ACONCAGUA PARA PREVENTIVO</v>
      </c>
      <c r="F51" s="6">
        <v>30870779</v>
      </c>
      <c r="G51" s="9">
        <v>101282</v>
      </c>
      <c r="H51" s="16">
        <f t="shared" si="2"/>
        <v>2645</v>
      </c>
      <c r="I51" s="6">
        <v>1001759554</v>
      </c>
      <c r="J51" s="6"/>
      <c r="K51" s="6">
        <v>19</v>
      </c>
      <c r="L51" s="7" t="s">
        <v>503</v>
      </c>
      <c r="M51" s="6" t="s">
        <v>364</v>
      </c>
      <c r="N51" s="8" t="s">
        <v>365</v>
      </c>
      <c r="O51" s="6" t="s">
        <v>367</v>
      </c>
      <c r="P51" s="6" t="s">
        <v>397</v>
      </c>
      <c r="Q51" s="6">
        <v>0</v>
      </c>
      <c r="R51" s="6" t="s">
        <v>369</v>
      </c>
      <c r="S51" s="6" t="s">
        <v>370</v>
      </c>
      <c r="T51" s="6">
        <v>4</v>
      </c>
    </row>
    <row r="52" spans="1:20" ht="14.4" x14ac:dyDescent="0.3">
      <c r="A52" s="8">
        <v>45372</v>
      </c>
      <c r="B52" s="8">
        <v>45412</v>
      </c>
      <c r="C52" s="10" t="s">
        <v>505</v>
      </c>
      <c r="D52" s="6">
        <f t="shared" si="0"/>
        <v>10132125</v>
      </c>
      <c r="E52" s="10" t="str">
        <f t="shared" si="1"/>
        <v>INTERCAMBIADOR DE CALOR C-3601-B ALIMENT</v>
      </c>
      <c r="F52" s="6">
        <v>10364937</v>
      </c>
      <c r="G52" s="9">
        <v>19271310</v>
      </c>
      <c r="H52" s="16">
        <f t="shared" si="2"/>
        <v>2664</v>
      </c>
      <c r="I52" s="6">
        <v>1001774259</v>
      </c>
      <c r="J52" s="6"/>
      <c r="K52" s="6">
        <v>28</v>
      </c>
      <c r="L52" s="7" t="s">
        <v>504</v>
      </c>
      <c r="M52" s="6" t="s">
        <v>364</v>
      </c>
      <c r="N52" s="8" t="s">
        <v>385</v>
      </c>
      <c r="O52" s="6" t="s">
        <v>367</v>
      </c>
      <c r="P52" s="6" t="s">
        <v>428</v>
      </c>
      <c r="Q52" s="6">
        <v>0</v>
      </c>
      <c r="R52" s="6" t="s">
        <v>369</v>
      </c>
      <c r="S52" s="6" t="s">
        <v>370</v>
      </c>
      <c r="T52" s="6">
        <v>4</v>
      </c>
    </row>
    <row r="53" spans="1:20" ht="14.4" x14ac:dyDescent="0.3">
      <c r="A53" s="8">
        <v>45384</v>
      </c>
      <c r="B53" s="8">
        <v>45384</v>
      </c>
      <c r="C53" s="10" t="s">
        <v>373</v>
      </c>
      <c r="D53" s="6">
        <f t="shared" si="0"/>
        <v>10095999</v>
      </c>
      <c r="E53" s="10" t="str">
        <f t="shared" si="1"/>
        <v>EQUIPO ACONCAGUA PARA PREVENTIVO</v>
      </c>
      <c r="F53" s="6">
        <v>30870780</v>
      </c>
      <c r="G53" s="9">
        <v>202564</v>
      </c>
      <c r="H53" s="16">
        <f t="shared" si="2"/>
        <v>2645</v>
      </c>
      <c r="I53" s="6">
        <v>1001759555</v>
      </c>
      <c r="J53" s="6"/>
      <c r="K53" s="6">
        <v>19</v>
      </c>
      <c r="L53" s="7" t="s">
        <v>506</v>
      </c>
      <c r="M53" s="6" t="s">
        <v>364</v>
      </c>
      <c r="N53" s="8" t="s">
        <v>378</v>
      </c>
      <c r="O53" s="6" t="s">
        <v>507</v>
      </c>
      <c r="P53" s="6" t="s">
        <v>508</v>
      </c>
      <c r="Q53" s="6">
        <v>0</v>
      </c>
      <c r="R53" s="6" t="s">
        <v>369</v>
      </c>
      <c r="S53" s="6" t="s">
        <v>370</v>
      </c>
      <c r="T53" s="6">
        <v>4</v>
      </c>
    </row>
    <row r="54" spans="1:20" ht="14.4" x14ac:dyDescent="0.3">
      <c r="A54" s="8">
        <v>45385</v>
      </c>
      <c r="B54" s="8">
        <v>45385</v>
      </c>
      <c r="C54" s="10" t="s">
        <v>407</v>
      </c>
      <c r="D54" s="6">
        <f t="shared" si="0"/>
        <v>10114590</v>
      </c>
      <c r="E54" s="10" t="str">
        <f t="shared" si="1"/>
        <v>FT_4016 - AGUA EMISARIO J-4016 AL MAR</v>
      </c>
      <c r="F54" s="6">
        <v>30870847</v>
      </c>
      <c r="G54" s="9">
        <v>23368</v>
      </c>
      <c r="H54" s="16">
        <f t="shared" si="2"/>
        <v>2645</v>
      </c>
      <c r="I54" s="6">
        <v>1001759564</v>
      </c>
      <c r="J54" s="6"/>
      <c r="K54" s="6">
        <v>19</v>
      </c>
      <c r="L54" s="7" t="s">
        <v>509</v>
      </c>
      <c r="M54" s="6" t="s">
        <v>364</v>
      </c>
      <c r="N54" s="8" t="s">
        <v>372</v>
      </c>
      <c r="O54" s="6" t="s">
        <v>367</v>
      </c>
      <c r="P54" s="6" t="s">
        <v>510</v>
      </c>
      <c r="Q54" s="6">
        <v>0</v>
      </c>
      <c r="R54" s="6" t="s">
        <v>369</v>
      </c>
      <c r="S54" s="6" t="s">
        <v>370</v>
      </c>
      <c r="T54" s="6">
        <v>4</v>
      </c>
    </row>
    <row r="55" spans="1:20" ht="14.4" x14ac:dyDescent="0.3">
      <c r="A55" s="8">
        <v>45328</v>
      </c>
      <c r="B55" s="8">
        <v>45365</v>
      </c>
      <c r="C55" s="10" t="s">
        <v>512</v>
      </c>
      <c r="D55" s="6">
        <f t="shared" si="0"/>
        <v>10032437</v>
      </c>
      <c r="E55" s="10" t="str">
        <f t="shared" si="1"/>
        <v>LINEAS DE PROCESO</v>
      </c>
      <c r="F55" s="6">
        <v>10357734</v>
      </c>
      <c r="G55" s="9">
        <v>19743348</v>
      </c>
      <c r="H55" s="16">
        <f t="shared" si="2"/>
        <v>2643</v>
      </c>
      <c r="I55" s="6">
        <v>1001759526</v>
      </c>
      <c r="J55" s="6"/>
      <c r="K55" s="6">
        <v>18</v>
      </c>
      <c r="L55" s="7" t="s">
        <v>511</v>
      </c>
      <c r="M55" s="6" t="s">
        <v>364</v>
      </c>
      <c r="N55" s="8" t="s">
        <v>370</v>
      </c>
      <c r="O55" s="6" t="s">
        <v>370</v>
      </c>
      <c r="P55" s="6" t="s">
        <v>513</v>
      </c>
      <c r="Q55" s="6" t="s">
        <v>514</v>
      </c>
      <c r="R55" s="6" t="s">
        <v>369</v>
      </c>
      <c r="S55" s="6" t="s">
        <v>478</v>
      </c>
      <c r="T55" s="6">
        <v>4</v>
      </c>
    </row>
    <row r="56" spans="1:20" ht="14.4" x14ac:dyDescent="0.3">
      <c r="A56" s="8">
        <v>45442</v>
      </c>
      <c r="B56" s="8">
        <v>45442</v>
      </c>
      <c r="C56" s="10" t="s">
        <v>516</v>
      </c>
      <c r="D56" s="6">
        <f t="shared" si="0"/>
        <v>10114590</v>
      </c>
      <c r="E56" s="10" t="str">
        <f t="shared" si="1"/>
        <v>FT_4016 - AGUA EMISARIO J-4016 AL MAR</v>
      </c>
      <c r="F56" s="6">
        <v>30874215</v>
      </c>
      <c r="G56" s="9">
        <v>23368</v>
      </c>
      <c r="H56" s="16">
        <f t="shared" si="2"/>
        <v>2665</v>
      </c>
      <c r="I56" s="6">
        <v>1001774382</v>
      </c>
      <c r="J56" s="6"/>
      <c r="K56" s="6">
        <v>29</v>
      </c>
      <c r="L56" s="7" t="s">
        <v>515</v>
      </c>
      <c r="M56" s="6" t="s">
        <v>364</v>
      </c>
      <c r="N56" s="8" t="s">
        <v>365</v>
      </c>
      <c r="O56" s="6" t="s">
        <v>367</v>
      </c>
      <c r="P56" s="6" t="s">
        <v>368</v>
      </c>
      <c r="Q56" s="6">
        <v>0</v>
      </c>
      <c r="R56" s="6" t="s">
        <v>369</v>
      </c>
      <c r="S56" s="6" t="s">
        <v>370</v>
      </c>
      <c r="T56" s="6">
        <v>5</v>
      </c>
    </row>
    <row r="57" spans="1:20" ht="14.4" x14ac:dyDescent="0.3">
      <c r="A57" s="8">
        <v>45436</v>
      </c>
      <c r="B57" s="8">
        <v>45436</v>
      </c>
      <c r="C57" s="10" t="s">
        <v>518</v>
      </c>
      <c r="D57" s="6">
        <f t="shared" si="0"/>
        <v>10032659</v>
      </c>
      <c r="E57" s="10" t="str">
        <f t="shared" si="1"/>
        <v>SEPARADOR N:4 L4004</v>
      </c>
      <c r="F57" s="6">
        <v>10369240</v>
      </c>
      <c r="G57" s="9">
        <v>138843</v>
      </c>
      <c r="H57" s="16">
        <f t="shared" si="2"/>
        <v>2664</v>
      </c>
      <c r="I57" s="6">
        <v>1001774526</v>
      </c>
      <c r="J57" s="6"/>
      <c r="K57" s="6">
        <v>28</v>
      </c>
      <c r="L57" s="7" t="s">
        <v>517</v>
      </c>
      <c r="M57" s="6" t="s">
        <v>364</v>
      </c>
      <c r="N57" s="8" t="s">
        <v>385</v>
      </c>
      <c r="O57" s="6" t="s">
        <v>367</v>
      </c>
      <c r="P57" s="6" t="s">
        <v>413</v>
      </c>
      <c r="Q57" s="6">
        <v>0</v>
      </c>
      <c r="R57" s="6" t="s">
        <v>369</v>
      </c>
      <c r="S57" s="6" t="s">
        <v>370</v>
      </c>
      <c r="T57" s="6">
        <v>5</v>
      </c>
    </row>
    <row r="58" spans="1:20" ht="14.4" x14ac:dyDescent="0.3">
      <c r="A58" s="8">
        <v>45422</v>
      </c>
      <c r="B58" s="8">
        <v>45422</v>
      </c>
      <c r="C58" s="10" t="s">
        <v>520</v>
      </c>
      <c r="D58" s="6">
        <f t="shared" si="0"/>
        <v>10032681</v>
      </c>
      <c r="E58" s="10" t="str">
        <f t="shared" si="1"/>
        <v>LINEAS DE PROCESO</v>
      </c>
      <c r="F58" s="6">
        <v>10368902</v>
      </c>
      <c r="G58" s="9">
        <v>258165</v>
      </c>
      <c r="H58" s="16">
        <f t="shared" si="2"/>
        <v>2665</v>
      </c>
      <c r="I58" s="6">
        <v>1001768676</v>
      </c>
      <c r="J58" s="6"/>
      <c r="K58" s="6">
        <v>29</v>
      </c>
      <c r="L58" s="7" t="s">
        <v>519</v>
      </c>
      <c r="M58" s="6" t="s">
        <v>364</v>
      </c>
      <c r="N58" s="8" t="s">
        <v>385</v>
      </c>
      <c r="O58" s="6" t="s">
        <v>367</v>
      </c>
      <c r="P58" s="6" t="s">
        <v>521</v>
      </c>
      <c r="Q58" s="6">
        <v>0</v>
      </c>
      <c r="R58" s="6" t="s">
        <v>369</v>
      </c>
      <c r="S58" s="6" t="s">
        <v>370</v>
      </c>
      <c r="T58" s="6">
        <v>5</v>
      </c>
    </row>
    <row r="59" spans="1:20" ht="14.4" x14ac:dyDescent="0.3">
      <c r="A59" s="8">
        <v>45420</v>
      </c>
      <c r="B59" s="8">
        <v>45422</v>
      </c>
      <c r="C59" s="10" t="s">
        <v>523</v>
      </c>
      <c r="D59" s="6">
        <f t="shared" si="0"/>
        <v>10032681</v>
      </c>
      <c r="E59" s="10" t="str">
        <f t="shared" si="1"/>
        <v>LINEAS DE PROCESO</v>
      </c>
      <c r="F59" s="6">
        <v>10368902</v>
      </c>
      <c r="G59" s="9">
        <v>419897</v>
      </c>
      <c r="H59" s="16">
        <f t="shared" si="2"/>
        <v>2664</v>
      </c>
      <c r="I59" s="6">
        <v>1001774411</v>
      </c>
      <c r="J59" s="6"/>
      <c r="K59" s="6">
        <v>28</v>
      </c>
      <c r="L59" s="7" t="s">
        <v>522</v>
      </c>
      <c r="M59" s="6" t="s">
        <v>364</v>
      </c>
      <c r="N59" s="8" t="s">
        <v>385</v>
      </c>
      <c r="O59" s="6" t="s">
        <v>468</v>
      </c>
      <c r="P59" s="6" t="s">
        <v>521</v>
      </c>
      <c r="Q59" s="6">
        <v>0</v>
      </c>
      <c r="R59" s="6" t="s">
        <v>369</v>
      </c>
      <c r="S59" s="6" t="s">
        <v>370</v>
      </c>
      <c r="T59" s="6">
        <v>5</v>
      </c>
    </row>
    <row r="60" spans="1:20" ht="14.4" x14ac:dyDescent="0.3">
      <c r="A60" s="8">
        <v>45426</v>
      </c>
      <c r="B60" s="8">
        <v>45426</v>
      </c>
      <c r="C60" s="10" t="s">
        <v>525</v>
      </c>
      <c r="D60" s="6">
        <f t="shared" si="0"/>
        <v>10144332</v>
      </c>
      <c r="E60" s="10" t="str">
        <f t="shared" si="1"/>
        <v>L4034 FILTRO CARBON de Cámara exp. DAF</v>
      </c>
      <c r="F60" s="6">
        <v>30874913</v>
      </c>
      <c r="G60" s="9">
        <v>337979</v>
      </c>
      <c r="H60" s="16">
        <f t="shared" si="2"/>
        <v>2665</v>
      </c>
      <c r="I60" s="6">
        <v>1001768678</v>
      </c>
      <c r="J60" s="6"/>
      <c r="K60" s="6">
        <v>29</v>
      </c>
      <c r="L60" s="7" t="s">
        <v>524</v>
      </c>
      <c r="M60" s="6" t="s">
        <v>364</v>
      </c>
      <c r="N60" s="8" t="s">
        <v>385</v>
      </c>
      <c r="O60" s="6" t="s">
        <v>367</v>
      </c>
      <c r="P60" s="6" t="s">
        <v>416</v>
      </c>
      <c r="Q60" s="6">
        <v>0</v>
      </c>
      <c r="R60" s="6" t="s">
        <v>369</v>
      </c>
      <c r="S60" s="6" t="s">
        <v>370</v>
      </c>
      <c r="T60" s="6">
        <v>5</v>
      </c>
    </row>
    <row r="61" spans="1:20" ht="14.4" x14ac:dyDescent="0.3">
      <c r="A61" s="8">
        <v>45426</v>
      </c>
      <c r="B61" s="8">
        <v>45426</v>
      </c>
      <c r="C61" s="10" t="s">
        <v>527</v>
      </c>
      <c r="D61" s="6">
        <f t="shared" si="0"/>
        <v>10144332</v>
      </c>
      <c r="E61" s="10" t="str">
        <f t="shared" si="1"/>
        <v>L4034 FILTRO CARBON de Cámara exp. DAF</v>
      </c>
      <c r="F61" s="6">
        <v>30874913</v>
      </c>
      <c r="G61" s="9">
        <v>550729</v>
      </c>
      <c r="H61" s="16">
        <f t="shared" si="2"/>
        <v>2664</v>
      </c>
      <c r="I61" s="6">
        <v>1001774519</v>
      </c>
      <c r="J61" s="6"/>
      <c r="K61" s="6">
        <v>28</v>
      </c>
      <c r="L61" s="7" t="s">
        <v>526</v>
      </c>
      <c r="M61" s="6" t="s">
        <v>364</v>
      </c>
      <c r="N61" s="8" t="s">
        <v>385</v>
      </c>
      <c r="O61" s="6" t="s">
        <v>367</v>
      </c>
      <c r="P61" s="6" t="s">
        <v>416</v>
      </c>
      <c r="Q61" s="6">
        <v>0</v>
      </c>
      <c r="R61" s="6" t="s">
        <v>369</v>
      </c>
      <c r="S61" s="6" t="s">
        <v>370</v>
      </c>
      <c r="T61" s="6">
        <v>5</v>
      </c>
    </row>
    <row r="62" spans="1:20" ht="14.4" x14ac:dyDescent="0.3">
      <c r="A62" s="8">
        <v>45428</v>
      </c>
      <c r="B62" s="8">
        <v>45428</v>
      </c>
      <c r="C62" s="10" t="s">
        <v>529</v>
      </c>
      <c r="D62" s="6">
        <f t="shared" si="0"/>
        <v>10022074</v>
      </c>
      <c r="E62" s="10" t="str">
        <f t="shared" si="1"/>
        <v>BOMBA JB4015</v>
      </c>
      <c r="F62" s="6">
        <v>10368947</v>
      </c>
      <c r="G62" s="9">
        <v>213731</v>
      </c>
      <c r="H62" s="16">
        <f t="shared" si="2"/>
        <v>2664</v>
      </c>
      <c r="I62" s="6">
        <v>1001774521</v>
      </c>
      <c r="J62" s="6"/>
      <c r="K62" s="6">
        <v>28</v>
      </c>
      <c r="L62" s="7" t="s">
        <v>528</v>
      </c>
      <c r="M62" s="6" t="s">
        <v>364</v>
      </c>
      <c r="N62" s="8" t="s">
        <v>385</v>
      </c>
      <c r="O62" s="6" t="s">
        <v>367</v>
      </c>
      <c r="P62" s="6" t="s">
        <v>530</v>
      </c>
      <c r="Q62" s="6">
        <v>0</v>
      </c>
      <c r="R62" s="6" t="s">
        <v>369</v>
      </c>
      <c r="S62" s="6" t="s">
        <v>370</v>
      </c>
      <c r="T62" s="6">
        <v>5</v>
      </c>
    </row>
    <row r="63" spans="1:20" ht="14.4" x14ac:dyDescent="0.3">
      <c r="A63" s="8">
        <v>45443</v>
      </c>
      <c r="B63" s="8">
        <v>45443</v>
      </c>
      <c r="C63" s="10" t="s">
        <v>73</v>
      </c>
      <c r="D63" s="6">
        <f t="shared" si="0"/>
        <v>10022017</v>
      </c>
      <c r="E63" s="10" t="str">
        <f t="shared" si="1"/>
        <v>BOMBA JB5733B</v>
      </c>
      <c r="F63" s="6">
        <v>10369247</v>
      </c>
      <c r="G63" s="9">
        <v>149820</v>
      </c>
      <c r="H63" s="16">
        <f t="shared" si="2"/>
        <v>2664</v>
      </c>
      <c r="I63" s="6">
        <v>1001774567</v>
      </c>
      <c r="J63" s="6"/>
      <c r="K63" s="6">
        <v>28</v>
      </c>
      <c r="L63" s="7" t="s">
        <v>531</v>
      </c>
      <c r="M63" s="6" t="s">
        <v>364</v>
      </c>
      <c r="N63" s="8" t="s">
        <v>385</v>
      </c>
      <c r="O63" s="6" t="s">
        <v>367</v>
      </c>
      <c r="P63" s="6" t="s">
        <v>532</v>
      </c>
      <c r="Q63" s="6">
        <v>0</v>
      </c>
      <c r="R63" s="6" t="s">
        <v>369</v>
      </c>
      <c r="S63" s="6" t="s">
        <v>370</v>
      </c>
      <c r="T63" s="6">
        <v>5</v>
      </c>
    </row>
    <row r="64" spans="1:20" ht="14.4" x14ac:dyDescent="0.3">
      <c r="A64" s="8">
        <v>45442</v>
      </c>
      <c r="B64" s="8">
        <v>45442</v>
      </c>
      <c r="C64" s="10" t="s">
        <v>534</v>
      </c>
      <c r="D64" s="6">
        <f t="shared" si="0"/>
        <v>10032437</v>
      </c>
      <c r="E64" s="10" t="str">
        <f t="shared" si="1"/>
        <v>LINEAS DE PROCESO</v>
      </c>
      <c r="F64" s="6">
        <v>10369682</v>
      </c>
      <c r="G64" s="9">
        <v>149820</v>
      </c>
      <c r="H64" s="16">
        <f t="shared" si="2"/>
        <v>2664</v>
      </c>
      <c r="I64" s="6">
        <v>1001774563</v>
      </c>
      <c r="J64" s="6"/>
      <c r="K64" s="6">
        <v>28</v>
      </c>
      <c r="L64" s="7" t="s">
        <v>533</v>
      </c>
      <c r="M64" s="6" t="s">
        <v>364</v>
      </c>
      <c r="N64" s="8" t="s">
        <v>439</v>
      </c>
      <c r="O64" s="6" t="s">
        <v>367</v>
      </c>
      <c r="P64" s="6" t="s">
        <v>535</v>
      </c>
      <c r="Q64" s="6">
        <v>0</v>
      </c>
      <c r="R64" s="6" t="s">
        <v>369</v>
      </c>
      <c r="S64" s="6" t="s">
        <v>370</v>
      </c>
      <c r="T64" s="6">
        <v>5</v>
      </c>
    </row>
    <row r="65" spans="1:20" ht="14.4" x14ac:dyDescent="0.3">
      <c r="A65" s="8">
        <v>45428</v>
      </c>
      <c r="B65" s="8">
        <v>45428</v>
      </c>
      <c r="C65" s="10" t="s">
        <v>537</v>
      </c>
      <c r="D65" s="6">
        <f t="shared" si="0"/>
        <v>10022116</v>
      </c>
      <c r="E65" s="10" t="str">
        <f t="shared" si="1"/>
        <v>VENTILADOR JV4029A</v>
      </c>
      <c r="F65" s="6">
        <v>30878376</v>
      </c>
      <c r="G65" s="9">
        <v>134684</v>
      </c>
      <c r="H65" s="16">
        <f t="shared" si="2"/>
        <v>2664</v>
      </c>
      <c r="I65" s="6">
        <v>1001774522</v>
      </c>
      <c r="J65" s="6"/>
      <c r="K65" s="6">
        <v>28</v>
      </c>
      <c r="L65" s="7" t="s">
        <v>536</v>
      </c>
      <c r="M65" s="6" t="s">
        <v>364</v>
      </c>
      <c r="N65" s="8" t="s">
        <v>385</v>
      </c>
      <c r="O65" s="6" t="s">
        <v>507</v>
      </c>
      <c r="P65" s="6" t="s">
        <v>538</v>
      </c>
      <c r="Q65" s="6">
        <v>0</v>
      </c>
      <c r="R65" s="6" t="s">
        <v>369</v>
      </c>
      <c r="S65" s="6" t="s">
        <v>370</v>
      </c>
      <c r="T65" s="6">
        <v>5</v>
      </c>
    </row>
    <row r="66" spans="1:20" ht="14.4" x14ac:dyDescent="0.3">
      <c r="A66" s="8">
        <v>45420</v>
      </c>
      <c r="B66" s="8">
        <v>45420</v>
      </c>
      <c r="C66" s="10" t="s">
        <v>540</v>
      </c>
      <c r="D66" s="6">
        <f t="shared" ref="D66:D129" si="3">VLOOKUP(F66,ORDENES,3,FALSE)</f>
        <v>10022074</v>
      </c>
      <c r="E66" s="10" t="str">
        <f t="shared" ref="E66:E129" si="4">VLOOKUP(F66,ORDENES,4,FALSE)</f>
        <v>BOMBA JB4015</v>
      </c>
      <c r="F66" s="6">
        <v>10368947</v>
      </c>
      <c r="G66" s="9">
        <v>192421</v>
      </c>
      <c r="H66" s="16">
        <f t="shared" ref="H66:H129" si="5">VLOOKUP(I66,HES_FACTURA,2,FALSE)</f>
        <v>2678</v>
      </c>
      <c r="I66" s="6">
        <v>1001768682</v>
      </c>
      <c r="J66" s="6"/>
      <c r="K66" s="6">
        <v>31</v>
      </c>
      <c r="L66" s="7" t="s">
        <v>539</v>
      </c>
      <c r="M66" s="6" t="s">
        <v>364</v>
      </c>
      <c r="N66" s="8" t="s">
        <v>385</v>
      </c>
      <c r="O66" s="6" t="s">
        <v>367</v>
      </c>
      <c r="P66" s="6" t="s">
        <v>495</v>
      </c>
      <c r="Q66" s="6">
        <v>0</v>
      </c>
      <c r="R66" s="6" t="s">
        <v>541</v>
      </c>
      <c r="S66" s="6" t="s">
        <v>370</v>
      </c>
      <c r="T66" s="6">
        <v>5</v>
      </c>
    </row>
    <row r="67" spans="1:20" ht="14.4" x14ac:dyDescent="0.3">
      <c r="A67" s="8">
        <v>45419</v>
      </c>
      <c r="B67" s="8">
        <v>45419</v>
      </c>
      <c r="C67" s="10" t="s">
        <v>543</v>
      </c>
      <c r="D67" s="6">
        <f t="shared" si="3"/>
        <v>10022075</v>
      </c>
      <c r="E67" s="10" t="str">
        <f t="shared" si="4"/>
        <v>MOTOR JM4015</v>
      </c>
      <c r="F67" s="6">
        <v>10367797</v>
      </c>
      <c r="G67" s="9">
        <v>261437</v>
      </c>
      <c r="H67" s="16">
        <f t="shared" si="5"/>
        <v>2664</v>
      </c>
      <c r="I67" s="6">
        <v>1001774391</v>
      </c>
      <c r="J67" s="6"/>
      <c r="K67" s="6">
        <v>28</v>
      </c>
      <c r="L67" s="7" t="s">
        <v>542</v>
      </c>
      <c r="M67" s="6" t="s">
        <v>364</v>
      </c>
      <c r="N67" s="8" t="s">
        <v>439</v>
      </c>
      <c r="O67" s="6" t="s">
        <v>468</v>
      </c>
      <c r="P67" s="6" t="s">
        <v>495</v>
      </c>
      <c r="Q67" s="6">
        <v>0</v>
      </c>
      <c r="R67" s="6" t="s">
        <v>369</v>
      </c>
      <c r="S67" s="6" t="s">
        <v>370</v>
      </c>
      <c r="T67" s="6">
        <v>5</v>
      </c>
    </row>
    <row r="68" spans="1:20" ht="14.4" x14ac:dyDescent="0.3">
      <c r="A68" s="8">
        <v>45425</v>
      </c>
      <c r="B68" s="8">
        <v>45425</v>
      </c>
      <c r="C68" s="10" t="s">
        <v>545</v>
      </c>
      <c r="D68" s="6">
        <f t="shared" si="3"/>
        <v>10132894</v>
      </c>
      <c r="E68" s="10" t="str">
        <f t="shared" si="4"/>
        <v>BOMBA TRANSF. AGUA DE ÁREAS INT. J-3631B</v>
      </c>
      <c r="F68" s="6">
        <v>10369095</v>
      </c>
      <c r="G68" s="9">
        <v>199984</v>
      </c>
      <c r="H68" s="16">
        <f t="shared" si="5"/>
        <v>2665</v>
      </c>
      <c r="I68" s="6">
        <v>1001768677</v>
      </c>
      <c r="J68" s="6"/>
      <c r="K68" s="6">
        <v>29</v>
      </c>
      <c r="L68" s="7" t="s">
        <v>544</v>
      </c>
      <c r="M68" s="6" t="s">
        <v>364</v>
      </c>
      <c r="N68" s="8" t="s">
        <v>385</v>
      </c>
      <c r="O68" s="6" t="s">
        <v>367</v>
      </c>
      <c r="P68" s="6" t="s">
        <v>546</v>
      </c>
      <c r="Q68" s="6">
        <v>0</v>
      </c>
      <c r="R68" s="6" t="s">
        <v>369</v>
      </c>
      <c r="S68" s="6" t="s">
        <v>370</v>
      </c>
      <c r="T68" s="6">
        <v>5</v>
      </c>
    </row>
    <row r="69" spans="1:20" ht="14.4" x14ac:dyDescent="0.3">
      <c r="A69" s="8">
        <v>45429</v>
      </c>
      <c r="B69" s="8">
        <v>45429</v>
      </c>
      <c r="C69" s="10" t="s">
        <v>548</v>
      </c>
      <c r="D69" s="6">
        <f t="shared" si="3"/>
        <v>10022139</v>
      </c>
      <c r="E69" s="10" t="str">
        <f t="shared" si="4"/>
        <v>MECANISMO C.OLEOFILICA  JMECOL L1/1</v>
      </c>
      <c r="F69" s="6">
        <v>30874800</v>
      </c>
      <c r="G69" s="9">
        <v>274564</v>
      </c>
      <c r="H69" s="16">
        <f t="shared" si="5"/>
        <v>2664</v>
      </c>
      <c r="I69" s="6">
        <v>1001774523</v>
      </c>
      <c r="J69" s="6"/>
      <c r="K69" s="6">
        <v>28</v>
      </c>
      <c r="L69" s="7" t="s">
        <v>547</v>
      </c>
      <c r="M69" s="6" t="s">
        <v>364</v>
      </c>
      <c r="N69" s="8" t="s">
        <v>385</v>
      </c>
      <c r="O69" s="6" t="s">
        <v>367</v>
      </c>
      <c r="P69" s="6" t="s">
        <v>395</v>
      </c>
      <c r="Q69" s="6">
        <v>0</v>
      </c>
      <c r="R69" s="6" t="s">
        <v>369</v>
      </c>
      <c r="S69" s="6" t="s">
        <v>370</v>
      </c>
      <c r="T69" s="6">
        <v>5</v>
      </c>
    </row>
    <row r="70" spans="1:20" ht="14.4" x14ac:dyDescent="0.3">
      <c r="A70" s="8">
        <v>45422</v>
      </c>
      <c r="B70" s="8">
        <v>45422</v>
      </c>
      <c r="C70" s="10" t="s">
        <v>550</v>
      </c>
      <c r="D70" s="6">
        <f t="shared" si="3"/>
        <v>10032301</v>
      </c>
      <c r="E70" s="10" t="str">
        <f t="shared" si="4"/>
        <v>LINEAS DE SERVICIOS</v>
      </c>
      <c r="F70" s="6">
        <v>30878059</v>
      </c>
      <c r="G70" s="9">
        <v>1813942</v>
      </c>
      <c r="H70" s="16">
        <f t="shared" si="5"/>
        <v>2664</v>
      </c>
      <c r="I70" s="6">
        <v>1001774403</v>
      </c>
      <c r="J70" s="6"/>
      <c r="K70" s="6">
        <v>28</v>
      </c>
      <c r="L70" s="7" t="s">
        <v>549</v>
      </c>
      <c r="M70" s="6" t="s">
        <v>364</v>
      </c>
      <c r="N70" s="8" t="s">
        <v>385</v>
      </c>
      <c r="O70" s="6" t="s">
        <v>468</v>
      </c>
      <c r="P70" s="6" t="s">
        <v>551</v>
      </c>
      <c r="Q70" s="6">
        <v>0</v>
      </c>
      <c r="R70" s="6" t="s">
        <v>369</v>
      </c>
      <c r="S70" s="6" t="s">
        <v>370</v>
      </c>
      <c r="T70" s="6">
        <v>5</v>
      </c>
    </row>
    <row r="71" spans="1:20" ht="14.4" x14ac:dyDescent="0.3">
      <c r="A71" s="8">
        <v>45422</v>
      </c>
      <c r="B71" s="8">
        <v>45422</v>
      </c>
      <c r="C71" s="10" t="s">
        <v>550</v>
      </c>
      <c r="D71" s="6">
        <f t="shared" si="3"/>
        <v>10032301</v>
      </c>
      <c r="E71" s="10" t="str">
        <f t="shared" si="4"/>
        <v>LINEAS DE SERVICIOS</v>
      </c>
      <c r="F71" s="6">
        <v>30878059</v>
      </c>
      <c r="G71" s="9">
        <v>2930214</v>
      </c>
      <c r="H71" s="16">
        <f t="shared" si="5"/>
        <v>2664</v>
      </c>
      <c r="I71" s="6">
        <v>1001774409</v>
      </c>
      <c r="J71" s="6"/>
      <c r="K71" s="6">
        <v>28</v>
      </c>
      <c r="L71" s="7" t="s">
        <v>552</v>
      </c>
      <c r="M71" s="6" t="s">
        <v>364</v>
      </c>
      <c r="N71" s="8" t="s">
        <v>385</v>
      </c>
      <c r="O71" s="6" t="s">
        <v>468</v>
      </c>
      <c r="P71" s="6" t="s">
        <v>553</v>
      </c>
      <c r="Q71" s="6">
        <v>0</v>
      </c>
      <c r="R71" s="6" t="s">
        <v>369</v>
      </c>
      <c r="S71" s="6" t="s">
        <v>370</v>
      </c>
      <c r="T71" s="6">
        <v>5</v>
      </c>
    </row>
    <row r="72" spans="1:20" ht="14.4" x14ac:dyDescent="0.3">
      <c r="A72" s="8">
        <v>45457</v>
      </c>
      <c r="B72" s="8">
        <v>45460</v>
      </c>
      <c r="C72" s="10" t="s">
        <v>555</v>
      </c>
      <c r="D72" s="6">
        <f t="shared" si="3"/>
        <v>10095999</v>
      </c>
      <c r="E72" s="10" t="str">
        <f t="shared" si="4"/>
        <v>EQUIPO ACONCAGUA PARA PREVENTIVO</v>
      </c>
      <c r="F72" s="6">
        <v>30878493</v>
      </c>
      <c r="G72" s="9">
        <v>120944</v>
      </c>
      <c r="H72" s="16" t="str">
        <f t="shared" si="5"/>
        <v>2665-1</v>
      </c>
      <c r="I72" s="6">
        <v>1001775366</v>
      </c>
      <c r="J72" s="6"/>
      <c r="K72" s="6">
        <v>29</v>
      </c>
      <c r="L72" s="7" t="s">
        <v>554</v>
      </c>
      <c r="M72" s="6" t="s">
        <v>364</v>
      </c>
      <c r="N72" s="8" t="s">
        <v>385</v>
      </c>
      <c r="O72" s="6" t="s">
        <v>556</v>
      </c>
      <c r="P72" s="6" t="s">
        <v>557</v>
      </c>
      <c r="Q72" s="6">
        <v>0</v>
      </c>
      <c r="R72" s="6" t="s">
        <v>369</v>
      </c>
      <c r="S72" s="6" t="s">
        <v>370</v>
      </c>
      <c r="T72" s="6">
        <v>6</v>
      </c>
    </row>
    <row r="73" spans="1:20" ht="14.4" x14ac:dyDescent="0.3">
      <c r="A73" s="8">
        <v>45460</v>
      </c>
      <c r="B73" s="8">
        <v>45460</v>
      </c>
      <c r="C73" s="10" t="s">
        <v>559</v>
      </c>
      <c r="D73" s="6">
        <f t="shared" si="3"/>
        <v>10022139</v>
      </c>
      <c r="E73" s="10" t="str">
        <f t="shared" si="4"/>
        <v>MECANISMO C.OLEOFILICA  JMECOL L1/1</v>
      </c>
      <c r="F73" s="6">
        <v>30878425</v>
      </c>
      <c r="G73" s="9">
        <v>274564</v>
      </c>
      <c r="H73" s="16" t="str">
        <f t="shared" si="5"/>
        <v>2665-1</v>
      </c>
      <c r="I73" s="6">
        <v>1001775383</v>
      </c>
      <c r="J73" s="6"/>
      <c r="K73" s="6">
        <v>29</v>
      </c>
      <c r="L73" s="7" t="s">
        <v>558</v>
      </c>
      <c r="M73" s="6" t="s">
        <v>364</v>
      </c>
      <c r="N73" s="8" t="s">
        <v>385</v>
      </c>
      <c r="O73" s="6" t="s">
        <v>556</v>
      </c>
      <c r="P73" s="6" t="s">
        <v>560</v>
      </c>
      <c r="Q73" s="6">
        <v>0</v>
      </c>
      <c r="R73" s="6" t="s">
        <v>369</v>
      </c>
      <c r="S73" s="6" t="s">
        <v>370</v>
      </c>
      <c r="T73" s="6">
        <v>6</v>
      </c>
    </row>
    <row r="74" spans="1:20" ht="14.4" x14ac:dyDescent="0.3">
      <c r="A74" s="8">
        <v>45454</v>
      </c>
      <c r="B74" s="8">
        <v>45454</v>
      </c>
      <c r="C74" s="10" t="s">
        <v>562</v>
      </c>
      <c r="D74" s="6">
        <f t="shared" si="3"/>
        <v>10032659</v>
      </c>
      <c r="E74" s="10" t="str">
        <f t="shared" si="4"/>
        <v>SEPARADOR N:4 L4004</v>
      </c>
      <c r="F74" s="6">
        <v>30881627</v>
      </c>
      <c r="G74" s="9">
        <v>362709</v>
      </c>
      <c r="H74" s="16">
        <f t="shared" si="5"/>
        <v>2664</v>
      </c>
      <c r="I74" s="6">
        <v>1001774571</v>
      </c>
      <c r="J74" s="6"/>
      <c r="K74" s="6">
        <v>28</v>
      </c>
      <c r="L74" s="7" t="s">
        <v>561</v>
      </c>
      <c r="M74" s="6" t="s">
        <v>364</v>
      </c>
      <c r="N74" s="8" t="s">
        <v>439</v>
      </c>
      <c r="O74" s="6" t="s">
        <v>556</v>
      </c>
      <c r="P74" s="6" t="s">
        <v>413</v>
      </c>
      <c r="Q74" s="6">
        <v>0</v>
      </c>
      <c r="R74" s="6" t="s">
        <v>369</v>
      </c>
      <c r="S74" s="6" t="s">
        <v>370</v>
      </c>
      <c r="T74" s="6">
        <v>6</v>
      </c>
    </row>
    <row r="75" spans="1:20" ht="14.4" x14ac:dyDescent="0.3">
      <c r="A75" s="8">
        <v>45491</v>
      </c>
      <c r="B75" s="8">
        <v>45491</v>
      </c>
      <c r="C75" s="10" t="s">
        <v>564</v>
      </c>
      <c r="D75" s="6">
        <f t="shared" si="3"/>
        <v>10032681</v>
      </c>
      <c r="E75" s="10" t="str">
        <f t="shared" si="4"/>
        <v>LINEAS DE PROCESO</v>
      </c>
      <c r="F75" s="6">
        <v>10369243</v>
      </c>
      <c r="G75" s="9">
        <v>179277</v>
      </c>
      <c r="H75" s="16">
        <f t="shared" si="5"/>
        <v>2678</v>
      </c>
      <c r="I75" s="6">
        <v>1001781786</v>
      </c>
      <c r="J75" s="6"/>
      <c r="K75" s="6">
        <v>31</v>
      </c>
      <c r="L75" s="7" t="s">
        <v>563</v>
      </c>
      <c r="M75" s="6" t="s">
        <v>364</v>
      </c>
      <c r="N75" s="8" t="s">
        <v>370</v>
      </c>
      <c r="O75" s="6" t="s">
        <v>370</v>
      </c>
      <c r="P75" s="6" t="s">
        <v>468</v>
      </c>
      <c r="Q75" s="6" t="s">
        <v>565</v>
      </c>
      <c r="R75" s="6" t="s">
        <v>541</v>
      </c>
      <c r="S75" s="6" t="s">
        <v>478</v>
      </c>
      <c r="T75" s="6">
        <v>7</v>
      </c>
    </row>
    <row r="76" spans="1:20" ht="14.4" x14ac:dyDescent="0.3">
      <c r="A76" s="8">
        <v>45476</v>
      </c>
      <c r="B76" s="8">
        <v>45476</v>
      </c>
      <c r="C76" s="10" t="s">
        <v>373</v>
      </c>
      <c r="D76" s="6">
        <f t="shared" si="3"/>
        <v>10095999</v>
      </c>
      <c r="E76" s="10" t="str">
        <f t="shared" si="4"/>
        <v>EQUIPO ACONCAGUA PARA PREVENTIVO</v>
      </c>
      <c r="F76" s="6">
        <v>30881470</v>
      </c>
      <c r="G76" s="9">
        <v>103672</v>
      </c>
      <c r="H76" s="16">
        <f t="shared" si="5"/>
        <v>2678</v>
      </c>
      <c r="I76" s="6">
        <v>1001778625</v>
      </c>
      <c r="J76" s="6"/>
      <c r="K76" s="6">
        <v>31</v>
      </c>
      <c r="L76" s="7" t="s">
        <v>566</v>
      </c>
      <c r="M76" s="6" t="s">
        <v>364</v>
      </c>
      <c r="N76" s="8" t="s">
        <v>365</v>
      </c>
      <c r="O76" s="6" t="s">
        <v>556</v>
      </c>
      <c r="P76" s="6" t="s">
        <v>567</v>
      </c>
      <c r="Q76" s="6">
        <v>0</v>
      </c>
      <c r="R76" s="6" t="s">
        <v>369</v>
      </c>
      <c r="S76" s="6" t="s">
        <v>370</v>
      </c>
      <c r="T76" s="6">
        <v>7</v>
      </c>
    </row>
    <row r="77" spans="1:20" ht="14.4" x14ac:dyDescent="0.3">
      <c r="A77" s="8">
        <v>45468</v>
      </c>
      <c r="B77" s="8">
        <v>45503</v>
      </c>
      <c r="C77" s="10" t="s">
        <v>569</v>
      </c>
      <c r="D77" s="6">
        <f t="shared" si="3"/>
        <v>10032713</v>
      </c>
      <c r="E77" s="10" t="str">
        <f t="shared" si="4"/>
        <v>LINEAS DE PROCESO</v>
      </c>
      <c r="F77" s="6">
        <v>10368172</v>
      </c>
      <c r="G77" s="9">
        <v>3309426</v>
      </c>
      <c r="H77" s="16" t="str">
        <f t="shared" si="5"/>
        <v>2678-1</v>
      </c>
      <c r="I77" s="6">
        <v>1001783108</v>
      </c>
      <c r="J77" s="6"/>
      <c r="K77" s="6">
        <v>31</v>
      </c>
      <c r="L77" s="7" t="s">
        <v>568</v>
      </c>
      <c r="M77" s="6" t="s">
        <v>364</v>
      </c>
      <c r="N77" s="8" t="s">
        <v>444</v>
      </c>
      <c r="O77" s="6" t="s">
        <v>570</v>
      </c>
      <c r="P77" s="6" t="s">
        <v>571</v>
      </c>
      <c r="Q77" s="6" t="s">
        <v>572</v>
      </c>
      <c r="R77" s="6" t="s">
        <v>443</v>
      </c>
      <c r="S77" s="6" t="s">
        <v>478</v>
      </c>
      <c r="T77" s="6">
        <v>7</v>
      </c>
    </row>
    <row r="78" spans="1:20" ht="14.4" x14ac:dyDescent="0.3">
      <c r="A78" s="8">
        <v>45504</v>
      </c>
      <c r="B78" s="8">
        <v>45504</v>
      </c>
      <c r="C78" s="10" t="s">
        <v>121</v>
      </c>
      <c r="D78" s="6">
        <f t="shared" si="3"/>
        <v>10102743</v>
      </c>
      <c r="E78" s="10" t="str">
        <f t="shared" si="4"/>
        <v>DUCTOS Y CAMARAS AGUAS REFRIGERACION</v>
      </c>
      <c r="F78" s="6">
        <v>10371979</v>
      </c>
      <c r="G78" s="9">
        <v>5604454</v>
      </c>
      <c r="H78" s="16">
        <f t="shared" si="5"/>
        <v>2678</v>
      </c>
      <c r="I78" s="6">
        <v>1001783083</v>
      </c>
      <c r="J78" s="6"/>
      <c r="K78" s="6">
        <v>31</v>
      </c>
      <c r="L78" s="7" t="s">
        <v>573</v>
      </c>
      <c r="M78" s="6" t="s">
        <v>364</v>
      </c>
      <c r="N78" s="8" t="s">
        <v>439</v>
      </c>
      <c r="O78" s="6" t="s">
        <v>441</v>
      </c>
      <c r="P78" s="6" t="s">
        <v>574</v>
      </c>
      <c r="Q78" s="6">
        <v>0</v>
      </c>
      <c r="R78" s="6" t="s">
        <v>443</v>
      </c>
      <c r="S78" s="6" t="s">
        <v>444</v>
      </c>
      <c r="T78" s="6">
        <v>7</v>
      </c>
    </row>
    <row r="79" spans="1:20" ht="14.4" x14ac:dyDescent="0.3">
      <c r="A79" s="8">
        <v>45483</v>
      </c>
      <c r="B79" s="8">
        <v>45483</v>
      </c>
      <c r="C79" s="10" t="s">
        <v>576</v>
      </c>
      <c r="D79" s="6">
        <f t="shared" si="3"/>
        <v>10022139</v>
      </c>
      <c r="E79" s="10" t="str">
        <f t="shared" si="4"/>
        <v>MECANISMO C.OLEOFILICA  JMECOL L1/1</v>
      </c>
      <c r="F79" s="6">
        <v>30882088</v>
      </c>
      <c r="G79" s="9">
        <v>21215</v>
      </c>
      <c r="H79" s="16">
        <f t="shared" si="5"/>
        <v>2678</v>
      </c>
      <c r="I79" s="6">
        <v>1001781843</v>
      </c>
      <c r="J79" s="6"/>
      <c r="K79" s="6">
        <v>31</v>
      </c>
      <c r="L79" s="7" t="s">
        <v>575</v>
      </c>
      <c r="M79" s="6" t="s">
        <v>364</v>
      </c>
      <c r="N79" s="8">
        <v>0</v>
      </c>
      <c r="O79" s="6" t="s">
        <v>370</v>
      </c>
      <c r="P79" s="6" t="s">
        <v>577</v>
      </c>
      <c r="Q79" s="6">
        <v>0</v>
      </c>
      <c r="R79" s="6" t="s">
        <v>541</v>
      </c>
      <c r="S79" s="6" t="s">
        <v>370</v>
      </c>
      <c r="T79" s="6">
        <v>7</v>
      </c>
    </row>
    <row r="80" spans="1:20" ht="14.4" x14ac:dyDescent="0.3">
      <c r="A80" s="8">
        <v>45476</v>
      </c>
      <c r="B80" s="8">
        <v>45476</v>
      </c>
      <c r="C80" s="10" t="s">
        <v>579</v>
      </c>
      <c r="D80" s="6">
        <f t="shared" si="3"/>
        <v>10095999</v>
      </c>
      <c r="E80" s="10" t="str">
        <f t="shared" si="4"/>
        <v>EQUIPO ACONCAGUA PARA PREVENTIVO</v>
      </c>
      <c r="F80" s="6">
        <v>30881468</v>
      </c>
      <c r="G80" s="9">
        <v>207344</v>
      </c>
      <c r="H80" s="16">
        <f t="shared" si="5"/>
        <v>2678</v>
      </c>
      <c r="I80" s="6">
        <v>1001778629</v>
      </c>
      <c r="J80" s="6"/>
      <c r="K80" s="6">
        <v>31</v>
      </c>
      <c r="L80" s="7" t="s">
        <v>578</v>
      </c>
      <c r="M80" s="6" t="s">
        <v>364</v>
      </c>
      <c r="N80" s="8" t="s">
        <v>365</v>
      </c>
      <c r="O80" s="6" t="s">
        <v>580</v>
      </c>
      <c r="P80" s="6" t="s">
        <v>508</v>
      </c>
      <c r="Q80" s="6">
        <v>0</v>
      </c>
      <c r="R80" s="6" t="s">
        <v>369</v>
      </c>
      <c r="S80" s="6" t="s">
        <v>370</v>
      </c>
      <c r="T80" s="6">
        <v>7</v>
      </c>
    </row>
    <row r="81" spans="1:20" ht="14.4" x14ac:dyDescent="0.3">
      <c r="A81" s="8">
        <v>45485</v>
      </c>
      <c r="B81" s="8">
        <v>45490</v>
      </c>
      <c r="C81" s="10" t="s">
        <v>582</v>
      </c>
      <c r="D81" s="6">
        <f t="shared" si="3"/>
        <v>10032659</v>
      </c>
      <c r="E81" s="10" t="str">
        <f t="shared" si="4"/>
        <v>SEPARADOR N:4 L4004</v>
      </c>
      <c r="F81" s="6">
        <v>10369239</v>
      </c>
      <c r="G81" s="9">
        <v>669831</v>
      </c>
      <c r="H81" s="16">
        <f t="shared" si="5"/>
        <v>2678</v>
      </c>
      <c r="I81" s="6">
        <v>1001781853</v>
      </c>
      <c r="J81" s="6"/>
      <c r="K81" s="6">
        <v>31</v>
      </c>
      <c r="L81" s="7" t="s">
        <v>581</v>
      </c>
      <c r="M81" s="6" t="s">
        <v>364</v>
      </c>
      <c r="N81" s="8">
        <v>0</v>
      </c>
      <c r="O81" s="6" t="s">
        <v>370</v>
      </c>
      <c r="P81" s="6" t="s">
        <v>583</v>
      </c>
      <c r="Q81" s="6">
        <v>0</v>
      </c>
      <c r="R81" s="6" t="s">
        <v>541</v>
      </c>
      <c r="S81" s="6" t="s">
        <v>370</v>
      </c>
      <c r="T81" s="6">
        <v>7</v>
      </c>
    </row>
    <row r="82" spans="1:20" ht="14.4" x14ac:dyDescent="0.3">
      <c r="A82" s="8">
        <v>45475</v>
      </c>
      <c r="B82" s="8">
        <v>45475</v>
      </c>
      <c r="C82" s="10" t="s">
        <v>585</v>
      </c>
      <c r="D82" s="6">
        <f t="shared" si="3"/>
        <v>10102738</v>
      </c>
      <c r="E82" s="10" t="str">
        <f t="shared" si="4"/>
        <v>DUCTOS Y CAMARAS AGUAS CON ACEITE</v>
      </c>
      <c r="F82" s="6">
        <v>10370856</v>
      </c>
      <c r="G82" s="9">
        <v>925478</v>
      </c>
      <c r="H82" s="16">
        <f t="shared" si="5"/>
        <v>2665</v>
      </c>
      <c r="I82" s="6">
        <v>1001777675</v>
      </c>
      <c r="J82" s="6"/>
      <c r="K82" s="6">
        <v>29</v>
      </c>
      <c r="L82" s="7" t="s">
        <v>584</v>
      </c>
      <c r="M82" s="6" t="s">
        <v>364</v>
      </c>
      <c r="N82" s="8" t="s">
        <v>385</v>
      </c>
      <c r="O82" s="6" t="s">
        <v>556</v>
      </c>
      <c r="P82" s="6" t="s">
        <v>586</v>
      </c>
      <c r="Q82" s="6">
        <v>0</v>
      </c>
      <c r="R82" s="6" t="s">
        <v>369</v>
      </c>
      <c r="S82" s="6" t="s">
        <v>370</v>
      </c>
      <c r="T82" s="6">
        <v>7</v>
      </c>
    </row>
    <row r="83" spans="1:20" ht="14.4" x14ac:dyDescent="0.3">
      <c r="A83" s="8">
        <v>45483</v>
      </c>
      <c r="B83" s="8">
        <v>45484</v>
      </c>
      <c r="C83" s="10" t="s">
        <v>588</v>
      </c>
      <c r="D83" s="6">
        <f t="shared" si="3"/>
        <v>10032659</v>
      </c>
      <c r="E83" s="10" t="str">
        <f t="shared" si="4"/>
        <v>SEPARADOR N:4 L4004</v>
      </c>
      <c r="F83" s="6">
        <v>10369239</v>
      </c>
      <c r="G83" s="9">
        <v>1782469</v>
      </c>
      <c r="H83" s="16">
        <f t="shared" si="5"/>
        <v>2678</v>
      </c>
      <c r="I83" s="6">
        <v>1001781781</v>
      </c>
      <c r="J83" s="6"/>
      <c r="K83" s="6">
        <v>31</v>
      </c>
      <c r="L83" s="7" t="s">
        <v>587</v>
      </c>
      <c r="M83" s="6" t="s">
        <v>364</v>
      </c>
      <c r="N83" s="8" t="s">
        <v>370</v>
      </c>
      <c r="O83" s="6" t="s">
        <v>370</v>
      </c>
      <c r="P83" s="6" t="s">
        <v>583</v>
      </c>
      <c r="Q83" s="6" t="s">
        <v>589</v>
      </c>
      <c r="R83" s="6" t="s">
        <v>541</v>
      </c>
      <c r="S83" s="6" t="s">
        <v>478</v>
      </c>
      <c r="T83" s="6">
        <v>7</v>
      </c>
    </row>
    <row r="84" spans="1:20" ht="14.4" x14ac:dyDescent="0.3">
      <c r="A84" s="8">
        <v>45491</v>
      </c>
      <c r="B84" s="8">
        <v>45493</v>
      </c>
      <c r="C84" s="10" t="s">
        <v>591</v>
      </c>
      <c r="D84" s="6">
        <f t="shared" si="3"/>
        <v>10102738</v>
      </c>
      <c r="E84" s="10" t="str">
        <f t="shared" si="4"/>
        <v>DUCTOS Y CAMARAS AGUAS CON ACEITE</v>
      </c>
      <c r="F84" s="6">
        <v>10370856</v>
      </c>
      <c r="G84" s="9">
        <v>123195</v>
      </c>
      <c r="H84" s="16">
        <f t="shared" si="5"/>
        <v>2678</v>
      </c>
      <c r="I84" s="6">
        <v>1001781852</v>
      </c>
      <c r="J84" s="6"/>
      <c r="K84" s="6">
        <v>31</v>
      </c>
      <c r="L84" s="7" t="s">
        <v>590</v>
      </c>
      <c r="M84" s="6" t="s">
        <v>364</v>
      </c>
      <c r="N84" s="8">
        <v>0</v>
      </c>
      <c r="O84" s="6" t="s">
        <v>370</v>
      </c>
      <c r="P84" s="6" t="s">
        <v>592</v>
      </c>
      <c r="Q84" s="6">
        <v>0</v>
      </c>
      <c r="R84" s="6" t="s">
        <v>541</v>
      </c>
      <c r="S84" s="6" t="s">
        <v>370</v>
      </c>
      <c r="T84" s="6">
        <v>7</v>
      </c>
    </row>
    <row r="85" spans="1:20" ht="14.4" x14ac:dyDescent="0.3">
      <c r="A85" s="8">
        <v>45476</v>
      </c>
      <c r="B85" s="8">
        <v>45476</v>
      </c>
      <c r="C85" s="10" t="s">
        <v>373</v>
      </c>
      <c r="D85" s="6">
        <f t="shared" si="3"/>
        <v>10095999</v>
      </c>
      <c r="E85" s="10" t="str">
        <f t="shared" si="4"/>
        <v>EQUIPO ACONCAGUA PARA PREVENTIVO</v>
      </c>
      <c r="F85" s="6">
        <v>30881472</v>
      </c>
      <c r="G85" s="9">
        <v>207344</v>
      </c>
      <c r="H85" s="16">
        <f t="shared" si="5"/>
        <v>2678</v>
      </c>
      <c r="I85" s="6">
        <v>1001778622</v>
      </c>
      <c r="J85" s="6"/>
      <c r="K85" s="6">
        <v>31</v>
      </c>
      <c r="L85" s="7" t="s">
        <v>593</v>
      </c>
      <c r="M85" s="6" t="s">
        <v>364</v>
      </c>
      <c r="N85" s="8" t="s">
        <v>365</v>
      </c>
      <c r="O85" s="6" t="s">
        <v>556</v>
      </c>
      <c r="P85" s="6" t="s">
        <v>502</v>
      </c>
      <c r="Q85" s="6">
        <v>0</v>
      </c>
      <c r="R85" s="6" t="s">
        <v>369</v>
      </c>
      <c r="S85" s="6" t="s">
        <v>370</v>
      </c>
      <c r="T85" s="6">
        <v>7</v>
      </c>
    </row>
    <row r="86" spans="1:20" ht="14.4" x14ac:dyDescent="0.3">
      <c r="A86" s="8">
        <v>45476</v>
      </c>
      <c r="B86" s="8">
        <v>45476</v>
      </c>
      <c r="C86" s="10" t="s">
        <v>373</v>
      </c>
      <c r="D86" s="6">
        <f t="shared" si="3"/>
        <v>10095999</v>
      </c>
      <c r="E86" s="10" t="str">
        <f t="shared" si="4"/>
        <v>EQUIPO ACONCAGUA PARA PREVENTIVO</v>
      </c>
      <c r="F86" s="6">
        <v>30881471</v>
      </c>
      <c r="G86" s="9">
        <v>311016</v>
      </c>
      <c r="H86" s="16">
        <f t="shared" si="5"/>
        <v>2678</v>
      </c>
      <c r="I86" s="6">
        <v>1001778623</v>
      </c>
      <c r="J86" s="6"/>
      <c r="K86" s="6">
        <v>31</v>
      </c>
      <c r="L86" s="7" t="s">
        <v>594</v>
      </c>
      <c r="M86" s="6" t="s">
        <v>364</v>
      </c>
      <c r="N86" s="8" t="s">
        <v>365</v>
      </c>
      <c r="O86" s="6" t="s">
        <v>556</v>
      </c>
      <c r="P86" s="6" t="s">
        <v>595</v>
      </c>
      <c r="Q86" s="6">
        <v>0</v>
      </c>
      <c r="R86" s="6" t="s">
        <v>369</v>
      </c>
      <c r="S86" s="6" t="s">
        <v>370</v>
      </c>
      <c r="T86" s="6">
        <v>7</v>
      </c>
    </row>
    <row r="87" spans="1:20" ht="14.4" x14ac:dyDescent="0.3">
      <c r="A87" s="8">
        <v>45495</v>
      </c>
      <c r="B87" s="8">
        <v>45498</v>
      </c>
      <c r="C87" s="10" t="s">
        <v>597</v>
      </c>
      <c r="D87" s="6">
        <f t="shared" si="3"/>
        <v>10102738</v>
      </c>
      <c r="E87" s="10" t="str">
        <f t="shared" si="4"/>
        <v>DUCTOS Y CAMARAS AGUAS CON ACEITE</v>
      </c>
      <c r="F87" s="6">
        <v>30882616</v>
      </c>
      <c r="G87" s="9">
        <v>7555515</v>
      </c>
      <c r="H87" s="16">
        <f t="shared" si="5"/>
        <v>2683</v>
      </c>
      <c r="I87" s="6">
        <v>1001788474</v>
      </c>
      <c r="J87" s="6"/>
      <c r="K87" s="6">
        <v>33</v>
      </c>
      <c r="L87" s="7" t="s">
        <v>596</v>
      </c>
      <c r="M87" s="6" t="s">
        <v>364</v>
      </c>
      <c r="N87" s="8" t="s">
        <v>385</v>
      </c>
      <c r="O87" s="6" t="s">
        <v>598</v>
      </c>
      <c r="P87" s="6" t="s">
        <v>598</v>
      </c>
      <c r="Q87" s="6">
        <v>0</v>
      </c>
      <c r="R87" s="6" t="s">
        <v>369</v>
      </c>
      <c r="S87" s="6" t="s">
        <v>370</v>
      </c>
      <c r="T87" s="6">
        <v>7</v>
      </c>
    </row>
    <row r="88" spans="1:20" ht="14.4" x14ac:dyDescent="0.3">
      <c r="A88" s="8">
        <v>45476</v>
      </c>
      <c r="B88" s="8">
        <v>45476</v>
      </c>
      <c r="C88" s="10" t="s">
        <v>373</v>
      </c>
      <c r="D88" s="6">
        <f t="shared" si="3"/>
        <v>10095999</v>
      </c>
      <c r="E88" s="10" t="str">
        <f t="shared" si="4"/>
        <v>EQUIPO ACONCAGUA PARA PREVENTIVO</v>
      </c>
      <c r="F88" s="6">
        <v>30881469</v>
      </c>
      <c r="G88" s="9">
        <v>103672</v>
      </c>
      <c r="H88" s="16">
        <f t="shared" si="5"/>
        <v>2678</v>
      </c>
      <c r="I88" s="6">
        <v>1001778628</v>
      </c>
      <c r="J88" s="6"/>
      <c r="K88" s="6">
        <v>31</v>
      </c>
      <c r="L88" s="7" t="s">
        <v>599</v>
      </c>
      <c r="M88" s="6" t="s">
        <v>364</v>
      </c>
      <c r="N88" s="8" t="s">
        <v>365</v>
      </c>
      <c r="O88" s="6" t="s">
        <v>556</v>
      </c>
      <c r="P88" s="6" t="s">
        <v>600</v>
      </c>
      <c r="Q88" s="6">
        <v>0</v>
      </c>
      <c r="R88" s="6" t="s">
        <v>369</v>
      </c>
      <c r="S88" s="6" t="s">
        <v>370</v>
      </c>
      <c r="T88" s="6">
        <v>7</v>
      </c>
    </row>
    <row r="89" spans="1:20" ht="14.4" x14ac:dyDescent="0.3">
      <c r="A89" s="8">
        <v>45527</v>
      </c>
      <c r="B89" s="8">
        <v>45527</v>
      </c>
      <c r="C89" s="10" t="s">
        <v>407</v>
      </c>
      <c r="D89" s="6">
        <f t="shared" si="3"/>
        <v>10114590</v>
      </c>
      <c r="E89" s="10" t="str">
        <f t="shared" si="4"/>
        <v>FT_4016 - AGUA EMISARIO J-4016 AL MAR</v>
      </c>
      <c r="F89" s="6">
        <v>30884644</v>
      </c>
      <c r="G89" s="9">
        <v>23919</v>
      </c>
      <c r="H89" s="16">
        <f t="shared" si="5"/>
        <v>2683</v>
      </c>
      <c r="I89" s="6">
        <v>1001788579</v>
      </c>
      <c r="J89" s="6"/>
      <c r="K89" s="6">
        <v>33</v>
      </c>
      <c r="L89" s="7" t="s">
        <v>601</v>
      </c>
      <c r="M89" s="6" t="s">
        <v>364</v>
      </c>
      <c r="N89" s="8" t="s">
        <v>372</v>
      </c>
      <c r="O89" s="6" t="s">
        <v>367</v>
      </c>
      <c r="P89" s="6" t="s">
        <v>368</v>
      </c>
      <c r="Q89" s="6">
        <v>0</v>
      </c>
      <c r="R89" s="6" t="s">
        <v>369</v>
      </c>
      <c r="S89" s="6" t="s">
        <v>370</v>
      </c>
      <c r="T89" s="6">
        <v>8</v>
      </c>
    </row>
    <row r="90" spans="1:20" ht="14.4" x14ac:dyDescent="0.3">
      <c r="A90" s="8">
        <v>45533</v>
      </c>
      <c r="B90" s="8">
        <v>45533</v>
      </c>
      <c r="C90" s="10" t="s">
        <v>603</v>
      </c>
      <c r="D90" s="6">
        <f t="shared" si="3"/>
        <v>10032671</v>
      </c>
      <c r="E90" s="10" t="str">
        <f t="shared" si="4"/>
        <v>ESTANQUE DE SLOP RECUP. T4001B</v>
      </c>
      <c r="F90" s="6">
        <v>30888706</v>
      </c>
      <c r="G90" s="9">
        <v>144534</v>
      </c>
      <c r="H90" s="16">
        <f t="shared" si="5"/>
        <v>2691</v>
      </c>
      <c r="I90" s="6">
        <v>1001792288</v>
      </c>
      <c r="J90" s="6"/>
      <c r="K90" s="6">
        <v>36</v>
      </c>
      <c r="L90" s="7" t="s">
        <v>602</v>
      </c>
      <c r="M90" s="6" t="s">
        <v>364</v>
      </c>
      <c r="N90" s="8" t="s">
        <v>365</v>
      </c>
      <c r="O90" s="6" t="s">
        <v>405</v>
      </c>
      <c r="P90" s="6" t="s">
        <v>604</v>
      </c>
      <c r="Q90" s="6">
        <v>0</v>
      </c>
      <c r="R90" s="6" t="s">
        <v>369</v>
      </c>
      <c r="S90" s="6" t="s">
        <v>370</v>
      </c>
      <c r="T90" s="6">
        <v>8</v>
      </c>
    </row>
    <row r="91" spans="1:20" ht="14.4" x14ac:dyDescent="0.3">
      <c r="A91" s="8">
        <v>45530</v>
      </c>
      <c r="B91" s="8">
        <v>45531</v>
      </c>
      <c r="C91" s="10" t="s">
        <v>103</v>
      </c>
      <c r="D91" s="6">
        <f t="shared" si="3"/>
        <v>10106023</v>
      </c>
      <c r="E91" s="10" t="str">
        <f t="shared" si="4"/>
        <v>TANQUE DE EFLUENTE TRATADO T-3602</v>
      </c>
      <c r="F91" s="6">
        <v>10372644</v>
      </c>
      <c r="G91" s="9">
        <v>387200</v>
      </c>
      <c r="H91" s="16">
        <f t="shared" si="5"/>
        <v>2691</v>
      </c>
      <c r="I91" s="6">
        <v>1001796416</v>
      </c>
      <c r="J91" s="6"/>
      <c r="K91" s="6">
        <v>36</v>
      </c>
      <c r="L91" s="7" t="s">
        <v>605</v>
      </c>
      <c r="M91" s="6" t="s">
        <v>364</v>
      </c>
      <c r="N91" s="8" t="s">
        <v>439</v>
      </c>
      <c r="O91" s="6" t="s">
        <v>606</v>
      </c>
      <c r="P91" s="6" t="s">
        <v>607</v>
      </c>
      <c r="Q91" s="6">
        <v>0</v>
      </c>
      <c r="R91" s="6" t="s">
        <v>369</v>
      </c>
      <c r="S91" s="6" t="s">
        <v>370</v>
      </c>
      <c r="T91" s="6">
        <v>8</v>
      </c>
    </row>
    <row r="92" spans="1:20" ht="14.4" x14ac:dyDescent="0.3">
      <c r="A92" s="8">
        <v>45493</v>
      </c>
      <c r="B92" s="8">
        <v>45493</v>
      </c>
      <c r="C92" s="10" t="s">
        <v>609</v>
      </c>
      <c r="D92" s="6">
        <f t="shared" si="3"/>
        <v>10102738</v>
      </c>
      <c r="E92" s="10" t="str">
        <f t="shared" si="4"/>
        <v>DUCTOS Y CAMARAS AGUAS CON ACEITE</v>
      </c>
      <c r="F92" s="6">
        <v>10370856</v>
      </c>
      <c r="G92" s="9">
        <v>2161464</v>
      </c>
      <c r="H92" s="16">
        <f t="shared" si="5"/>
        <v>2691</v>
      </c>
      <c r="I92" s="6">
        <v>1001788591</v>
      </c>
      <c r="J92" s="6"/>
      <c r="K92" s="6">
        <v>36</v>
      </c>
      <c r="L92" s="7" t="s">
        <v>608</v>
      </c>
      <c r="M92" s="6" t="s">
        <v>364</v>
      </c>
      <c r="N92" s="8" t="s">
        <v>385</v>
      </c>
      <c r="O92" s="6" t="s">
        <v>405</v>
      </c>
      <c r="P92" s="6" t="s">
        <v>610</v>
      </c>
      <c r="Q92" s="6">
        <v>0</v>
      </c>
      <c r="R92" s="6" t="s">
        <v>369</v>
      </c>
      <c r="S92" s="6" t="s">
        <v>370</v>
      </c>
      <c r="T92" s="6">
        <v>8</v>
      </c>
    </row>
    <row r="93" spans="1:20" ht="14.4" x14ac:dyDescent="0.3">
      <c r="A93" s="8">
        <v>45469</v>
      </c>
      <c r="B93" s="8">
        <v>45469</v>
      </c>
      <c r="C93" s="10" t="s">
        <v>612</v>
      </c>
      <c r="D93" s="6">
        <f t="shared" si="3"/>
        <v>10032681</v>
      </c>
      <c r="E93" s="10" t="str">
        <f t="shared" si="4"/>
        <v>LINEAS DE PROCESO</v>
      </c>
      <c r="F93" s="6">
        <v>10369243</v>
      </c>
      <c r="G93" s="9">
        <v>6374720</v>
      </c>
      <c r="H93" s="16">
        <f t="shared" si="5"/>
        <v>2691</v>
      </c>
      <c r="I93" s="6">
        <v>1001788592</v>
      </c>
      <c r="J93" s="6"/>
      <c r="K93" s="6">
        <v>36</v>
      </c>
      <c r="L93" s="7" t="s">
        <v>611</v>
      </c>
      <c r="M93" s="6" t="s">
        <v>364</v>
      </c>
      <c r="N93" s="8" t="s">
        <v>385</v>
      </c>
      <c r="O93" s="6" t="s">
        <v>405</v>
      </c>
      <c r="P93" s="6" t="s">
        <v>613</v>
      </c>
      <c r="Q93" s="6">
        <v>0</v>
      </c>
      <c r="R93" s="6" t="s">
        <v>369</v>
      </c>
      <c r="S93" s="6" t="s">
        <v>370</v>
      </c>
      <c r="T93" s="6">
        <v>8</v>
      </c>
    </row>
    <row r="94" spans="1:20" thickBot="1" x14ac:dyDescent="0.35">
      <c r="A94" s="19">
        <v>45493</v>
      </c>
      <c r="B94" s="19">
        <v>45493</v>
      </c>
      <c r="C94" s="20" t="s">
        <v>609</v>
      </c>
      <c r="D94" s="21">
        <f t="shared" si="3"/>
        <v>10032681</v>
      </c>
      <c r="E94" s="20" t="str">
        <f t="shared" si="4"/>
        <v>LINEAS DE PROCESO</v>
      </c>
      <c r="F94" s="21">
        <v>10369243</v>
      </c>
      <c r="G94" s="22">
        <v>9562080</v>
      </c>
      <c r="H94" s="23">
        <f t="shared" si="5"/>
        <v>2691</v>
      </c>
      <c r="I94" s="6">
        <v>1001788593</v>
      </c>
      <c r="J94" s="6"/>
      <c r="K94" s="6">
        <v>36</v>
      </c>
      <c r="L94" s="7" t="s">
        <v>614</v>
      </c>
      <c r="M94" s="6" t="s">
        <v>364</v>
      </c>
      <c r="N94" s="8" t="s">
        <v>385</v>
      </c>
      <c r="O94" s="6" t="s">
        <v>405</v>
      </c>
      <c r="P94" s="6" t="s">
        <v>613</v>
      </c>
      <c r="Q94" s="6">
        <v>0</v>
      </c>
      <c r="R94" s="6" t="s">
        <v>369</v>
      </c>
      <c r="S94" s="6" t="s">
        <v>370</v>
      </c>
      <c r="T94" s="6">
        <v>8</v>
      </c>
    </row>
    <row r="95" spans="1:20" thickBot="1" x14ac:dyDescent="0.35">
      <c r="A95" s="35">
        <v>45524</v>
      </c>
      <c r="B95" s="36">
        <v>45670</v>
      </c>
      <c r="C95" s="37" t="s">
        <v>10</v>
      </c>
      <c r="D95" s="38">
        <f t="shared" si="3"/>
        <v>10032652</v>
      </c>
      <c r="E95" s="37" t="str">
        <f t="shared" si="4"/>
        <v>LAGUNA N: 1 L4000A</v>
      </c>
      <c r="F95" s="38">
        <v>10371028</v>
      </c>
      <c r="G95" s="39">
        <v>428421</v>
      </c>
      <c r="H95" s="40">
        <f t="shared" si="5"/>
        <v>2691</v>
      </c>
      <c r="I95" s="18">
        <v>1001796427</v>
      </c>
      <c r="J95" s="18"/>
      <c r="K95" s="6">
        <v>36</v>
      </c>
      <c r="L95" s="7" t="s">
        <v>615</v>
      </c>
      <c r="M95" s="6" t="s">
        <v>364</v>
      </c>
      <c r="N95" s="8" t="s">
        <v>385</v>
      </c>
      <c r="O95" s="6" t="s">
        <v>405</v>
      </c>
      <c r="P95" s="6" t="s">
        <v>616</v>
      </c>
      <c r="Q95" s="6">
        <v>0</v>
      </c>
      <c r="R95" s="6" t="s">
        <v>369</v>
      </c>
      <c r="S95" s="6" t="s">
        <v>370</v>
      </c>
      <c r="T95" s="6">
        <v>8</v>
      </c>
    </row>
    <row r="96" spans="1:20" ht="14.4" x14ac:dyDescent="0.3">
      <c r="A96" s="24">
        <v>45534</v>
      </c>
      <c r="B96" s="24">
        <v>45544</v>
      </c>
      <c r="C96" s="25" t="s">
        <v>618</v>
      </c>
      <c r="D96" s="26">
        <f t="shared" si="3"/>
        <v>10032652</v>
      </c>
      <c r="E96" s="25" t="str">
        <f t="shared" si="4"/>
        <v>LAGUNA N: 1 L4000A</v>
      </c>
      <c r="F96" s="26">
        <v>10371028</v>
      </c>
      <c r="G96" s="27">
        <v>24497948</v>
      </c>
      <c r="H96" s="28">
        <f t="shared" si="5"/>
        <v>2691</v>
      </c>
      <c r="I96" s="6">
        <v>1001797714</v>
      </c>
      <c r="J96" s="6"/>
      <c r="K96" s="6">
        <v>36</v>
      </c>
      <c r="L96" s="7" t="s">
        <v>617</v>
      </c>
      <c r="M96" s="6" t="s">
        <v>364</v>
      </c>
      <c r="N96" s="8" t="s">
        <v>385</v>
      </c>
      <c r="O96" s="6" t="s">
        <v>367</v>
      </c>
      <c r="P96" s="6" t="s">
        <v>560</v>
      </c>
      <c r="Q96" s="6">
        <v>0</v>
      </c>
      <c r="R96" s="6" t="s">
        <v>369</v>
      </c>
      <c r="S96" s="6" t="s">
        <v>370</v>
      </c>
      <c r="T96" s="6">
        <v>8</v>
      </c>
    </row>
    <row r="97" spans="1:20" ht="14.4" x14ac:dyDescent="0.3">
      <c r="A97" s="8">
        <v>45517</v>
      </c>
      <c r="B97" s="8">
        <v>45517</v>
      </c>
      <c r="C97" s="10" t="s">
        <v>620</v>
      </c>
      <c r="D97" s="6">
        <f t="shared" si="3"/>
        <v>10144332</v>
      </c>
      <c r="E97" s="10" t="str">
        <f t="shared" si="4"/>
        <v>L4034 FILTRO CARBON de Cámara exp. DAF</v>
      </c>
      <c r="F97" s="6">
        <v>30886088</v>
      </c>
      <c r="G97" s="9">
        <v>128245</v>
      </c>
      <c r="H97" s="16">
        <f t="shared" si="5"/>
        <v>2683</v>
      </c>
      <c r="I97" s="6">
        <v>1001788489</v>
      </c>
      <c r="J97" s="6"/>
      <c r="K97" s="6">
        <v>33</v>
      </c>
      <c r="L97" s="7" t="s">
        <v>619</v>
      </c>
      <c r="M97" s="6" t="s">
        <v>364</v>
      </c>
      <c r="N97" s="8" t="s">
        <v>385</v>
      </c>
      <c r="O97" s="6" t="s">
        <v>621</v>
      </c>
      <c r="P97" s="6" t="s">
        <v>416</v>
      </c>
      <c r="Q97" s="6">
        <v>0</v>
      </c>
      <c r="R97" s="6" t="s">
        <v>369</v>
      </c>
      <c r="S97" s="6" t="s">
        <v>370</v>
      </c>
      <c r="T97" s="6">
        <v>8</v>
      </c>
    </row>
    <row r="98" spans="1:20" ht="14.4" x14ac:dyDescent="0.3">
      <c r="A98" s="8">
        <v>45524</v>
      </c>
      <c r="B98" s="8">
        <v>45524</v>
      </c>
      <c r="C98" s="10" t="s">
        <v>623</v>
      </c>
      <c r="D98" s="6">
        <f t="shared" si="3"/>
        <v>10106008</v>
      </c>
      <c r="E98" s="10" t="str">
        <f t="shared" si="4"/>
        <v>FILTRO ARENA LAVADO EN CONTINUO L-3614B</v>
      </c>
      <c r="F98" s="6">
        <v>10372645</v>
      </c>
      <c r="G98" s="9">
        <v>371269</v>
      </c>
      <c r="H98" s="16">
        <f t="shared" si="5"/>
        <v>2683</v>
      </c>
      <c r="I98" s="6">
        <v>1001792151</v>
      </c>
      <c r="J98" s="6"/>
      <c r="K98" s="6">
        <v>33</v>
      </c>
      <c r="L98" s="7" t="s">
        <v>622</v>
      </c>
      <c r="M98" s="6" t="s">
        <v>364</v>
      </c>
      <c r="N98" s="8" t="s">
        <v>385</v>
      </c>
      <c r="O98" s="6" t="s">
        <v>405</v>
      </c>
      <c r="P98" s="6" t="s">
        <v>624</v>
      </c>
      <c r="Q98" s="6">
        <v>0</v>
      </c>
      <c r="R98" s="6" t="s">
        <v>369</v>
      </c>
      <c r="S98" s="6" t="s">
        <v>370</v>
      </c>
      <c r="T98" s="6">
        <v>8</v>
      </c>
    </row>
    <row r="99" spans="1:20" ht="14.4" x14ac:dyDescent="0.3">
      <c r="A99" s="8">
        <v>45523</v>
      </c>
      <c r="B99" s="8">
        <v>45527</v>
      </c>
      <c r="C99" s="10" t="s">
        <v>626</v>
      </c>
      <c r="D99" s="6">
        <f t="shared" si="3"/>
        <v>10106008</v>
      </c>
      <c r="E99" s="10" t="str">
        <f t="shared" si="4"/>
        <v>FILTRO ARENA LAVADO EN CONTINUO L-3614B</v>
      </c>
      <c r="F99" s="6">
        <v>10372645</v>
      </c>
      <c r="G99" s="9">
        <v>2984949</v>
      </c>
      <c r="H99" s="16">
        <f t="shared" si="5"/>
        <v>2691</v>
      </c>
      <c r="I99" s="6">
        <v>1001792167</v>
      </c>
      <c r="J99" s="6"/>
      <c r="K99" s="6">
        <v>36</v>
      </c>
      <c r="L99" s="7" t="s">
        <v>625</v>
      </c>
      <c r="M99" s="6" t="s">
        <v>364</v>
      </c>
      <c r="N99" s="8" t="s">
        <v>365</v>
      </c>
      <c r="O99" s="6" t="s">
        <v>405</v>
      </c>
      <c r="P99" s="6" t="s">
        <v>624</v>
      </c>
      <c r="Q99" s="6">
        <v>0</v>
      </c>
      <c r="R99" s="6" t="s">
        <v>369</v>
      </c>
      <c r="S99" s="6" t="s">
        <v>370</v>
      </c>
      <c r="T99" s="6">
        <v>8</v>
      </c>
    </row>
    <row r="100" spans="1:20" ht="14.4" x14ac:dyDescent="0.3">
      <c r="A100" s="8">
        <v>45526</v>
      </c>
      <c r="B100" s="8">
        <v>45526</v>
      </c>
      <c r="C100" s="10" t="s">
        <v>628</v>
      </c>
      <c r="D100" s="6">
        <f t="shared" si="3"/>
        <v>10106009</v>
      </c>
      <c r="E100" s="10" t="str">
        <f t="shared" si="4"/>
        <v>BOMBA CENTRIF. SEPARADORA LODOS J-3617 A</v>
      </c>
      <c r="F100" s="6">
        <v>10372211</v>
      </c>
      <c r="G100" s="9">
        <v>42558</v>
      </c>
      <c r="H100" s="16">
        <f t="shared" si="5"/>
        <v>2683</v>
      </c>
      <c r="I100" s="6">
        <v>1001792155</v>
      </c>
      <c r="J100" s="6"/>
      <c r="K100" s="6">
        <v>33</v>
      </c>
      <c r="L100" s="7" t="s">
        <v>627</v>
      </c>
      <c r="M100" s="6" t="s">
        <v>364</v>
      </c>
      <c r="N100" s="8" t="s">
        <v>439</v>
      </c>
      <c r="O100" s="6" t="s">
        <v>405</v>
      </c>
      <c r="P100" s="6" t="s">
        <v>629</v>
      </c>
      <c r="Q100" s="6">
        <v>0</v>
      </c>
      <c r="R100" s="6" t="s">
        <v>369</v>
      </c>
      <c r="S100" s="6" t="s">
        <v>370</v>
      </c>
      <c r="T100" s="6">
        <v>8</v>
      </c>
    </row>
    <row r="101" spans="1:20" ht="14.4" x14ac:dyDescent="0.3">
      <c r="A101" s="8">
        <v>45528</v>
      </c>
      <c r="B101" s="8">
        <v>45540</v>
      </c>
      <c r="C101" s="10" t="s">
        <v>631</v>
      </c>
      <c r="D101" s="6">
        <f t="shared" si="3"/>
        <v>10032704</v>
      </c>
      <c r="E101" s="10" t="str">
        <f t="shared" si="4"/>
        <v>TOMA DE MUESTRA</v>
      </c>
      <c r="F101" s="6">
        <v>30864172</v>
      </c>
      <c r="G101" s="9">
        <v>8308915</v>
      </c>
      <c r="H101" s="16">
        <f t="shared" si="5"/>
        <v>2691</v>
      </c>
      <c r="I101" s="6">
        <v>1001792457</v>
      </c>
      <c r="J101" s="6"/>
      <c r="K101" s="6">
        <v>36</v>
      </c>
      <c r="L101" s="7" t="s">
        <v>630</v>
      </c>
      <c r="M101" s="6" t="s">
        <v>364</v>
      </c>
      <c r="N101" s="8" t="s">
        <v>439</v>
      </c>
      <c r="O101" s="6" t="s">
        <v>441</v>
      </c>
      <c r="P101" s="6" t="s">
        <v>574</v>
      </c>
      <c r="Q101" s="6" t="s">
        <v>632</v>
      </c>
      <c r="R101" s="6" t="s">
        <v>633</v>
      </c>
      <c r="S101" s="6" t="s">
        <v>444</v>
      </c>
      <c r="T101" s="6">
        <v>8</v>
      </c>
    </row>
    <row r="102" spans="1:20" ht="14.4" x14ac:dyDescent="0.3">
      <c r="A102" s="8">
        <v>45516</v>
      </c>
      <c r="B102" s="8">
        <v>45516</v>
      </c>
      <c r="C102" s="10" t="s">
        <v>635</v>
      </c>
      <c r="D102" s="6">
        <f t="shared" si="3"/>
        <v>10102738</v>
      </c>
      <c r="E102" s="10" t="str">
        <f t="shared" si="4"/>
        <v>DUCTOS Y CAMARAS AGUAS CON ACEITE</v>
      </c>
      <c r="F102" s="6">
        <v>30882616</v>
      </c>
      <c r="G102" s="9">
        <v>281726</v>
      </c>
      <c r="H102" s="16">
        <f t="shared" si="5"/>
        <v>2683</v>
      </c>
      <c r="I102" s="6">
        <v>1001788585</v>
      </c>
      <c r="J102" s="6"/>
      <c r="K102" s="6">
        <v>33</v>
      </c>
      <c r="L102" s="7" t="s">
        <v>634</v>
      </c>
      <c r="M102" s="6" t="s">
        <v>364</v>
      </c>
      <c r="N102" s="8">
        <v>0</v>
      </c>
      <c r="O102" s="6" t="s">
        <v>636</v>
      </c>
      <c r="P102" s="6" t="s">
        <v>442</v>
      </c>
      <c r="Q102" s="6">
        <v>0</v>
      </c>
      <c r="R102" s="6" t="s">
        <v>369</v>
      </c>
      <c r="S102" s="6" t="s">
        <v>370</v>
      </c>
      <c r="T102" s="6">
        <v>8</v>
      </c>
    </row>
    <row r="103" spans="1:20" ht="14.4" x14ac:dyDescent="0.3">
      <c r="A103" s="8">
        <v>45548</v>
      </c>
      <c r="B103" s="8">
        <v>45548</v>
      </c>
      <c r="C103" s="10" t="s">
        <v>407</v>
      </c>
      <c r="D103" s="6">
        <f t="shared" si="3"/>
        <v>10114590</v>
      </c>
      <c r="E103" s="10" t="str">
        <f t="shared" si="4"/>
        <v>FT_4016 - AGUA EMISARIO J-4016 AL MAR</v>
      </c>
      <c r="F103" s="6">
        <v>30888820</v>
      </c>
      <c r="G103" s="9">
        <v>23919</v>
      </c>
      <c r="H103" s="16">
        <f t="shared" si="5"/>
        <v>2691</v>
      </c>
      <c r="I103" s="6">
        <v>1001796456</v>
      </c>
      <c r="J103" s="6"/>
      <c r="K103" s="6">
        <v>36</v>
      </c>
      <c r="L103" s="7" t="s">
        <v>637</v>
      </c>
      <c r="M103" s="6" t="s">
        <v>364</v>
      </c>
      <c r="N103" s="8" t="s">
        <v>365</v>
      </c>
      <c r="O103" s="6" t="s">
        <v>405</v>
      </c>
      <c r="P103" s="6" t="s">
        <v>368</v>
      </c>
      <c r="Q103" s="6">
        <v>0</v>
      </c>
      <c r="R103" s="6" t="s">
        <v>369</v>
      </c>
      <c r="S103" s="6" t="s">
        <v>370</v>
      </c>
      <c r="T103" s="6">
        <v>9</v>
      </c>
    </row>
    <row r="104" spans="1:20" ht="14.4" x14ac:dyDescent="0.3">
      <c r="A104" s="8">
        <v>45538</v>
      </c>
      <c r="B104" s="8">
        <v>45538</v>
      </c>
      <c r="C104" s="10" t="s">
        <v>603</v>
      </c>
      <c r="D104" s="6">
        <f t="shared" si="3"/>
        <v>10032670</v>
      </c>
      <c r="E104" s="10" t="str">
        <f t="shared" si="4"/>
        <v>ESTANQUE DE SLOP RECUPERADO T4001A</v>
      </c>
      <c r="F104" s="6">
        <v>30888705</v>
      </c>
      <c r="G104" s="9">
        <v>144534</v>
      </c>
      <c r="H104" s="16">
        <f t="shared" si="5"/>
        <v>2691</v>
      </c>
      <c r="I104" s="6">
        <v>1001796433</v>
      </c>
      <c r="J104" s="6"/>
      <c r="K104" s="6">
        <v>36</v>
      </c>
      <c r="L104" s="7" t="s">
        <v>638</v>
      </c>
      <c r="M104" s="6" t="s">
        <v>364</v>
      </c>
      <c r="N104" s="8" t="s">
        <v>372</v>
      </c>
      <c r="O104" s="6" t="s">
        <v>405</v>
      </c>
      <c r="P104" s="6" t="s">
        <v>454</v>
      </c>
      <c r="Q104" s="6">
        <v>0</v>
      </c>
      <c r="R104" s="6" t="s">
        <v>369</v>
      </c>
      <c r="S104" s="6" t="s">
        <v>370</v>
      </c>
      <c r="T104" s="6">
        <v>9</v>
      </c>
    </row>
    <row r="105" spans="1:20" ht="14.4" x14ac:dyDescent="0.3">
      <c r="A105" s="8">
        <v>45530</v>
      </c>
      <c r="B105" s="8">
        <v>45530</v>
      </c>
      <c r="C105" s="10" t="s">
        <v>640</v>
      </c>
      <c r="D105" s="6">
        <f t="shared" si="3"/>
        <v>10106023</v>
      </c>
      <c r="E105" s="10" t="str">
        <f t="shared" si="4"/>
        <v>TANQUE DE EFLUENTE TRATADO T-3602</v>
      </c>
      <c r="F105" s="6">
        <v>10372644</v>
      </c>
      <c r="G105" s="9">
        <v>429806</v>
      </c>
      <c r="H105" s="16">
        <f t="shared" si="5"/>
        <v>2705</v>
      </c>
      <c r="I105" s="6">
        <v>1001798928</v>
      </c>
      <c r="J105" s="6"/>
      <c r="K105" s="6">
        <v>39</v>
      </c>
      <c r="L105" s="7" t="s">
        <v>639</v>
      </c>
      <c r="M105" s="6" t="s">
        <v>364</v>
      </c>
      <c r="N105" s="8" t="s">
        <v>385</v>
      </c>
      <c r="O105" s="6" t="s">
        <v>405</v>
      </c>
      <c r="P105" s="6" t="s">
        <v>607</v>
      </c>
      <c r="Q105" s="6">
        <v>0</v>
      </c>
      <c r="R105" s="6" t="s">
        <v>369</v>
      </c>
      <c r="S105" s="6" t="s">
        <v>370</v>
      </c>
      <c r="T105" s="6">
        <v>9</v>
      </c>
    </row>
    <row r="106" spans="1:20" ht="14.4" x14ac:dyDescent="0.3">
      <c r="A106" s="8">
        <v>45532</v>
      </c>
      <c r="B106" s="8">
        <v>45532</v>
      </c>
      <c r="C106" s="10" t="s">
        <v>642</v>
      </c>
      <c r="D106" s="6">
        <f t="shared" si="3"/>
        <v>10032659</v>
      </c>
      <c r="E106" s="10" t="str">
        <f t="shared" si="4"/>
        <v>SEPARADOR N:4 L4004</v>
      </c>
      <c r="F106" s="6">
        <v>10372629</v>
      </c>
      <c r="G106" s="9">
        <v>2386383</v>
      </c>
      <c r="H106" s="16">
        <f t="shared" si="5"/>
        <v>2705</v>
      </c>
      <c r="I106" s="6">
        <v>1001797735</v>
      </c>
      <c r="J106" s="6"/>
      <c r="K106" s="6">
        <v>39</v>
      </c>
      <c r="L106" s="7" t="s">
        <v>641</v>
      </c>
      <c r="M106" s="6" t="s">
        <v>364</v>
      </c>
      <c r="N106" s="8" t="s">
        <v>439</v>
      </c>
      <c r="O106" s="6" t="s">
        <v>367</v>
      </c>
      <c r="P106" s="6" t="s">
        <v>413</v>
      </c>
      <c r="Q106" s="6">
        <v>0</v>
      </c>
      <c r="R106" s="6" t="s">
        <v>369</v>
      </c>
      <c r="S106" s="6" t="s">
        <v>370</v>
      </c>
      <c r="T106" s="6">
        <v>9</v>
      </c>
    </row>
    <row r="107" spans="1:20" ht="14.4" x14ac:dyDescent="0.3">
      <c r="A107" s="8">
        <v>45539</v>
      </c>
      <c r="B107" s="8">
        <v>45539</v>
      </c>
      <c r="C107" s="10" t="s">
        <v>644</v>
      </c>
      <c r="D107" s="6">
        <f t="shared" si="3"/>
        <v>10032652</v>
      </c>
      <c r="E107" s="10" t="str">
        <f t="shared" si="4"/>
        <v>LAGUNA N: 1 L4000A</v>
      </c>
      <c r="F107" s="6">
        <v>10371028</v>
      </c>
      <c r="G107" s="9">
        <v>631826</v>
      </c>
      <c r="H107" s="16">
        <f t="shared" si="5"/>
        <v>2705</v>
      </c>
      <c r="I107" s="6">
        <v>1001797738</v>
      </c>
      <c r="J107" s="6"/>
      <c r="K107" s="6">
        <v>39</v>
      </c>
      <c r="L107" s="7" t="s">
        <v>643</v>
      </c>
      <c r="M107" s="6" t="s">
        <v>364</v>
      </c>
      <c r="N107" s="8" t="s">
        <v>385</v>
      </c>
      <c r="O107" s="6" t="s">
        <v>367</v>
      </c>
      <c r="P107" s="6" t="s">
        <v>560</v>
      </c>
      <c r="Q107" s="6">
        <v>0</v>
      </c>
      <c r="R107" s="6" t="s">
        <v>369</v>
      </c>
      <c r="S107" s="6" t="s">
        <v>370</v>
      </c>
      <c r="T107" s="6">
        <v>9</v>
      </c>
    </row>
    <row r="108" spans="1:20" ht="14.4" x14ac:dyDescent="0.3">
      <c r="A108" s="8">
        <v>45546</v>
      </c>
      <c r="B108" s="8">
        <v>45546</v>
      </c>
      <c r="C108" s="10" t="s">
        <v>646</v>
      </c>
      <c r="D108" s="6">
        <f t="shared" si="3"/>
        <v>10022086</v>
      </c>
      <c r="E108" s="10" t="str">
        <f t="shared" si="4"/>
        <v>BOMBA JB4002A</v>
      </c>
      <c r="F108" s="6">
        <v>10373947</v>
      </c>
      <c r="G108" s="9">
        <v>40634</v>
      </c>
      <c r="H108" s="16">
        <f t="shared" si="5"/>
        <v>2705</v>
      </c>
      <c r="I108" s="6">
        <v>1001797726</v>
      </c>
      <c r="J108" s="6"/>
      <c r="K108" s="6">
        <v>39</v>
      </c>
      <c r="L108" s="7" t="s">
        <v>645</v>
      </c>
      <c r="M108" s="6" t="s">
        <v>364</v>
      </c>
      <c r="N108" s="8" t="s">
        <v>385</v>
      </c>
      <c r="O108" s="6" t="s">
        <v>405</v>
      </c>
      <c r="P108" s="6" t="s">
        <v>647</v>
      </c>
      <c r="Q108" s="6">
        <v>0</v>
      </c>
      <c r="R108" s="6" t="s">
        <v>369</v>
      </c>
      <c r="S108" s="6" t="s">
        <v>370</v>
      </c>
      <c r="T108" s="6">
        <v>9</v>
      </c>
    </row>
    <row r="109" spans="1:20" ht="14.4" x14ac:dyDescent="0.3">
      <c r="A109" s="8">
        <v>45552</v>
      </c>
      <c r="B109" s="8">
        <v>45552</v>
      </c>
      <c r="C109" s="10" t="s">
        <v>649</v>
      </c>
      <c r="D109" s="6">
        <f t="shared" si="3"/>
        <v>10095999</v>
      </c>
      <c r="E109" s="10" t="str">
        <f t="shared" si="4"/>
        <v>EQUIPO ACONCAGUA PARA PREVENTIVO</v>
      </c>
      <c r="F109" s="6">
        <v>30888764</v>
      </c>
      <c r="G109" s="9">
        <v>16667</v>
      </c>
      <c r="H109" s="16">
        <f t="shared" si="5"/>
        <v>2705</v>
      </c>
      <c r="I109" s="6">
        <v>1001798915</v>
      </c>
      <c r="J109" s="6"/>
      <c r="K109" s="6">
        <v>39</v>
      </c>
      <c r="L109" s="7" t="s">
        <v>648</v>
      </c>
      <c r="M109" s="6" t="s">
        <v>364</v>
      </c>
      <c r="N109" s="8" t="s">
        <v>385</v>
      </c>
      <c r="O109" s="6" t="s">
        <v>405</v>
      </c>
      <c r="P109" s="6" t="s">
        <v>650</v>
      </c>
      <c r="Q109" s="6">
        <v>0</v>
      </c>
      <c r="R109" s="6" t="s">
        <v>369</v>
      </c>
      <c r="S109" s="6" t="s">
        <v>370</v>
      </c>
      <c r="T109" s="6">
        <v>9</v>
      </c>
    </row>
    <row r="110" spans="1:20" ht="14.4" x14ac:dyDescent="0.3">
      <c r="A110" s="8">
        <v>45546</v>
      </c>
      <c r="B110" s="8">
        <v>45546</v>
      </c>
      <c r="C110" s="10" t="s">
        <v>50</v>
      </c>
      <c r="D110" s="6">
        <f t="shared" si="3"/>
        <v>10022145</v>
      </c>
      <c r="E110" s="10" t="str">
        <f t="shared" si="4"/>
        <v>MECANISMO C.OLEOFILICA  JMECOL L1/4</v>
      </c>
      <c r="F110" s="6">
        <v>10373939</v>
      </c>
      <c r="G110" s="9">
        <v>562088</v>
      </c>
      <c r="H110" s="16">
        <f t="shared" si="5"/>
        <v>2705</v>
      </c>
      <c r="I110" s="6">
        <v>1001797743</v>
      </c>
      <c r="J110" s="6"/>
      <c r="K110" s="6">
        <v>39</v>
      </c>
      <c r="L110" s="7" t="s">
        <v>651</v>
      </c>
      <c r="M110" s="6" t="s">
        <v>364</v>
      </c>
      <c r="N110" s="8" t="s">
        <v>385</v>
      </c>
      <c r="O110" s="6" t="s">
        <v>405</v>
      </c>
      <c r="P110" s="6" t="s">
        <v>395</v>
      </c>
      <c r="Q110" s="6">
        <v>0</v>
      </c>
      <c r="R110" s="6" t="s">
        <v>369</v>
      </c>
      <c r="S110" s="6" t="s">
        <v>370</v>
      </c>
      <c r="T110" s="6">
        <v>9</v>
      </c>
    </row>
    <row r="111" spans="1:20" ht="14.4" x14ac:dyDescent="0.3">
      <c r="A111" s="8">
        <v>45552</v>
      </c>
      <c r="B111" s="8">
        <v>45552</v>
      </c>
      <c r="C111" s="10" t="s">
        <v>50</v>
      </c>
      <c r="D111" s="6">
        <f t="shared" si="3"/>
        <v>10022145</v>
      </c>
      <c r="E111" s="10" t="str">
        <f t="shared" si="4"/>
        <v>MECANISMO C.OLEOFILICA  JMECOL L1/4</v>
      </c>
      <c r="F111" s="6">
        <v>10373939</v>
      </c>
      <c r="G111" s="9">
        <v>661278</v>
      </c>
      <c r="H111" s="16">
        <f t="shared" si="5"/>
        <v>2705</v>
      </c>
      <c r="I111" s="6">
        <v>1001797747</v>
      </c>
      <c r="J111" s="6"/>
      <c r="K111" s="6">
        <v>39</v>
      </c>
      <c r="L111" s="7" t="s">
        <v>652</v>
      </c>
      <c r="M111" s="6" t="s">
        <v>364</v>
      </c>
      <c r="N111" s="8" t="s">
        <v>385</v>
      </c>
      <c r="O111" s="6" t="s">
        <v>405</v>
      </c>
      <c r="P111" s="6" t="s">
        <v>395</v>
      </c>
      <c r="Q111" s="6">
        <v>0</v>
      </c>
      <c r="R111" s="6" t="s">
        <v>369</v>
      </c>
      <c r="S111" s="6" t="s">
        <v>370</v>
      </c>
      <c r="T111" s="6">
        <v>9</v>
      </c>
    </row>
    <row r="112" spans="1:20" ht="14.4" x14ac:dyDescent="0.3">
      <c r="A112" s="8">
        <v>45558</v>
      </c>
      <c r="B112" s="8">
        <v>45562</v>
      </c>
      <c r="C112" s="10" t="s">
        <v>654</v>
      </c>
      <c r="D112" s="6">
        <f t="shared" si="3"/>
        <v>10032423</v>
      </c>
      <c r="E112" s="10" t="str">
        <f t="shared" si="4"/>
        <v>ESTANQUE DE DESVIO O SPILL TANK. T5730</v>
      </c>
      <c r="F112" s="6">
        <v>10373846</v>
      </c>
      <c r="G112" s="9">
        <v>7302299</v>
      </c>
      <c r="H112" s="16" t="str">
        <f t="shared" si="5"/>
        <v>2715-1</v>
      </c>
      <c r="I112" s="6">
        <v>1001806764</v>
      </c>
      <c r="J112" s="6"/>
      <c r="K112" s="6">
        <v>41</v>
      </c>
      <c r="L112" s="7" t="s">
        <v>653</v>
      </c>
      <c r="M112" s="6" t="s">
        <v>364</v>
      </c>
      <c r="N112" s="8" t="s">
        <v>385</v>
      </c>
      <c r="O112" s="6" t="s">
        <v>405</v>
      </c>
      <c r="P112" s="6" t="s">
        <v>655</v>
      </c>
      <c r="Q112" s="6">
        <v>0</v>
      </c>
      <c r="R112" s="6" t="s">
        <v>369</v>
      </c>
      <c r="S112" s="6" t="s">
        <v>370</v>
      </c>
      <c r="T112" s="6">
        <v>10</v>
      </c>
    </row>
    <row r="113" spans="1:20" ht="14.4" x14ac:dyDescent="0.3">
      <c r="A113" s="8">
        <v>45579</v>
      </c>
      <c r="B113" s="8">
        <v>45579</v>
      </c>
      <c r="C113" s="10" t="s">
        <v>657</v>
      </c>
      <c r="D113" s="6">
        <f t="shared" si="3"/>
        <v>10132633</v>
      </c>
      <c r="E113" s="10" t="str">
        <f t="shared" si="4"/>
        <v>AGITADOR JTL4001-B</v>
      </c>
      <c r="F113" s="6">
        <v>10374368</v>
      </c>
      <c r="G113" s="9">
        <v>159203</v>
      </c>
      <c r="H113" s="16" t="str">
        <f t="shared" si="5"/>
        <v>2715-1</v>
      </c>
      <c r="I113" s="6">
        <v>1001806727</v>
      </c>
      <c r="J113" s="6"/>
      <c r="K113" s="6">
        <v>41</v>
      </c>
      <c r="L113" s="7" t="s">
        <v>656</v>
      </c>
      <c r="M113" s="6" t="s">
        <v>364</v>
      </c>
      <c r="N113" s="8" t="s">
        <v>385</v>
      </c>
      <c r="O113" s="6" t="s">
        <v>405</v>
      </c>
      <c r="P113" s="6" t="s">
        <v>604</v>
      </c>
      <c r="Q113" s="6">
        <v>0</v>
      </c>
      <c r="R113" s="6" t="s">
        <v>369</v>
      </c>
      <c r="S113" s="6" t="s">
        <v>370</v>
      </c>
      <c r="T113" s="6">
        <v>10</v>
      </c>
    </row>
    <row r="114" spans="1:20" ht="14.4" x14ac:dyDescent="0.3">
      <c r="A114" s="8">
        <v>45579</v>
      </c>
      <c r="B114" s="8">
        <v>45579</v>
      </c>
      <c r="C114" s="10" t="s">
        <v>659</v>
      </c>
      <c r="D114" s="6">
        <f t="shared" si="3"/>
        <v>10032658</v>
      </c>
      <c r="E114" s="10" t="str">
        <f t="shared" si="4"/>
        <v>SEPARADOR N:3 L4003</v>
      </c>
      <c r="F114" s="6">
        <v>30892512</v>
      </c>
      <c r="G114" s="9">
        <v>185914</v>
      </c>
      <c r="H114" s="16" t="str">
        <f t="shared" si="5"/>
        <v>2715-1</v>
      </c>
      <c r="I114" s="6">
        <v>1001806726</v>
      </c>
      <c r="J114" s="6"/>
      <c r="K114" s="6">
        <v>41</v>
      </c>
      <c r="L114" s="7" t="s">
        <v>658</v>
      </c>
      <c r="M114" s="6" t="s">
        <v>364</v>
      </c>
      <c r="N114" s="8" t="s">
        <v>365</v>
      </c>
      <c r="O114" s="6" t="s">
        <v>367</v>
      </c>
      <c r="P114" s="6" t="s">
        <v>374</v>
      </c>
      <c r="Q114" s="6">
        <v>0</v>
      </c>
      <c r="R114" s="6" t="s">
        <v>369</v>
      </c>
      <c r="S114" s="6" t="s">
        <v>370</v>
      </c>
      <c r="T114" s="6">
        <v>10</v>
      </c>
    </row>
    <row r="115" spans="1:20" ht="14.4" x14ac:dyDescent="0.3">
      <c r="A115" s="8">
        <v>45573</v>
      </c>
      <c r="B115" s="8">
        <v>45576</v>
      </c>
      <c r="C115" s="10" t="s">
        <v>661</v>
      </c>
      <c r="D115" s="6">
        <f t="shared" si="3"/>
        <v>10032658</v>
      </c>
      <c r="E115" s="10" t="str">
        <f t="shared" si="4"/>
        <v>SEPARADOR N:3 L4003</v>
      </c>
      <c r="F115" s="6">
        <v>10374381</v>
      </c>
      <c r="G115" s="9">
        <v>3766542</v>
      </c>
      <c r="H115" s="16" t="str">
        <f t="shared" si="5"/>
        <v>2715-1</v>
      </c>
      <c r="I115" s="6">
        <v>1001806774</v>
      </c>
      <c r="J115" s="6"/>
      <c r="K115" s="6">
        <v>41</v>
      </c>
      <c r="L115" s="7" t="s">
        <v>660</v>
      </c>
      <c r="M115" s="6" t="s">
        <v>364</v>
      </c>
      <c r="N115" s="8" t="s">
        <v>385</v>
      </c>
      <c r="O115" s="6" t="s">
        <v>367</v>
      </c>
      <c r="P115" s="6" t="s">
        <v>374</v>
      </c>
      <c r="Q115" s="6">
        <v>0</v>
      </c>
      <c r="R115" s="6" t="s">
        <v>369</v>
      </c>
      <c r="S115" s="6" t="s">
        <v>370</v>
      </c>
      <c r="T115" s="6">
        <v>10</v>
      </c>
    </row>
    <row r="116" spans="1:20" ht="14.4" x14ac:dyDescent="0.3">
      <c r="A116" s="8">
        <v>45547</v>
      </c>
      <c r="B116" s="8">
        <v>45547</v>
      </c>
      <c r="C116" s="10" t="s">
        <v>663</v>
      </c>
      <c r="D116" s="6">
        <f t="shared" si="3"/>
        <v>10032656</v>
      </c>
      <c r="E116" s="10" t="str">
        <f t="shared" si="4"/>
        <v>SEPARADOR N:1 L4001</v>
      </c>
      <c r="F116" s="6">
        <v>10372388</v>
      </c>
      <c r="G116" s="9">
        <v>1167666</v>
      </c>
      <c r="H116" s="16">
        <f t="shared" si="5"/>
        <v>2715</v>
      </c>
      <c r="I116" s="6">
        <v>1001802877</v>
      </c>
      <c r="J116" s="6"/>
      <c r="K116" s="6">
        <v>41</v>
      </c>
      <c r="L116" s="7" t="s">
        <v>662</v>
      </c>
      <c r="M116" s="6" t="s">
        <v>364</v>
      </c>
      <c r="N116" s="8" t="s">
        <v>385</v>
      </c>
      <c r="O116" s="6" t="s">
        <v>405</v>
      </c>
      <c r="P116" s="6" t="s">
        <v>664</v>
      </c>
      <c r="Q116" s="6">
        <v>0</v>
      </c>
      <c r="R116" s="6" t="s">
        <v>369</v>
      </c>
      <c r="S116" s="6" t="s">
        <v>370</v>
      </c>
      <c r="T116" s="6">
        <v>10</v>
      </c>
    </row>
    <row r="117" spans="1:20" ht="14.4" x14ac:dyDescent="0.3">
      <c r="A117" s="8">
        <v>45580</v>
      </c>
      <c r="B117" s="8">
        <v>45581</v>
      </c>
      <c r="C117" s="10" t="s">
        <v>67</v>
      </c>
      <c r="D117" s="6">
        <f t="shared" si="3"/>
        <v>10022139</v>
      </c>
      <c r="E117" s="10" t="str">
        <f t="shared" si="4"/>
        <v>MECANISMO C.OLEOFILICA  JMECOL L1/1</v>
      </c>
      <c r="F117" s="6">
        <v>30892482</v>
      </c>
      <c r="G117" s="9">
        <v>840808</v>
      </c>
      <c r="H117" s="16" t="str">
        <f t="shared" si="5"/>
        <v>2715-1</v>
      </c>
      <c r="I117" s="6">
        <v>1001806770</v>
      </c>
      <c r="J117" s="6"/>
      <c r="K117" s="6">
        <v>41</v>
      </c>
      <c r="L117" s="7" t="s">
        <v>665</v>
      </c>
      <c r="M117" s="6" t="s">
        <v>364</v>
      </c>
      <c r="N117" s="8" t="s">
        <v>385</v>
      </c>
      <c r="O117" s="6" t="s">
        <v>367</v>
      </c>
      <c r="P117" s="6" t="s">
        <v>560</v>
      </c>
      <c r="Q117" s="6">
        <v>0</v>
      </c>
      <c r="R117" s="6" t="s">
        <v>369</v>
      </c>
      <c r="S117" s="6" t="s">
        <v>370</v>
      </c>
      <c r="T117" s="6">
        <v>10</v>
      </c>
    </row>
    <row r="118" spans="1:20" ht="14.4" x14ac:dyDescent="0.3">
      <c r="A118" s="8">
        <v>45557</v>
      </c>
      <c r="B118" s="8">
        <v>45557</v>
      </c>
      <c r="C118" s="10" t="s">
        <v>497</v>
      </c>
      <c r="D118" s="6">
        <f t="shared" si="3"/>
        <v>10022074</v>
      </c>
      <c r="E118" s="10" t="str">
        <f t="shared" si="4"/>
        <v>BOMBA JB4015</v>
      </c>
      <c r="F118" s="6">
        <v>10374348</v>
      </c>
      <c r="G118" s="9">
        <v>261373</v>
      </c>
      <c r="H118" s="16">
        <f t="shared" si="5"/>
        <v>2715</v>
      </c>
      <c r="I118" s="6">
        <v>1001802862</v>
      </c>
      <c r="J118" s="6"/>
      <c r="K118" s="6">
        <v>41</v>
      </c>
      <c r="L118" s="7" t="s">
        <v>666</v>
      </c>
      <c r="M118" s="6" t="s">
        <v>364</v>
      </c>
      <c r="N118" s="8" t="s">
        <v>385</v>
      </c>
      <c r="O118" s="6" t="s">
        <v>405</v>
      </c>
      <c r="P118" s="6" t="s">
        <v>667</v>
      </c>
      <c r="Q118" s="6">
        <v>0</v>
      </c>
      <c r="R118" s="6" t="s">
        <v>369</v>
      </c>
      <c r="S118" s="6" t="s">
        <v>370</v>
      </c>
      <c r="T118" s="6">
        <v>10</v>
      </c>
    </row>
    <row r="119" spans="1:20" ht="14.4" x14ac:dyDescent="0.3">
      <c r="A119" s="8">
        <v>45593</v>
      </c>
      <c r="B119" s="8">
        <v>45593</v>
      </c>
      <c r="C119" s="10" t="s">
        <v>117</v>
      </c>
      <c r="D119" s="6">
        <f t="shared" si="3"/>
        <v>10022074</v>
      </c>
      <c r="E119" s="10" t="str">
        <f t="shared" si="4"/>
        <v>BOMBA JB4015</v>
      </c>
      <c r="F119" s="6">
        <v>10374348</v>
      </c>
      <c r="G119" s="9">
        <v>81679</v>
      </c>
      <c r="H119" s="16" t="str">
        <f t="shared" si="5"/>
        <v>2715-1</v>
      </c>
      <c r="I119" s="6">
        <v>1001806761</v>
      </c>
      <c r="J119" s="6"/>
      <c r="K119" s="6">
        <v>41</v>
      </c>
      <c r="L119" s="7" t="s">
        <v>668</v>
      </c>
      <c r="M119" s="6" t="s">
        <v>364</v>
      </c>
      <c r="N119" s="8" t="s">
        <v>385</v>
      </c>
      <c r="O119" s="6" t="s">
        <v>405</v>
      </c>
      <c r="P119" s="6" t="s">
        <v>669</v>
      </c>
      <c r="Q119" s="6">
        <v>0</v>
      </c>
      <c r="R119" s="6" t="s">
        <v>369</v>
      </c>
      <c r="S119" s="6" t="s">
        <v>370</v>
      </c>
      <c r="T119" s="6">
        <v>10</v>
      </c>
    </row>
    <row r="120" spans="1:20" ht="14.4" x14ac:dyDescent="0.3">
      <c r="A120" s="8">
        <v>45569</v>
      </c>
      <c r="B120" s="8">
        <v>45569</v>
      </c>
      <c r="C120" s="10" t="s">
        <v>545</v>
      </c>
      <c r="D120" s="6">
        <f t="shared" si="3"/>
        <v>10022108</v>
      </c>
      <c r="E120" s="10" t="str">
        <f t="shared" si="4"/>
        <v>BOMBA JB4009B</v>
      </c>
      <c r="F120" s="6">
        <v>10374519</v>
      </c>
      <c r="G120" s="9">
        <v>133212</v>
      </c>
      <c r="H120" s="16">
        <f t="shared" si="5"/>
        <v>2715</v>
      </c>
      <c r="I120" s="6">
        <v>1001802866</v>
      </c>
      <c r="J120" s="6"/>
      <c r="K120" s="6">
        <v>41</v>
      </c>
      <c r="L120" s="7" t="s">
        <v>670</v>
      </c>
      <c r="M120" s="6" t="s">
        <v>364</v>
      </c>
      <c r="N120" s="8" t="s">
        <v>385</v>
      </c>
      <c r="O120" s="6" t="s">
        <v>405</v>
      </c>
      <c r="P120" s="6" t="s">
        <v>671</v>
      </c>
      <c r="Q120" s="6">
        <v>0</v>
      </c>
      <c r="R120" s="6" t="s">
        <v>369</v>
      </c>
      <c r="S120" s="6" t="s">
        <v>370</v>
      </c>
      <c r="T120" s="6">
        <v>10</v>
      </c>
    </row>
    <row r="121" spans="1:20" ht="14.4" x14ac:dyDescent="0.3">
      <c r="A121" s="8">
        <v>45560</v>
      </c>
      <c r="B121" s="8">
        <v>45560</v>
      </c>
      <c r="C121" s="10" t="s">
        <v>673</v>
      </c>
      <c r="D121" s="6">
        <f t="shared" si="3"/>
        <v>10022088</v>
      </c>
      <c r="E121" s="10" t="str">
        <f t="shared" si="4"/>
        <v>BOMBA JB4003A</v>
      </c>
      <c r="F121" s="6">
        <v>10373266</v>
      </c>
      <c r="G121" s="9">
        <v>133212</v>
      </c>
      <c r="H121" s="16" t="str">
        <f t="shared" si="5"/>
        <v>2705-1</v>
      </c>
      <c r="I121" s="6">
        <v>1001802856</v>
      </c>
      <c r="J121" s="6"/>
      <c r="K121" s="6">
        <v>39</v>
      </c>
      <c r="L121" s="7" t="s">
        <v>672</v>
      </c>
      <c r="M121" s="6" t="s">
        <v>364</v>
      </c>
      <c r="N121" s="8" t="s">
        <v>385</v>
      </c>
      <c r="O121" s="6" t="s">
        <v>405</v>
      </c>
      <c r="P121" s="6" t="s">
        <v>674</v>
      </c>
      <c r="Q121" s="6">
        <v>0</v>
      </c>
      <c r="R121" s="6" t="s">
        <v>369</v>
      </c>
      <c r="S121" s="6" t="s">
        <v>370</v>
      </c>
      <c r="T121" s="6">
        <v>10</v>
      </c>
    </row>
    <row r="122" spans="1:20" ht="14.4" x14ac:dyDescent="0.3">
      <c r="A122" s="8">
        <v>45588</v>
      </c>
      <c r="B122" s="8">
        <v>45588</v>
      </c>
      <c r="C122" s="10" t="s">
        <v>117</v>
      </c>
      <c r="D122" s="6">
        <f t="shared" si="3"/>
        <v>10022086</v>
      </c>
      <c r="E122" s="10" t="str">
        <f t="shared" si="4"/>
        <v>BOMBA JB4002A</v>
      </c>
      <c r="F122" s="6">
        <v>10373692</v>
      </c>
      <c r="G122" s="9">
        <v>54178</v>
      </c>
      <c r="H122" s="16" t="str">
        <f t="shared" si="5"/>
        <v>2715-1</v>
      </c>
      <c r="I122" s="6">
        <v>1001806757</v>
      </c>
      <c r="J122" s="6"/>
      <c r="K122" s="6">
        <v>41</v>
      </c>
      <c r="L122" s="7" t="s">
        <v>675</v>
      </c>
      <c r="M122" s="6" t="s">
        <v>364</v>
      </c>
      <c r="N122" s="8" t="s">
        <v>385</v>
      </c>
      <c r="O122" s="6" t="s">
        <v>405</v>
      </c>
      <c r="P122" s="6" t="s">
        <v>676</v>
      </c>
      <c r="Q122" s="6">
        <v>0</v>
      </c>
      <c r="R122" s="6" t="s">
        <v>369</v>
      </c>
      <c r="S122" s="6" t="s">
        <v>370</v>
      </c>
      <c r="T122" s="6">
        <v>10</v>
      </c>
    </row>
    <row r="123" spans="1:20" ht="14.4" x14ac:dyDescent="0.3">
      <c r="A123" s="8">
        <v>45572</v>
      </c>
      <c r="B123" s="8">
        <v>45572</v>
      </c>
      <c r="C123" s="10" t="s">
        <v>678</v>
      </c>
      <c r="D123" s="6">
        <f t="shared" si="3"/>
        <v>10106009</v>
      </c>
      <c r="E123" s="10" t="str">
        <f t="shared" si="4"/>
        <v>BOMBA CENTRIF. SEPARADORA LODOS J-3617 A</v>
      </c>
      <c r="F123" s="6">
        <v>10372389</v>
      </c>
      <c r="G123" s="9">
        <v>423115</v>
      </c>
      <c r="H123" s="16" t="str">
        <f t="shared" si="5"/>
        <v>2705-1</v>
      </c>
      <c r="I123" s="6">
        <v>1001802875</v>
      </c>
      <c r="J123" s="6"/>
      <c r="K123" s="6">
        <v>39</v>
      </c>
      <c r="L123" s="7" t="s">
        <v>677</v>
      </c>
      <c r="M123" s="6" t="s">
        <v>364</v>
      </c>
      <c r="N123" s="8" t="s">
        <v>385</v>
      </c>
      <c r="O123" s="6" t="s">
        <v>405</v>
      </c>
      <c r="P123" s="6" t="s">
        <v>629</v>
      </c>
      <c r="Q123" s="6">
        <v>0</v>
      </c>
      <c r="R123" s="6" t="s">
        <v>369</v>
      </c>
      <c r="S123" s="6" t="s">
        <v>370</v>
      </c>
      <c r="T123" s="6">
        <v>10</v>
      </c>
    </row>
    <row r="124" spans="1:20" ht="14.4" x14ac:dyDescent="0.3">
      <c r="A124" s="8">
        <v>45568</v>
      </c>
      <c r="B124" s="8">
        <v>45568</v>
      </c>
      <c r="C124" s="10" t="s">
        <v>680</v>
      </c>
      <c r="D124" s="6">
        <f t="shared" si="3"/>
        <v>10095999</v>
      </c>
      <c r="E124" s="10" t="str">
        <f t="shared" si="4"/>
        <v>EQUIPO ACONCAGUA PARA PREVENTIVO</v>
      </c>
      <c r="F124" s="6">
        <v>30891843</v>
      </c>
      <c r="G124" s="9">
        <v>103672</v>
      </c>
      <c r="H124" s="16" t="str">
        <f t="shared" si="5"/>
        <v>2705-1</v>
      </c>
      <c r="I124" s="6">
        <v>1001799987</v>
      </c>
      <c r="J124" s="6"/>
      <c r="K124" s="6">
        <v>39</v>
      </c>
      <c r="L124" s="7" t="s">
        <v>679</v>
      </c>
      <c r="M124" s="6" t="s">
        <v>364</v>
      </c>
      <c r="N124" s="8" t="s">
        <v>365</v>
      </c>
      <c r="O124" s="6" t="s">
        <v>405</v>
      </c>
      <c r="P124" s="6" t="s">
        <v>681</v>
      </c>
      <c r="Q124" s="6">
        <v>0</v>
      </c>
      <c r="R124" s="6" t="s">
        <v>369</v>
      </c>
      <c r="S124" s="6" t="s">
        <v>370</v>
      </c>
      <c r="T124" s="6">
        <v>10</v>
      </c>
    </row>
    <row r="125" spans="1:20" ht="14.4" x14ac:dyDescent="0.3">
      <c r="A125" s="8">
        <v>45574</v>
      </c>
      <c r="B125" s="8">
        <v>45574</v>
      </c>
      <c r="C125" s="10" t="s">
        <v>68</v>
      </c>
      <c r="D125" s="6">
        <f t="shared" si="3"/>
        <v>10102738</v>
      </c>
      <c r="E125" s="10" t="str">
        <f t="shared" si="4"/>
        <v>DUCTOS Y CAMARAS AGUAS CON ACEITE</v>
      </c>
      <c r="F125" s="6">
        <v>10374762</v>
      </c>
      <c r="G125" s="9">
        <v>1713924</v>
      </c>
      <c r="H125" s="16" t="str">
        <f t="shared" si="5"/>
        <v>2705-1</v>
      </c>
      <c r="I125" s="6">
        <v>1001802876</v>
      </c>
      <c r="J125" s="6"/>
      <c r="K125" s="6">
        <v>39</v>
      </c>
      <c r="L125" s="7" t="s">
        <v>682</v>
      </c>
      <c r="M125" s="6" t="s">
        <v>364</v>
      </c>
      <c r="N125" s="8" t="s">
        <v>385</v>
      </c>
      <c r="O125" s="6" t="s">
        <v>405</v>
      </c>
      <c r="P125" s="6" t="s">
        <v>402</v>
      </c>
      <c r="Q125" s="6">
        <v>0</v>
      </c>
      <c r="R125" s="6" t="s">
        <v>369</v>
      </c>
      <c r="S125" s="6" t="s">
        <v>370</v>
      </c>
      <c r="T125" s="6">
        <v>10</v>
      </c>
    </row>
    <row r="126" spans="1:20" ht="14.4" x14ac:dyDescent="0.3">
      <c r="A126" s="8">
        <v>45547</v>
      </c>
      <c r="B126" s="8">
        <v>45547</v>
      </c>
      <c r="C126" s="10" t="s">
        <v>684</v>
      </c>
      <c r="D126" s="6">
        <f t="shared" si="3"/>
        <v>10032419</v>
      </c>
      <c r="E126" s="10" t="str">
        <f t="shared" si="4"/>
        <v>INTERCAMBIADOR CALOR PLACAS PARALE C5730</v>
      </c>
      <c r="F126" s="6">
        <v>10373948</v>
      </c>
      <c r="G126" s="9">
        <v>7983501</v>
      </c>
      <c r="H126" s="16" t="str">
        <f t="shared" si="5"/>
        <v>2705-1</v>
      </c>
      <c r="I126" s="6">
        <v>1001802879</v>
      </c>
      <c r="J126" s="6"/>
      <c r="K126" s="6">
        <v>39</v>
      </c>
      <c r="L126" s="7" t="s">
        <v>683</v>
      </c>
      <c r="M126" s="6" t="s">
        <v>364</v>
      </c>
      <c r="N126" s="8" t="s">
        <v>385</v>
      </c>
      <c r="O126" s="6" t="s">
        <v>405</v>
      </c>
      <c r="P126" s="6" t="s">
        <v>685</v>
      </c>
      <c r="Q126" s="6">
        <v>0</v>
      </c>
      <c r="R126" s="6" t="s">
        <v>369</v>
      </c>
      <c r="S126" s="6" t="s">
        <v>370</v>
      </c>
      <c r="T126" s="6">
        <v>10</v>
      </c>
    </row>
    <row r="127" spans="1:20" ht="14.4" x14ac:dyDescent="0.3">
      <c r="A127" s="8">
        <v>45587</v>
      </c>
      <c r="B127" s="8">
        <v>45587</v>
      </c>
      <c r="C127" s="10" t="s">
        <v>407</v>
      </c>
      <c r="D127" s="6">
        <f t="shared" si="3"/>
        <v>10114590</v>
      </c>
      <c r="E127" s="10" t="str">
        <f t="shared" si="4"/>
        <v>FT_4016 - AGUA EMISARIO J-4016 AL MAR</v>
      </c>
      <c r="F127" s="6">
        <v>30891899</v>
      </c>
      <c r="G127" s="9">
        <v>23919</v>
      </c>
      <c r="H127" s="16" t="str">
        <f t="shared" si="5"/>
        <v>2715-1</v>
      </c>
      <c r="I127" s="6">
        <v>1001806786</v>
      </c>
      <c r="J127" s="6"/>
      <c r="K127" s="6">
        <v>41</v>
      </c>
      <c r="L127" s="7" t="s">
        <v>686</v>
      </c>
      <c r="M127" s="6" t="s">
        <v>364</v>
      </c>
      <c r="N127" s="8" t="s">
        <v>372</v>
      </c>
      <c r="O127" s="6" t="s">
        <v>367</v>
      </c>
      <c r="P127" s="6" t="s">
        <v>687</v>
      </c>
      <c r="Q127" s="6">
        <v>0</v>
      </c>
      <c r="R127" s="6" t="s">
        <v>369</v>
      </c>
      <c r="S127" s="6" t="s">
        <v>370</v>
      </c>
      <c r="T127" s="6">
        <v>11</v>
      </c>
    </row>
    <row r="128" spans="1:20" ht="14.4" x14ac:dyDescent="0.3">
      <c r="A128" s="8">
        <v>45589</v>
      </c>
      <c r="B128" s="8">
        <v>45589</v>
      </c>
      <c r="C128" s="10" t="s">
        <v>689</v>
      </c>
      <c r="D128" s="6">
        <f t="shared" si="3"/>
        <v>10032433</v>
      </c>
      <c r="E128" s="10" t="str">
        <f t="shared" si="4"/>
        <v>ESTANQUE NUTRIENTES T5740</v>
      </c>
      <c r="F128" s="6">
        <v>10372246</v>
      </c>
      <c r="G128" s="9">
        <v>14634770</v>
      </c>
      <c r="H128" s="16" t="str">
        <f t="shared" si="5"/>
        <v>2727-1</v>
      </c>
      <c r="I128" s="6">
        <v>1001816623</v>
      </c>
      <c r="J128" s="6"/>
      <c r="K128" s="6">
        <v>43</v>
      </c>
      <c r="L128" s="7" t="s">
        <v>688</v>
      </c>
      <c r="M128" s="6" t="s">
        <v>364</v>
      </c>
      <c r="N128" s="8" t="s">
        <v>385</v>
      </c>
      <c r="O128" s="6" t="s">
        <v>405</v>
      </c>
      <c r="P128" s="6" t="s">
        <v>690</v>
      </c>
      <c r="Q128" s="6">
        <v>0</v>
      </c>
      <c r="R128" s="6" t="s">
        <v>691</v>
      </c>
      <c r="S128" s="6" t="s">
        <v>370</v>
      </c>
      <c r="T128" s="6">
        <v>11</v>
      </c>
    </row>
    <row r="129" spans="1:20" ht="14.4" x14ac:dyDescent="0.3">
      <c r="A129" s="8">
        <v>45589</v>
      </c>
      <c r="B129" s="8">
        <v>45589</v>
      </c>
      <c r="C129" s="10" t="s">
        <v>689</v>
      </c>
      <c r="D129" s="6">
        <f t="shared" si="3"/>
        <v>10032432</v>
      </c>
      <c r="E129" s="10" t="str">
        <f t="shared" si="4"/>
        <v>ESTANQUE NUTRIENTES T5739</v>
      </c>
      <c r="F129" s="6">
        <v>10372245</v>
      </c>
      <c r="G129" s="9">
        <v>14634770</v>
      </c>
      <c r="H129" s="16" t="str">
        <f t="shared" si="5"/>
        <v>2727-1</v>
      </c>
      <c r="I129" s="6">
        <v>1001816622</v>
      </c>
      <c r="J129" s="6"/>
      <c r="K129" s="6">
        <v>43</v>
      </c>
      <c r="L129" s="7" t="s">
        <v>692</v>
      </c>
      <c r="M129" s="6" t="s">
        <v>364</v>
      </c>
      <c r="N129" s="8" t="s">
        <v>385</v>
      </c>
      <c r="O129" s="6" t="s">
        <v>405</v>
      </c>
      <c r="P129" s="6" t="s">
        <v>693</v>
      </c>
      <c r="Q129" s="6">
        <v>0</v>
      </c>
      <c r="R129" s="6" t="s">
        <v>691</v>
      </c>
      <c r="S129" s="6" t="s">
        <v>370</v>
      </c>
      <c r="T129" s="6">
        <v>11</v>
      </c>
    </row>
    <row r="130" spans="1:20" ht="14.4" x14ac:dyDescent="0.3">
      <c r="A130" s="8">
        <v>45589</v>
      </c>
      <c r="B130" s="8">
        <v>45589</v>
      </c>
      <c r="C130" s="10" t="s">
        <v>689</v>
      </c>
      <c r="D130" s="6">
        <f t="shared" ref="D130:D193" si="6">VLOOKUP(F130,ORDENES,3,FALSE)</f>
        <v>10032431</v>
      </c>
      <c r="E130" s="10" t="str">
        <f t="shared" ref="E130:E193" si="7">VLOOKUP(F130,ORDENES,4,FALSE)</f>
        <v>ESTANQUE NUTRIENTES T5738</v>
      </c>
      <c r="F130" s="6">
        <v>10372244</v>
      </c>
      <c r="G130" s="9">
        <v>24620949</v>
      </c>
      <c r="H130" s="16" t="str">
        <f t="shared" ref="H130:H193" si="8">VLOOKUP(I130,HES_FACTURA,2,FALSE)</f>
        <v>2727-1</v>
      </c>
      <c r="I130" s="6">
        <v>1001816621</v>
      </c>
      <c r="J130" s="6"/>
      <c r="K130" s="6">
        <v>43</v>
      </c>
      <c r="L130" s="7" t="s">
        <v>694</v>
      </c>
      <c r="M130" s="6" t="s">
        <v>364</v>
      </c>
      <c r="N130" s="8" t="s">
        <v>385</v>
      </c>
      <c r="O130" s="6" t="s">
        <v>405</v>
      </c>
      <c r="P130" s="6" t="s">
        <v>695</v>
      </c>
      <c r="Q130" s="6">
        <v>0</v>
      </c>
      <c r="R130" s="6" t="s">
        <v>691</v>
      </c>
      <c r="S130" s="6" t="s">
        <v>370</v>
      </c>
      <c r="T130" s="6">
        <v>11</v>
      </c>
    </row>
    <row r="131" spans="1:20" ht="14.4" x14ac:dyDescent="0.3">
      <c r="A131" s="8">
        <v>45608</v>
      </c>
      <c r="B131" s="8">
        <v>45610</v>
      </c>
      <c r="C131" s="10" t="s">
        <v>697</v>
      </c>
      <c r="D131" s="6">
        <f t="shared" si="6"/>
        <v>10132633</v>
      </c>
      <c r="E131" s="10" t="str">
        <f t="shared" si="7"/>
        <v>AGITADOR JTL4001-B</v>
      </c>
      <c r="F131" s="6">
        <v>10374368</v>
      </c>
      <c r="G131" s="9">
        <v>1840272</v>
      </c>
      <c r="H131" s="16" t="str">
        <f t="shared" si="8"/>
        <v>2727-1</v>
      </c>
      <c r="I131" s="6">
        <v>1001814068</v>
      </c>
      <c r="J131" s="6"/>
      <c r="K131" s="6">
        <v>43</v>
      </c>
      <c r="L131" s="7" t="s">
        <v>696</v>
      </c>
      <c r="M131" s="6" t="s">
        <v>364</v>
      </c>
      <c r="N131" s="8" t="s">
        <v>385</v>
      </c>
      <c r="O131" s="6" t="s">
        <v>405</v>
      </c>
      <c r="P131" s="6" t="s">
        <v>698</v>
      </c>
      <c r="Q131" s="6">
        <v>0</v>
      </c>
      <c r="R131" s="6" t="s">
        <v>369</v>
      </c>
      <c r="S131" s="6" t="s">
        <v>370</v>
      </c>
      <c r="T131" s="6">
        <v>11</v>
      </c>
    </row>
    <row r="132" spans="1:20" ht="14.4" x14ac:dyDescent="0.3">
      <c r="A132" s="8">
        <v>45602</v>
      </c>
      <c r="B132" s="8">
        <v>45602</v>
      </c>
      <c r="C132" s="10" t="s">
        <v>700</v>
      </c>
      <c r="D132" s="6">
        <f t="shared" si="6"/>
        <v>10032658</v>
      </c>
      <c r="E132" s="10" t="str">
        <f t="shared" si="7"/>
        <v>SEPARADOR N:3 L4003</v>
      </c>
      <c r="F132" s="6">
        <v>10374381</v>
      </c>
      <c r="G132" s="9">
        <v>516606</v>
      </c>
      <c r="H132" s="16" t="str">
        <f t="shared" si="8"/>
        <v>2727-1</v>
      </c>
      <c r="I132" s="6">
        <v>1001814071</v>
      </c>
      <c r="J132" s="6"/>
      <c r="K132" s="6">
        <v>43</v>
      </c>
      <c r="L132" s="7" t="s">
        <v>699</v>
      </c>
      <c r="M132" s="6" t="s">
        <v>364</v>
      </c>
      <c r="N132" s="8" t="s">
        <v>385</v>
      </c>
      <c r="O132" s="6" t="s">
        <v>405</v>
      </c>
      <c r="P132" s="6" t="s">
        <v>374</v>
      </c>
      <c r="Q132" s="6">
        <v>0</v>
      </c>
      <c r="R132" s="6" t="s">
        <v>369</v>
      </c>
      <c r="S132" s="6" t="s">
        <v>370</v>
      </c>
      <c r="T132" s="6">
        <v>11</v>
      </c>
    </row>
    <row r="133" spans="1:20" ht="14.4" x14ac:dyDescent="0.3">
      <c r="A133" s="8">
        <v>45601</v>
      </c>
      <c r="B133" s="8">
        <v>45601</v>
      </c>
      <c r="C133" s="10" t="s">
        <v>702</v>
      </c>
      <c r="D133" s="6">
        <f t="shared" si="6"/>
        <v>10032656</v>
      </c>
      <c r="E133" s="10" t="str">
        <f t="shared" si="7"/>
        <v>SEPARADOR N:1 L4001</v>
      </c>
      <c r="F133" s="6">
        <v>10375728</v>
      </c>
      <c r="G133" s="9">
        <v>390127</v>
      </c>
      <c r="H133" s="16" t="str">
        <f t="shared" si="8"/>
        <v>2727-1</v>
      </c>
      <c r="I133" s="6">
        <v>1001814070</v>
      </c>
      <c r="J133" s="6"/>
      <c r="K133" s="6">
        <v>43</v>
      </c>
      <c r="L133" s="7" t="s">
        <v>701</v>
      </c>
      <c r="M133" s="6" t="s">
        <v>364</v>
      </c>
      <c r="N133" s="8" t="s">
        <v>385</v>
      </c>
      <c r="O133" s="6" t="s">
        <v>405</v>
      </c>
      <c r="P133" s="6" t="s">
        <v>664</v>
      </c>
      <c r="Q133" s="6">
        <v>0</v>
      </c>
      <c r="R133" s="6" t="s">
        <v>369</v>
      </c>
      <c r="S133" s="6" t="s">
        <v>370</v>
      </c>
      <c r="T133" s="6">
        <v>11</v>
      </c>
    </row>
    <row r="134" spans="1:20" ht="14.4" x14ac:dyDescent="0.3">
      <c r="A134" s="8">
        <v>45603</v>
      </c>
      <c r="B134" s="8">
        <v>45603</v>
      </c>
      <c r="C134" s="10" t="s">
        <v>58</v>
      </c>
      <c r="D134" s="6">
        <f t="shared" si="6"/>
        <v>10022139</v>
      </c>
      <c r="E134" s="10" t="str">
        <f t="shared" si="7"/>
        <v>MECANISMO C.OLEOFILICA  JMECOL L1/1</v>
      </c>
      <c r="F134" s="6">
        <v>30895616</v>
      </c>
      <c r="G134" s="9">
        <v>281044</v>
      </c>
      <c r="H134" s="16" t="str">
        <f t="shared" si="8"/>
        <v>2715-2</v>
      </c>
      <c r="I134" s="6">
        <v>1001812015</v>
      </c>
      <c r="J134" s="6"/>
      <c r="K134" s="6">
        <v>41</v>
      </c>
      <c r="L134" s="7" t="s">
        <v>703</v>
      </c>
      <c r="M134" s="6" t="s">
        <v>364</v>
      </c>
      <c r="N134" s="8" t="s">
        <v>385</v>
      </c>
      <c r="O134" s="6" t="s">
        <v>405</v>
      </c>
      <c r="P134" s="6" t="s">
        <v>383</v>
      </c>
      <c r="Q134" s="6">
        <v>0</v>
      </c>
      <c r="R134" s="6" t="s">
        <v>369</v>
      </c>
      <c r="S134" s="6" t="s">
        <v>370</v>
      </c>
      <c r="T134" s="6">
        <v>11</v>
      </c>
    </row>
    <row r="135" spans="1:20" ht="14.4" x14ac:dyDescent="0.3">
      <c r="A135" s="8">
        <v>45607</v>
      </c>
      <c r="B135" s="8">
        <v>45607</v>
      </c>
      <c r="C135" s="10" t="s">
        <v>51</v>
      </c>
      <c r="D135" s="6">
        <f t="shared" si="6"/>
        <v>10022139</v>
      </c>
      <c r="E135" s="10" t="str">
        <f t="shared" si="7"/>
        <v>MECANISMO C.OLEOFILICA  JMECOL L1/1</v>
      </c>
      <c r="F135" s="6">
        <v>30895616</v>
      </c>
      <c r="G135" s="9">
        <v>281044</v>
      </c>
      <c r="H135" s="16" t="str">
        <f t="shared" si="8"/>
        <v>2727-1</v>
      </c>
      <c r="I135" s="6">
        <v>1001814063</v>
      </c>
      <c r="J135" s="6"/>
      <c r="K135" s="6">
        <v>43</v>
      </c>
      <c r="L135" s="7" t="s">
        <v>704</v>
      </c>
      <c r="M135" s="6" t="s">
        <v>364</v>
      </c>
      <c r="N135" s="8" t="s">
        <v>385</v>
      </c>
      <c r="O135" s="6" t="s">
        <v>405</v>
      </c>
      <c r="P135" s="6" t="s">
        <v>383</v>
      </c>
      <c r="Q135" s="6">
        <v>0</v>
      </c>
      <c r="R135" s="6" t="s">
        <v>369</v>
      </c>
      <c r="S135" s="6" t="s">
        <v>370</v>
      </c>
      <c r="T135" s="6">
        <v>11</v>
      </c>
    </row>
    <row r="136" spans="1:20" ht="14.4" x14ac:dyDescent="0.3">
      <c r="A136" s="8">
        <v>45614</v>
      </c>
      <c r="B136" s="8">
        <v>45614</v>
      </c>
      <c r="C136" s="10" t="s">
        <v>527</v>
      </c>
      <c r="D136" s="6">
        <f t="shared" si="6"/>
        <v>10144332</v>
      </c>
      <c r="E136" s="10" t="str">
        <f t="shared" si="7"/>
        <v>L4034 FILTRO CARBON de Cámara exp. DAF</v>
      </c>
      <c r="F136" s="6">
        <v>30896408</v>
      </c>
      <c r="G136" s="9">
        <v>703432</v>
      </c>
      <c r="H136" s="16" t="str">
        <f t="shared" si="8"/>
        <v>2727-1</v>
      </c>
      <c r="I136" s="6">
        <v>1001817520</v>
      </c>
      <c r="J136" s="6"/>
      <c r="K136" s="6">
        <v>43</v>
      </c>
      <c r="L136" s="7" t="s">
        <v>705</v>
      </c>
      <c r="M136" s="6" t="s">
        <v>364</v>
      </c>
      <c r="N136" s="8" t="s">
        <v>385</v>
      </c>
      <c r="O136" s="6" t="s">
        <v>367</v>
      </c>
      <c r="P136" s="6" t="s">
        <v>706</v>
      </c>
      <c r="Q136" s="6">
        <v>0</v>
      </c>
      <c r="R136" s="6" t="s">
        <v>369</v>
      </c>
      <c r="S136" s="6" t="s">
        <v>370</v>
      </c>
      <c r="T136" s="6">
        <v>11</v>
      </c>
    </row>
    <row r="137" spans="1:20" ht="14.4" x14ac:dyDescent="0.3">
      <c r="A137" s="8">
        <v>45623</v>
      </c>
      <c r="B137" s="8">
        <v>45623</v>
      </c>
      <c r="C137" s="10" t="s">
        <v>709</v>
      </c>
      <c r="D137" s="6">
        <f t="shared" si="6"/>
        <v>10114573</v>
      </c>
      <c r="E137" s="10" t="str">
        <f t="shared" si="7"/>
        <v>BALSA HOMOGENIZACION PRE BIOLOG. L-3608</v>
      </c>
      <c r="F137" s="6">
        <v>30900079</v>
      </c>
      <c r="G137" s="9">
        <v>247967</v>
      </c>
      <c r="H137" s="16">
        <f t="shared" si="8"/>
        <v>2757</v>
      </c>
      <c r="I137" s="6">
        <v>1001834103</v>
      </c>
      <c r="J137" s="6"/>
      <c r="K137" s="6" t="s">
        <v>707</v>
      </c>
      <c r="L137" s="7" t="s">
        <v>708</v>
      </c>
      <c r="M137" s="6" t="s">
        <v>364</v>
      </c>
      <c r="N137" s="8" t="s">
        <v>385</v>
      </c>
      <c r="O137" s="6" t="s">
        <v>367</v>
      </c>
      <c r="P137" s="6" t="s">
        <v>710</v>
      </c>
      <c r="Q137" s="6">
        <v>0</v>
      </c>
      <c r="R137" s="6" t="s">
        <v>369</v>
      </c>
      <c r="S137" s="6" t="s">
        <v>370</v>
      </c>
      <c r="T137" s="6">
        <v>11</v>
      </c>
    </row>
    <row r="138" spans="1:20" ht="14.4" x14ac:dyDescent="0.3">
      <c r="A138" s="8">
        <v>45603</v>
      </c>
      <c r="B138" s="8">
        <v>45603</v>
      </c>
      <c r="C138" s="10" t="s">
        <v>712</v>
      </c>
      <c r="D138" s="6">
        <f t="shared" si="6"/>
        <v>10022147</v>
      </c>
      <c r="E138" s="10" t="str">
        <f t="shared" si="7"/>
        <v>MECANISMO C.OLEOFILICA  JMECOL L1/5</v>
      </c>
      <c r="F138" s="6">
        <v>10376008</v>
      </c>
      <c r="G138" s="9">
        <v>281044</v>
      </c>
      <c r="H138" s="16" t="str">
        <f t="shared" si="8"/>
        <v>2715-2</v>
      </c>
      <c r="I138" s="6">
        <v>1001812017</v>
      </c>
      <c r="J138" s="6"/>
      <c r="K138" s="6">
        <v>41</v>
      </c>
      <c r="L138" s="7" t="s">
        <v>711</v>
      </c>
      <c r="M138" s="6" t="s">
        <v>364</v>
      </c>
      <c r="N138" s="8" t="s">
        <v>385</v>
      </c>
      <c r="O138" s="6" t="s">
        <v>405</v>
      </c>
      <c r="P138" s="6" t="s">
        <v>395</v>
      </c>
      <c r="Q138" s="6">
        <v>0</v>
      </c>
      <c r="R138" s="6" t="s">
        <v>369</v>
      </c>
      <c r="S138" s="6" t="s">
        <v>370</v>
      </c>
      <c r="T138" s="6">
        <v>11</v>
      </c>
    </row>
    <row r="139" spans="1:20" ht="14.4" x14ac:dyDescent="0.3">
      <c r="A139" s="8">
        <v>45603</v>
      </c>
      <c r="B139" s="8">
        <v>45603</v>
      </c>
      <c r="C139" s="10" t="s">
        <v>50</v>
      </c>
      <c r="D139" s="6">
        <f t="shared" si="6"/>
        <v>10022139</v>
      </c>
      <c r="E139" s="10" t="str">
        <f t="shared" si="7"/>
        <v>MECANISMO C.OLEOFILICA  JMECOL L1/1</v>
      </c>
      <c r="F139" s="6">
        <v>30895616</v>
      </c>
      <c r="G139" s="9">
        <v>562088</v>
      </c>
      <c r="H139" s="16" t="str">
        <f t="shared" si="8"/>
        <v>2715-2</v>
      </c>
      <c r="I139" s="6">
        <v>1001812018</v>
      </c>
      <c r="J139" s="6"/>
      <c r="K139" s="6">
        <v>41</v>
      </c>
      <c r="L139" s="7" t="s">
        <v>713</v>
      </c>
      <c r="M139" s="6" t="s">
        <v>364</v>
      </c>
      <c r="N139" s="8" t="s">
        <v>385</v>
      </c>
      <c r="O139" s="6" t="s">
        <v>405</v>
      </c>
      <c r="P139" s="6" t="s">
        <v>714</v>
      </c>
      <c r="Q139" s="6">
        <v>0</v>
      </c>
      <c r="R139" s="6" t="s">
        <v>369</v>
      </c>
      <c r="S139" s="6" t="s">
        <v>370</v>
      </c>
      <c r="T139" s="6">
        <v>11</v>
      </c>
    </row>
    <row r="140" spans="1:20" ht="14.4" x14ac:dyDescent="0.3">
      <c r="A140" s="8">
        <v>45603</v>
      </c>
      <c r="B140" s="8">
        <v>45603</v>
      </c>
      <c r="C140" s="10" t="s">
        <v>550</v>
      </c>
      <c r="D140" s="6">
        <f t="shared" si="6"/>
        <v>10032714</v>
      </c>
      <c r="E140" s="10" t="str">
        <f t="shared" si="7"/>
        <v>TORRE ENFRIAMIENTO AGUA REFRIGERACION</v>
      </c>
      <c r="F140" s="6">
        <v>30898894</v>
      </c>
      <c r="G140" s="9">
        <v>5647050</v>
      </c>
      <c r="H140" s="16" t="str">
        <f t="shared" si="8"/>
        <v>2715-2</v>
      </c>
      <c r="I140" s="6">
        <v>1001811877</v>
      </c>
      <c r="J140" s="6"/>
      <c r="K140" s="6">
        <v>41</v>
      </c>
      <c r="L140" s="7" t="s">
        <v>715</v>
      </c>
      <c r="M140" s="6" t="s">
        <v>364</v>
      </c>
      <c r="N140" s="8" t="s">
        <v>439</v>
      </c>
      <c r="O140" s="6" t="s">
        <v>441</v>
      </c>
      <c r="P140" s="6" t="s">
        <v>574</v>
      </c>
      <c r="Q140" s="6">
        <v>0</v>
      </c>
      <c r="R140" s="6" t="s">
        <v>443</v>
      </c>
      <c r="S140" s="6" t="s">
        <v>444</v>
      </c>
      <c r="T140" s="6">
        <v>11</v>
      </c>
    </row>
    <row r="141" spans="1:20" ht="14.4" x14ac:dyDescent="0.3">
      <c r="A141" s="8">
        <v>41947</v>
      </c>
      <c r="B141" s="8">
        <v>45600</v>
      </c>
      <c r="C141" s="10" t="s">
        <v>717</v>
      </c>
      <c r="D141" s="6">
        <f t="shared" si="6"/>
        <v>10032658</v>
      </c>
      <c r="E141" s="10" t="str">
        <f t="shared" si="7"/>
        <v>SEPARADOR N:3 L4003</v>
      </c>
      <c r="F141" s="6">
        <v>10375012</v>
      </c>
      <c r="G141" s="9">
        <v>11191</v>
      </c>
      <c r="H141" s="16" t="str">
        <f t="shared" si="8"/>
        <v>2727-1</v>
      </c>
      <c r="I141" s="6">
        <v>1001822870</v>
      </c>
      <c r="J141" s="6"/>
      <c r="K141" s="6">
        <v>43</v>
      </c>
      <c r="L141" s="7" t="s">
        <v>716</v>
      </c>
      <c r="M141" s="6" t="s">
        <v>364</v>
      </c>
      <c r="N141" s="8" t="s">
        <v>385</v>
      </c>
      <c r="O141" s="6" t="s">
        <v>374</v>
      </c>
      <c r="P141" s="6" t="s">
        <v>374</v>
      </c>
      <c r="Q141" s="6">
        <v>0</v>
      </c>
      <c r="R141" s="6" t="s">
        <v>369</v>
      </c>
      <c r="S141" s="6" t="s">
        <v>370</v>
      </c>
      <c r="T141" s="6">
        <v>11</v>
      </c>
    </row>
    <row r="142" spans="1:20" ht="14.4" x14ac:dyDescent="0.3">
      <c r="A142" s="8">
        <v>45609</v>
      </c>
      <c r="B142" s="8">
        <v>45609</v>
      </c>
      <c r="C142" s="10" t="s">
        <v>719</v>
      </c>
      <c r="D142" s="6">
        <f t="shared" si="6"/>
        <v>10132633</v>
      </c>
      <c r="E142" s="10" t="str">
        <f t="shared" si="7"/>
        <v>AGITADOR JTL4001-B</v>
      </c>
      <c r="F142" s="6">
        <v>10374368</v>
      </c>
      <c r="G142" s="9">
        <v>259722</v>
      </c>
      <c r="H142" s="16">
        <f t="shared" si="8"/>
        <v>2755</v>
      </c>
      <c r="I142" s="6">
        <v>1001830374</v>
      </c>
      <c r="J142" s="6"/>
      <c r="K142" s="6">
        <v>49</v>
      </c>
      <c r="L142" s="7" t="s">
        <v>718</v>
      </c>
      <c r="M142" s="6" t="s">
        <v>364</v>
      </c>
      <c r="N142" s="8">
        <v>0</v>
      </c>
      <c r="O142" s="6" t="s">
        <v>468</v>
      </c>
      <c r="P142" s="6" t="s">
        <v>720</v>
      </c>
      <c r="Q142" s="6">
        <v>0</v>
      </c>
      <c r="R142" s="6" t="s">
        <v>369</v>
      </c>
      <c r="S142" s="6" t="s">
        <v>370</v>
      </c>
      <c r="T142" s="6">
        <v>12</v>
      </c>
    </row>
    <row r="143" spans="1:20" ht="14.4" x14ac:dyDescent="0.3">
      <c r="A143" s="8">
        <v>45610</v>
      </c>
      <c r="B143" s="8">
        <v>45610</v>
      </c>
      <c r="C143" s="10" t="s">
        <v>722</v>
      </c>
      <c r="D143" s="6">
        <f t="shared" si="6"/>
        <v>10132633</v>
      </c>
      <c r="E143" s="10" t="str">
        <f t="shared" si="7"/>
        <v>AGITADOR JTL4001-B</v>
      </c>
      <c r="F143" s="6">
        <v>10374368</v>
      </c>
      <c r="G143" s="9">
        <v>99421</v>
      </c>
      <c r="H143" s="16" t="str">
        <f t="shared" si="8"/>
        <v>2727-1</v>
      </c>
      <c r="I143" s="6">
        <v>1001817529</v>
      </c>
      <c r="J143" s="6"/>
      <c r="K143" s="6">
        <v>43</v>
      </c>
      <c r="L143" s="7" t="s">
        <v>721</v>
      </c>
      <c r="M143" s="6" t="s">
        <v>364</v>
      </c>
      <c r="N143" s="8">
        <v>0</v>
      </c>
      <c r="O143" s="6" t="s">
        <v>468</v>
      </c>
      <c r="P143" s="6" t="s">
        <v>720</v>
      </c>
      <c r="Q143" s="6">
        <v>0</v>
      </c>
      <c r="R143" s="6" t="s">
        <v>369</v>
      </c>
      <c r="S143" s="6" t="s">
        <v>370</v>
      </c>
      <c r="T143" s="6">
        <v>12</v>
      </c>
    </row>
    <row r="144" spans="1:20" ht="14.4" x14ac:dyDescent="0.3">
      <c r="A144" s="8">
        <v>45611</v>
      </c>
      <c r="B144" s="8">
        <v>45611</v>
      </c>
      <c r="C144" s="10" t="s">
        <v>724</v>
      </c>
      <c r="D144" s="6">
        <f t="shared" si="6"/>
        <v>10132633</v>
      </c>
      <c r="E144" s="10" t="str">
        <f t="shared" si="7"/>
        <v>AGITADOR JTL4001-B</v>
      </c>
      <c r="F144" s="6">
        <v>10374368</v>
      </c>
      <c r="G144" s="9">
        <v>632237</v>
      </c>
      <c r="H144" s="16" t="str">
        <f t="shared" si="8"/>
        <v>2727-1</v>
      </c>
      <c r="I144" s="6">
        <v>1001817531</v>
      </c>
      <c r="J144" s="6"/>
      <c r="K144" s="6">
        <v>43</v>
      </c>
      <c r="L144" s="7" t="s">
        <v>723</v>
      </c>
      <c r="M144" s="6" t="s">
        <v>364</v>
      </c>
      <c r="N144" s="8">
        <v>0</v>
      </c>
      <c r="O144" s="6" t="s">
        <v>468</v>
      </c>
      <c r="P144" s="6" t="s">
        <v>720</v>
      </c>
      <c r="Q144" s="6">
        <v>0</v>
      </c>
      <c r="R144" s="6" t="s">
        <v>369</v>
      </c>
      <c r="S144" s="6" t="s">
        <v>370</v>
      </c>
      <c r="T144" s="6">
        <v>12</v>
      </c>
    </row>
    <row r="145" spans="1:20" ht="14.4" x14ac:dyDescent="0.3">
      <c r="A145" s="8">
        <v>45614</v>
      </c>
      <c r="B145" s="8">
        <v>45614</v>
      </c>
      <c r="C145" s="10" t="s">
        <v>719</v>
      </c>
      <c r="D145" s="6">
        <f t="shared" si="6"/>
        <v>10132633</v>
      </c>
      <c r="E145" s="10" t="str">
        <f t="shared" si="7"/>
        <v>AGITADOR JTL4001-B</v>
      </c>
      <c r="F145" s="6">
        <v>10374368</v>
      </c>
      <c r="G145" s="9">
        <v>88808</v>
      </c>
      <c r="H145" s="16" t="str">
        <f t="shared" si="8"/>
        <v>2727-1</v>
      </c>
      <c r="I145" s="6">
        <v>1001817535</v>
      </c>
      <c r="J145" s="6"/>
      <c r="K145" s="6">
        <v>43</v>
      </c>
      <c r="L145" s="7" t="s">
        <v>725</v>
      </c>
      <c r="M145" s="6" t="s">
        <v>364</v>
      </c>
      <c r="N145" s="8">
        <v>0</v>
      </c>
      <c r="O145" s="6" t="s">
        <v>468</v>
      </c>
      <c r="P145" s="6" t="s">
        <v>720</v>
      </c>
      <c r="Q145" s="6">
        <v>0</v>
      </c>
      <c r="R145" s="6" t="s">
        <v>369</v>
      </c>
      <c r="S145" s="6" t="s">
        <v>370</v>
      </c>
      <c r="T145" s="6">
        <v>12</v>
      </c>
    </row>
    <row r="146" spans="1:20" ht="14.4" x14ac:dyDescent="0.3">
      <c r="A146" s="8">
        <v>45616</v>
      </c>
      <c r="B146" s="8">
        <v>45621</v>
      </c>
      <c r="C146" s="10" t="s">
        <v>727</v>
      </c>
      <c r="D146" s="6">
        <f t="shared" si="6"/>
        <v>10032658</v>
      </c>
      <c r="E146" s="10" t="str">
        <f t="shared" si="7"/>
        <v>SEPARADOR N:3 L4003</v>
      </c>
      <c r="F146" s="6">
        <v>10374381</v>
      </c>
      <c r="G146" s="9">
        <v>793973</v>
      </c>
      <c r="H146" s="16">
        <f t="shared" si="8"/>
        <v>2755</v>
      </c>
      <c r="I146" s="6">
        <v>1001830389</v>
      </c>
      <c r="J146" s="6"/>
      <c r="K146" s="6">
        <v>49</v>
      </c>
      <c r="L146" s="7" t="s">
        <v>726</v>
      </c>
      <c r="M146" s="6" t="s">
        <v>364</v>
      </c>
      <c r="N146" s="8" t="s">
        <v>385</v>
      </c>
      <c r="O146" s="6" t="s">
        <v>405</v>
      </c>
      <c r="P146" s="6" t="s">
        <v>374</v>
      </c>
      <c r="Q146" s="6">
        <v>0</v>
      </c>
      <c r="R146" s="6" t="s">
        <v>369</v>
      </c>
      <c r="S146" s="6" t="s">
        <v>370</v>
      </c>
      <c r="T146" s="6">
        <v>12</v>
      </c>
    </row>
    <row r="147" spans="1:20" ht="14.4" x14ac:dyDescent="0.3">
      <c r="A147" s="8">
        <v>45629</v>
      </c>
      <c r="B147" s="8">
        <v>45635</v>
      </c>
      <c r="C147" s="10" t="s">
        <v>727</v>
      </c>
      <c r="D147" s="6">
        <f t="shared" si="6"/>
        <v>10032658</v>
      </c>
      <c r="E147" s="10" t="str">
        <f t="shared" si="7"/>
        <v>SEPARADOR N:3 L4003</v>
      </c>
      <c r="F147" s="6">
        <v>10374381</v>
      </c>
      <c r="G147" s="9">
        <v>941882</v>
      </c>
      <c r="H147" s="16">
        <f t="shared" si="8"/>
        <v>2775</v>
      </c>
      <c r="I147" s="6">
        <v>1001830390</v>
      </c>
      <c r="J147" s="6"/>
      <c r="K147" s="6">
        <v>51</v>
      </c>
      <c r="L147" s="7" t="s">
        <v>728</v>
      </c>
      <c r="M147" s="6" t="s">
        <v>364</v>
      </c>
      <c r="N147" s="8" t="s">
        <v>385</v>
      </c>
      <c r="O147" s="6" t="s">
        <v>405</v>
      </c>
      <c r="P147" s="6" t="s">
        <v>374</v>
      </c>
      <c r="Q147" s="6">
        <v>0</v>
      </c>
      <c r="R147" s="6" t="s">
        <v>369</v>
      </c>
      <c r="S147" s="6" t="s">
        <v>370</v>
      </c>
      <c r="T147" s="6">
        <v>12</v>
      </c>
    </row>
    <row r="148" spans="1:20" ht="14.4" x14ac:dyDescent="0.3">
      <c r="A148" s="8">
        <v>45622</v>
      </c>
      <c r="B148" s="8">
        <v>45628</v>
      </c>
      <c r="C148" s="10" t="s">
        <v>731</v>
      </c>
      <c r="D148" s="6">
        <f t="shared" si="6"/>
        <v>10032658</v>
      </c>
      <c r="E148" s="10" t="str">
        <f t="shared" si="7"/>
        <v>SEPARADOR N:3 L4003</v>
      </c>
      <c r="F148" s="6">
        <v>10374381</v>
      </c>
      <c r="G148" s="9">
        <v>955972</v>
      </c>
      <c r="H148" s="16">
        <f t="shared" si="8"/>
        <v>2776</v>
      </c>
      <c r="I148" s="6">
        <v>1001842080</v>
      </c>
      <c r="J148" s="6"/>
      <c r="K148" s="6" t="s">
        <v>729</v>
      </c>
      <c r="L148" s="7" t="s">
        <v>730</v>
      </c>
      <c r="M148" s="6" t="s">
        <v>364</v>
      </c>
      <c r="N148" s="8" t="s">
        <v>385</v>
      </c>
      <c r="O148" s="6" t="s">
        <v>405</v>
      </c>
      <c r="P148" s="6" t="s">
        <v>374</v>
      </c>
      <c r="Q148" s="6">
        <v>0</v>
      </c>
      <c r="R148" s="6" t="s">
        <v>369</v>
      </c>
      <c r="S148" s="6" t="s">
        <v>370</v>
      </c>
      <c r="T148" s="6">
        <v>12</v>
      </c>
    </row>
    <row r="149" spans="1:20" ht="14.4" x14ac:dyDescent="0.3">
      <c r="A149" s="8">
        <v>45610</v>
      </c>
      <c r="B149" s="8">
        <v>45614</v>
      </c>
      <c r="C149" s="10" t="s">
        <v>733</v>
      </c>
      <c r="D149" s="6">
        <f t="shared" si="6"/>
        <v>10032658</v>
      </c>
      <c r="E149" s="10" t="str">
        <f t="shared" si="7"/>
        <v>SEPARADOR N:3 L4003</v>
      </c>
      <c r="F149" s="6">
        <v>10374381</v>
      </c>
      <c r="G149" s="9">
        <v>5336301</v>
      </c>
      <c r="H149" s="16">
        <f t="shared" si="8"/>
        <v>2744</v>
      </c>
      <c r="I149" s="6">
        <v>1001827384</v>
      </c>
      <c r="J149" s="6"/>
      <c r="K149" s="6">
        <v>47</v>
      </c>
      <c r="L149" s="7" t="s">
        <v>732</v>
      </c>
      <c r="M149" s="6" t="s">
        <v>364</v>
      </c>
      <c r="N149" s="8" t="s">
        <v>439</v>
      </c>
      <c r="O149" s="6" t="s">
        <v>468</v>
      </c>
      <c r="P149" s="6" t="s">
        <v>734</v>
      </c>
      <c r="Q149" s="6">
        <v>0</v>
      </c>
      <c r="R149" s="6" t="s">
        <v>369</v>
      </c>
      <c r="S149" s="6" t="s">
        <v>370</v>
      </c>
      <c r="T149" s="6">
        <v>12</v>
      </c>
    </row>
    <row r="150" spans="1:20" ht="14.4" x14ac:dyDescent="0.3">
      <c r="A150" s="8">
        <v>45636</v>
      </c>
      <c r="B150" s="8">
        <v>45636</v>
      </c>
      <c r="C150" s="10" t="s">
        <v>737</v>
      </c>
      <c r="D150" s="6">
        <f t="shared" si="6"/>
        <v>10032656</v>
      </c>
      <c r="E150" s="10" t="str">
        <f t="shared" si="7"/>
        <v>SEPARADOR N:1 L4001</v>
      </c>
      <c r="F150" s="6">
        <v>10376969</v>
      </c>
      <c r="G150" s="9">
        <v>11191</v>
      </c>
      <c r="H150" s="16">
        <f t="shared" si="8"/>
        <v>2744</v>
      </c>
      <c r="I150" s="6">
        <v>1001828690</v>
      </c>
      <c r="J150" s="6"/>
      <c r="K150" s="6">
        <v>47</v>
      </c>
      <c r="L150" s="7" t="s">
        <v>735</v>
      </c>
      <c r="M150" s="6" t="s">
        <v>364</v>
      </c>
      <c r="N150" s="8" t="s">
        <v>736</v>
      </c>
      <c r="O150" s="6" t="s">
        <v>738</v>
      </c>
      <c r="P150" s="6" t="s">
        <v>739</v>
      </c>
      <c r="Q150" s="6">
        <v>0</v>
      </c>
      <c r="R150" s="6" t="s">
        <v>369</v>
      </c>
      <c r="S150" s="6" t="s">
        <v>370</v>
      </c>
      <c r="T150" s="6">
        <v>12</v>
      </c>
    </row>
    <row r="151" spans="1:20" ht="14.4" x14ac:dyDescent="0.3">
      <c r="A151" s="8">
        <v>45621</v>
      </c>
      <c r="B151" s="8">
        <v>45621</v>
      </c>
      <c r="C151" s="10" t="s">
        <v>741</v>
      </c>
      <c r="D151" s="6">
        <f t="shared" si="6"/>
        <v>10095999</v>
      </c>
      <c r="E151" s="10" t="str">
        <f t="shared" si="7"/>
        <v>EQUIPO ACONCAGUA PARA PREVENTIVO</v>
      </c>
      <c r="F151" s="6">
        <v>30895664</v>
      </c>
      <c r="G151" s="9">
        <v>723110</v>
      </c>
      <c r="H151" s="16" t="str">
        <f t="shared" si="8"/>
        <v>2727-1</v>
      </c>
      <c r="I151" s="6">
        <v>1001817551</v>
      </c>
      <c r="J151" s="6"/>
      <c r="K151" s="6">
        <v>43</v>
      </c>
      <c r="L151" s="7" t="s">
        <v>740</v>
      </c>
      <c r="M151" s="6" t="s">
        <v>364</v>
      </c>
      <c r="N151" s="8">
        <v>0</v>
      </c>
      <c r="O151" s="6" t="s">
        <v>468</v>
      </c>
      <c r="P151" s="6" t="s">
        <v>742</v>
      </c>
      <c r="Q151" s="6">
        <v>0</v>
      </c>
      <c r="R151" s="6" t="s">
        <v>369</v>
      </c>
      <c r="S151" s="6" t="s">
        <v>370</v>
      </c>
      <c r="T151" s="6">
        <v>12</v>
      </c>
    </row>
    <row r="152" spans="1:20" ht="14.4" x14ac:dyDescent="0.3">
      <c r="A152" s="8">
        <v>45603</v>
      </c>
      <c r="B152" s="8">
        <v>45603</v>
      </c>
      <c r="C152" s="10" t="s">
        <v>744</v>
      </c>
      <c r="D152" s="6">
        <f t="shared" si="6"/>
        <v>10112398</v>
      </c>
      <c r="E152" s="10" t="str">
        <f t="shared" si="7"/>
        <v>BALSA HOMOGENIZACION L-3605</v>
      </c>
      <c r="F152" s="6">
        <v>10375133</v>
      </c>
      <c r="G152" s="9">
        <v>546096</v>
      </c>
      <c r="H152" s="16">
        <f t="shared" si="8"/>
        <v>2744</v>
      </c>
      <c r="I152" s="6">
        <v>1001822901</v>
      </c>
      <c r="J152" s="6"/>
      <c r="K152" s="6">
        <v>47</v>
      </c>
      <c r="L152" s="7" t="s">
        <v>743</v>
      </c>
      <c r="M152" s="6" t="s">
        <v>364</v>
      </c>
      <c r="N152" s="8" t="s">
        <v>385</v>
      </c>
      <c r="O152" s="6" t="s">
        <v>405</v>
      </c>
      <c r="P152" s="6" t="s">
        <v>745</v>
      </c>
      <c r="Q152" s="6">
        <v>0</v>
      </c>
      <c r="R152" s="6" t="s">
        <v>369</v>
      </c>
      <c r="S152" s="6" t="s">
        <v>370</v>
      </c>
      <c r="T152" s="6">
        <v>12</v>
      </c>
    </row>
    <row r="153" spans="1:20" ht="14.4" x14ac:dyDescent="0.3">
      <c r="A153" s="8">
        <v>45653</v>
      </c>
      <c r="B153" s="8">
        <v>45653</v>
      </c>
      <c r="C153" s="10" t="s">
        <v>748</v>
      </c>
      <c r="D153" s="6">
        <f t="shared" si="6"/>
        <v>10114590</v>
      </c>
      <c r="E153" s="10" t="str">
        <f t="shared" si="7"/>
        <v>FT_4016 - AGUA EMISARIO J-4016 AL MAR</v>
      </c>
      <c r="F153" s="6">
        <v>30899166</v>
      </c>
      <c r="G153" s="9">
        <v>44981</v>
      </c>
      <c r="H153" s="16">
        <f t="shared" si="8"/>
        <v>2746</v>
      </c>
      <c r="I153" s="6">
        <v>1001828681</v>
      </c>
      <c r="J153" s="6"/>
      <c r="K153" s="6" t="s">
        <v>746</v>
      </c>
      <c r="L153" s="7" t="s">
        <v>747</v>
      </c>
      <c r="M153" s="6" t="s">
        <v>364</v>
      </c>
      <c r="N153" s="8" t="s">
        <v>439</v>
      </c>
      <c r="O153" s="6" t="s">
        <v>468</v>
      </c>
      <c r="P153" s="6" t="s">
        <v>749</v>
      </c>
      <c r="Q153" s="6">
        <v>0</v>
      </c>
      <c r="R153" s="6" t="s">
        <v>369</v>
      </c>
      <c r="S153" s="6" t="s">
        <v>370</v>
      </c>
      <c r="T153" s="6">
        <v>12</v>
      </c>
    </row>
    <row r="154" spans="1:20" ht="14.4" x14ac:dyDescent="0.3">
      <c r="A154" s="8">
        <v>45646</v>
      </c>
      <c r="B154" s="8">
        <v>45646</v>
      </c>
      <c r="C154" s="10" t="s">
        <v>751</v>
      </c>
      <c r="D154" s="6">
        <f t="shared" si="6"/>
        <v>10022139</v>
      </c>
      <c r="E154" s="10" t="str">
        <f t="shared" si="7"/>
        <v>MECANISMO C.OLEOFILICA  JMECOL L1/1</v>
      </c>
      <c r="F154" s="6">
        <v>30899628</v>
      </c>
      <c r="G154" s="9">
        <v>281044</v>
      </c>
      <c r="H154" s="16">
        <f t="shared" si="8"/>
        <v>2746</v>
      </c>
      <c r="I154" s="6">
        <v>1001822941</v>
      </c>
      <c r="J154" s="6"/>
      <c r="K154" s="6" t="s">
        <v>746</v>
      </c>
      <c r="L154" s="7" t="s">
        <v>750</v>
      </c>
      <c r="M154" s="6" t="s">
        <v>364</v>
      </c>
      <c r="N154" s="8" t="s">
        <v>439</v>
      </c>
      <c r="O154" s="6" t="s">
        <v>468</v>
      </c>
      <c r="P154" s="6" t="s">
        <v>752</v>
      </c>
      <c r="Q154" s="6">
        <v>0</v>
      </c>
      <c r="R154" s="6" t="s">
        <v>369</v>
      </c>
      <c r="S154" s="6" t="s">
        <v>370</v>
      </c>
      <c r="T154" s="6">
        <v>12</v>
      </c>
    </row>
    <row r="155" spans="1:20" ht="14.4" x14ac:dyDescent="0.3">
      <c r="A155" s="8">
        <v>45610</v>
      </c>
      <c r="B155" s="8">
        <v>45623</v>
      </c>
      <c r="C155" s="10" t="s">
        <v>754</v>
      </c>
      <c r="D155" s="6">
        <f t="shared" si="6"/>
        <v>10032652</v>
      </c>
      <c r="E155" s="10" t="str">
        <f t="shared" si="7"/>
        <v>LAGUNA N: 1 L4000A</v>
      </c>
      <c r="F155" s="6">
        <v>10371028</v>
      </c>
      <c r="G155" s="9">
        <v>4871715</v>
      </c>
      <c r="H155" s="16">
        <f t="shared" si="8"/>
        <v>2744</v>
      </c>
      <c r="I155" s="6">
        <v>1001822905</v>
      </c>
      <c r="J155" s="6"/>
      <c r="K155" s="6">
        <v>47</v>
      </c>
      <c r="L155" s="7" t="s">
        <v>753</v>
      </c>
      <c r="M155" s="6" t="s">
        <v>364</v>
      </c>
      <c r="N155" s="8" t="s">
        <v>385</v>
      </c>
      <c r="O155" s="6" t="s">
        <v>405</v>
      </c>
      <c r="P155" s="6" t="s">
        <v>560</v>
      </c>
      <c r="Q155" s="6">
        <v>0</v>
      </c>
      <c r="R155" s="6" t="s">
        <v>369</v>
      </c>
      <c r="S155" s="6" t="s">
        <v>370</v>
      </c>
      <c r="T155" s="6">
        <v>12</v>
      </c>
    </row>
    <row r="156" spans="1:20" ht="14.4" x14ac:dyDescent="0.3">
      <c r="A156" s="8">
        <v>45614</v>
      </c>
      <c r="B156" s="8">
        <v>45614</v>
      </c>
      <c r="C156" s="10" t="s">
        <v>756</v>
      </c>
      <c r="D156" s="6">
        <f t="shared" si="6"/>
        <v>10144332</v>
      </c>
      <c r="E156" s="10" t="str">
        <f t="shared" si="7"/>
        <v>L4034 FILTRO CARBON de Cámara exp. DAF</v>
      </c>
      <c r="F156" s="6">
        <v>30896408</v>
      </c>
      <c r="G156" s="9">
        <v>222550</v>
      </c>
      <c r="H156" s="16" t="str">
        <f t="shared" si="8"/>
        <v>2727-1</v>
      </c>
      <c r="I156" s="6">
        <v>1001817533</v>
      </c>
      <c r="J156" s="6"/>
      <c r="K156" s="6">
        <v>43</v>
      </c>
      <c r="L156" s="7" t="s">
        <v>755</v>
      </c>
      <c r="M156" s="6" t="s">
        <v>364</v>
      </c>
      <c r="N156" s="8">
        <v>0</v>
      </c>
      <c r="O156" s="6" t="s">
        <v>468</v>
      </c>
      <c r="P156" s="6" t="s">
        <v>757</v>
      </c>
      <c r="Q156" s="6">
        <v>0</v>
      </c>
      <c r="R156" s="6" t="s">
        <v>369</v>
      </c>
      <c r="S156" s="6" t="s">
        <v>370</v>
      </c>
      <c r="T156" s="6">
        <v>12</v>
      </c>
    </row>
    <row r="157" spans="1:20" ht="14.4" x14ac:dyDescent="0.3">
      <c r="A157" s="8">
        <v>45619</v>
      </c>
      <c r="B157" s="8">
        <v>45619</v>
      </c>
      <c r="C157" s="10" t="s">
        <v>759</v>
      </c>
      <c r="D157" s="6">
        <f t="shared" si="6"/>
        <v>10144332</v>
      </c>
      <c r="E157" s="10" t="str">
        <f t="shared" si="7"/>
        <v>L4034 FILTRO CARBON de Cámara exp. DAF</v>
      </c>
      <c r="F157" s="6">
        <v>30896408</v>
      </c>
      <c r="G157" s="9">
        <v>81267</v>
      </c>
      <c r="H157" s="16" t="str">
        <f t="shared" si="8"/>
        <v>2727-1</v>
      </c>
      <c r="I157" s="6">
        <v>1001820693</v>
      </c>
      <c r="J157" s="6"/>
      <c r="K157" s="6">
        <v>43</v>
      </c>
      <c r="L157" s="7" t="s">
        <v>758</v>
      </c>
      <c r="M157" s="6" t="s">
        <v>364</v>
      </c>
      <c r="N157" s="8" t="s">
        <v>385</v>
      </c>
      <c r="O157" s="6" t="s">
        <v>367</v>
      </c>
      <c r="P157" s="6" t="s">
        <v>706</v>
      </c>
      <c r="Q157" s="6">
        <v>0</v>
      </c>
      <c r="R157" s="6" t="s">
        <v>369</v>
      </c>
      <c r="S157" s="6" t="s">
        <v>370</v>
      </c>
      <c r="T157" s="6">
        <v>12</v>
      </c>
    </row>
    <row r="158" spans="1:20" ht="14.4" x14ac:dyDescent="0.3">
      <c r="A158" s="8">
        <v>45610</v>
      </c>
      <c r="B158" s="8">
        <v>45610</v>
      </c>
      <c r="C158" s="10" t="s">
        <v>761</v>
      </c>
      <c r="D158" s="6">
        <f t="shared" si="6"/>
        <v>10022023</v>
      </c>
      <c r="E158" s="10" t="str">
        <f t="shared" si="7"/>
        <v>BOMBA JB5734B</v>
      </c>
      <c r="F158" s="6">
        <v>30896412</v>
      </c>
      <c r="G158" s="9">
        <v>222020</v>
      </c>
      <c r="H158" s="16" t="str">
        <f t="shared" si="8"/>
        <v>2727-1</v>
      </c>
      <c r="I158" s="6">
        <v>1001817546</v>
      </c>
      <c r="J158" s="6"/>
      <c r="K158" s="6">
        <v>43</v>
      </c>
      <c r="L158" s="7" t="s">
        <v>760</v>
      </c>
      <c r="M158" s="6" t="s">
        <v>364</v>
      </c>
      <c r="N158" s="8">
        <v>0</v>
      </c>
      <c r="O158" s="6" t="s">
        <v>468</v>
      </c>
      <c r="P158" s="6" t="s">
        <v>762</v>
      </c>
      <c r="Q158" s="6">
        <v>0</v>
      </c>
      <c r="R158" s="6" t="s">
        <v>369</v>
      </c>
      <c r="S158" s="6" t="s">
        <v>370</v>
      </c>
      <c r="T158" s="6">
        <v>12</v>
      </c>
    </row>
    <row r="159" spans="1:20" ht="14.4" x14ac:dyDescent="0.3">
      <c r="A159" s="8">
        <v>45645</v>
      </c>
      <c r="B159" s="8">
        <v>45645</v>
      </c>
      <c r="C159" s="10" t="s">
        <v>764</v>
      </c>
      <c r="D159" s="6">
        <f t="shared" si="6"/>
        <v>10133812</v>
      </c>
      <c r="E159" s="10" t="str">
        <f t="shared" si="7"/>
        <v>P04_Lodo Activado FEN</v>
      </c>
      <c r="F159" s="6">
        <v>10377814</v>
      </c>
      <c r="G159" s="9">
        <v>137759</v>
      </c>
      <c r="H159" s="16">
        <f t="shared" si="8"/>
        <v>2755</v>
      </c>
      <c r="I159" s="6">
        <v>1001830378</v>
      </c>
      <c r="J159" s="6"/>
      <c r="K159" s="6">
        <v>49</v>
      </c>
      <c r="L159" s="7" t="s">
        <v>763</v>
      </c>
      <c r="M159" s="6" t="s">
        <v>364</v>
      </c>
      <c r="N159" s="8">
        <v>0</v>
      </c>
      <c r="O159" s="6" t="s">
        <v>468</v>
      </c>
      <c r="P159" s="6" t="s">
        <v>765</v>
      </c>
      <c r="Q159" s="6">
        <v>0</v>
      </c>
      <c r="R159" s="6" t="s">
        <v>369</v>
      </c>
      <c r="S159" s="6" t="s">
        <v>370</v>
      </c>
      <c r="T159" s="6">
        <v>12</v>
      </c>
    </row>
    <row r="160" spans="1:20" ht="14.4" x14ac:dyDescent="0.3">
      <c r="A160" s="8">
        <v>45636</v>
      </c>
      <c r="B160" s="8">
        <v>45639</v>
      </c>
      <c r="C160" s="10" t="s">
        <v>767</v>
      </c>
      <c r="D160" s="6">
        <f t="shared" si="6"/>
        <v>10022108</v>
      </c>
      <c r="E160" s="10" t="str">
        <f t="shared" si="7"/>
        <v>BOMBA JB4009B</v>
      </c>
      <c r="F160" s="6">
        <v>10374519</v>
      </c>
      <c r="G160" s="9">
        <v>222020</v>
      </c>
      <c r="H160" s="16">
        <f t="shared" si="8"/>
        <v>2744</v>
      </c>
      <c r="I160" s="6">
        <v>1001827370</v>
      </c>
      <c r="J160" s="6"/>
      <c r="K160" s="6">
        <v>47</v>
      </c>
      <c r="L160" s="7" t="s">
        <v>766</v>
      </c>
      <c r="M160" s="6" t="s">
        <v>364</v>
      </c>
      <c r="N160" s="8" t="s">
        <v>439</v>
      </c>
      <c r="O160" s="6" t="s">
        <v>468</v>
      </c>
      <c r="P160" s="6" t="s">
        <v>768</v>
      </c>
      <c r="Q160" s="6">
        <v>0</v>
      </c>
      <c r="R160" s="6" t="s">
        <v>369</v>
      </c>
      <c r="S160" s="6" t="s">
        <v>370</v>
      </c>
      <c r="T160" s="6">
        <v>12</v>
      </c>
    </row>
    <row r="161" spans="1:20" ht="14.4" x14ac:dyDescent="0.3">
      <c r="A161" s="8">
        <v>45644</v>
      </c>
      <c r="B161" s="8">
        <v>45644</v>
      </c>
      <c r="C161" s="10" t="s">
        <v>770</v>
      </c>
      <c r="D161" s="6">
        <f t="shared" si="6"/>
        <v>10022104</v>
      </c>
      <c r="E161" s="10" t="str">
        <f t="shared" si="7"/>
        <v>BOMBA JB4008B</v>
      </c>
      <c r="F161" s="6">
        <v>10376964</v>
      </c>
      <c r="G161" s="9">
        <v>88808</v>
      </c>
      <c r="H161" s="16">
        <f t="shared" si="8"/>
        <v>2755</v>
      </c>
      <c r="I161" s="6">
        <v>1001830388</v>
      </c>
      <c r="J161" s="6"/>
      <c r="K161" s="6">
        <v>49</v>
      </c>
      <c r="L161" s="7" t="s">
        <v>769</v>
      </c>
      <c r="M161" s="6" t="s">
        <v>364</v>
      </c>
      <c r="N161" s="8">
        <v>0</v>
      </c>
      <c r="O161" s="6" t="s">
        <v>468</v>
      </c>
      <c r="P161" s="6" t="s">
        <v>771</v>
      </c>
      <c r="Q161" s="6">
        <v>0</v>
      </c>
      <c r="R161" s="6" t="s">
        <v>369</v>
      </c>
      <c r="S161" s="6" t="s">
        <v>370</v>
      </c>
      <c r="T161" s="6">
        <v>12</v>
      </c>
    </row>
    <row r="162" spans="1:20" ht="14.4" x14ac:dyDescent="0.3">
      <c r="A162" s="8">
        <v>45644</v>
      </c>
      <c r="B162" s="8">
        <v>45644</v>
      </c>
      <c r="C162" s="10" t="s">
        <v>770</v>
      </c>
      <c r="D162" s="6">
        <f t="shared" si="6"/>
        <v>10022090</v>
      </c>
      <c r="E162" s="10" t="str">
        <f t="shared" si="7"/>
        <v>BOMBA JB4003B</v>
      </c>
      <c r="F162" s="6">
        <v>10375836</v>
      </c>
      <c r="G162" s="9">
        <v>133212</v>
      </c>
      <c r="H162" s="16">
        <f t="shared" si="8"/>
        <v>2755</v>
      </c>
      <c r="I162" s="6">
        <v>1001830387</v>
      </c>
      <c r="J162" s="6"/>
      <c r="K162" s="6">
        <v>49</v>
      </c>
      <c r="L162" s="7" t="s">
        <v>772</v>
      </c>
      <c r="M162" s="6" t="s">
        <v>364</v>
      </c>
      <c r="N162" s="8">
        <v>0</v>
      </c>
      <c r="O162" s="6" t="s">
        <v>468</v>
      </c>
      <c r="P162" s="6" t="s">
        <v>773</v>
      </c>
      <c r="Q162" s="6">
        <v>0</v>
      </c>
      <c r="R162" s="6" t="s">
        <v>369</v>
      </c>
      <c r="S162" s="6" t="s">
        <v>370</v>
      </c>
      <c r="T162" s="6">
        <v>12</v>
      </c>
    </row>
    <row r="163" spans="1:20" ht="14.4" x14ac:dyDescent="0.3">
      <c r="A163" s="8">
        <v>45598</v>
      </c>
      <c r="B163" s="8">
        <v>45618</v>
      </c>
      <c r="C163" s="10" t="s">
        <v>775</v>
      </c>
      <c r="D163" s="6">
        <f t="shared" si="6"/>
        <v>10105888</v>
      </c>
      <c r="E163" s="10" t="str">
        <f t="shared" si="7"/>
        <v>BBA TRANSF. AGUA DE ÁREAS EXT.  J-3603A</v>
      </c>
      <c r="F163" s="6">
        <v>10376206</v>
      </c>
      <c r="G163" s="9">
        <v>52289</v>
      </c>
      <c r="H163" s="16" t="str">
        <f t="shared" si="8"/>
        <v>2727-1</v>
      </c>
      <c r="I163" s="6">
        <v>1001817538</v>
      </c>
      <c r="J163" s="6"/>
      <c r="K163" s="6">
        <v>43</v>
      </c>
      <c r="L163" s="7" t="s">
        <v>774</v>
      </c>
      <c r="M163" s="6" t="s">
        <v>364</v>
      </c>
      <c r="N163" s="8">
        <v>0</v>
      </c>
      <c r="O163" s="6" t="s">
        <v>468</v>
      </c>
      <c r="P163" s="6" t="s">
        <v>776</v>
      </c>
      <c r="Q163" s="6">
        <v>0</v>
      </c>
      <c r="R163" s="6" t="s">
        <v>369</v>
      </c>
      <c r="S163" s="6" t="s">
        <v>370</v>
      </c>
      <c r="T163" s="6">
        <v>12</v>
      </c>
    </row>
    <row r="164" spans="1:20" ht="14.4" x14ac:dyDescent="0.3">
      <c r="A164" s="8">
        <v>45624</v>
      </c>
      <c r="B164" s="8">
        <v>45624</v>
      </c>
      <c r="C164" s="10" t="s">
        <v>778</v>
      </c>
      <c r="D164" s="6">
        <f t="shared" si="6"/>
        <v>10022023</v>
      </c>
      <c r="E164" s="10" t="str">
        <f t="shared" si="7"/>
        <v>BOMBA JB5734B</v>
      </c>
      <c r="F164" s="6">
        <v>10376636</v>
      </c>
      <c r="G164" s="9">
        <v>222020</v>
      </c>
      <c r="H164" s="16" t="str">
        <f t="shared" si="8"/>
        <v>2727-1</v>
      </c>
      <c r="I164" s="6">
        <v>1001820687</v>
      </c>
      <c r="J164" s="6"/>
      <c r="K164" s="6">
        <v>43</v>
      </c>
      <c r="L164" s="7" t="s">
        <v>777</v>
      </c>
      <c r="M164" s="6" t="s">
        <v>364</v>
      </c>
      <c r="N164" s="8" t="s">
        <v>385</v>
      </c>
      <c r="O164" s="6" t="s">
        <v>367</v>
      </c>
      <c r="P164" s="6" t="s">
        <v>779</v>
      </c>
      <c r="Q164" s="6">
        <v>0</v>
      </c>
      <c r="R164" s="6" t="s">
        <v>369</v>
      </c>
      <c r="S164" s="6" t="s">
        <v>370</v>
      </c>
      <c r="T164" s="6">
        <v>12</v>
      </c>
    </row>
    <row r="165" spans="1:20" ht="14.4" x14ac:dyDescent="0.3">
      <c r="A165" s="8">
        <v>45625</v>
      </c>
      <c r="B165" s="8">
        <v>45625</v>
      </c>
      <c r="C165" s="10" t="s">
        <v>781</v>
      </c>
      <c r="D165" s="6">
        <f t="shared" si="6"/>
        <v>10105890</v>
      </c>
      <c r="E165" s="10" t="str">
        <f t="shared" si="7"/>
        <v>BBA TRANSF. AGUA DE ÁREAS EXT.  J-3603B</v>
      </c>
      <c r="F165" s="6">
        <v>10376207</v>
      </c>
      <c r="G165" s="9">
        <v>52289</v>
      </c>
      <c r="H165" s="16" t="str">
        <f t="shared" si="8"/>
        <v>2727-1</v>
      </c>
      <c r="I165" s="6">
        <v>1001820685</v>
      </c>
      <c r="J165" s="6"/>
      <c r="K165" s="6">
        <v>43</v>
      </c>
      <c r="L165" s="7" t="s">
        <v>780</v>
      </c>
      <c r="M165" s="6" t="s">
        <v>364</v>
      </c>
      <c r="N165" s="8" t="s">
        <v>385</v>
      </c>
      <c r="O165" s="6" t="s">
        <v>405</v>
      </c>
      <c r="P165" s="6" t="s">
        <v>782</v>
      </c>
      <c r="Q165" s="6">
        <v>0</v>
      </c>
      <c r="R165" s="6" t="s">
        <v>369</v>
      </c>
      <c r="S165" s="6" t="s">
        <v>370</v>
      </c>
      <c r="T165" s="6">
        <v>12</v>
      </c>
    </row>
    <row r="166" spans="1:20" ht="14.4" x14ac:dyDescent="0.3">
      <c r="A166" s="8">
        <v>45600</v>
      </c>
      <c r="B166" s="8">
        <v>45607</v>
      </c>
      <c r="C166" s="10" t="s">
        <v>785</v>
      </c>
      <c r="D166" s="6">
        <f t="shared" si="6"/>
        <v>10123552</v>
      </c>
      <c r="E166" s="10" t="str">
        <f t="shared" si="7"/>
        <v>L21  CARGADOR DE LPG SUR</v>
      </c>
      <c r="F166" s="6">
        <v>30892697</v>
      </c>
      <c r="G166" s="9">
        <v>2703198</v>
      </c>
      <c r="H166" s="16">
        <f t="shared" si="8"/>
        <v>2745</v>
      </c>
      <c r="I166" s="6">
        <v>1001825032</v>
      </c>
      <c r="J166" s="6"/>
      <c r="K166" s="6" t="s">
        <v>783</v>
      </c>
      <c r="L166" s="7" t="s">
        <v>784</v>
      </c>
      <c r="M166" s="6" t="s">
        <v>364</v>
      </c>
      <c r="N166" s="8" t="s">
        <v>439</v>
      </c>
      <c r="O166" s="6" t="s">
        <v>468</v>
      </c>
      <c r="P166" s="6" t="s">
        <v>786</v>
      </c>
      <c r="Q166" s="6">
        <v>0</v>
      </c>
      <c r="R166" s="6" t="s">
        <v>369</v>
      </c>
      <c r="S166" s="6" t="s">
        <v>370</v>
      </c>
      <c r="T166" s="6">
        <v>12</v>
      </c>
    </row>
    <row r="167" spans="1:20" ht="14.4" x14ac:dyDescent="0.3">
      <c r="A167" s="8">
        <v>45656</v>
      </c>
      <c r="B167" s="8">
        <v>45656</v>
      </c>
      <c r="C167" s="10" t="s">
        <v>788</v>
      </c>
      <c r="D167" s="6">
        <f t="shared" si="6"/>
        <v>10022139</v>
      </c>
      <c r="E167" s="10" t="str">
        <f t="shared" si="7"/>
        <v>MECANISMO C.OLEOFILICA  JMECOL L1/1</v>
      </c>
      <c r="F167" s="6">
        <v>30899628</v>
      </c>
      <c r="G167" s="9">
        <v>281044</v>
      </c>
      <c r="H167" s="16">
        <f t="shared" si="8"/>
        <v>2746</v>
      </c>
      <c r="I167" s="6">
        <v>1001828697</v>
      </c>
      <c r="J167" s="6"/>
      <c r="K167" s="6" t="s">
        <v>746</v>
      </c>
      <c r="L167" s="7" t="s">
        <v>787</v>
      </c>
      <c r="M167" s="6" t="s">
        <v>364</v>
      </c>
      <c r="N167" s="8" t="s">
        <v>439</v>
      </c>
      <c r="O167" s="6" t="s">
        <v>468</v>
      </c>
      <c r="P167" s="6" t="s">
        <v>789</v>
      </c>
      <c r="Q167" s="6">
        <v>0</v>
      </c>
      <c r="R167" s="6" t="s">
        <v>369</v>
      </c>
      <c r="S167" s="6" t="s">
        <v>370</v>
      </c>
      <c r="T167" s="6">
        <v>12</v>
      </c>
    </row>
    <row r="168" spans="1:20" ht="14.4" x14ac:dyDescent="0.3">
      <c r="A168" s="8">
        <v>45649</v>
      </c>
      <c r="B168" s="8">
        <v>45649</v>
      </c>
      <c r="C168" s="10" t="s">
        <v>792</v>
      </c>
      <c r="D168" s="6">
        <f t="shared" si="6"/>
        <v>10102738</v>
      </c>
      <c r="E168" s="10" t="str">
        <f t="shared" si="7"/>
        <v>DUCTOS Y CAMARAS AGUAS CON ACEITE</v>
      </c>
      <c r="F168" s="6">
        <v>30903052</v>
      </c>
      <c r="G168" s="9">
        <v>1428270</v>
      </c>
      <c r="H168" s="16">
        <f t="shared" si="8"/>
        <v>2747</v>
      </c>
      <c r="I168" s="6">
        <v>1001822933</v>
      </c>
      <c r="J168" s="6"/>
      <c r="K168" s="6" t="s">
        <v>790</v>
      </c>
      <c r="L168" s="7" t="s">
        <v>791</v>
      </c>
      <c r="M168" s="6" t="s">
        <v>364</v>
      </c>
      <c r="N168" s="8" t="s">
        <v>439</v>
      </c>
      <c r="O168" s="6" t="s">
        <v>468</v>
      </c>
      <c r="P168" s="6" t="s">
        <v>551</v>
      </c>
      <c r="Q168" s="6">
        <v>0</v>
      </c>
      <c r="R168" s="6" t="s">
        <v>369</v>
      </c>
      <c r="S168" s="6" t="s">
        <v>370</v>
      </c>
      <c r="T168" s="6">
        <v>12</v>
      </c>
    </row>
    <row r="169" spans="1:20" ht="14.4" x14ac:dyDescent="0.3">
      <c r="A169" s="8">
        <v>45649</v>
      </c>
      <c r="B169" s="8">
        <v>45649</v>
      </c>
      <c r="C169" s="10" t="s">
        <v>794</v>
      </c>
      <c r="D169" s="6">
        <f t="shared" si="6"/>
        <v>10102738</v>
      </c>
      <c r="E169" s="10" t="str">
        <f t="shared" si="7"/>
        <v>DUCTOS Y CAMARAS AGUAS CON ACEITE</v>
      </c>
      <c r="F169" s="6">
        <v>30903052</v>
      </c>
      <c r="G169" s="9">
        <v>856962</v>
      </c>
      <c r="H169" s="16">
        <f t="shared" si="8"/>
        <v>2747</v>
      </c>
      <c r="I169" s="6">
        <v>1001822934</v>
      </c>
      <c r="J169" s="6"/>
      <c r="K169" s="6" t="s">
        <v>790</v>
      </c>
      <c r="L169" s="7" t="s">
        <v>793</v>
      </c>
      <c r="M169" s="6" t="s">
        <v>364</v>
      </c>
      <c r="N169" s="8" t="s">
        <v>439</v>
      </c>
      <c r="O169" s="6" t="s">
        <v>468</v>
      </c>
      <c r="P169" s="6" t="s">
        <v>553</v>
      </c>
      <c r="Q169" s="6">
        <v>0</v>
      </c>
      <c r="R169" s="6" t="s">
        <v>369</v>
      </c>
      <c r="S169" s="6" t="s">
        <v>370</v>
      </c>
      <c r="T169" s="6">
        <v>12</v>
      </c>
    </row>
    <row r="170" spans="1:20" ht="14.4" x14ac:dyDescent="0.3">
      <c r="A170" s="8">
        <v>45607</v>
      </c>
      <c r="B170" s="8">
        <v>45625</v>
      </c>
      <c r="C170" s="10" t="s">
        <v>796</v>
      </c>
      <c r="D170" s="6">
        <f t="shared" si="6"/>
        <v>10032660</v>
      </c>
      <c r="E170" s="10" t="str">
        <f t="shared" si="7"/>
        <v>CAMARA EXP PLANTA AIREACION L4005</v>
      </c>
      <c r="F170" s="6">
        <v>10376260</v>
      </c>
      <c r="G170" s="9">
        <v>585731</v>
      </c>
      <c r="H170" s="16">
        <f t="shared" si="8"/>
        <v>2744</v>
      </c>
      <c r="I170" s="6">
        <v>1001825031</v>
      </c>
      <c r="J170" s="6"/>
      <c r="K170" s="6">
        <v>47</v>
      </c>
      <c r="L170" s="7" t="s">
        <v>795</v>
      </c>
      <c r="M170" s="6" t="s">
        <v>364</v>
      </c>
      <c r="N170" s="8" t="s">
        <v>439</v>
      </c>
      <c r="O170" s="6" t="s">
        <v>468</v>
      </c>
      <c r="P170" s="6" t="s">
        <v>797</v>
      </c>
      <c r="Q170" s="6">
        <v>0</v>
      </c>
      <c r="R170" s="6" t="s">
        <v>369</v>
      </c>
      <c r="S170" s="6" t="s">
        <v>370</v>
      </c>
      <c r="T170" s="6">
        <v>12</v>
      </c>
    </row>
    <row r="171" spans="1:20" ht="14.4" x14ac:dyDescent="0.3">
      <c r="A171" s="8">
        <v>45645</v>
      </c>
      <c r="B171" s="8">
        <v>45645</v>
      </c>
      <c r="C171" s="10" t="s">
        <v>799</v>
      </c>
      <c r="D171" s="6">
        <f t="shared" si="6"/>
        <v>10032419</v>
      </c>
      <c r="E171" s="10" t="str">
        <f t="shared" si="7"/>
        <v>INTERCAMBIADOR CALOR PLACAS PARALE C5730</v>
      </c>
      <c r="F171" s="6">
        <v>50114062</v>
      </c>
      <c r="G171" s="9">
        <v>11932230</v>
      </c>
      <c r="H171" s="16">
        <f t="shared" si="8"/>
        <v>2755</v>
      </c>
      <c r="I171" s="6">
        <v>1001830391</v>
      </c>
      <c r="J171" s="6"/>
      <c r="K171" s="6">
        <v>49</v>
      </c>
      <c r="L171" s="7" t="s">
        <v>798</v>
      </c>
      <c r="M171" s="6" t="s">
        <v>364</v>
      </c>
      <c r="N171" s="8" t="s">
        <v>365</v>
      </c>
      <c r="O171" s="6" t="s">
        <v>405</v>
      </c>
      <c r="P171" s="6" t="s">
        <v>685</v>
      </c>
      <c r="Q171" s="6">
        <v>0</v>
      </c>
      <c r="R171" s="6" t="s">
        <v>369</v>
      </c>
      <c r="S171" s="6" t="s">
        <v>370</v>
      </c>
      <c r="T171" s="6">
        <v>12</v>
      </c>
    </row>
    <row r="172" spans="1:20" ht="14.4" x14ac:dyDescent="0.3">
      <c r="A172" s="8">
        <v>45636</v>
      </c>
      <c r="B172" s="8">
        <v>45636</v>
      </c>
      <c r="C172" s="10" t="s">
        <v>87</v>
      </c>
      <c r="D172" s="6">
        <f t="shared" si="6"/>
        <v>10132125</v>
      </c>
      <c r="E172" s="10" t="str">
        <f t="shared" si="7"/>
        <v>INTERCAMBIADOR DE CALOR C-3601-B ALIMENT</v>
      </c>
      <c r="F172" s="6">
        <v>10377397</v>
      </c>
      <c r="G172" s="9">
        <v>460068</v>
      </c>
      <c r="H172" s="16">
        <f t="shared" si="8"/>
        <v>2744</v>
      </c>
      <c r="I172" s="6">
        <v>1001822912</v>
      </c>
      <c r="J172" s="6"/>
      <c r="K172" s="6">
        <v>47</v>
      </c>
      <c r="L172" s="7" t="s">
        <v>800</v>
      </c>
      <c r="M172" s="6" t="s">
        <v>364</v>
      </c>
      <c r="N172" s="8" t="s">
        <v>385</v>
      </c>
      <c r="O172" s="6" t="s">
        <v>405</v>
      </c>
      <c r="P172" s="6" t="s">
        <v>428</v>
      </c>
      <c r="Q172" s="6">
        <v>0</v>
      </c>
      <c r="R172" s="6" t="s">
        <v>369</v>
      </c>
      <c r="S172" s="6" t="s">
        <v>370</v>
      </c>
      <c r="T172" s="6">
        <v>12</v>
      </c>
    </row>
    <row r="173" spans="1:20" ht="14.4" x14ac:dyDescent="0.3">
      <c r="A173" s="8">
        <v>45636</v>
      </c>
      <c r="B173" s="8">
        <v>45653</v>
      </c>
      <c r="C173" s="10" t="s">
        <v>96</v>
      </c>
      <c r="D173" s="6">
        <f t="shared" si="6"/>
        <v>10132125</v>
      </c>
      <c r="E173" s="10" t="str">
        <f t="shared" si="7"/>
        <v>INTERCAMBIADOR DE CALOR C-3601-B ALIMENT</v>
      </c>
      <c r="F173" s="6">
        <v>10377397</v>
      </c>
      <c r="G173" s="9">
        <v>8199273</v>
      </c>
      <c r="H173" s="16">
        <f t="shared" si="8"/>
        <v>2896</v>
      </c>
      <c r="I173" s="6">
        <v>1001895051</v>
      </c>
      <c r="J173" s="6"/>
      <c r="K173" s="6" t="s">
        <v>801</v>
      </c>
      <c r="L173" s="7" t="s">
        <v>802</v>
      </c>
      <c r="M173" s="6" t="s">
        <v>364</v>
      </c>
      <c r="N173" s="8" t="s">
        <v>365</v>
      </c>
      <c r="O173" s="6" t="s">
        <v>367</v>
      </c>
      <c r="P173" s="6" t="s">
        <v>428</v>
      </c>
      <c r="Q173" s="6">
        <v>0</v>
      </c>
      <c r="R173" s="6" t="s">
        <v>541</v>
      </c>
      <c r="S173" s="6" t="s">
        <v>370</v>
      </c>
      <c r="T173" s="6">
        <v>12</v>
      </c>
    </row>
    <row r="174" spans="1:20" ht="14.4" x14ac:dyDescent="0.3">
      <c r="A174" s="8">
        <v>45649</v>
      </c>
      <c r="B174" s="8">
        <v>45649</v>
      </c>
      <c r="C174" s="10" t="s">
        <v>804</v>
      </c>
      <c r="D174" s="6">
        <f t="shared" si="6"/>
        <v>10133812</v>
      </c>
      <c r="E174" s="10" t="str">
        <f t="shared" si="7"/>
        <v>P04_Lodo Activado FEN</v>
      </c>
      <c r="F174" s="6">
        <v>10377814</v>
      </c>
      <c r="G174" s="9">
        <v>372689</v>
      </c>
      <c r="H174" s="16">
        <f t="shared" si="8"/>
        <v>2755</v>
      </c>
      <c r="I174" s="6">
        <v>1001830379</v>
      </c>
      <c r="J174" s="6"/>
      <c r="K174" s="6">
        <v>49</v>
      </c>
      <c r="L174" s="7" t="s">
        <v>803</v>
      </c>
      <c r="M174" s="6" t="s">
        <v>364</v>
      </c>
      <c r="N174" s="8">
        <v>0</v>
      </c>
      <c r="O174" s="6" t="s">
        <v>468</v>
      </c>
      <c r="P174" s="6" t="s">
        <v>805</v>
      </c>
      <c r="Q174" s="6">
        <v>0</v>
      </c>
      <c r="R174" s="6" t="s">
        <v>369</v>
      </c>
      <c r="S174" s="6" t="s">
        <v>370</v>
      </c>
      <c r="T174" s="6">
        <v>12</v>
      </c>
    </row>
    <row r="175" spans="1:20" ht="14.4" x14ac:dyDescent="0.3">
      <c r="A175" s="8">
        <v>45623</v>
      </c>
      <c r="B175" s="8">
        <v>45623</v>
      </c>
      <c r="C175" s="10" t="s">
        <v>807</v>
      </c>
      <c r="D175" s="6">
        <f t="shared" si="6"/>
        <v>10114590</v>
      </c>
      <c r="E175" s="10" t="str">
        <f t="shared" si="7"/>
        <v>FT_4016 - AGUA EMISARIO J-4016 AL MAR</v>
      </c>
      <c r="F175" s="6">
        <v>30895729</v>
      </c>
      <c r="G175" s="9">
        <v>54178</v>
      </c>
      <c r="H175" s="16">
        <f t="shared" si="8"/>
        <v>2745</v>
      </c>
      <c r="I175" s="6">
        <v>1001825025</v>
      </c>
      <c r="J175" s="6"/>
      <c r="K175" s="6" t="s">
        <v>783</v>
      </c>
      <c r="L175" s="7" t="s">
        <v>806</v>
      </c>
      <c r="M175" s="6" t="s">
        <v>364</v>
      </c>
      <c r="N175" s="8" t="s">
        <v>439</v>
      </c>
      <c r="O175" s="6" t="s">
        <v>468</v>
      </c>
      <c r="P175" s="6" t="s">
        <v>808</v>
      </c>
      <c r="Q175" s="6">
        <v>0</v>
      </c>
      <c r="R175" s="6" t="s">
        <v>369</v>
      </c>
      <c r="S175" s="6" t="s">
        <v>370</v>
      </c>
      <c r="T175" s="6">
        <v>12</v>
      </c>
    </row>
    <row r="176" spans="1:20" ht="14.4" x14ac:dyDescent="0.3">
      <c r="A176" s="8">
        <v>45645</v>
      </c>
      <c r="B176" s="8">
        <v>45646</v>
      </c>
      <c r="C176" s="10" t="s">
        <v>810</v>
      </c>
      <c r="D176" s="6">
        <f t="shared" si="6"/>
        <v>10032658</v>
      </c>
      <c r="E176" s="10" t="str">
        <f t="shared" si="7"/>
        <v>SEPARADOR N:3 L4003</v>
      </c>
      <c r="F176" s="6">
        <v>10374381</v>
      </c>
      <c r="G176" s="9">
        <v>1312150</v>
      </c>
      <c r="H176" s="16">
        <f t="shared" si="8"/>
        <v>2744</v>
      </c>
      <c r="I176" s="6">
        <v>1001828689</v>
      </c>
      <c r="J176" s="6"/>
      <c r="K176" s="6">
        <v>47</v>
      </c>
      <c r="L176" s="7" t="s">
        <v>809</v>
      </c>
      <c r="M176" s="6" t="s">
        <v>364</v>
      </c>
      <c r="N176" s="8" t="s">
        <v>439</v>
      </c>
      <c r="O176" s="6" t="s">
        <v>468</v>
      </c>
      <c r="P176" s="6" t="s">
        <v>811</v>
      </c>
      <c r="Q176" s="6">
        <v>0</v>
      </c>
      <c r="R176" s="6" t="s">
        <v>369</v>
      </c>
      <c r="S176" s="6" t="s">
        <v>370</v>
      </c>
      <c r="T176" s="6">
        <v>12</v>
      </c>
    </row>
    <row r="177" spans="1:20" ht="14.4" x14ac:dyDescent="0.3">
      <c r="A177" s="8">
        <v>45636</v>
      </c>
      <c r="B177" s="8">
        <v>45644</v>
      </c>
      <c r="C177" s="10" t="s">
        <v>813</v>
      </c>
      <c r="D177" s="6">
        <f t="shared" si="6"/>
        <v>10032652</v>
      </c>
      <c r="E177" s="10" t="str">
        <f t="shared" si="7"/>
        <v>LAGUNA N: 1 L4000A</v>
      </c>
      <c r="F177" s="6">
        <v>10371028</v>
      </c>
      <c r="G177" s="9">
        <v>3650957</v>
      </c>
      <c r="H177" s="16">
        <f t="shared" si="8"/>
        <v>2744</v>
      </c>
      <c r="I177" s="6">
        <v>1001825033</v>
      </c>
      <c r="J177" s="6"/>
      <c r="K177" s="6">
        <v>47</v>
      </c>
      <c r="L177" s="7" t="s">
        <v>812</v>
      </c>
      <c r="M177" s="6" t="s">
        <v>364</v>
      </c>
      <c r="N177" s="8" t="s">
        <v>439</v>
      </c>
      <c r="O177" s="6" t="s">
        <v>468</v>
      </c>
      <c r="P177" s="6" t="s">
        <v>814</v>
      </c>
      <c r="Q177" s="6">
        <v>0</v>
      </c>
      <c r="R177" s="6" t="s">
        <v>369</v>
      </c>
      <c r="S177" s="6" t="s">
        <v>370</v>
      </c>
      <c r="T177" s="6">
        <v>12</v>
      </c>
    </row>
    <row r="178" spans="1:20" ht="14.4" x14ac:dyDescent="0.3">
      <c r="A178" s="8">
        <v>45636</v>
      </c>
      <c r="B178" s="8">
        <v>45636</v>
      </c>
      <c r="C178" s="10" t="s">
        <v>816</v>
      </c>
      <c r="D178" s="6">
        <f t="shared" si="6"/>
        <v>10022090</v>
      </c>
      <c r="E178" s="10" t="str">
        <f t="shared" si="7"/>
        <v>BOMBA JB4003B</v>
      </c>
      <c r="F178" s="6">
        <v>10375836</v>
      </c>
      <c r="G178" s="9">
        <v>88808</v>
      </c>
      <c r="H178" s="16">
        <f t="shared" si="8"/>
        <v>2744</v>
      </c>
      <c r="I178" s="6">
        <v>1001827368</v>
      </c>
      <c r="J178" s="6"/>
      <c r="K178" s="6">
        <v>47</v>
      </c>
      <c r="L178" s="7" t="s">
        <v>815</v>
      </c>
      <c r="M178" s="6" t="s">
        <v>364</v>
      </c>
      <c r="N178" s="8" t="s">
        <v>439</v>
      </c>
      <c r="O178" s="6" t="s">
        <v>468</v>
      </c>
      <c r="P178" s="6" t="s">
        <v>817</v>
      </c>
      <c r="Q178" s="6">
        <v>0</v>
      </c>
      <c r="R178" s="6" t="s">
        <v>369</v>
      </c>
      <c r="S178" s="6" t="s">
        <v>370</v>
      </c>
      <c r="T178" s="6">
        <v>12</v>
      </c>
    </row>
    <row r="179" spans="1:20" ht="14.4" x14ac:dyDescent="0.3">
      <c r="A179" s="8">
        <v>45621</v>
      </c>
      <c r="B179" s="8">
        <v>45621</v>
      </c>
      <c r="C179" s="10" t="s">
        <v>819</v>
      </c>
      <c r="D179" s="6">
        <f t="shared" si="6"/>
        <v>10031973</v>
      </c>
      <c r="E179" s="10" t="str">
        <f t="shared" si="7"/>
        <v>DUCHAS EMERGENCIA Y LAVADO OJOS</v>
      </c>
      <c r="F179" s="6">
        <v>30895663</v>
      </c>
      <c r="G179" s="9">
        <v>2424960</v>
      </c>
      <c r="H179" s="16">
        <f t="shared" si="8"/>
        <v>2745</v>
      </c>
      <c r="I179" s="6">
        <v>1001825010</v>
      </c>
      <c r="J179" s="6"/>
      <c r="K179" s="6" t="s">
        <v>783</v>
      </c>
      <c r="L179" s="7" t="s">
        <v>818</v>
      </c>
      <c r="M179" s="6" t="s">
        <v>364</v>
      </c>
      <c r="N179" s="8">
        <v>0</v>
      </c>
      <c r="O179" s="6" t="s">
        <v>820</v>
      </c>
      <c r="P179" s="6" t="s">
        <v>821</v>
      </c>
      <c r="Q179" s="6">
        <v>0</v>
      </c>
      <c r="R179" s="6" t="s">
        <v>369</v>
      </c>
      <c r="S179" s="6" t="s">
        <v>370</v>
      </c>
      <c r="T179" s="6">
        <v>12</v>
      </c>
    </row>
    <row r="180" spans="1:20" ht="14.4" x14ac:dyDescent="0.3">
      <c r="A180" s="8">
        <v>45562</v>
      </c>
      <c r="B180" s="8">
        <v>45562</v>
      </c>
      <c r="C180" s="10" t="s">
        <v>823</v>
      </c>
      <c r="D180" s="6">
        <f t="shared" si="6"/>
        <v>10032652</v>
      </c>
      <c r="E180" s="10" t="str">
        <f t="shared" si="7"/>
        <v>LAGUNA N: 1 L4000A</v>
      </c>
      <c r="F180" s="6">
        <v>10371028</v>
      </c>
      <c r="G180" s="9">
        <v>316398</v>
      </c>
      <c r="H180" s="16">
        <f t="shared" si="8"/>
        <v>2744</v>
      </c>
      <c r="I180" s="6">
        <v>1001825001</v>
      </c>
      <c r="J180" s="6"/>
      <c r="K180" s="6">
        <v>47</v>
      </c>
      <c r="L180" s="7" t="s">
        <v>822</v>
      </c>
      <c r="M180" s="6" t="s">
        <v>364</v>
      </c>
      <c r="N180" s="8" t="s">
        <v>370</v>
      </c>
      <c r="O180" s="6" t="s">
        <v>370</v>
      </c>
      <c r="P180" s="6" t="s">
        <v>824</v>
      </c>
      <c r="Q180" s="6" t="s">
        <v>825</v>
      </c>
      <c r="R180" s="6" t="s">
        <v>369</v>
      </c>
      <c r="S180" s="6" t="s">
        <v>478</v>
      </c>
      <c r="T180" s="6">
        <v>12</v>
      </c>
    </row>
    <row r="181" spans="1:20" thickBot="1" x14ac:dyDescent="0.35">
      <c r="A181" s="19">
        <v>45593</v>
      </c>
      <c r="B181" s="19">
        <v>45594</v>
      </c>
      <c r="C181" s="20" t="s">
        <v>827</v>
      </c>
      <c r="D181" s="21">
        <f t="shared" si="6"/>
        <v>10032658</v>
      </c>
      <c r="E181" s="20" t="str">
        <f t="shared" si="7"/>
        <v>SEPARADOR N:3 L4003</v>
      </c>
      <c r="F181" s="21">
        <v>10374381</v>
      </c>
      <c r="G181" s="22">
        <v>250319</v>
      </c>
      <c r="H181" s="23">
        <f t="shared" si="8"/>
        <v>2744</v>
      </c>
      <c r="I181" s="6">
        <v>1001824999</v>
      </c>
      <c r="J181" s="6"/>
      <c r="K181" s="6">
        <v>47</v>
      </c>
      <c r="L181" s="7" t="s">
        <v>826</v>
      </c>
      <c r="M181" s="6" t="s">
        <v>364</v>
      </c>
      <c r="N181" s="8" t="s">
        <v>370</v>
      </c>
      <c r="O181" s="6" t="s">
        <v>370</v>
      </c>
      <c r="P181" s="6" t="s">
        <v>734</v>
      </c>
      <c r="Q181" s="6" t="s">
        <v>828</v>
      </c>
      <c r="R181" s="6" t="s">
        <v>369</v>
      </c>
      <c r="S181" s="6" t="s">
        <v>478</v>
      </c>
      <c r="T181" s="6">
        <v>12</v>
      </c>
    </row>
    <row r="182" spans="1:20" ht="14.4" x14ac:dyDescent="0.3">
      <c r="A182" s="41">
        <v>45685</v>
      </c>
      <c r="B182" s="42">
        <v>45685</v>
      </c>
      <c r="C182" s="43" t="s">
        <v>12</v>
      </c>
      <c r="D182" s="44">
        <f t="shared" si="6"/>
        <v>10114590</v>
      </c>
      <c r="E182" s="43" t="str">
        <f t="shared" si="7"/>
        <v>FT_4016 - AGUA EMISARIO J-4016 AL MAR</v>
      </c>
      <c r="F182" s="44">
        <v>30901921</v>
      </c>
      <c r="G182" s="45">
        <v>32212</v>
      </c>
      <c r="H182" s="46">
        <f t="shared" si="8"/>
        <v>2757</v>
      </c>
      <c r="I182" s="18">
        <v>1001834265</v>
      </c>
      <c r="J182" s="18"/>
      <c r="K182" s="6" t="s">
        <v>707</v>
      </c>
      <c r="L182" s="7" t="s">
        <v>829</v>
      </c>
      <c r="M182" s="6" t="s">
        <v>364</v>
      </c>
      <c r="N182" s="8" t="s">
        <v>365</v>
      </c>
      <c r="O182" s="6" t="s">
        <v>405</v>
      </c>
      <c r="P182" s="6" t="s">
        <v>368</v>
      </c>
      <c r="Q182" s="6">
        <v>0</v>
      </c>
      <c r="R182" s="6" t="s">
        <v>369</v>
      </c>
      <c r="S182" s="6" t="s">
        <v>370</v>
      </c>
      <c r="T182" s="6">
        <v>13</v>
      </c>
    </row>
    <row r="183" spans="1:20" ht="14.4" x14ac:dyDescent="0.3">
      <c r="A183" s="47">
        <v>45667</v>
      </c>
      <c r="B183" s="8">
        <v>45667</v>
      </c>
      <c r="C183" s="10" t="s">
        <v>13</v>
      </c>
      <c r="D183" s="6">
        <f t="shared" si="6"/>
        <v>10032432</v>
      </c>
      <c r="E183" s="10" t="str">
        <f t="shared" si="7"/>
        <v>ESTANQUE NUTRIENTES T5739</v>
      </c>
      <c r="F183" s="6">
        <v>10372245</v>
      </c>
      <c r="G183" s="9">
        <v>433177</v>
      </c>
      <c r="H183" s="48">
        <f t="shared" si="8"/>
        <v>2755</v>
      </c>
      <c r="I183" s="18">
        <v>1001830408</v>
      </c>
      <c r="J183" s="18"/>
      <c r="K183" s="6">
        <v>49</v>
      </c>
      <c r="L183" s="7" t="s">
        <v>830</v>
      </c>
      <c r="M183" s="6" t="s">
        <v>364</v>
      </c>
      <c r="N183" s="8">
        <v>0</v>
      </c>
      <c r="O183" s="6" t="s">
        <v>468</v>
      </c>
      <c r="P183" s="6" t="s">
        <v>831</v>
      </c>
      <c r="Q183" s="6">
        <v>0</v>
      </c>
      <c r="R183" s="6" t="s">
        <v>369</v>
      </c>
      <c r="S183" s="6" t="s">
        <v>370</v>
      </c>
      <c r="T183" s="6">
        <v>13</v>
      </c>
    </row>
    <row r="184" spans="1:20" ht="14.4" x14ac:dyDescent="0.3">
      <c r="A184" s="47">
        <v>45663</v>
      </c>
      <c r="B184" s="8">
        <v>45663</v>
      </c>
      <c r="C184" s="10" t="s">
        <v>14</v>
      </c>
      <c r="D184" s="6">
        <f t="shared" si="6"/>
        <v>10032457</v>
      </c>
      <c r="E184" s="10" t="str">
        <f t="shared" si="7"/>
        <v>CILINDRO LPG T412D</v>
      </c>
      <c r="F184" s="6">
        <v>30902485</v>
      </c>
      <c r="G184" s="9">
        <v>69018</v>
      </c>
      <c r="H184" s="48">
        <f t="shared" si="8"/>
        <v>2755</v>
      </c>
      <c r="I184" s="18">
        <v>1001830403</v>
      </c>
      <c r="J184" s="18"/>
      <c r="K184" s="6">
        <v>49</v>
      </c>
      <c r="L184" s="7" t="s">
        <v>832</v>
      </c>
      <c r="M184" s="6" t="s">
        <v>364</v>
      </c>
      <c r="N184" s="8">
        <v>0</v>
      </c>
      <c r="O184" s="6" t="s">
        <v>468</v>
      </c>
      <c r="P184" s="6" t="s">
        <v>833</v>
      </c>
      <c r="Q184" s="6">
        <v>0</v>
      </c>
      <c r="R184" s="6" t="s">
        <v>369</v>
      </c>
      <c r="S184" s="6" t="s">
        <v>370</v>
      </c>
      <c r="T184" s="6">
        <v>13</v>
      </c>
    </row>
    <row r="185" spans="1:20" ht="14.4" x14ac:dyDescent="0.3">
      <c r="A185" s="47">
        <v>45663</v>
      </c>
      <c r="B185" s="8">
        <v>45663</v>
      </c>
      <c r="C185" s="10" t="s">
        <v>14</v>
      </c>
      <c r="D185" s="6">
        <f t="shared" si="6"/>
        <v>10032456</v>
      </c>
      <c r="E185" s="10" t="str">
        <f t="shared" si="7"/>
        <v>CILINDRO LPG T412C</v>
      </c>
      <c r="F185" s="6">
        <v>30902484</v>
      </c>
      <c r="G185" s="9">
        <v>69018</v>
      </c>
      <c r="H185" s="48">
        <f t="shared" si="8"/>
        <v>2755</v>
      </c>
      <c r="I185" s="18">
        <v>1001830402</v>
      </c>
      <c r="J185" s="18"/>
      <c r="K185" s="6">
        <v>49</v>
      </c>
      <c r="L185" s="7" t="s">
        <v>834</v>
      </c>
      <c r="M185" s="6" t="s">
        <v>364</v>
      </c>
      <c r="N185" s="8">
        <v>0</v>
      </c>
      <c r="O185" s="6" t="s">
        <v>468</v>
      </c>
      <c r="P185" s="6" t="s">
        <v>835</v>
      </c>
      <c r="Q185" s="6">
        <v>0</v>
      </c>
      <c r="R185" s="6" t="s">
        <v>369</v>
      </c>
      <c r="S185" s="6" t="s">
        <v>370</v>
      </c>
      <c r="T185" s="6">
        <v>13</v>
      </c>
    </row>
    <row r="186" spans="1:20" ht="14.4" x14ac:dyDescent="0.3">
      <c r="A186" s="47">
        <v>45660</v>
      </c>
      <c r="B186" s="8">
        <v>45660</v>
      </c>
      <c r="C186" s="10" t="s">
        <v>15</v>
      </c>
      <c r="D186" s="6">
        <f t="shared" si="6"/>
        <v>10032455</v>
      </c>
      <c r="E186" s="10" t="str">
        <f t="shared" si="7"/>
        <v>CILINDRO LPG T412B</v>
      </c>
      <c r="F186" s="6">
        <v>30902483</v>
      </c>
      <c r="G186" s="9">
        <v>69018</v>
      </c>
      <c r="H186" s="48">
        <f t="shared" si="8"/>
        <v>2755</v>
      </c>
      <c r="I186" s="18">
        <v>1001830401</v>
      </c>
      <c r="J186" s="18"/>
      <c r="K186" s="6">
        <v>49</v>
      </c>
      <c r="L186" s="7" t="s">
        <v>836</v>
      </c>
      <c r="M186" s="6" t="s">
        <v>364</v>
      </c>
      <c r="N186" s="8">
        <v>0</v>
      </c>
      <c r="O186" s="6" t="s">
        <v>468</v>
      </c>
      <c r="P186" s="6" t="s">
        <v>837</v>
      </c>
      <c r="Q186" s="6">
        <v>0</v>
      </c>
      <c r="R186" s="6" t="s">
        <v>369</v>
      </c>
      <c r="S186" s="6" t="s">
        <v>370</v>
      </c>
      <c r="T186" s="6">
        <v>13</v>
      </c>
    </row>
    <row r="187" spans="1:20" ht="14.4" x14ac:dyDescent="0.3">
      <c r="A187" s="47">
        <v>45666</v>
      </c>
      <c r="B187" s="8">
        <v>45666</v>
      </c>
      <c r="C187" s="10" t="s">
        <v>16</v>
      </c>
      <c r="D187" s="6">
        <f t="shared" si="6"/>
        <v>10106033</v>
      </c>
      <c r="E187" s="10" t="str">
        <f t="shared" si="7"/>
        <v>AGITADOR  JTL-3630</v>
      </c>
      <c r="F187" s="6">
        <v>10378108</v>
      </c>
      <c r="G187" s="9">
        <v>313244</v>
      </c>
      <c r="H187" s="48">
        <f t="shared" si="8"/>
        <v>2756</v>
      </c>
      <c r="I187" s="18">
        <v>1001830436</v>
      </c>
      <c r="J187" s="18"/>
      <c r="K187" s="6" t="s">
        <v>838</v>
      </c>
      <c r="L187" s="7" t="s">
        <v>839</v>
      </c>
      <c r="M187" s="6" t="s">
        <v>364</v>
      </c>
      <c r="N187" s="8">
        <v>0</v>
      </c>
      <c r="O187" s="6" t="s">
        <v>468</v>
      </c>
      <c r="P187" s="6" t="s">
        <v>840</v>
      </c>
      <c r="Q187" s="6">
        <v>0</v>
      </c>
      <c r="R187" s="6" t="s">
        <v>369</v>
      </c>
      <c r="S187" s="6" t="s">
        <v>370</v>
      </c>
      <c r="T187" s="6">
        <v>13</v>
      </c>
    </row>
    <row r="188" spans="1:20" ht="14.4" x14ac:dyDescent="0.3">
      <c r="A188" s="47">
        <v>45666</v>
      </c>
      <c r="B188" s="8">
        <v>45667</v>
      </c>
      <c r="C188" s="10" t="s">
        <v>17</v>
      </c>
      <c r="D188" s="6">
        <f t="shared" si="6"/>
        <v>10105475</v>
      </c>
      <c r="E188" s="10" t="str">
        <f t="shared" si="7"/>
        <v>SISTEMAS VARIOS PREVENCIÓN DE RIESGOS</v>
      </c>
      <c r="F188" s="6">
        <v>30899379</v>
      </c>
      <c r="G188" s="9">
        <v>313244</v>
      </c>
      <c r="H188" s="48">
        <f t="shared" si="8"/>
        <v>2756</v>
      </c>
      <c r="I188" s="18">
        <v>1001830443</v>
      </c>
      <c r="J188" s="18"/>
      <c r="K188" s="6" t="s">
        <v>838</v>
      </c>
      <c r="L188" s="7" t="s">
        <v>841</v>
      </c>
      <c r="M188" s="6" t="s">
        <v>364</v>
      </c>
      <c r="N188" s="8">
        <v>0</v>
      </c>
      <c r="O188" s="6" t="s">
        <v>468</v>
      </c>
      <c r="P188" s="6" t="s">
        <v>842</v>
      </c>
      <c r="Q188" s="6">
        <v>0</v>
      </c>
      <c r="R188" s="6" t="s">
        <v>369</v>
      </c>
      <c r="S188" s="6" t="s">
        <v>370</v>
      </c>
      <c r="T188" s="6">
        <v>13</v>
      </c>
    </row>
    <row r="189" spans="1:20" ht="14.4" x14ac:dyDescent="0.3">
      <c r="A189" s="47">
        <v>45674</v>
      </c>
      <c r="B189" s="8">
        <v>45679</v>
      </c>
      <c r="C189" s="10" t="s">
        <v>18</v>
      </c>
      <c r="D189" s="6">
        <f t="shared" si="6"/>
        <v>10032658</v>
      </c>
      <c r="E189" s="10" t="str">
        <f t="shared" si="7"/>
        <v>SEPARADOR N:3 L4003</v>
      </c>
      <c r="F189" s="6">
        <v>30903108</v>
      </c>
      <c r="G189" s="9">
        <v>206154</v>
      </c>
      <c r="H189" s="48">
        <f t="shared" si="8"/>
        <v>2757</v>
      </c>
      <c r="I189" s="18">
        <v>1001834300</v>
      </c>
      <c r="J189" s="18"/>
      <c r="K189" s="6" t="s">
        <v>707</v>
      </c>
      <c r="L189" s="7" t="s">
        <v>843</v>
      </c>
      <c r="M189" s="6" t="s">
        <v>364</v>
      </c>
      <c r="N189" s="8" t="s">
        <v>385</v>
      </c>
      <c r="O189" s="6" t="s">
        <v>405</v>
      </c>
      <c r="P189" s="6" t="s">
        <v>844</v>
      </c>
      <c r="Q189" s="6">
        <v>0</v>
      </c>
      <c r="R189" s="6" t="s">
        <v>369</v>
      </c>
      <c r="S189" s="6" t="s">
        <v>370</v>
      </c>
      <c r="T189" s="6">
        <v>13</v>
      </c>
    </row>
    <row r="190" spans="1:20" ht="14.4" x14ac:dyDescent="0.3">
      <c r="A190" s="47">
        <v>45667</v>
      </c>
      <c r="B190" s="8">
        <v>45667</v>
      </c>
      <c r="C190" s="10" t="s">
        <v>19</v>
      </c>
      <c r="D190" s="6">
        <f t="shared" si="6"/>
        <v>10032658</v>
      </c>
      <c r="E190" s="10" t="str">
        <f t="shared" si="7"/>
        <v>SEPARADOR N:3 L4003</v>
      </c>
      <c r="F190" s="6">
        <v>30903108</v>
      </c>
      <c r="G190" s="9">
        <v>241207</v>
      </c>
      <c r="H190" s="48">
        <f t="shared" si="8"/>
        <v>2757</v>
      </c>
      <c r="I190" s="18">
        <v>1001834305</v>
      </c>
      <c r="J190" s="18"/>
      <c r="K190" s="6" t="s">
        <v>707</v>
      </c>
      <c r="L190" s="7" t="s">
        <v>845</v>
      </c>
      <c r="M190" s="6" t="s">
        <v>364</v>
      </c>
      <c r="N190" s="8" t="s">
        <v>385</v>
      </c>
      <c r="O190" s="6" t="s">
        <v>846</v>
      </c>
      <c r="P190" s="6" t="s">
        <v>374</v>
      </c>
      <c r="Q190" s="6">
        <v>0</v>
      </c>
      <c r="R190" s="6" t="s">
        <v>369</v>
      </c>
      <c r="S190" s="6" t="s">
        <v>370</v>
      </c>
      <c r="T190" s="6">
        <v>13</v>
      </c>
    </row>
    <row r="191" spans="1:20" ht="14.4" x14ac:dyDescent="0.3">
      <c r="A191" s="47">
        <v>45658</v>
      </c>
      <c r="B191" s="8">
        <v>45658</v>
      </c>
      <c r="C191" s="10" t="s">
        <v>20</v>
      </c>
      <c r="D191" s="6">
        <f t="shared" si="6"/>
        <v>10095999</v>
      </c>
      <c r="E191" s="10" t="str">
        <f t="shared" si="7"/>
        <v>EQUIPO ACONCAGUA PARA PREVENTIVO</v>
      </c>
      <c r="F191" s="6">
        <v>30902546</v>
      </c>
      <c r="G191" s="9">
        <v>529400</v>
      </c>
      <c r="H191" s="48">
        <f t="shared" si="8"/>
        <v>2755</v>
      </c>
      <c r="I191" s="18">
        <v>1001830393</v>
      </c>
      <c r="J191" s="18"/>
      <c r="K191" s="6">
        <v>49</v>
      </c>
      <c r="L191" s="7" t="s">
        <v>847</v>
      </c>
      <c r="M191" s="6" t="s">
        <v>364</v>
      </c>
      <c r="N191" s="8">
        <v>0</v>
      </c>
      <c r="O191" s="6" t="s">
        <v>468</v>
      </c>
      <c r="P191" s="6" t="s">
        <v>734</v>
      </c>
      <c r="Q191" s="6">
        <v>0</v>
      </c>
      <c r="R191" s="6" t="s">
        <v>369</v>
      </c>
      <c r="S191" s="6" t="s">
        <v>370</v>
      </c>
      <c r="T191" s="6">
        <v>13</v>
      </c>
    </row>
    <row r="192" spans="1:20" ht="14.4" x14ac:dyDescent="0.3">
      <c r="A192" s="47">
        <v>45685</v>
      </c>
      <c r="B192" s="8">
        <v>45685</v>
      </c>
      <c r="C192" s="10" t="s">
        <v>21</v>
      </c>
      <c r="D192" s="6">
        <f t="shared" si="6"/>
        <v>10032656</v>
      </c>
      <c r="E192" s="10" t="str">
        <f t="shared" si="7"/>
        <v>SEPARADOR N:1 L4001</v>
      </c>
      <c r="F192" s="6">
        <v>10378653</v>
      </c>
      <c r="G192" s="9">
        <v>1404747</v>
      </c>
      <c r="H192" s="48">
        <f t="shared" si="8"/>
        <v>2757</v>
      </c>
      <c r="I192" s="18">
        <v>1001834301</v>
      </c>
      <c r="J192" s="18"/>
      <c r="K192" s="6" t="s">
        <v>707</v>
      </c>
      <c r="L192" s="7" t="s">
        <v>848</v>
      </c>
      <c r="M192" s="6" t="s">
        <v>364</v>
      </c>
      <c r="N192" s="8" t="s">
        <v>385</v>
      </c>
      <c r="O192" s="6" t="s">
        <v>405</v>
      </c>
      <c r="P192" s="6" t="s">
        <v>849</v>
      </c>
      <c r="Q192" s="6">
        <v>0</v>
      </c>
      <c r="R192" s="6" t="s">
        <v>369</v>
      </c>
      <c r="S192" s="6" t="s">
        <v>370</v>
      </c>
      <c r="T192" s="6">
        <v>13</v>
      </c>
    </row>
    <row r="193" spans="1:20" ht="14.4" x14ac:dyDescent="0.3">
      <c r="A193" s="47">
        <v>45685</v>
      </c>
      <c r="B193" s="8">
        <v>45685</v>
      </c>
      <c r="C193" s="10" t="s">
        <v>22</v>
      </c>
      <c r="D193" s="6">
        <f t="shared" si="6"/>
        <v>10032656</v>
      </c>
      <c r="E193" s="10" t="str">
        <f t="shared" si="7"/>
        <v>SEPARADOR N:1 L4001</v>
      </c>
      <c r="F193" s="6">
        <v>10378653</v>
      </c>
      <c r="G193" s="9">
        <v>145147</v>
      </c>
      <c r="H193" s="48">
        <f t="shared" si="8"/>
        <v>2757</v>
      </c>
      <c r="I193" s="18">
        <v>1001834288</v>
      </c>
      <c r="J193" s="18"/>
      <c r="K193" s="6" t="s">
        <v>707</v>
      </c>
      <c r="L193" s="7" t="s">
        <v>850</v>
      </c>
      <c r="M193" s="6" t="s">
        <v>364</v>
      </c>
      <c r="N193" s="8" t="s">
        <v>385</v>
      </c>
      <c r="O193" s="6" t="s">
        <v>405</v>
      </c>
      <c r="P193" s="6" t="s">
        <v>664</v>
      </c>
      <c r="Q193" s="6">
        <v>0</v>
      </c>
      <c r="R193" s="6" t="s">
        <v>369</v>
      </c>
      <c r="S193" s="6" t="s">
        <v>370</v>
      </c>
      <c r="T193" s="6">
        <v>13</v>
      </c>
    </row>
    <row r="194" spans="1:20" ht="14.4" x14ac:dyDescent="0.3">
      <c r="A194" s="47">
        <v>45670</v>
      </c>
      <c r="B194" s="8">
        <v>45680</v>
      </c>
      <c r="C194" s="10" t="s">
        <v>23</v>
      </c>
      <c r="D194" s="6">
        <f t="shared" ref="D194:D257" si="9">VLOOKUP(F194,ORDENES,3,FALSE)</f>
        <v>10032657</v>
      </c>
      <c r="E194" s="10" t="str">
        <f t="shared" ref="E194:E257" si="10">VLOOKUP(F194,ORDENES,4,FALSE)</f>
        <v>SEPARADOR N:2 L4002</v>
      </c>
      <c r="F194" s="6">
        <v>10378630</v>
      </c>
      <c r="G194" s="9">
        <v>1664132</v>
      </c>
      <c r="H194" s="48">
        <f t="shared" ref="H194:H257" si="11">VLOOKUP(I194,HES_FACTURA,2,FALSE)</f>
        <v>2757</v>
      </c>
      <c r="I194" s="18">
        <v>1001834298</v>
      </c>
      <c r="J194" s="18"/>
      <c r="K194" s="6" t="s">
        <v>707</v>
      </c>
      <c r="L194" s="7" t="s">
        <v>851</v>
      </c>
      <c r="M194" s="6" t="s">
        <v>364</v>
      </c>
      <c r="N194" s="8" t="s">
        <v>385</v>
      </c>
      <c r="O194" s="6" t="s">
        <v>405</v>
      </c>
      <c r="P194" s="6" t="s">
        <v>852</v>
      </c>
      <c r="Q194" s="6">
        <v>0</v>
      </c>
      <c r="R194" s="6" t="s">
        <v>369</v>
      </c>
      <c r="S194" s="6" t="s">
        <v>370</v>
      </c>
      <c r="T194" s="6">
        <v>13</v>
      </c>
    </row>
    <row r="195" spans="1:20" ht="14.4" x14ac:dyDescent="0.3">
      <c r="A195" s="47">
        <v>45664</v>
      </c>
      <c r="B195" s="8">
        <v>45666</v>
      </c>
      <c r="C195" s="10" t="s">
        <v>24</v>
      </c>
      <c r="D195" s="6">
        <f t="shared" si="9"/>
        <v>10095747</v>
      </c>
      <c r="E195" s="10" t="str">
        <f t="shared" si="10"/>
        <v>CAMION VACIO MACK MCM-0018</v>
      </c>
      <c r="F195" s="6">
        <v>30905166</v>
      </c>
      <c r="G195" s="9">
        <v>313244</v>
      </c>
      <c r="H195" s="48">
        <f t="shared" si="11"/>
        <v>2757</v>
      </c>
      <c r="I195" s="18">
        <v>1001834302</v>
      </c>
      <c r="J195" s="18"/>
      <c r="K195" s="6" t="s">
        <v>707</v>
      </c>
      <c r="L195" s="7" t="s">
        <v>853</v>
      </c>
      <c r="M195" s="6" t="s">
        <v>364</v>
      </c>
      <c r="N195" s="8" t="s">
        <v>385</v>
      </c>
      <c r="O195" s="6" t="s">
        <v>405</v>
      </c>
      <c r="P195" s="6" t="s">
        <v>852</v>
      </c>
      <c r="Q195" s="6">
        <v>0</v>
      </c>
      <c r="R195" s="6" t="s">
        <v>369</v>
      </c>
      <c r="S195" s="6" t="s">
        <v>370</v>
      </c>
      <c r="T195" s="6">
        <v>13</v>
      </c>
    </row>
    <row r="196" spans="1:20" ht="14.4" x14ac:dyDescent="0.3">
      <c r="A196" s="47">
        <v>45665</v>
      </c>
      <c r="B196" s="8">
        <v>45665</v>
      </c>
      <c r="C196" s="10" t="s">
        <v>25</v>
      </c>
      <c r="D196" s="6">
        <f t="shared" si="9"/>
        <v>10022143</v>
      </c>
      <c r="E196" s="10" t="str">
        <f t="shared" si="10"/>
        <v>MECANISMO C.OLEOFILICA  JMECOL L1/3</v>
      </c>
      <c r="F196" s="6">
        <v>10378655</v>
      </c>
      <c r="G196" s="9">
        <v>309907</v>
      </c>
      <c r="H196" s="48">
        <f t="shared" si="11"/>
        <v>2757</v>
      </c>
      <c r="I196" s="18">
        <v>1001834308</v>
      </c>
      <c r="J196" s="18"/>
      <c r="K196" s="6" t="s">
        <v>707</v>
      </c>
      <c r="L196" s="7" t="s">
        <v>854</v>
      </c>
      <c r="M196" s="6" t="s">
        <v>364</v>
      </c>
      <c r="N196" s="8" t="s">
        <v>439</v>
      </c>
      <c r="O196" s="6" t="s">
        <v>405</v>
      </c>
      <c r="P196" s="6" t="s">
        <v>855</v>
      </c>
      <c r="Q196" s="6">
        <v>0</v>
      </c>
      <c r="R196" s="6" t="s">
        <v>369</v>
      </c>
      <c r="S196" s="6" t="s">
        <v>370</v>
      </c>
      <c r="T196" s="6">
        <v>13</v>
      </c>
    </row>
    <row r="197" spans="1:20" ht="14.4" x14ac:dyDescent="0.3">
      <c r="A197" s="47">
        <v>45658</v>
      </c>
      <c r="B197" s="8">
        <v>45658</v>
      </c>
      <c r="C197" s="10" t="s">
        <v>26</v>
      </c>
      <c r="D197" s="6">
        <f t="shared" si="9"/>
        <v>10095999</v>
      </c>
      <c r="E197" s="10" t="str">
        <f t="shared" si="10"/>
        <v>EQUIPO ACONCAGUA PARA PREVENTIVO</v>
      </c>
      <c r="F197" s="6">
        <v>30902544</v>
      </c>
      <c r="G197" s="9">
        <v>211760</v>
      </c>
      <c r="H197" s="48">
        <f t="shared" si="11"/>
        <v>2755</v>
      </c>
      <c r="I197" s="18">
        <v>1001830392</v>
      </c>
      <c r="J197" s="18"/>
      <c r="K197" s="6">
        <v>49</v>
      </c>
      <c r="L197" s="7" t="s">
        <v>856</v>
      </c>
      <c r="M197" s="6" t="s">
        <v>364</v>
      </c>
      <c r="N197" s="8">
        <v>0</v>
      </c>
      <c r="O197" s="6" t="s">
        <v>468</v>
      </c>
      <c r="P197" s="6" t="s">
        <v>857</v>
      </c>
      <c r="Q197" s="6">
        <v>0</v>
      </c>
      <c r="R197" s="6" t="s">
        <v>369</v>
      </c>
      <c r="S197" s="6" t="s">
        <v>370</v>
      </c>
      <c r="T197" s="6">
        <v>13</v>
      </c>
    </row>
    <row r="198" spans="1:20" ht="14.4" x14ac:dyDescent="0.3">
      <c r="A198" s="47">
        <v>45659</v>
      </c>
      <c r="B198" s="8">
        <v>45659</v>
      </c>
      <c r="C198" s="10" t="s">
        <v>27</v>
      </c>
      <c r="D198" s="6">
        <f t="shared" si="9"/>
        <v>10095999</v>
      </c>
      <c r="E198" s="10" t="str">
        <f t="shared" si="10"/>
        <v>EQUIPO ACONCAGUA PARA PREVENTIVO</v>
      </c>
      <c r="F198" s="6">
        <v>30902542</v>
      </c>
      <c r="G198" s="9">
        <v>105880</v>
      </c>
      <c r="H198" s="48">
        <f t="shared" si="11"/>
        <v>2755</v>
      </c>
      <c r="I198" s="18">
        <v>1001830395</v>
      </c>
      <c r="J198" s="18"/>
      <c r="K198" s="6">
        <v>49</v>
      </c>
      <c r="L198" s="7" t="s">
        <v>858</v>
      </c>
      <c r="M198" s="6" t="s">
        <v>364</v>
      </c>
      <c r="N198" s="8">
        <v>0</v>
      </c>
      <c r="O198" s="6" t="s">
        <v>468</v>
      </c>
      <c r="P198" s="6" t="s">
        <v>752</v>
      </c>
      <c r="Q198" s="6">
        <v>0</v>
      </c>
      <c r="R198" s="6" t="s">
        <v>369</v>
      </c>
      <c r="S198" s="6" t="s">
        <v>370</v>
      </c>
      <c r="T198" s="6">
        <v>13</v>
      </c>
    </row>
    <row r="199" spans="1:20" ht="14.4" x14ac:dyDescent="0.3">
      <c r="A199" s="47">
        <v>45680</v>
      </c>
      <c r="B199" s="8">
        <v>45680</v>
      </c>
      <c r="C199" s="10" t="s">
        <v>28</v>
      </c>
      <c r="D199" s="6">
        <f t="shared" si="9"/>
        <v>10132954</v>
      </c>
      <c r="E199" s="10" t="str">
        <f t="shared" si="10"/>
        <v>L-3610 REACTOR BIOLOGICO</v>
      </c>
      <c r="F199" s="6">
        <v>10377708</v>
      </c>
      <c r="G199" s="9">
        <v>158341</v>
      </c>
      <c r="H199" s="48">
        <f t="shared" si="11"/>
        <v>2758</v>
      </c>
      <c r="I199" s="18">
        <v>1001836695</v>
      </c>
      <c r="J199" s="18"/>
      <c r="K199" s="6" t="s">
        <v>859</v>
      </c>
      <c r="L199" s="7" t="s">
        <v>860</v>
      </c>
      <c r="M199" s="6" t="s">
        <v>364</v>
      </c>
      <c r="N199" s="8" t="s">
        <v>439</v>
      </c>
      <c r="O199" s="6" t="s">
        <v>405</v>
      </c>
      <c r="P199" s="6" t="s">
        <v>493</v>
      </c>
      <c r="Q199" s="6">
        <v>0</v>
      </c>
      <c r="R199" s="6" t="s">
        <v>369</v>
      </c>
      <c r="S199" s="6" t="s">
        <v>370</v>
      </c>
      <c r="T199" s="6">
        <v>13</v>
      </c>
    </row>
    <row r="200" spans="1:20" ht="14.4" x14ac:dyDescent="0.3">
      <c r="A200" s="47">
        <v>45672</v>
      </c>
      <c r="B200" s="8">
        <v>45672</v>
      </c>
      <c r="C200" s="10" t="s">
        <v>17</v>
      </c>
      <c r="D200" s="6">
        <f t="shared" si="9"/>
        <v>10022017</v>
      </c>
      <c r="E200" s="10" t="str">
        <f t="shared" si="10"/>
        <v>BOMBA JB5733B</v>
      </c>
      <c r="F200" s="6">
        <v>10378780</v>
      </c>
      <c r="G200" s="9">
        <v>156622</v>
      </c>
      <c r="H200" s="48">
        <f t="shared" si="11"/>
        <v>2756</v>
      </c>
      <c r="I200" s="18">
        <v>1001830437</v>
      </c>
      <c r="J200" s="18"/>
      <c r="K200" s="6" t="s">
        <v>838</v>
      </c>
      <c r="L200" s="7" t="s">
        <v>861</v>
      </c>
      <c r="M200" s="6" t="s">
        <v>364</v>
      </c>
      <c r="N200" s="8">
        <v>0</v>
      </c>
      <c r="O200" s="6" t="s">
        <v>468</v>
      </c>
      <c r="P200" s="6" t="s">
        <v>862</v>
      </c>
      <c r="Q200" s="6">
        <v>0</v>
      </c>
      <c r="R200" s="6" t="s">
        <v>369</v>
      </c>
      <c r="S200" s="6" t="s">
        <v>370</v>
      </c>
      <c r="T200" s="6">
        <v>13</v>
      </c>
    </row>
    <row r="201" spans="1:20" ht="14.4" x14ac:dyDescent="0.3">
      <c r="A201" s="47">
        <v>45672</v>
      </c>
      <c r="B201" s="8">
        <v>45672</v>
      </c>
      <c r="C201" s="10" t="s">
        <v>29</v>
      </c>
      <c r="D201" s="6">
        <f t="shared" si="9"/>
        <v>10022017</v>
      </c>
      <c r="E201" s="10" t="str">
        <f t="shared" si="10"/>
        <v>BOMBA JB5733B</v>
      </c>
      <c r="F201" s="6">
        <v>10378780</v>
      </c>
      <c r="G201" s="9">
        <v>57665</v>
      </c>
      <c r="H201" s="48">
        <f t="shared" si="11"/>
        <v>2757</v>
      </c>
      <c r="I201" s="18">
        <v>1001834239</v>
      </c>
      <c r="J201" s="18"/>
      <c r="K201" s="6" t="s">
        <v>707</v>
      </c>
      <c r="L201" s="7" t="s">
        <v>863</v>
      </c>
      <c r="M201" s="6" t="s">
        <v>364</v>
      </c>
      <c r="N201" s="8" t="s">
        <v>385</v>
      </c>
      <c r="O201" s="6" t="s">
        <v>405</v>
      </c>
      <c r="P201" s="6" t="s">
        <v>535</v>
      </c>
      <c r="Q201" s="6">
        <v>0</v>
      </c>
      <c r="R201" s="6" t="s">
        <v>369</v>
      </c>
      <c r="S201" s="6" t="s">
        <v>370</v>
      </c>
      <c r="T201" s="6">
        <v>13</v>
      </c>
    </row>
    <row r="202" spans="1:20" ht="14.4" x14ac:dyDescent="0.3">
      <c r="A202" s="47">
        <v>45686</v>
      </c>
      <c r="B202" s="8">
        <v>45686</v>
      </c>
      <c r="C202" s="10" t="s">
        <v>30</v>
      </c>
      <c r="D202" s="6">
        <f t="shared" si="9"/>
        <v>10095999</v>
      </c>
      <c r="E202" s="10" t="str">
        <f t="shared" si="10"/>
        <v>EQUIPO ACONCAGUA PARA PREVENTIVO</v>
      </c>
      <c r="F202" s="6">
        <v>30906255</v>
      </c>
      <c r="G202" s="9">
        <v>423644</v>
      </c>
      <c r="H202" s="48">
        <f t="shared" si="11"/>
        <v>2757</v>
      </c>
      <c r="I202" s="18">
        <v>1001834268</v>
      </c>
      <c r="J202" s="18"/>
      <c r="K202" s="6" t="s">
        <v>707</v>
      </c>
      <c r="L202" s="7" t="s">
        <v>864</v>
      </c>
      <c r="M202" s="6" t="s">
        <v>364</v>
      </c>
      <c r="N202" s="8" t="s">
        <v>365</v>
      </c>
      <c r="O202" s="6" t="s">
        <v>405</v>
      </c>
      <c r="P202" s="6" t="s">
        <v>865</v>
      </c>
      <c r="Q202" s="6">
        <v>0</v>
      </c>
      <c r="R202" s="6" t="s">
        <v>369</v>
      </c>
      <c r="S202" s="6" t="s">
        <v>370</v>
      </c>
      <c r="T202" s="6">
        <v>13</v>
      </c>
    </row>
    <row r="203" spans="1:20" ht="14.4" x14ac:dyDescent="0.3">
      <c r="A203" s="47">
        <v>45686</v>
      </c>
      <c r="B203" s="8">
        <v>45686</v>
      </c>
      <c r="C203" s="10" t="s">
        <v>31</v>
      </c>
      <c r="D203" s="6">
        <f t="shared" si="9"/>
        <v>10022104</v>
      </c>
      <c r="E203" s="10" t="str">
        <f t="shared" si="10"/>
        <v>BOMBA JB4008B</v>
      </c>
      <c r="F203" s="6">
        <v>10376964</v>
      </c>
      <c r="G203" s="9">
        <v>90700</v>
      </c>
      <c r="H203" s="48">
        <f t="shared" si="11"/>
        <v>2757</v>
      </c>
      <c r="I203" s="18">
        <v>1001834290</v>
      </c>
      <c r="J203" s="18"/>
      <c r="K203" s="6" t="s">
        <v>707</v>
      </c>
      <c r="L203" s="7" t="s">
        <v>866</v>
      </c>
      <c r="M203" s="6" t="s">
        <v>364</v>
      </c>
      <c r="N203" s="8" t="s">
        <v>385</v>
      </c>
      <c r="O203" s="6" t="s">
        <v>405</v>
      </c>
      <c r="P203" s="6" t="s">
        <v>867</v>
      </c>
      <c r="Q203" s="6">
        <v>0</v>
      </c>
      <c r="R203" s="6" t="s">
        <v>369</v>
      </c>
      <c r="S203" s="6" t="s">
        <v>370</v>
      </c>
      <c r="T203" s="6">
        <v>13</v>
      </c>
    </row>
    <row r="204" spans="1:20" ht="14.4" x14ac:dyDescent="0.3">
      <c r="A204" s="47">
        <v>45678</v>
      </c>
      <c r="B204" s="8">
        <v>45678</v>
      </c>
      <c r="C204" s="10" t="s">
        <v>32</v>
      </c>
      <c r="D204" s="6">
        <f t="shared" si="9"/>
        <v>10106009</v>
      </c>
      <c r="E204" s="10" t="str">
        <f t="shared" si="10"/>
        <v>BOMBA CENTRIF. SEPARADORA LODOS J-3617 A</v>
      </c>
      <c r="F204" s="6">
        <v>30906744</v>
      </c>
      <c r="G204" s="9">
        <v>27666</v>
      </c>
      <c r="H204" s="48">
        <f t="shared" si="11"/>
        <v>2757</v>
      </c>
      <c r="I204" s="18">
        <v>1001834271</v>
      </c>
      <c r="J204" s="18"/>
      <c r="K204" s="6" t="s">
        <v>707</v>
      </c>
      <c r="L204" s="7" t="s">
        <v>868</v>
      </c>
      <c r="M204" s="6" t="s">
        <v>364</v>
      </c>
      <c r="N204" s="8" t="s">
        <v>365</v>
      </c>
      <c r="O204" s="6" t="s">
        <v>405</v>
      </c>
      <c r="P204" s="6" t="s">
        <v>869</v>
      </c>
      <c r="Q204" s="6">
        <v>0</v>
      </c>
      <c r="R204" s="6" t="s">
        <v>369</v>
      </c>
      <c r="S204" s="6" t="s">
        <v>370</v>
      </c>
      <c r="T204" s="6">
        <v>13</v>
      </c>
    </row>
    <row r="205" spans="1:20" ht="14.4" x14ac:dyDescent="0.3">
      <c r="A205" s="47">
        <v>45659</v>
      </c>
      <c r="B205" s="8">
        <v>45659</v>
      </c>
      <c r="C205" s="10" t="s">
        <v>33</v>
      </c>
      <c r="D205" s="6">
        <f t="shared" si="9"/>
        <v>10095999</v>
      </c>
      <c r="E205" s="10" t="str">
        <f t="shared" si="10"/>
        <v>EQUIPO ACONCAGUA PARA PREVENTIVO</v>
      </c>
      <c r="F205" s="6">
        <v>30902545</v>
      </c>
      <c r="G205" s="9">
        <v>105880</v>
      </c>
      <c r="H205" s="48">
        <f t="shared" si="11"/>
        <v>2758</v>
      </c>
      <c r="I205" s="18">
        <v>1001836686</v>
      </c>
      <c r="J205" s="18"/>
      <c r="K205" s="6" t="s">
        <v>859</v>
      </c>
      <c r="L205" s="7" t="s">
        <v>870</v>
      </c>
      <c r="M205" s="6" t="s">
        <v>364</v>
      </c>
      <c r="N205" s="8" t="s">
        <v>365</v>
      </c>
      <c r="O205" s="6" t="s">
        <v>468</v>
      </c>
      <c r="P205" s="6" t="s">
        <v>871</v>
      </c>
      <c r="Q205" s="6">
        <v>0</v>
      </c>
      <c r="R205" s="6" t="s">
        <v>369</v>
      </c>
      <c r="S205" s="6" t="s">
        <v>370</v>
      </c>
      <c r="T205" s="6">
        <v>13</v>
      </c>
    </row>
    <row r="206" spans="1:20" ht="14.4" x14ac:dyDescent="0.3">
      <c r="A206" s="47">
        <v>45659</v>
      </c>
      <c r="B206" s="8">
        <v>45659</v>
      </c>
      <c r="C206" s="10" t="s">
        <v>34</v>
      </c>
      <c r="D206" s="6">
        <f t="shared" si="9"/>
        <v>10095999</v>
      </c>
      <c r="E206" s="10" t="str">
        <f t="shared" si="10"/>
        <v>EQUIPO ACONCAGUA PARA PREVENTIVO</v>
      </c>
      <c r="F206" s="6">
        <v>30902541</v>
      </c>
      <c r="G206" s="9">
        <v>105880</v>
      </c>
      <c r="H206" s="48">
        <f t="shared" si="11"/>
        <v>2755</v>
      </c>
      <c r="I206" s="18">
        <v>1001830394</v>
      </c>
      <c r="J206" s="18"/>
      <c r="K206" s="6">
        <v>49</v>
      </c>
      <c r="L206" s="7" t="s">
        <v>872</v>
      </c>
      <c r="M206" s="6" t="s">
        <v>364</v>
      </c>
      <c r="N206" s="8">
        <v>0</v>
      </c>
      <c r="O206" s="6" t="s">
        <v>468</v>
      </c>
      <c r="P206" s="6" t="s">
        <v>551</v>
      </c>
      <c r="Q206" s="6">
        <v>0</v>
      </c>
      <c r="R206" s="6" t="s">
        <v>369</v>
      </c>
      <c r="S206" s="6" t="s">
        <v>370</v>
      </c>
      <c r="T206" s="6">
        <v>13</v>
      </c>
    </row>
    <row r="207" spans="1:20" ht="14.4" x14ac:dyDescent="0.3">
      <c r="A207" s="47">
        <v>45674</v>
      </c>
      <c r="B207" s="8">
        <v>45674</v>
      </c>
      <c r="C207" s="10" t="s">
        <v>35</v>
      </c>
      <c r="D207" s="6">
        <f t="shared" si="9"/>
        <v>10095999</v>
      </c>
      <c r="E207" s="10" t="str">
        <f t="shared" si="10"/>
        <v>EQUIPO ACONCAGUA PARA PREVENTIVO</v>
      </c>
      <c r="F207" s="6">
        <v>30902543</v>
      </c>
      <c r="G207" s="9">
        <v>105880</v>
      </c>
      <c r="H207" s="48">
        <f t="shared" si="11"/>
        <v>2757</v>
      </c>
      <c r="I207" s="18">
        <v>1001834247</v>
      </c>
      <c r="J207" s="18"/>
      <c r="K207" s="6" t="s">
        <v>707</v>
      </c>
      <c r="L207" s="7" t="s">
        <v>873</v>
      </c>
      <c r="M207" s="6" t="s">
        <v>364</v>
      </c>
      <c r="N207" s="8" t="s">
        <v>365</v>
      </c>
      <c r="O207" s="6" t="s">
        <v>405</v>
      </c>
      <c r="P207" s="6" t="s">
        <v>402</v>
      </c>
      <c r="Q207" s="6">
        <v>0</v>
      </c>
      <c r="R207" s="6" t="s">
        <v>369</v>
      </c>
      <c r="S207" s="6" t="s">
        <v>370</v>
      </c>
      <c r="T207" s="6">
        <v>13</v>
      </c>
    </row>
    <row r="208" spans="1:20" ht="14.4" x14ac:dyDescent="0.3">
      <c r="A208" s="47">
        <v>45659</v>
      </c>
      <c r="B208" s="8">
        <v>45659</v>
      </c>
      <c r="C208" s="10" t="s">
        <v>36</v>
      </c>
      <c r="D208" s="6">
        <f t="shared" si="9"/>
        <v>10095999</v>
      </c>
      <c r="E208" s="10" t="str">
        <f t="shared" si="10"/>
        <v>EQUIPO ACONCAGUA PARA PREVENTIVO</v>
      </c>
      <c r="F208" s="6">
        <v>30902540</v>
      </c>
      <c r="G208" s="9">
        <v>317640</v>
      </c>
      <c r="H208" s="48">
        <f t="shared" si="11"/>
        <v>2758</v>
      </c>
      <c r="I208" s="18">
        <v>1001836687</v>
      </c>
      <c r="J208" s="18"/>
      <c r="K208" s="6" t="s">
        <v>859</v>
      </c>
      <c r="L208" s="7" t="s">
        <v>874</v>
      </c>
      <c r="M208" s="6" t="s">
        <v>364</v>
      </c>
      <c r="N208" s="8" t="s">
        <v>365</v>
      </c>
      <c r="O208" s="6" t="s">
        <v>468</v>
      </c>
      <c r="P208" s="6" t="s">
        <v>553</v>
      </c>
      <c r="Q208" s="6">
        <v>0</v>
      </c>
      <c r="R208" s="6" t="s">
        <v>369</v>
      </c>
      <c r="S208" s="6" t="s">
        <v>370</v>
      </c>
      <c r="T208" s="6">
        <v>13</v>
      </c>
    </row>
    <row r="209" spans="1:20" ht="14.4" x14ac:dyDescent="0.3">
      <c r="A209" s="47">
        <v>45681</v>
      </c>
      <c r="B209" s="8">
        <v>45684</v>
      </c>
      <c r="C209" s="10" t="s">
        <v>37</v>
      </c>
      <c r="D209" s="6">
        <f t="shared" si="9"/>
        <v>10102738</v>
      </c>
      <c r="E209" s="10" t="str">
        <f t="shared" si="10"/>
        <v>DUCTOS Y CAMARAS AGUAS CON ACEITE</v>
      </c>
      <c r="F209" s="6">
        <v>30907775</v>
      </c>
      <c r="G209" s="9">
        <v>16558218</v>
      </c>
      <c r="H209" s="48">
        <f t="shared" si="11"/>
        <v>2813</v>
      </c>
      <c r="I209" s="18">
        <v>1001859749</v>
      </c>
      <c r="J209" s="18"/>
      <c r="K209" s="6" t="s">
        <v>875</v>
      </c>
      <c r="L209" s="7" t="s">
        <v>876</v>
      </c>
      <c r="M209" s="6" t="s">
        <v>364</v>
      </c>
      <c r="N209" s="8" t="s">
        <v>385</v>
      </c>
      <c r="O209" s="6" t="s">
        <v>877</v>
      </c>
      <c r="P209" s="6" t="s">
        <v>878</v>
      </c>
      <c r="Q209" s="6">
        <v>0</v>
      </c>
      <c r="R209" s="6" t="s">
        <v>691</v>
      </c>
      <c r="S209" s="6" t="s">
        <v>370</v>
      </c>
      <c r="T209" s="6">
        <v>13</v>
      </c>
    </row>
    <row r="210" spans="1:20" ht="14.4" x14ac:dyDescent="0.3">
      <c r="A210" s="47">
        <v>45686</v>
      </c>
      <c r="B210" s="8">
        <v>45686</v>
      </c>
      <c r="C210" s="10" t="s">
        <v>38</v>
      </c>
      <c r="D210" s="6">
        <f t="shared" si="9"/>
        <v>10032713</v>
      </c>
      <c r="E210" s="10" t="str">
        <f t="shared" si="10"/>
        <v>LINEAS DE PROCESO</v>
      </c>
      <c r="F210" s="6">
        <v>30907491</v>
      </c>
      <c r="G210" s="9">
        <v>5803725</v>
      </c>
      <c r="H210" s="48">
        <f t="shared" si="11"/>
        <v>2757</v>
      </c>
      <c r="I210" s="18">
        <v>1001836459</v>
      </c>
      <c r="J210" s="18"/>
      <c r="K210" s="6" t="s">
        <v>707</v>
      </c>
      <c r="L210" s="7" t="s">
        <v>879</v>
      </c>
      <c r="M210" s="6" t="s">
        <v>364</v>
      </c>
      <c r="N210" s="8" t="s">
        <v>439</v>
      </c>
      <c r="O210" s="6" t="s">
        <v>441</v>
      </c>
      <c r="P210" s="6" t="s">
        <v>574</v>
      </c>
      <c r="Q210" s="6">
        <v>0</v>
      </c>
      <c r="R210" s="6" t="s">
        <v>633</v>
      </c>
      <c r="S210" s="6" t="s">
        <v>444</v>
      </c>
      <c r="T210" s="6">
        <v>13</v>
      </c>
    </row>
    <row r="211" spans="1:20" ht="14.4" x14ac:dyDescent="0.3">
      <c r="A211" s="47">
        <v>45695</v>
      </c>
      <c r="B211" s="8">
        <v>45695</v>
      </c>
      <c r="C211" s="10" t="s">
        <v>39</v>
      </c>
      <c r="D211" s="6">
        <f t="shared" si="9"/>
        <v>10032424</v>
      </c>
      <c r="E211" s="10" t="str">
        <f t="shared" si="10"/>
        <v>ESTANQUE ECUALIZADOR T5731</v>
      </c>
      <c r="F211" s="6">
        <v>10379364</v>
      </c>
      <c r="G211" s="9">
        <v>776672</v>
      </c>
      <c r="H211" s="48">
        <f t="shared" si="11"/>
        <v>2758</v>
      </c>
      <c r="I211" s="18">
        <v>1001836721</v>
      </c>
      <c r="J211" s="18"/>
      <c r="K211" s="6" t="s">
        <v>859</v>
      </c>
      <c r="L211" s="7" t="s">
        <v>880</v>
      </c>
      <c r="M211" s="6" t="s">
        <v>364</v>
      </c>
      <c r="N211" s="8" t="s">
        <v>385</v>
      </c>
      <c r="O211" s="6" t="s">
        <v>367</v>
      </c>
      <c r="P211" s="6" t="s">
        <v>881</v>
      </c>
      <c r="Q211" s="6">
        <v>0</v>
      </c>
      <c r="R211" s="6" t="s">
        <v>541</v>
      </c>
      <c r="S211" s="6" t="s">
        <v>370</v>
      </c>
      <c r="T211" s="6">
        <v>14</v>
      </c>
    </row>
    <row r="212" spans="1:20" ht="14.4" x14ac:dyDescent="0.3">
      <c r="A212" s="47">
        <v>45742</v>
      </c>
      <c r="B212" s="8">
        <v>45742</v>
      </c>
      <c r="C212" s="10" t="s">
        <v>40</v>
      </c>
      <c r="D212" s="6">
        <f t="shared" si="9"/>
        <v>10032671</v>
      </c>
      <c r="E212" s="10" t="str">
        <f t="shared" si="10"/>
        <v>ESTANQUE DE SLOP RECUP. T4001B</v>
      </c>
      <c r="F212" s="6">
        <v>30910732</v>
      </c>
      <c r="G212" s="9">
        <v>207676</v>
      </c>
      <c r="H212" s="48">
        <f t="shared" si="11"/>
        <v>2796</v>
      </c>
      <c r="I212" s="18">
        <v>1001848198</v>
      </c>
      <c r="J212" s="18"/>
      <c r="K212" s="6" t="s">
        <v>882</v>
      </c>
      <c r="L212" s="7" t="s">
        <v>883</v>
      </c>
      <c r="M212" s="6" t="s">
        <v>364</v>
      </c>
      <c r="N212" s="8" t="s">
        <v>385</v>
      </c>
      <c r="O212" s="6" t="s">
        <v>405</v>
      </c>
      <c r="P212" s="6" t="s">
        <v>452</v>
      </c>
      <c r="Q212" s="6">
        <v>0</v>
      </c>
      <c r="R212" s="6" t="s">
        <v>369</v>
      </c>
      <c r="S212" s="6" t="s">
        <v>370</v>
      </c>
      <c r="T212" s="6">
        <v>14</v>
      </c>
    </row>
    <row r="213" spans="1:20" ht="14.4" x14ac:dyDescent="0.3">
      <c r="A213" s="47">
        <v>45730</v>
      </c>
      <c r="B213" s="8">
        <v>45733</v>
      </c>
      <c r="C213" s="10" t="s">
        <v>41</v>
      </c>
      <c r="D213" s="6">
        <f t="shared" si="9"/>
        <v>10032654</v>
      </c>
      <c r="E213" s="10" t="str">
        <f t="shared" si="10"/>
        <v>LAGUNA N: 3 L4000C</v>
      </c>
      <c r="F213" s="6">
        <v>50117560</v>
      </c>
      <c r="G213" s="9">
        <v>1132020</v>
      </c>
      <c r="H213" s="48">
        <f t="shared" si="11"/>
        <v>2796</v>
      </c>
      <c r="I213" s="18">
        <v>1001848204</v>
      </c>
      <c r="J213" s="18"/>
      <c r="K213" s="6" t="s">
        <v>882</v>
      </c>
      <c r="L213" s="7" t="s">
        <v>884</v>
      </c>
      <c r="M213" s="6" t="s">
        <v>364</v>
      </c>
      <c r="N213" s="8" t="s">
        <v>385</v>
      </c>
      <c r="O213" s="6" t="s">
        <v>405</v>
      </c>
      <c r="P213" s="6" t="s">
        <v>885</v>
      </c>
      <c r="Q213" s="6">
        <v>0</v>
      </c>
      <c r="R213" s="6" t="s">
        <v>369</v>
      </c>
      <c r="S213" s="6" t="s">
        <v>370</v>
      </c>
      <c r="T213" s="6">
        <v>14</v>
      </c>
    </row>
    <row r="214" spans="1:20" ht="14.4" x14ac:dyDescent="0.3">
      <c r="A214" s="47">
        <v>45741</v>
      </c>
      <c r="B214" s="8">
        <v>45747</v>
      </c>
      <c r="C214" s="10" t="s">
        <v>42</v>
      </c>
      <c r="D214" s="6">
        <f t="shared" si="9"/>
        <v>10032654</v>
      </c>
      <c r="E214" s="10" t="str">
        <f t="shared" si="10"/>
        <v>LAGUNA N: 3 L4000C</v>
      </c>
      <c r="F214" s="6">
        <v>50117560</v>
      </c>
      <c r="G214" s="9">
        <v>715463</v>
      </c>
      <c r="H214" s="48">
        <f t="shared" si="11"/>
        <v>2796</v>
      </c>
      <c r="I214" s="18">
        <v>1001848207</v>
      </c>
      <c r="J214" s="18"/>
      <c r="K214" s="6" t="s">
        <v>882</v>
      </c>
      <c r="L214" s="7" t="s">
        <v>886</v>
      </c>
      <c r="M214" s="6" t="s">
        <v>364</v>
      </c>
      <c r="N214" s="8" t="s">
        <v>385</v>
      </c>
      <c r="O214" s="6" t="s">
        <v>405</v>
      </c>
      <c r="P214" s="6" t="s">
        <v>887</v>
      </c>
      <c r="Q214" s="6">
        <v>0</v>
      </c>
      <c r="R214" s="6" t="s">
        <v>369</v>
      </c>
      <c r="S214" s="6" t="s">
        <v>370</v>
      </c>
      <c r="T214" s="6">
        <v>14</v>
      </c>
    </row>
    <row r="215" spans="1:20" ht="14.4" x14ac:dyDescent="0.3">
      <c r="A215" s="47">
        <v>45691</v>
      </c>
      <c r="B215" s="8">
        <v>45699</v>
      </c>
      <c r="C215" s="10" t="s">
        <v>43</v>
      </c>
      <c r="D215" s="6">
        <f t="shared" si="9"/>
        <v>10032658</v>
      </c>
      <c r="E215" s="10" t="str">
        <f t="shared" si="10"/>
        <v>SEPARADOR N:3 L4003</v>
      </c>
      <c r="F215" s="6">
        <v>30903108</v>
      </c>
      <c r="G215" s="9">
        <v>7292095</v>
      </c>
      <c r="H215" s="48">
        <f t="shared" si="11"/>
        <v>2775</v>
      </c>
      <c r="I215" s="18">
        <v>1001836778</v>
      </c>
      <c r="J215" s="18"/>
      <c r="K215" s="6">
        <v>51</v>
      </c>
      <c r="L215" s="7" t="s">
        <v>888</v>
      </c>
      <c r="M215" s="6" t="s">
        <v>364</v>
      </c>
      <c r="N215" s="8" t="s">
        <v>385</v>
      </c>
      <c r="O215" s="6" t="s">
        <v>367</v>
      </c>
      <c r="P215" s="6" t="s">
        <v>374</v>
      </c>
      <c r="Q215" s="6">
        <v>0</v>
      </c>
      <c r="R215" s="6" t="s">
        <v>369</v>
      </c>
      <c r="S215" s="6" t="s">
        <v>370</v>
      </c>
      <c r="T215" s="6">
        <v>14</v>
      </c>
    </row>
    <row r="216" spans="1:20" ht="14.4" x14ac:dyDescent="0.3">
      <c r="A216" s="47">
        <v>45659</v>
      </c>
      <c r="B216" s="8">
        <v>45660</v>
      </c>
      <c r="C216" s="10" t="s">
        <v>44</v>
      </c>
      <c r="D216" s="6">
        <f t="shared" si="9"/>
        <v>10032658</v>
      </c>
      <c r="E216" s="10" t="str">
        <f t="shared" si="10"/>
        <v>SEPARADOR N:3 L4003</v>
      </c>
      <c r="F216" s="6">
        <v>30903108</v>
      </c>
      <c r="G216" s="9">
        <v>785084</v>
      </c>
      <c r="H216" s="48">
        <f t="shared" si="11"/>
        <v>2775</v>
      </c>
      <c r="I216" s="18">
        <v>1001836793</v>
      </c>
      <c r="J216" s="18"/>
      <c r="K216" s="6">
        <v>51</v>
      </c>
      <c r="L216" s="7" t="s">
        <v>889</v>
      </c>
      <c r="M216" s="6" t="s">
        <v>364</v>
      </c>
      <c r="N216" s="8" t="s">
        <v>385</v>
      </c>
      <c r="O216" s="6" t="s">
        <v>405</v>
      </c>
      <c r="P216" s="6" t="s">
        <v>374</v>
      </c>
      <c r="Q216" s="6">
        <v>0</v>
      </c>
      <c r="R216" s="6" t="s">
        <v>541</v>
      </c>
      <c r="S216" s="6" t="s">
        <v>370</v>
      </c>
      <c r="T216" s="6">
        <v>14</v>
      </c>
    </row>
    <row r="217" spans="1:20" ht="14.4" x14ac:dyDescent="0.3">
      <c r="A217" s="47">
        <v>45706</v>
      </c>
      <c r="B217" s="8">
        <v>45706</v>
      </c>
      <c r="C217" s="10" t="s">
        <v>45</v>
      </c>
      <c r="D217" s="6">
        <f t="shared" si="9"/>
        <v>10032658</v>
      </c>
      <c r="E217" s="10" t="str">
        <f t="shared" si="10"/>
        <v>SEPARADOR N:3 L4003</v>
      </c>
      <c r="F217" s="6">
        <v>10380126</v>
      </c>
      <c r="G217" s="9">
        <v>1164743</v>
      </c>
      <c r="H217" s="48">
        <f t="shared" si="11"/>
        <v>2759</v>
      </c>
      <c r="I217" s="18">
        <v>1001836797</v>
      </c>
      <c r="J217" s="18"/>
      <c r="K217" s="6" t="s">
        <v>890</v>
      </c>
      <c r="L217" s="7" t="s">
        <v>891</v>
      </c>
      <c r="M217" s="6" t="s">
        <v>364</v>
      </c>
      <c r="N217" s="8" t="s">
        <v>385</v>
      </c>
      <c r="O217" s="6" t="s">
        <v>367</v>
      </c>
      <c r="P217" s="6" t="s">
        <v>374</v>
      </c>
      <c r="Q217" s="6">
        <v>0</v>
      </c>
      <c r="R217" s="6" t="s">
        <v>541</v>
      </c>
      <c r="S217" s="6" t="s">
        <v>370</v>
      </c>
      <c r="T217" s="6">
        <v>14</v>
      </c>
    </row>
    <row r="218" spans="1:20" ht="14.4" x14ac:dyDescent="0.3">
      <c r="A218" s="47">
        <v>45709</v>
      </c>
      <c r="B218" s="8">
        <v>45709</v>
      </c>
      <c r="C218" s="10" t="s">
        <v>46</v>
      </c>
      <c r="D218" s="6">
        <f t="shared" si="9"/>
        <v>10032658</v>
      </c>
      <c r="E218" s="10" t="str">
        <f t="shared" si="10"/>
        <v>SEPARADOR N:3 L4003</v>
      </c>
      <c r="F218" s="6">
        <v>30903108</v>
      </c>
      <c r="G218" s="9">
        <v>228231</v>
      </c>
      <c r="H218" s="48">
        <f t="shared" si="11"/>
        <v>2777</v>
      </c>
      <c r="I218" s="18">
        <v>1001842087</v>
      </c>
      <c r="J218" s="18"/>
      <c r="K218" s="6" t="s">
        <v>892</v>
      </c>
      <c r="L218" s="7" t="s">
        <v>893</v>
      </c>
      <c r="M218" s="6" t="s">
        <v>364</v>
      </c>
      <c r="N218" s="8" t="s">
        <v>385</v>
      </c>
      <c r="O218" s="6" t="s">
        <v>367</v>
      </c>
      <c r="P218" s="6" t="s">
        <v>374</v>
      </c>
      <c r="Q218" s="6">
        <v>0</v>
      </c>
      <c r="R218" s="6" t="s">
        <v>369</v>
      </c>
      <c r="S218" s="6" t="s">
        <v>370</v>
      </c>
      <c r="T218" s="6">
        <v>14</v>
      </c>
    </row>
    <row r="219" spans="1:20" ht="14.4" x14ac:dyDescent="0.3">
      <c r="A219" s="47">
        <v>45702</v>
      </c>
      <c r="B219" s="8">
        <v>45705</v>
      </c>
      <c r="C219" s="10" t="s">
        <v>47</v>
      </c>
      <c r="D219" s="6">
        <f t="shared" si="9"/>
        <v>10032658</v>
      </c>
      <c r="E219" s="10" t="str">
        <f t="shared" si="10"/>
        <v>SEPARADOR N:3 L4003</v>
      </c>
      <c r="F219" s="6">
        <v>30903108</v>
      </c>
      <c r="G219" s="9">
        <v>305808</v>
      </c>
      <c r="H219" s="48">
        <f t="shared" si="11"/>
        <v>2758</v>
      </c>
      <c r="I219" s="18">
        <v>1001836779</v>
      </c>
      <c r="J219" s="18"/>
      <c r="K219" s="6" t="s">
        <v>859</v>
      </c>
      <c r="L219" s="7" t="s">
        <v>894</v>
      </c>
      <c r="M219" s="6" t="s">
        <v>364</v>
      </c>
      <c r="N219" s="8" t="s">
        <v>385</v>
      </c>
      <c r="O219" s="6" t="s">
        <v>468</v>
      </c>
      <c r="P219" s="6" t="s">
        <v>734</v>
      </c>
      <c r="Q219" s="6">
        <v>0</v>
      </c>
      <c r="R219" s="6" t="s">
        <v>369</v>
      </c>
      <c r="S219" s="6" t="s">
        <v>370</v>
      </c>
      <c r="T219" s="6">
        <v>14</v>
      </c>
    </row>
    <row r="220" spans="1:20" ht="14.4" x14ac:dyDescent="0.3">
      <c r="A220" s="47">
        <v>45701</v>
      </c>
      <c r="B220" s="8">
        <v>45702</v>
      </c>
      <c r="C220" s="10" t="s">
        <v>48</v>
      </c>
      <c r="D220" s="6">
        <f t="shared" si="9"/>
        <v>10032656</v>
      </c>
      <c r="E220" s="10" t="str">
        <f t="shared" si="10"/>
        <v>SEPARADOR N:1 L4001</v>
      </c>
      <c r="F220" s="6">
        <v>10376266</v>
      </c>
      <c r="G220" s="9">
        <v>172936</v>
      </c>
      <c r="H220" s="48">
        <f t="shared" si="11"/>
        <v>2759</v>
      </c>
      <c r="I220" s="18">
        <v>1001836789</v>
      </c>
      <c r="J220" s="18"/>
      <c r="K220" s="6" t="s">
        <v>890</v>
      </c>
      <c r="L220" s="7" t="s">
        <v>895</v>
      </c>
      <c r="M220" s="6" t="s">
        <v>364</v>
      </c>
      <c r="N220" s="8" t="s">
        <v>385</v>
      </c>
      <c r="O220" s="6" t="s">
        <v>367</v>
      </c>
      <c r="P220" s="6" t="s">
        <v>664</v>
      </c>
      <c r="Q220" s="6">
        <v>0</v>
      </c>
      <c r="R220" s="6" t="s">
        <v>369</v>
      </c>
      <c r="S220" s="6" t="s">
        <v>370</v>
      </c>
      <c r="T220" s="6">
        <v>14</v>
      </c>
    </row>
    <row r="221" spans="1:20" ht="14.4" x14ac:dyDescent="0.3">
      <c r="A221" s="47">
        <v>45693</v>
      </c>
      <c r="B221" s="8">
        <v>45694</v>
      </c>
      <c r="C221" s="10" t="s">
        <v>49</v>
      </c>
      <c r="D221" s="6">
        <f t="shared" si="9"/>
        <v>10032658</v>
      </c>
      <c r="E221" s="10" t="str">
        <f t="shared" si="10"/>
        <v>SEPARADOR N:3 L4003</v>
      </c>
      <c r="F221" s="6">
        <v>10378631</v>
      </c>
      <c r="G221" s="9">
        <v>717776</v>
      </c>
      <c r="H221" s="48">
        <f t="shared" si="11"/>
        <v>2776</v>
      </c>
      <c r="I221" s="18">
        <v>1001840968</v>
      </c>
      <c r="J221" s="18"/>
      <c r="K221" s="6" t="s">
        <v>729</v>
      </c>
      <c r="L221" s="7" t="s">
        <v>896</v>
      </c>
      <c r="M221" s="6" t="s">
        <v>364</v>
      </c>
      <c r="N221" s="8" t="s">
        <v>385</v>
      </c>
      <c r="O221" s="6" t="s">
        <v>367</v>
      </c>
      <c r="P221" s="6" t="s">
        <v>897</v>
      </c>
      <c r="Q221" s="6">
        <v>0</v>
      </c>
      <c r="R221" s="6" t="s">
        <v>541</v>
      </c>
      <c r="S221" s="6" t="s">
        <v>370</v>
      </c>
      <c r="T221" s="6">
        <v>14</v>
      </c>
    </row>
    <row r="222" spans="1:20" ht="14.4" x14ac:dyDescent="0.3">
      <c r="A222" s="47">
        <v>45694</v>
      </c>
      <c r="B222" s="8">
        <v>45694</v>
      </c>
      <c r="C222" s="10" t="s">
        <v>50</v>
      </c>
      <c r="D222" s="6">
        <f t="shared" si="9"/>
        <v>10022139</v>
      </c>
      <c r="E222" s="10" t="str">
        <f t="shared" si="10"/>
        <v>MECANISMO C.OLEOFILICA  JMECOL L1/1</v>
      </c>
      <c r="F222" s="6">
        <v>30906186</v>
      </c>
      <c r="G222" s="9">
        <v>287030</v>
      </c>
      <c r="H222" s="48">
        <f t="shared" si="11"/>
        <v>2758</v>
      </c>
      <c r="I222" s="18">
        <v>1001836770</v>
      </c>
      <c r="J222" s="18"/>
      <c r="K222" s="6" t="s">
        <v>859</v>
      </c>
      <c r="L222" s="7" t="s">
        <v>898</v>
      </c>
      <c r="M222" s="6" t="s">
        <v>364</v>
      </c>
      <c r="N222" s="8" t="s">
        <v>385</v>
      </c>
      <c r="O222" s="6" t="s">
        <v>367</v>
      </c>
      <c r="P222" s="6" t="s">
        <v>899</v>
      </c>
      <c r="Q222" s="6">
        <v>0</v>
      </c>
      <c r="R222" s="6" t="s">
        <v>369</v>
      </c>
      <c r="S222" s="6" t="s">
        <v>370</v>
      </c>
      <c r="T222" s="6">
        <v>14</v>
      </c>
    </row>
    <row r="223" spans="1:20" ht="14.4" x14ac:dyDescent="0.3">
      <c r="A223" s="47">
        <v>45698</v>
      </c>
      <c r="B223" s="8">
        <v>45698</v>
      </c>
      <c r="C223" s="10" t="s">
        <v>50</v>
      </c>
      <c r="D223" s="6">
        <f t="shared" si="9"/>
        <v>10022139</v>
      </c>
      <c r="E223" s="10" t="str">
        <f t="shared" si="10"/>
        <v>MECANISMO C.OLEOFILICA  JMECOL L1/1</v>
      </c>
      <c r="F223" s="6">
        <v>30906186</v>
      </c>
      <c r="G223" s="9">
        <v>287030</v>
      </c>
      <c r="H223" s="48">
        <f t="shared" si="11"/>
        <v>2776</v>
      </c>
      <c r="I223" s="18">
        <v>1001840967</v>
      </c>
      <c r="J223" s="18"/>
      <c r="K223" s="6" t="s">
        <v>729</v>
      </c>
      <c r="L223" s="7" t="s">
        <v>900</v>
      </c>
      <c r="M223" s="6" t="s">
        <v>364</v>
      </c>
      <c r="N223" s="8" t="s">
        <v>385</v>
      </c>
      <c r="O223" s="6" t="s">
        <v>367</v>
      </c>
      <c r="P223" s="6" t="s">
        <v>901</v>
      </c>
      <c r="Q223" s="6">
        <v>0</v>
      </c>
      <c r="R223" s="6" t="s">
        <v>541</v>
      </c>
      <c r="S223" s="6" t="s">
        <v>370</v>
      </c>
      <c r="T223" s="6">
        <v>14</v>
      </c>
    </row>
    <row r="224" spans="1:20" ht="14.4" x14ac:dyDescent="0.3">
      <c r="A224" s="47">
        <v>45712</v>
      </c>
      <c r="B224" s="8">
        <v>45712</v>
      </c>
      <c r="C224" s="10" t="s">
        <v>51</v>
      </c>
      <c r="D224" s="6">
        <f t="shared" si="9"/>
        <v>10022139</v>
      </c>
      <c r="E224" s="10" t="str">
        <f t="shared" si="10"/>
        <v>MECANISMO C.OLEOFILICA  JMECOL L1/1</v>
      </c>
      <c r="F224" s="6">
        <v>30906186</v>
      </c>
      <c r="G224" s="9">
        <v>574060</v>
      </c>
      <c r="H224" s="48">
        <f t="shared" si="11"/>
        <v>2759</v>
      </c>
      <c r="I224" s="18">
        <v>1001836796</v>
      </c>
      <c r="J224" s="18"/>
      <c r="K224" s="6" t="s">
        <v>890</v>
      </c>
      <c r="L224" s="7" t="s">
        <v>902</v>
      </c>
      <c r="M224" s="6" t="s">
        <v>364</v>
      </c>
      <c r="N224" s="8" t="s">
        <v>385</v>
      </c>
      <c r="O224" s="6" t="s">
        <v>405</v>
      </c>
      <c r="P224" s="6" t="s">
        <v>903</v>
      </c>
      <c r="Q224" s="6">
        <v>0</v>
      </c>
      <c r="R224" s="6" t="s">
        <v>541</v>
      </c>
      <c r="S224" s="6" t="s">
        <v>370</v>
      </c>
      <c r="T224" s="6">
        <v>14</v>
      </c>
    </row>
    <row r="225" spans="1:20" ht="14.4" x14ac:dyDescent="0.3">
      <c r="A225" s="47">
        <v>45709</v>
      </c>
      <c r="B225" s="8">
        <v>45709</v>
      </c>
      <c r="C225" s="10" t="s">
        <v>50</v>
      </c>
      <c r="D225" s="6">
        <f t="shared" si="9"/>
        <v>10022139</v>
      </c>
      <c r="E225" s="10" t="str">
        <f t="shared" si="10"/>
        <v>MECANISMO C.OLEOFILICA  JMECOL L1/1</v>
      </c>
      <c r="F225" s="6">
        <v>30906186</v>
      </c>
      <c r="G225" s="9">
        <v>194167</v>
      </c>
      <c r="H225" s="48">
        <f t="shared" si="11"/>
        <v>2777</v>
      </c>
      <c r="I225" s="18">
        <v>1001842086</v>
      </c>
      <c r="J225" s="18"/>
      <c r="K225" s="6" t="s">
        <v>892</v>
      </c>
      <c r="L225" s="7" t="s">
        <v>904</v>
      </c>
      <c r="M225" s="6" t="s">
        <v>364</v>
      </c>
      <c r="N225" s="8" t="s">
        <v>385</v>
      </c>
      <c r="O225" s="6" t="s">
        <v>367</v>
      </c>
      <c r="P225" s="6" t="s">
        <v>560</v>
      </c>
      <c r="Q225" s="6">
        <v>0</v>
      </c>
      <c r="R225" s="6" t="s">
        <v>369</v>
      </c>
      <c r="S225" s="6" t="s">
        <v>370</v>
      </c>
      <c r="T225" s="6">
        <v>14</v>
      </c>
    </row>
    <row r="226" spans="1:20" ht="14.4" x14ac:dyDescent="0.3">
      <c r="A226" s="47">
        <v>45733</v>
      </c>
      <c r="B226" s="8">
        <v>45733</v>
      </c>
      <c r="C226" s="10" t="s">
        <v>52</v>
      </c>
      <c r="D226" s="6">
        <f t="shared" si="9"/>
        <v>10144332</v>
      </c>
      <c r="E226" s="10" t="str">
        <f t="shared" si="10"/>
        <v>L4034 FILTRO CARBON de Cámara exp. DAF</v>
      </c>
      <c r="F226" s="6">
        <v>30907182</v>
      </c>
      <c r="G226" s="9">
        <v>537643</v>
      </c>
      <c r="H226" s="48">
        <f t="shared" si="11"/>
        <v>2796</v>
      </c>
      <c r="I226" s="18">
        <v>1001848203</v>
      </c>
      <c r="J226" s="18"/>
      <c r="K226" s="6" t="s">
        <v>882</v>
      </c>
      <c r="L226" s="7" t="s">
        <v>905</v>
      </c>
      <c r="M226" s="6" t="s">
        <v>364</v>
      </c>
      <c r="N226" s="8" t="s">
        <v>385</v>
      </c>
      <c r="O226" s="6" t="s">
        <v>405</v>
      </c>
      <c r="P226" s="6" t="s">
        <v>706</v>
      </c>
      <c r="Q226" s="6">
        <v>0</v>
      </c>
      <c r="R226" s="6" t="s">
        <v>369</v>
      </c>
      <c r="S226" s="6" t="s">
        <v>370</v>
      </c>
      <c r="T226" s="6">
        <v>14</v>
      </c>
    </row>
    <row r="227" spans="1:20" ht="14.4" x14ac:dyDescent="0.3">
      <c r="A227" s="47">
        <v>45715</v>
      </c>
      <c r="B227" s="8">
        <v>45715</v>
      </c>
      <c r="C227" s="10" t="s">
        <v>53</v>
      </c>
      <c r="D227" s="6">
        <f t="shared" si="9"/>
        <v>10105574</v>
      </c>
      <c r="E227" s="10" t="str">
        <f t="shared" si="10"/>
        <v>Acumulador Solución Trifosfato    L-1102</v>
      </c>
      <c r="F227" s="6">
        <v>50115545</v>
      </c>
      <c r="G227" s="9">
        <v>470700</v>
      </c>
      <c r="H227" s="48">
        <f t="shared" si="11"/>
        <v>2776</v>
      </c>
      <c r="I227" s="18">
        <v>1001840962</v>
      </c>
      <c r="J227" s="18"/>
      <c r="K227" s="6" t="s">
        <v>729</v>
      </c>
      <c r="L227" s="7" t="s">
        <v>906</v>
      </c>
      <c r="M227" s="6" t="s">
        <v>364</v>
      </c>
      <c r="N227" s="8" t="s">
        <v>370</v>
      </c>
      <c r="O227" s="6" t="s">
        <v>468</v>
      </c>
      <c r="P227" s="6" t="s">
        <v>907</v>
      </c>
      <c r="Q227" s="6" t="s">
        <v>908</v>
      </c>
      <c r="R227" s="6" t="s">
        <v>541</v>
      </c>
      <c r="S227" s="6" t="s">
        <v>478</v>
      </c>
      <c r="T227" s="6">
        <v>14</v>
      </c>
    </row>
    <row r="228" spans="1:20" ht="14.4" x14ac:dyDescent="0.3">
      <c r="A228" s="47">
        <v>45715</v>
      </c>
      <c r="B228" s="8">
        <v>45715</v>
      </c>
      <c r="C228" s="10" t="s">
        <v>54</v>
      </c>
      <c r="D228" s="6">
        <f t="shared" si="9"/>
        <v>10022017</v>
      </c>
      <c r="E228" s="10" t="str">
        <f t="shared" si="10"/>
        <v>BOMBA JB5733B</v>
      </c>
      <c r="F228" s="6">
        <v>10380481</v>
      </c>
      <c r="G228" s="9">
        <v>131273</v>
      </c>
      <c r="H228" s="48">
        <f t="shared" si="11"/>
        <v>2795</v>
      </c>
      <c r="I228" s="18">
        <v>1001844279</v>
      </c>
      <c r="J228" s="18"/>
      <c r="K228" s="6">
        <v>54</v>
      </c>
      <c r="L228" s="7" t="s">
        <v>909</v>
      </c>
      <c r="M228" s="6" t="s">
        <v>364</v>
      </c>
      <c r="N228" s="8" t="s">
        <v>385</v>
      </c>
      <c r="O228" s="6" t="s">
        <v>367</v>
      </c>
      <c r="P228" s="6" t="s">
        <v>532</v>
      </c>
      <c r="Q228" s="6">
        <v>0</v>
      </c>
      <c r="R228" s="6" t="s">
        <v>369</v>
      </c>
      <c r="S228" s="6" t="s">
        <v>370</v>
      </c>
      <c r="T228" s="6">
        <v>14</v>
      </c>
    </row>
    <row r="229" spans="1:20" ht="14.4" x14ac:dyDescent="0.3">
      <c r="A229" s="47">
        <v>45715</v>
      </c>
      <c r="B229" s="8">
        <v>45715</v>
      </c>
      <c r="C229" s="10" t="s">
        <v>55</v>
      </c>
      <c r="D229" s="6">
        <f t="shared" si="9"/>
        <v>10022017</v>
      </c>
      <c r="E229" s="10" t="str">
        <f t="shared" si="10"/>
        <v>BOMBA JB5733B</v>
      </c>
      <c r="F229" s="6">
        <v>10380481</v>
      </c>
      <c r="G229" s="9">
        <v>156622</v>
      </c>
      <c r="H229" s="48">
        <f t="shared" si="11"/>
        <v>2759</v>
      </c>
      <c r="I229" s="18">
        <v>1001836794</v>
      </c>
      <c r="J229" s="18"/>
      <c r="K229" s="6" t="s">
        <v>890</v>
      </c>
      <c r="L229" s="7" t="s">
        <v>910</v>
      </c>
      <c r="M229" s="6" t="s">
        <v>364</v>
      </c>
      <c r="N229" s="8" t="s">
        <v>385</v>
      </c>
      <c r="O229" s="6" t="s">
        <v>405</v>
      </c>
      <c r="P229" s="6" t="s">
        <v>532</v>
      </c>
      <c r="Q229" s="6">
        <v>0</v>
      </c>
      <c r="R229" s="6" t="s">
        <v>541</v>
      </c>
      <c r="S229" s="6" t="s">
        <v>370</v>
      </c>
      <c r="T229" s="6">
        <v>14</v>
      </c>
    </row>
    <row r="230" spans="1:20" ht="14.4" x14ac:dyDescent="0.3">
      <c r="A230" s="47">
        <v>45693</v>
      </c>
      <c r="B230" s="8">
        <v>45693</v>
      </c>
      <c r="C230" s="10" t="s">
        <v>56</v>
      </c>
      <c r="D230" s="6">
        <f t="shared" si="9"/>
        <v>10022005</v>
      </c>
      <c r="E230" s="10" t="str">
        <f t="shared" si="10"/>
        <v>BOMBA JB5731A</v>
      </c>
      <c r="F230" s="6">
        <v>10379360</v>
      </c>
      <c r="G230" s="9">
        <v>13727</v>
      </c>
      <c r="H230" s="48">
        <f t="shared" si="11"/>
        <v>2758</v>
      </c>
      <c r="I230" s="18">
        <v>1001836717</v>
      </c>
      <c r="J230" s="18"/>
      <c r="K230" s="6" t="s">
        <v>859</v>
      </c>
      <c r="L230" s="7" t="s">
        <v>911</v>
      </c>
      <c r="M230" s="6" t="s">
        <v>364</v>
      </c>
      <c r="N230" s="8" t="s">
        <v>385</v>
      </c>
      <c r="O230" s="6" t="s">
        <v>367</v>
      </c>
      <c r="P230" s="6" t="s">
        <v>912</v>
      </c>
      <c r="Q230" s="6">
        <v>0</v>
      </c>
      <c r="R230" s="6" t="s">
        <v>541</v>
      </c>
      <c r="S230" s="6" t="s">
        <v>370</v>
      </c>
      <c r="T230" s="6">
        <v>14</v>
      </c>
    </row>
    <row r="231" spans="1:20" ht="14.4" x14ac:dyDescent="0.3">
      <c r="A231" s="47">
        <v>45702</v>
      </c>
      <c r="B231" s="8">
        <v>45702</v>
      </c>
      <c r="C231" s="10" t="s">
        <v>57</v>
      </c>
      <c r="D231" s="6">
        <f t="shared" si="9"/>
        <v>10022090</v>
      </c>
      <c r="E231" s="10" t="str">
        <f t="shared" si="10"/>
        <v>BOMBA JB4003B</v>
      </c>
      <c r="F231" s="6">
        <v>10375836</v>
      </c>
      <c r="G231" s="9">
        <v>90700</v>
      </c>
      <c r="H231" s="48">
        <f t="shared" si="11"/>
        <v>2758</v>
      </c>
      <c r="I231" s="18">
        <v>1001836741</v>
      </c>
      <c r="J231" s="18"/>
      <c r="K231" s="6" t="s">
        <v>859</v>
      </c>
      <c r="L231" s="7" t="s">
        <v>913</v>
      </c>
      <c r="M231" s="6" t="s">
        <v>364</v>
      </c>
      <c r="N231" s="8" t="s">
        <v>385</v>
      </c>
      <c r="O231" s="6" t="s">
        <v>405</v>
      </c>
      <c r="P231" s="6" t="s">
        <v>914</v>
      </c>
      <c r="Q231" s="6">
        <v>0</v>
      </c>
      <c r="R231" s="6" t="s">
        <v>541</v>
      </c>
      <c r="S231" s="6" t="s">
        <v>370</v>
      </c>
      <c r="T231" s="6">
        <v>14</v>
      </c>
    </row>
    <row r="232" spans="1:20" ht="14.4" x14ac:dyDescent="0.3">
      <c r="A232" s="47">
        <v>45701</v>
      </c>
      <c r="B232" s="8">
        <v>45701</v>
      </c>
      <c r="C232" s="10" t="s">
        <v>50</v>
      </c>
      <c r="D232" s="6">
        <f t="shared" si="9"/>
        <v>10022139</v>
      </c>
      <c r="E232" s="10" t="str">
        <f t="shared" si="10"/>
        <v>MECANISMO C.OLEOFILICA  JMECOL L1/1</v>
      </c>
      <c r="F232" s="6">
        <v>30906186</v>
      </c>
      <c r="G232" s="9">
        <v>287030</v>
      </c>
      <c r="H232" s="48">
        <f t="shared" si="11"/>
        <v>2758</v>
      </c>
      <c r="I232" s="18">
        <v>1001836785</v>
      </c>
      <c r="J232" s="18"/>
      <c r="K232" s="6" t="s">
        <v>859</v>
      </c>
      <c r="L232" s="7" t="s">
        <v>915</v>
      </c>
      <c r="M232" s="6" t="s">
        <v>364</v>
      </c>
      <c r="N232" s="8" t="s">
        <v>385</v>
      </c>
      <c r="O232" s="6" t="s">
        <v>405</v>
      </c>
      <c r="P232" s="6" t="s">
        <v>916</v>
      </c>
      <c r="Q232" s="6">
        <v>0</v>
      </c>
      <c r="R232" s="6" t="s">
        <v>369</v>
      </c>
      <c r="S232" s="6" t="s">
        <v>370</v>
      </c>
      <c r="T232" s="6">
        <v>14</v>
      </c>
    </row>
    <row r="233" spans="1:20" ht="14.4" x14ac:dyDescent="0.3">
      <c r="A233" s="47">
        <v>45706</v>
      </c>
      <c r="B233" s="8">
        <v>45706</v>
      </c>
      <c r="C233" s="10" t="s">
        <v>50</v>
      </c>
      <c r="D233" s="6">
        <f t="shared" si="9"/>
        <v>10022139</v>
      </c>
      <c r="E233" s="10" t="str">
        <f t="shared" si="10"/>
        <v>MECANISMO C.OLEOFILICA  JMECOL L1/1</v>
      </c>
      <c r="F233" s="6">
        <v>30906186</v>
      </c>
      <c r="G233" s="9">
        <v>287030</v>
      </c>
      <c r="H233" s="48">
        <f t="shared" si="11"/>
        <v>2758</v>
      </c>
      <c r="I233" s="18">
        <v>1001836786</v>
      </c>
      <c r="J233" s="18"/>
      <c r="K233" s="6" t="s">
        <v>859</v>
      </c>
      <c r="L233" s="7" t="s">
        <v>917</v>
      </c>
      <c r="M233" s="6" t="s">
        <v>364</v>
      </c>
      <c r="N233" s="8" t="s">
        <v>385</v>
      </c>
      <c r="O233" s="6" t="s">
        <v>367</v>
      </c>
      <c r="P233" s="6" t="s">
        <v>916</v>
      </c>
      <c r="Q233" s="6">
        <v>0</v>
      </c>
      <c r="R233" s="6" t="s">
        <v>369</v>
      </c>
      <c r="S233" s="6" t="s">
        <v>370</v>
      </c>
      <c r="T233" s="6">
        <v>14</v>
      </c>
    </row>
    <row r="234" spans="1:20" ht="14.4" x14ac:dyDescent="0.3">
      <c r="A234" s="47">
        <v>45698</v>
      </c>
      <c r="B234" s="8">
        <v>45698</v>
      </c>
      <c r="C234" s="10" t="s">
        <v>58</v>
      </c>
      <c r="D234" s="6">
        <f t="shared" si="9"/>
        <v>10022139</v>
      </c>
      <c r="E234" s="10" t="str">
        <f t="shared" si="10"/>
        <v>MECANISMO C.OLEOFILICA  JMECOL L1/1</v>
      </c>
      <c r="F234" s="6">
        <v>30906186</v>
      </c>
      <c r="G234" s="9">
        <v>191354</v>
      </c>
      <c r="H234" s="48">
        <f t="shared" si="11"/>
        <v>2758</v>
      </c>
      <c r="I234" s="18">
        <v>1001836765</v>
      </c>
      <c r="J234" s="18"/>
      <c r="K234" s="6" t="s">
        <v>859</v>
      </c>
      <c r="L234" s="7" t="s">
        <v>918</v>
      </c>
      <c r="M234" s="6" t="s">
        <v>364</v>
      </c>
      <c r="N234" s="8" t="s">
        <v>385</v>
      </c>
      <c r="O234" s="6" t="s">
        <v>405</v>
      </c>
      <c r="P234" s="6" t="s">
        <v>395</v>
      </c>
      <c r="Q234" s="6">
        <v>0</v>
      </c>
      <c r="R234" s="6" t="s">
        <v>369</v>
      </c>
      <c r="S234" s="6" t="s">
        <v>370</v>
      </c>
      <c r="T234" s="6">
        <v>14</v>
      </c>
    </row>
    <row r="235" spans="1:20" ht="14.4" x14ac:dyDescent="0.3">
      <c r="A235" s="47">
        <v>45679</v>
      </c>
      <c r="B235" s="8">
        <v>45695</v>
      </c>
      <c r="C235" s="10" t="s">
        <v>59</v>
      </c>
      <c r="D235" s="6">
        <f t="shared" si="9"/>
        <v>10102738</v>
      </c>
      <c r="E235" s="10" t="str">
        <f t="shared" si="10"/>
        <v>DUCTOS Y CAMARAS AGUAS CON ACEITE</v>
      </c>
      <c r="F235" s="6">
        <v>10376065</v>
      </c>
      <c r="G235" s="9">
        <v>1664006</v>
      </c>
      <c r="H235" s="48">
        <f t="shared" si="11"/>
        <v>2776</v>
      </c>
      <c r="I235" s="18">
        <v>1001840969</v>
      </c>
      <c r="J235" s="18"/>
      <c r="K235" s="6" t="s">
        <v>729</v>
      </c>
      <c r="L235" s="7" t="s">
        <v>919</v>
      </c>
      <c r="M235" s="6" t="s">
        <v>364</v>
      </c>
      <c r="N235" s="8" t="s">
        <v>385</v>
      </c>
      <c r="O235" s="6" t="s">
        <v>367</v>
      </c>
      <c r="P235" s="6" t="s">
        <v>920</v>
      </c>
      <c r="Q235" s="6">
        <v>0</v>
      </c>
      <c r="R235" s="6" t="s">
        <v>541</v>
      </c>
      <c r="S235" s="6" t="s">
        <v>370</v>
      </c>
      <c r="T235" s="6">
        <v>14</v>
      </c>
    </row>
    <row r="236" spans="1:20" ht="14.4" x14ac:dyDescent="0.3">
      <c r="A236" s="47">
        <v>45693</v>
      </c>
      <c r="B236" s="8">
        <v>45695</v>
      </c>
      <c r="C236" s="10" t="s">
        <v>50</v>
      </c>
      <c r="D236" s="6">
        <f t="shared" si="9"/>
        <v>10022139</v>
      </c>
      <c r="E236" s="10" t="str">
        <f t="shared" si="10"/>
        <v>MECANISMO C.OLEOFILICA  JMECOL L1/1</v>
      </c>
      <c r="F236" s="6">
        <v>30906186</v>
      </c>
      <c r="G236" s="9">
        <v>287030</v>
      </c>
      <c r="H236" s="48">
        <f t="shared" si="11"/>
        <v>2758</v>
      </c>
      <c r="I236" s="18">
        <v>1001836769</v>
      </c>
      <c r="J236" s="18"/>
      <c r="K236" s="6" t="s">
        <v>859</v>
      </c>
      <c r="L236" s="7" t="s">
        <v>921</v>
      </c>
      <c r="M236" s="6" t="s">
        <v>364</v>
      </c>
      <c r="N236" s="8" t="s">
        <v>385</v>
      </c>
      <c r="O236" s="6" t="s">
        <v>405</v>
      </c>
      <c r="P236" s="6" t="s">
        <v>922</v>
      </c>
      <c r="Q236" s="6">
        <v>0</v>
      </c>
      <c r="R236" s="6" t="s">
        <v>369</v>
      </c>
      <c r="S236" s="6" t="s">
        <v>370</v>
      </c>
      <c r="T236" s="6">
        <v>14</v>
      </c>
    </row>
    <row r="237" spans="1:20" ht="14.4" x14ac:dyDescent="0.3">
      <c r="A237" s="47">
        <v>45699</v>
      </c>
      <c r="B237" s="8">
        <v>45699</v>
      </c>
      <c r="C237" s="10" t="s">
        <v>60</v>
      </c>
      <c r="D237" s="6">
        <f t="shared" si="9"/>
        <v>10132124</v>
      </c>
      <c r="E237" s="10" t="str">
        <f t="shared" si="10"/>
        <v>INTERCAMBIADOR DE CALOR C-3601-A ALIMENT</v>
      </c>
      <c r="F237" s="6">
        <v>10377396</v>
      </c>
      <c r="G237" s="9">
        <v>469866</v>
      </c>
      <c r="H237" s="48">
        <f t="shared" si="11"/>
        <v>2758</v>
      </c>
      <c r="I237" s="18">
        <v>1001836774</v>
      </c>
      <c r="J237" s="18"/>
      <c r="K237" s="6" t="s">
        <v>859</v>
      </c>
      <c r="L237" s="7" t="s">
        <v>923</v>
      </c>
      <c r="M237" s="6" t="s">
        <v>364</v>
      </c>
      <c r="N237" s="8" t="s">
        <v>385</v>
      </c>
      <c r="O237" s="6" t="s">
        <v>367</v>
      </c>
      <c r="P237" s="6" t="s">
        <v>431</v>
      </c>
      <c r="Q237" s="6">
        <v>0</v>
      </c>
      <c r="R237" s="6" t="s">
        <v>369</v>
      </c>
      <c r="S237" s="6" t="s">
        <v>370</v>
      </c>
      <c r="T237" s="6">
        <v>14</v>
      </c>
    </row>
    <row r="238" spans="1:20" ht="14.4" x14ac:dyDescent="0.3">
      <c r="A238" s="47">
        <v>45699</v>
      </c>
      <c r="B238" s="8">
        <v>45699</v>
      </c>
      <c r="C238" s="10" t="s">
        <v>61</v>
      </c>
      <c r="D238" s="6">
        <f t="shared" si="9"/>
        <v>10132124</v>
      </c>
      <c r="E238" s="10" t="str">
        <f t="shared" si="10"/>
        <v>INTERCAMBIADOR DE CALOR C-3601-A ALIMENT</v>
      </c>
      <c r="F238" s="6">
        <v>10377396</v>
      </c>
      <c r="G238" s="9">
        <v>287744</v>
      </c>
      <c r="H238" s="48">
        <f t="shared" si="11"/>
        <v>2758</v>
      </c>
      <c r="I238" s="18">
        <v>1001836726</v>
      </c>
      <c r="J238" s="18"/>
      <c r="K238" s="6" t="s">
        <v>859</v>
      </c>
      <c r="L238" s="7" t="s">
        <v>924</v>
      </c>
      <c r="M238" s="6" t="s">
        <v>364</v>
      </c>
      <c r="N238" s="8" t="s">
        <v>385</v>
      </c>
      <c r="O238" s="6" t="s">
        <v>405</v>
      </c>
      <c r="P238" s="6" t="s">
        <v>925</v>
      </c>
      <c r="Q238" s="6">
        <v>0</v>
      </c>
      <c r="R238" s="6" t="s">
        <v>541</v>
      </c>
      <c r="S238" s="6" t="s">
        <v>370</v>
      </c>
      <c r="T238" s="6">
        <v>14</v>
      </c>
    </row>
    <row r="239" spans="1:20" ht="14.4" x14ac:dyDescent="0.3">
      <c r="A239" s="47">
        <v>45707</v>
      </c>
      <c r="B239" s="8">
        <v>45707</v>
      </c>
      <c r="C239" s="10" t="s">
        <v>62</v>
      </c>
      <c r="D239" s="6">
        <f t="shared" si="9"/>
        <v>10032658</v>
      </c>
      <c r="E239" s="10" t="str">
        <f t="shared" si="10"/>
        <v>SEPARADOR N:3 L4003</v>
      </c>
      <c r="F239" s="6">
        <v>10380126</v>
      </c>
      <c r="G239" s="9">
        <v>145147</v>
      </c>
      <c r="H239" s="48">
        <f t="shared" si="11"/>
        <v>2758</v>
      </c>
      <c r="I239" s="18">
        <v>1001836748</v>
      </c>
      <c r="J239" s="18"/>
      <c r="K239" s="6" t="s">
        <v>859</v>
      </c>
      <c r="L239" s="7" t="s">
        <v>926</v>
      </c>
      <c r="M239" s="6" t="s">
        <v>364</v>
      </c>
      <c r="N239" s="8" t="s">
        <v>385</v>
      </c>
      <c r="O239" s="6" t="s">
        <v>405</v>
      </c>
      <c r="P239" s="6">
        <v>37865</v>
      </c>
      <c r="Q239" s="6">
        <v>0</v>
      </c>
      <c r="R239" s="6" t="s">
        <v>541</v>
      </c>
      <c r="S239" s="6" t="s">
        <v>370</v>
      </c>
      <c r="T239" s="6">
        <v>14</v>
      </c>
    </row>
    <row r="240" spans="1:20" ht="14.4" x14ac:dyDescent="0.3">
      <c r="A240" s="47">
        <v>45720</v>
      </c>
      <c r="B240" s="8">
        <v>45720</v>
      </c>
      <c r="C240" s="10" t="s">
        <v>63</v>
      </c>
      <c r="D240" s="6">
        <f t="shared" si="9"/>
        <v>10095999</v>
      </c>
      <c r="E240" s="10" t="str">
        <f t="shared" si="10"/>
        <v>EQUIPO ACONCAGUA PARA PREVENTIVO</v>
      </c>
      <c r="F240" s="6">
        <v>30906245</v>
      </c>
      <c r="G240" s="9">
        <v>1033914</v>
      </c>
      <c r="H240" s="48">
        <f t="shared" si="11"/>
        <v>2777</v>
      </c>
      <c r="I240" s="18">
        <v>1001842106</v>
      </c>
      <c r="J240" s="18"/>
      <c r="K240" s="6" t="s">
        <v>892</v>
      </c>
      <c r="L240" s="7" t="s">
        <v>927</v>
      </c>
      <c r="M240" s="6" t="s">
        <v>364</v>
      </c>
      <c r="N240" s="8" t="s">
        <v>365</v>
      </c>
      <c r="O240" s="6" t="s">
        <v>367</v>
      </c>
      <c r="P240" s="6" t="s">
        <v>928</v>
      </c>
      <c r="Q240" s="6">
        <v>0</v>
      </c>
      <c r="R240" s="6" t="s">
        <v>369</v>
      </c>
      <c r="S240" s="6" t="s">
        <v>370</v>
      </c>
      <c r="T240" s="6">
        <v>15</v>
      </c>
    </row>
    <row r="241" spans="1:20" ht="14.4" x14ac:dyDescent="0.3">
      <c r="A241" s="47">
        <v>45720</v>
      </c>
      <c r="B241" s="8">
        <v>45720</v>
      </c>
      <c r="C241" s="10" t="s">
        <v>64</v>
      </c>
      <c r="D241" s="6">
        <f t="shared" si="9"/>
        <v>10032437</v>
      </c>
      <c r="E241" s="10" t="str">
        <f t="shared" si="10"/>
        <v>LINEAS DE PROCESO</v>
      </c>
      <c r="F241" s="6">
        <v>30910731</v>
      </c>
      <c r="G241" s="9">
        <v>263508</v>
      </c>
      <c r="H241" s="48">
        <f t="shared" si="11"/>
        <v>2777</v>
      </c>
      <c r="I241" s="18">
        <v>1001842107</v>
      </c>
      <c r="J241" s="18"/>
      <c r="K241" s="6" t="s">
        <v>892</v>
      </c>
      <c r="L241" s="7" t="s">
        <v>929</v>
      </c>
      <c r="M241" s="6" t="s">
        <v>364</v>
      </c>
      <c r="N241" s="8" t="s">
        <v>385</v>
      </c>
      <c r="O241" s="6" t="s">
        <v>367</v>
      </c>
      <c r="P241" s="6" t="s">
        <v>930</v>
      </c>
      <c r="Q241" s="6">
        <v>0</v>
      </c>
      <c r="R241" s="6" t="s">
        <v>369</v>
      </c>
      <c r="S241" s="6" t="s">
        <v>370</v>
      </c>
      <c r="T241" s="6">
        <v>15</v>
      </c>
    </row>
    <row r="242" spans="1:20" ht="14.4" x14ac:dyDescent="0.3">
      <c r="A242" s="47">
        <v>45733</v>
      </c>
      <c r="B242" s="8">
        <v>45733</v>
      </c>
      <c r="C242" s="10" t="s">
        <v>65</v>
      </c>
      <c r="D242" s="6">
        <f t="shared" si="9"/>
        <v>10032426</v>
      </c>
      <c r="E242" s="10" t="str">
        <f t="shared" si="10"/>
        <v>ESTANQUE LODOS ACTIVOS T5733</v>
      </c>
      <c r="F242" s="6">
        <v>10381350</v>
      </c>
      <c r="G242" s="9">
        <v>34044</v>
      </c>
      <c r="H242" s="48">
        <f t="shared" si="11"/>
        <v>2777</v>
      </c>
      <c r="I242" s="18">
        <v>1001842103</v>
      </c>
      <c r="J242" s="18"/>
      <c r="K242" s="6" t="s">
        <v>892</v>
      </c>
      <c r="L242" s="7" t="s">
        <v>931</v>
      </c>
      <c r="M242" s="6" t="s">
        <v>364</v>
      </c>
      <c r="N242" s="8" t="s">
        <v>385</v>
      </c>
      <c r="O242" s="6" t="s">
        <v>367</v>
      </c>
      <c r="P242" s="6" t="s">
        <v>932</v>
      </c>
      <c r="Q242" s="6">
        <v>0</v>
      </c>
      <c r="R242" s="6" t="s">
        <v>369</v>
      </c>
      <c r="S242" s="6" t="s">
        <v>370</v>
      </c>
      <c r="T242" s="6">
        <v>15</v>
      </c>
    </row>
    <row r="243" spans="1:20" ht="14.4" x14ac:dyDescent="0.3">
      <c r="A243" s="47">
        <v>45723</v>
      </c>
      <c r="B243" s="8">
        <v>45723</v>
      </c>
      <c r="C243" s="10" t="s">
        <v>66</v>
      </c>
      <c r="D243" s="6">
        <f t="shared" si="9"/>
        <v>10032681</v>
      </c>
      <c r="E243" s="10" t="str">
        <f t="shared" si="10"/>
        <v>LINEAS DE PROCESO</v>
      </c>
      <c r="F243" s="6">
        <v>30912943</v>
      </c>
      <c r="G243" s="9">
        <v>475409</v>
      </c>
      <c r="H243" s="48">
        <f t="shared" si="11"/>
        <v>2812</v>
      </c>
      <c r="I243" s="18">
        <v>1001857256</v>
      </c>
      <c r="J243" s="18"/>
      <c r="K243" s="6">
        <v>57</v>
      </c>
      <c r="L243" s="7" t="s">
        <v>933</v>
      </c>
      <c r="M243" s="6" t="s">
        <v>364</v>
      </c>
      <c r="N243" s="8" t="s">
        <v>385</v>
      </c>
      <c r="O243" s="6" t="s">
        <v>367</v>
      </c>
      <c r="P243" s="6" t="s">
        <v>852</v>
      </c>
      <c r="Q243" s="6">
        <v>0</v>
      </c>
      <c r="R243" s="6" t="s">
        <v>369</v>
      </c>
      <c r="S243" s="6" t="s">
        <v>370</v>
      </c>
      <c r="T243" s="6">
        <v>15</v>
      </c>
    </row>
    <row r="244" spans="1:20" ht="14.4" x14ac:dyDescent="0.3">
      <c r="A244" s="47">
        <v>45727</v>
      </c>
      <c r="B244" s="8">
        <v>45727</v>
      </c>
      <c r="C244" s="10" t="s">
        <v>67</v>
      </c>
      <c r="D244" s="6">
        <f t="shared" si="9"/>
        <v>10022139</v>
      </c>
      <c r="E244" s="10" t="str">
        <f t="shared" si="10"/>
        <v>MECANISMO C.OLEOFILICA  JMECOL L1/1</v>
      </c>
      <c r="F244" s="6">
        <v>30909616</v>
      </c>
      <c r="G244" s="9">
        <v>388333</v>
      </c>
      <c r="H244" s="48">
        <f t="shared" si="11"/>
        <v>2777</v>
      </c>
      <c r="I244" s="18">
        <v>1001842117</v>
      </c>
      <c r="J244" s="18"/>
      <c r="K244" s="6" t="s">
        <v>892</v>
      </c>
      <c r="L244" s="7" t="s">
        <v>934</v>
      </c>
      <c r="M244" s="6" t="s">
        <v>364</v>
      </c>
      <c r="N244" s="8" t="s">
        <v>385</v>
      </c>
      <c r="O244" s="6" t="s">
        <v>367</v>
      </c>
      <c r="P244" s="6" t="s">
        <v>899</v>
      </c>
      <c r="Q244" s="6">
        <v>0</v>
      </c>
      <c r="R244" s="6" t="s">
        <v>369</v>
      </c>
      <c r="S244" s="6" t="s">
        <v>370</v>
      </c>
      <c r="T244" s="6">
        <v>15</v>
      </c>
    </row>
    <row r="245" spans="1:20" ht="14.4" x14ac:dyDescent="0.3">
      <c r="A245" s="47">
        <v>45721</v>
      </c>
      <c r="B245" s="8">
        <v>45721</v>
      </c>
      <c r="C245" s="10" t="s">
        <v>68</v>
      </c>
      <c r="D245" s="6">
        <f t="shared" si="9"/>
        <v>10032652</v>
      </c>
      <c r="E245" s="10" t="str">
        <f t="shared" si="10"/>
        <v>LAGUNA N: 1 L4000A</v>
      </c>
      <c r="F245" s="6">
        <v>30912677</v>
      </c>
      <c r="G245" s="9">
        <v>437607</v>
      </c>
      <c r="H245" s="48">
        <f t="shared" si="11"/>
        <v>2777</v>
      </c>
      <c r="I245" s="18">
        <v>1001842118</v>
      </c>
      <c r="J245" s="18"/>
      <c r="K245" s="6" t="s">
        <v>892</v>
      </c>
      <c r="L245" s="7" t="s">
        <v>935</v>
      </c>
      <c r="M245" s="6" t="s">
        <v>364</v>
      </c>
      <c r="N245" s="8" t="s">
        <v>385</v>
      </c>
      <c r="O245" s="6" t="s">
        <v>936</v>
      </c>
      <c r="P245" s="6" t="s">
        <v>560</v>
      </c>
      <c r="Q245" s="6">
        <v>0</v>
      </c>
      <c r="R245" s="6" t="s">
        <v>369</v>
      </c>
      <c r="S245" s="6" t="s">
        <v>370</v>
      </c>
      <c r="T245" s="6">
        <v>15</v>
      </c>
    </row>
    <row r="246" spans="1:20" ht="14.4" x14ac:dyDescent="0.3">
      <c r="A246" s="47">
        <v>45720</v>
      </c>
      <c r="B246" s="8">
        <v>45720</v>
      </c>
      <c r="C246" s="10" t="s">
        <v>69</v>
      </c>
      <c r="D246" s="6">
        <f t="shared" si="9"/>
        <v>10022141</v>
      </c>
      <c r="E246" s="10" t="str">
        <f t="shared" si="10"/>
        <v>MECANISMO C.OLEOFILICA  JMECOL L1/2</v>
      </c>
      <c r="F246" s="6">
        <v>10380189</v>
      </c>
      <c r="G246" s="9">
        <v>143515</v>
      </c>
      <c r="H246" s="48">
        <f t="shared" si="11"/>
        <v>2777</v>
      </c>
      <c r="I246" s="18">
        <v>1001842119</v>
      </c>
      <c r="J246" s="18"/>
      <c r="K246" s="6" t="s">
        <v>892</v>
      </c>
      <c r="L246" s="7" t="s">
        <v>937</v>
      </c>
      <c r="M246" s="6" t="s">
        <v>364</v>
      </c>
      <c r="N246" s="8" t="s">
        <v>385</v>
      </c>
      <c r="O246" s="6" t="s">
        <v>367</v>
      </c>
      <c r="P246" s="6" t="s">
        <v>560</v>
      </c>
      <c r="Q246" s="6">
        <v>0</v>
      </c>
      <c r="R246" s="6" t="s">
        <v>369</v>
      </c>
      <c r="S246" s="6" t="s">
        <v>370</v>
      </c>
      <c r="T246" s="6">
        <v>15</v>
      </c>
    </row>
    <row r="247" spans="1:20" ht="14.4" x14ac:dyDescent="0.3">
      <c r="A247" s="47">
        <v>45733</v>
      </c>
      <c r="B247" s="8">
        <v>45733</v>
      </c>
      <c r="C247" s="10" t="s">
        <v>70</v>
      </c>
      <c r="D247" s="6">
        <f t="shared" si="9"/>
        <v>10144332</v>
      </c>
      <c r="E247" s="10" t="str">
        <f t="shared" si="10"/>
        <v>L4034 FILTRO CARBON de Cámara exp. DAF</v>
      </c>
      <c r="F247" s="6">
        <v>30907182</v>
      </c>
      <c r="G247" s="9">
        <v>172126</v>
      </c>
      <c r="H247" s="48">
        <f t="shared" si="11"/>
        <v>2777</v>
      </c>
      <c r="I247" s="18">
        <v>1001842102</v>
      </c>
      <c r="J247" s="18"/>
      <c r="K247" s="6" t="s">
        <v>892</v>
      </c>
      <c r="L247" s="7" t="s">
        <v>938</v>
      </c>
      <c r="M247" s="6" t="s">
        <v>364</v>
      </c>
      <c r="N247" s="8" t="s">
        <v>385</v>
      </c>
      <c r="O247" s="6" t="s">
        <v>405</v>
      </c>
      <c r="P247" s="6" t="s">
        <v>706</v>
      </c>
      <c r="Q247" s="6">
        <v>0</v>
      </c>
      <c r="R247" s="6" t="s">
        <v>369</v>
      </c>
      <c r="S247" s="6" t="s">
        <v>370</v>
      </c>
      <c r="T247" s="6">
        <v>15</v>
      </c>
    </row>
    <row r="248" spans="1:20" ht="14.4" x14ac:dyDescent="0.3">
      <c r="A248" s="47">
        <v>45720</v>
      </c>
      <c r="B248" s="8">
        <v>45720</v>
      </c>
      <c r="C248" s="10" t="s">
        <v>71</v>
      </c>
      <c r="D248" s="6">
        <f t="shared" si="9"/>
        <v>10105574</v>
      </c>
      <c r="E248" s="10" t="str">
        <f t="shared" si="10"/>
        <v>Acumulador Solución Trifosfato    L-1102</v>
      </c>
      <c r="F248" s="6">
        <v>50115545</v>
      </c>
      <c r="G248" s="9">
        <v>221248</v>
      </c>
      <c r="H248" s="48">
        <f t="shared" si="11"/>
        <v>2777</v>
      </c>
      <c r="I248" s="18">
        <v>1001842109</v>
      </c>
      <c r="J248" s="18"/>
      <c r="K248" s="6" t="s">
        <v>892</v>
      </c>
      <c r="L248" s="7" t="s">
        <v>939</v>
      </c>
      <c r="M248" s="6" t="s">
        <v>364</v>
      </c>
      <c r="N248" s="8" t="s">
        <v>385</v>
      </c>
      <c r="O248" s="6" t="s">
        <v>367</v>
      </c>
      <c r="P248" s="6" t="s">
        <v>940</v>
      </c>
      <c r="Q248" s="6">
        <v>0</v>
      </c>
      <c r="R248" s="6" t="s">
        <v>369</v>
      </c>
      <c r="S248" s="6" t="s">
        <v>370</v>
      </c>
      <c r="T248" s="6">
        <v>15</v>
      </c>
    </row>
    <row r="249" spans="1:20" ht="14.4" x14ac:dyDescent="0.3">
      <c r="A249" s="47">
        <v>45719</v>
      </c>
      <c r="B249" s="8">
        <v>45719</v>
      </c>
      <c r="C249" s="10" t="s">
        <v>72</v>
      </c>
      <c r="D249" s="6">
        <f t="shared" si="9"/>
        <v>10105574</v>
      </c>
      <c r="E249" s="10" t="str">
        <f t="shared" si="10"/>
        <v>Acumulador Solución Trifosfato    L-1102</v>
      </c>
      <c r="F249" s="6">
        <v>50115545</v>
      </c>
      <c r="G249" s="9">
        <v>208121</v>
      </c>
      <c r="H249" s="48">
        <f t="shared" si="11"/>
        <v>2777</v>
      </c>
      <c r="I249" s="18">
        <v>1001842110</v>
      </c>
      <c r="J249" s="18"/>
      <c r="K249" s="6" t="s">
        <v>892</v>
      </c>
      <c r="L249" s="7" t="s">
        <v>941</v>
      </c>
      <c r="M249" s="6" t="s">
        <v>364</v>
      </c>
      <c r="N249" s="8" t="s">
        <v>385</v>
      </c>
      <c r="O249" s="6" t="s">
        <v>367</v>
      </c>
      <c r="P249" s="6" t="s">
        <v>940</v>
      </c>
      <c r="Q249" s="6">
        <v>0</v>
      </c>
      <c r="R249" s="6" t="s">
        <v>369</v>
      </c>
      <c r="S249" s="6" t="s">
        <v>370</v>
      </c>
      <c r="T249" s="6">
        <v>15</v>
      </c>
    </row>
    <row r="250" spans="1:20" ht="14.4" x14ac:dyDescent="0.3">
      <c r="A250" s="47">
        <v>45719</v>
      </c>
      <c r="B250" s="8">
        <v>45719</v>
      </c>
      <c r="C250" s="10" t="s">
        <v>73</v>
      </c>
      <c r="D250" s="6">
        <f t="shared" si="9"/>
        <v>10105574</v>
      </c>
      <c r="E250" s="10" t="str">
        <f t="shared" si="10"/>
        <v>Acumulador Solución Trifosfato    L-1102</v>
      </c>
      <c r="F250" s="6">
        <v>50115545</v>
      </c>
      <c r="G250" s="9">
        <v>313244</v>
      </c>
      <c r="H250" s="48">
        <f t="shared" si="11"/>
        <v>2777</v>
      </c>
      <c r="I250" s="18">
        <v>1001842121</v>
      </c>
      <c r="J250" s="18"/>
      <c r="K250" s="6" t="s">
        <v>892</v>
      </c>
      <c r="L250" s="7" t="s">
        <v>942</v>
      </c>
      <c r="M250" s="6" t="s">
        <v>364</v>
      </c>
      <c r="N250" s="8" t="s">
        <v>385</v>
      </c>
      <c r="O250" s="6" t="s">
        <v>367</v>
      </c>
      <c r="P250" s="6" t="s">
        <v>943</v>
      </c>
      <c r="Q250" s="6">
        <v>0</v>
      </c>
      <c r="R250" s="6" t="s">
        <v>369</v>
      </c>
      <c r="S250" s="6" t="s">
        <v>370</v>
      </c>
      <c r="T250" s="6">
        <v>15</v>
      </c>
    </row>
    <row r="251" spans="1:20" ht="14.4" x14ac:dyDescent="0.3">
      <c r="A251" s="47">
        <v>45721</v>
      </c>
      <c r="B251" s="8">
        <v>45721</v>
      </c>
      <c r="C251" s="10" t="s">
        <v>74</v>
      </c>
      <c r="D251" s="6">
        <f t="shared" si="9"/>
        <v>10032437</v>
      </c>
      <c r="E251" s="10" t="str">
        <f t="shared" si="10"/>
        <v>LINEAS DE PROCESO</v>
      </c>
      <c r="F251" s="6">
        <v>30910731</v>
      </c>
      <c r="G251" s="9">
        <v>338796</v>
      </c>
      <c r="H251" s="48">
        <f t="shared" si="11"/>
        <v>2777</v>
      </c>
      <c r="I251" s="18">
        <v>1001842104</v>
      </c>
      <c r="J251" s="18"/>
      <c r="K251" s="6" t="s">
        <v>892</v>
      </c>
      <c r="L251" s="7" t="s">
        <v>944</v>
      </c>
      <c r="M251" s="6" t="s">
        <v>364</v>
      </c>
      <c r="N251" s="8" t="s">
        <v>385</v>
      </c>
      <c r="O251" s="6" t="s">
        <v>405</v>
      </c>
      <c r="P251" s="6" t="s">
        <v>367</v>
      </c>
      <c r="Q251" s="6">
        <v>0</v>
      </c>
      <c r="R251" s="6" t="s">
        <v>369</v>
      </c>
      <c r="S251" s="6" t="s">
        <v>370</v>
      </c>
      <c r="T251" s="6">
        <v>15</v>
      </c>
    </row>
    <row r="252" spans="1:20" ht="14.4" x14ac:dyDescent="0.3">
      <c r="A252" s="47">
        <v>45722</v>
      </c>
      <c r="B252" s="8">
        <v>45722</v>
      </c>
      <c r="C252" s="10" t="s">
        <v>75</v>
      </c>
      <c r="D252" s="6">
        <f t="shared" si="9"/>
        <v>10032437</v>
      </c>
      <c r="E252" s="10" t="str">
        <f t="shared" si="10"/>
        <v>LINEAS DE PROCESO</v>
      </c>
      <c r="F252" s="6">
        <v>30910731</v>
      </c>
      <c r="G252" s="9">
        <v>131754</v>
      </c>
      <c r="H252" s="48">
        <f t="shared" si="11"/>
        <v>2777</v>
      </c>
      <c r="I252" s="18">
        <v>1001842090</v>
      </c>
      <c r="J252" s="18"/>
      <c r="K252" s="6" t="s">
        <v>892</v>
      </c>
      <c r="L252" s="7" t="s">
        <v>945</v>
      </c>
      <c r="M252" s="6" t="s">
        <v>364</v>
      </c>
      <c r="N252" s="8" t="s">
        <v>385</v>
      </c>
      <c r="O252" s="6" t="s">
        <v>367</v>
      </c>
      <c r="P252" s="6" t="s">
        <v>946</v>
      </c>
      <c r="Q252" s="6">
        <v>0</v>
      </c>
      <c r="R252" s="6" t="s">
        <v>369</v>
      </c>
      <c r="S252" s="6" t="s">
        <v>370</v>
      </c>
      <c r="T252" s="6">
        <v>15</v>
      </c>
    </row>
    <row r="253" spans="1:20" ht="14.4" x14ac:dyDescent="0.3">
      <c r="A253" s="47">
        <v>45720</v>
      </c>
      <c r="B253" s="8">
        <v>45720</v>
      </c>
      <c r="C253" s="10" t="s">
        <v>76</v>
      </c>
      <c r="D253" s="6">
        <f t="shared" si="9"/>
        <v>10114590</v>
      </c>
      <c r="E253" s="10" t="str">
        <f t="shared" si="10"/>
        <v>FT_4016 - AGUA EMISARIO J-4016 AL MAR</v>
      </c>
      <c r="F253" s="6">
        <v>30906328</v>
      </c>
      <c r="G253" s="9">
        <v>41181</v>
      </c>
      <c r="H253" s="48">
        <f t="shared" si="11"/>
        <v>2777</v>
      </c>
      <c r="I253" s="18">
        <v>1001842108</v>
      </c>
      <c r="J253" s="18"/>
      <c r="K253" s="6" t="s">
        <v>892</v>
      </c>
      <c r="L253" s="7" t="s">
        <v>947</v>
      </c>
      <c r="M253" s="6" t="s">
        <v>364</v>
      </c>
      <c r="N253" s="8" t="s">
        <v>365</v>
      </c>
      <c r="O253" s="6" t="s">
        <v>367</v>
      </c>
      <c r="P253" s="6" t="s">
        <v>510</v>
      </c>
      <c r="Q253" s="6">
        <v>0</v>
      </c>
      <c r="R253" s="6" t="s">
        <v>369</v>
      </c>
      <c r="S253" s="6" t="s">
        <v>370</v>
      </c>
      <c r="T253" s="6">
        <v>15</v>
      </c>
    </row>
    <row r="254" spans="1:20" ht="14.4" x14ac:dyDescent="0.3">
      <c r="A254" s="47">
        <v>45736</v>
      </c>
      <c r="B254" s="8">
        <v>45736</v>
      </c>
      <c r="C254" s="10" t="s">
        <v>77</v>
      </c>
      <c r="D254" s="6">
        <f t="shared" si="9"/>
        <v>10114590</v>
      </c>
      <c r="E254" s="10" t="str">
        <f t="shared" si="10"/>
        <v>FT_4016 - AGUA EMISARIO J-4016 AL MAR</v>
      </c>
      <c r="F254" s="6">
        <v>30909747</v>
      </c>
      <c r="G254" s="9">
        <v>65678</v>
      </c>
      <c r="H254" s="48">
        <f t="shared" si="11"/>
        <v>2812</v>
      </c>
      <c r="I254" s="18">
        <v>1001857719</v>
      </c>
      <c r="J254" s="18"/>
      <c r="K254" s="6">
        <v>57</v>
      </c>
      <c r="L254" s="7" t="s">
        <v>948</v>
      </c>
      <c r="M254" s="6" t="s">
        <v>364</v>
      </c>
      <c r="N254" s="8" t="s">
        <v>365</v>
      </c>
      <c r="O254" s="6" t="s">
        <v>405</v>
      </c>
      <c r="P254" s="6" t="s">
        <v>949</v>
      </c>
      <c r="Q254" s="6">
        <v>0</v>
      </c>
      <c r="R254" s="6" t="s">
        <v>369</v>
      </c>
      <c r="S254" s="6" t="s">
        <v>370</v>
      </c>
      <c r="T254" s="6">
        <v>16</v>
      </c>
    </row>
    <row r="255" spans="1:20" ht="14.4" x14ac:dyDescent="0.3">
      <c r="A255" s="47">
        <v>45740</v>
      </c>
      <c r="B255" s="8">
        <v>45740</v>
      </c>
      <c r="C255" s="10" t="s">
        <v>78</v>
      </c>
      <c r="D255" s="6">
        <f t="shared" si="9"/>
        <v>10032670</v>
      </c>
      <c r="E255" s="10" t="str">
        <f t="shared" si="10"/>
        <v>ESTANQUE DE SLOP RECUPERADO T4001A</v>
      </c>
      <c r="F255" s="6">
        <v>30909631</v>
      </c>
      <c r="G255" s="9">
        <v>223700</v>
      </c>
      <c r="H255" s="48">
        <f t="shared" si="11"/>
        <v>2812</v>
      </c>
      <c r="I255" s="18">
        <v>1001857735</v>
      </c>
      <c r="J255" s="18"/>
      <c r="K255" s="6">
        <v>57</v>
      </c>
      <c r="L255" s="7" t="s">
        <v>950</v>
      </c>
      <c r="M255" s="6" t="s">
        <v>364</v>
      </c>
      <c r="N255" s="8" t="s">
        <v>365</v>
      </c>
      <c r="O255" s="6" t="s">
        <v>367</v>
      </c>
      <c r="P255" s="6" t="s">
        <v>454</v>
      </c>
      <c r="Q255" s="6">
        <v>0</v>
      </c>
      <c r="R255" s="6" t="s">
        <v>369</v>
      </c>
      <c r="S255" s="6" t="s">
        <v>370</v>
      </c>
      <c r="T255" s="6">
        <v>16</v>
      </c>
    </row>
    <row r="256" spans="1:20" ht="14.4" x14ac:dyDescent="0.3">
      <c r="A256" s="47">
        <v>45750</v>
      </c>
      <c r="B256" s="8">
        <v>45754</v>
      </c>
      <c r="C256" s="10" t="s">
        <v>79</v>
      </c>
      <c r="D256" s="6">
        <f t="shared" si="9"/>
        <v>10032669</v>
      </c>
      <c r="E256" s="10" t="str">
        <f t="shared" si="10"/>
        <v>SLOP RECUPERADO T331</v>
      </c>
      <c r="F256" s="6">
        <v>30914041</v>
      </c>
      <c r="G256" s="9">
        <v>97537</v>
      </c>
      <c r="H256" s="48">
        <f t="shared" si="11"/>
        <v>2796</v>
      </c>
      <c r="I256" s="18">
        <v>1001849349</v>
      </c>
      <c r="J256" s="18"/>
      <c r="K256" s="6" t="s">
        <v>882</v>
      </c>
      <c r="L256" s="7" t="s">
        <v>951</v>
      </c>
      <c r="M256" s="6" t="s">
        <v>364</v>
      </c>
      <c r="N256" s="8" t="s">
        <v>385</v>
      </c>
      <c r="O256" s="6" t="s">
        <v>405</v>
      </c>
      <c r="P256" s="6" t="s">
        <v>952</v>
      </c>
      <c r="Q256" s="6">
        <v>0</v>
      </c>
      <c r="R256" s="6" t="s">
        <v>369</v>
      </c>
      <c r="S256" s="6" t="s">
        <v>370</v>
      </c>
      <c r="T256" s="6">
        <v>16</v>
      </c>
    </row>
    <row r="257" spans="1:20" ht="14.4" x14ac:dyDescent="0.3">
      <c r="A257" s="47">
        <v>45750</v>
      </c>
      <c r="B257" s="8">
        <v>45750</v>
      </c>
      <c r="C257" s="10" t="s">
        <v>80</v>
      </c>
      <c r="D257" s="6">
        <f t="shared" si="9"/>
        <v>10032658</v>
      </c>
      <c r="E257" s="10" t="str">
        <f t="shared" si="10"/>
        <v>SEPARADOR N:3 L4003</v>
      </c>
      <c r="F257" s="6">
        <v>30913756</v>
      </c>
      <c r="G257" s="9">
        <v>138632</v>
      </c>
      <c r="H257" s="48">
        <f t="shared" si="11"/>
        <v>2797</v>
      </c>
      <c r="I257" s="18">
        <v>1001852099</v>
      </c>
      <c r="J257" s="18"/>
      <c r="K257" s="6" t="s">
        <v>953</v>
      </c>
      <c r="L257" s="7" t="s">
        <v>954</v>
      </c>
      <c r="M257" s="6" t="s">
        <v>364</v>
      </c>
      <c r="N257" s="8" t="s">
        <v>365</v>
      </c>
      <c r="O257" s="6" t="s">
        <v>367</v>
      </c>
      <c r="P257" s="6" t="s">
        <v>374</v>
      </c>
      <c r="Q257" s="6">
        <v>0</v>
      </c>
      <c r="R257" s="6" t="s">
        <v>369</v>
      </c>
      <c r="S257" s="6" t="s">
        <v>370</v>
      </c>
      <c r="T257" s="6">
        <v>16</v>
      </c>
    </row>
    <row r="258" spans="1:20" ht="14.4" x14ac:dyDescent="0.3">
      <c r="A258" s="47">
        <v>45750</v>
      </c>
      <c r="B258" s="8">
        <v>45750</v>
      </c>
      <c r="C258" s="10" t="s">
        <v>81</v>
      </c>
      <c r="D258" s="6">
        <f t="shared" ref="D258:D321" si="12">VLOOKUP(F258,ORDENES,3,FALSE)</f>
        <v>10032658</v>
      </c>
      <c r="E258" s="10" t="str">
        <f t="shared" ref="E258:E321" si="13">VLOOKUP(F258,ORDENES,4,FALSE)</f>
        <v>SEPARADOR N:3 L4003</v>
      </c>
      <c r="F258" s="6">
        <v>10381766</v>
      </c>
      <c r="G258" s="9">
        <v>72574</v>
      </c>
      <c r="H258" s="48">
        <f t="shared" ref="H258:H321" si="14">VLOOKUP(I258,HES_FACTURA,2,FALSE)</f>
        <v>2797</v>
      </c>
      <c r="I258" s="18">
        <v>1001852100</v>
      </c>
      <c r="J258" s="18"/>
      <c r="K258" s="6" t="s">
        <v>953</v>
      </c>
      <c r="L258" s="7" t="s">
        <v>955</v>
      </c>
      <c r="M258" s="6" t="s">
        <v>364</v>
      </c>
      <c r="N258" s="8" t="s">
        <v>385</v>
      </c>
      <c r="O258" s="6" t="s">
        <v>405</v>
      </c>
      <c r="P258" s="6" t="s">
        <v>374</v>
      </c>
      <c r="Q258" s="6">
        <v>0</v>
      </c>
      <c r="R258" s="6" t="s">
        <v>369</v>
      </c>
      <c r="S258" s="6" t="s">
        <v>370</v>
      </c>
      <c r="T258" s="6">
        <v>16</v>
      </c>
    </row>
    <row r="259" spans="1:20" ht="14.4" x14ac:dyDescent="0.3">
      <c r="A259" s="47">
        <v>45756</v>
      </c>
      <c r="B259" s="8">
        <v>45757</v>
      </c>
      <c r="C259" s="10" t="s">
        <v>82</v>
      </c>
      <c r="D259" s="6">
        <f t="shared" si="12"/>
        <v>10032680</v>
      </c>
      <c r="E259" s="10" t="str">
        <f t="shared" si="13"/>
        <v>LINEAS DE SERVICIOS</v>
      </c>
      <c r="F259" s="6">
        <v>10381659</v>
      </c>
      <c r="G259" s="9">
        <v>255164</v>
      </c>
      <c r="H259" s="48">
        <f t="shared" si="14"/>
        <v>2796</v>
      </c>
      <c r="I259" s="18">
        <v>1001849344</v>
      </c>
      <c r="J259" s="18"/>
      <c r="K259" s="6" t="s">
        <v>882</v>
      </c>
      <c r="L259" s="7" t="s">
        <v>956</v>
      </c>
      <c r="M259" s="6" t="s">
        <v>364</v>
      </c>
      <c r="N259" s="8" t="s">
        <v>385</v>
      </c>
      <c r="O259" s="6" t="s">
        <v>405</v>
      </c>
      <c r="P259" s="6" t="s">
        <v>734</v>
      </c>
      <c r="Q259" s="6">
        <v>0</v>
      </c>
      <c r="R259" s="6" t="s">
        <v>369</v>
      </c>
      <c r="S259" s="6" t="s">
        <v>370</v>
      </c>
      <c r="T259" s="6">
        <v>16</v>
      </c>
    </row>
    <row r="260" spans="1:20" ht="14.4" x14ac:dyDescent="0.3">
      <c r="A260" s="47">
        <v>45748</v>
      </c>
      <c r="B260" s="8">
        <v>45756</v>
      </c>
      <c r="C260" s="10" t="s">
        <v>83</v>
      </c>
      <c r="D260" s="6">
        <f t="shared" si="12"/>
        <v>10032681</v>
      </c>
      <c r="E260" s="10" t="str">
        <f t="shared" si="13"/>
        <v>LINEAS DE PROCESO</v>
      </c>
      <c r="F260" s="6">
        <v>10381898</v>
      </c>
      <c r="G260" s="9">
        <v>2290509</v>
      </c>
      <c r="H260" s="48">
        <f t="shared" si="14"/>
        <v>2796</v>
      </c>
      <c r="I260" s="18">
        <v>1001849346</v>
      </c>
      <c r="J260" s="18"/>
      <c r="K260" s="6" t="s">
        <v>882</v>
      </c>
      <c r="L260" s="7" t="s">
        <v>957</v>
      </c>
      <c r="M260" s="6" t="s">
        <v>364</v>
      </c>
      <c r="N260" s="8" t="s">
        <v>385</v>
      </c>
      <c r="O260" s="6" t="s">
        <v>405</v>
      </c>
      <c r="P260" s="6" t="s">
        <v>958</v>
      </c>
      <c r="Q260" s="6">
        <v>0</v>
      </c>
      <c r="R260" s="6" t="s">
        <v>369</v>
      </c>
      <c r="S260" s="6" t="s">
        <v>370</v>
      </c>
      <c r="T260" s="6">
        <v>16</v>
      </c>
    </row>
    <row r="261" spans="1:20" ht="14.4" x14ac:dyDescent="0.3">
      <c r="A261" s="47">
        <v>45763</v>
      </c>
      <c r="B261" s="8">
        <v>45763</v>
      </c>
      <c r="C261" s="10" t="s">
        <v>84</v>
      </c>
      <c r="D261" s="6">
        <f t="shared" si="12"/>
        <v>10032681</v>
      </c>
      <c r="E261" s="10" t="str">
        <f t="shared" si="13"/>
        <v>LINEAS DE PROCESO</v>
      </c>
      <c r="F261" s="6">
        <v>10381898</v>
      </c>
      <c r="G261" s="9">
        <v>71989</v>
      </c>
      <c r="H261" s="48">
        <f t="shared" si="14"/>
        <v>2812</v>
      </c>
      <c r="I261" s="18">
        <v>1001853565</v>
      </c>
      <c r="J261" s="18"/>
      <c r="K261" s="6">
        <v>57</v>
      </c>
      <c r="L261" s="7" t="s">
        <v>959</v>
      </c>
      <c r="M261" s="6" t="s">
        <v>364</v>
      </c>
      <c r="N261" s="8" t="s">
        <v>385</v>
      </c>
      <c r="O261" s="6" t="s">
        <v>367</v>
      </c>
      <c r="P261" s="6" t="s">
        <v>960</v>
      </c>
      <c r="Q261" s="6">
        <v>0</v>
      </c>
      <c r="R261" s="6" t="s">
        <v>369</v>
      </c>
      <c r="S261" s="6" t="s">
        <v>370</v>
      </c>
      <c r="T261" s="6">
        <v>16</v>
      </c>
    </row>
    <row r="262" spans="1:20" thickBot="1" x14ac:dyDescent="0.35">
      <c r="A262" s="49">
        <v>45740</v>
      </c>
      <c r="B262" s="50">
        <v>45742</v>
      </c>
      <c r="C262" s="51" t="s">
        <v>85</v>
      </c>
      <c r="D262" s="52">
        <f t="shared" si="12"/>
        <v>10032436</v>
      </c>
      <c r="E262" s="51" t="str">
        <f t="shared" si="13"/>
        <v>LINEAS DE SERVICIOS</v>
      </c>
      <c r="F262" s="52">
        <v>10381642</v>
      </c>
      <c r="G262" s="53">
        <v>677634</v>
      </c>
      <c r="H262" s="54">
        <f t="shared" si="14"/>
        <v>2796</v>
      </c>
      <c r="I262" s="18">
        <v>1001848222</v>
      </c>
      <c r="J262" s="18"/>
      <c r="K262" s="6" t="s">
        <v>882</v>
      </c>
      <c r="L262" s="7" t="s">
        <v>961</v>
      </c>
      <c r="M262" s="6" t="s">
        <v>364</v>
      </c>
      <c r="N262" s="8" t="s">
        <v>439</v>
      </c>
      <c r="O262" s="6" t="s">
        <v>367</v>
      </c>
      <c r="P262" s="6" t="s">
        <v>962</v>
      </c>
      <c r="Q262" s="6">
        <v>0</v>
      </c>
      <c r="R262" s="6" t="s">
        <v>369</v>
      </c>
      <c r="S262" s="6" t="s">
        <v>370</v>
      </c>
      <c r="T262" s="6">
        <v>16</v>
      </c>
    </row>
    <row r="263" spans="1:20" ht="14.4" x14ac:dyDescent="0.3">
      <c r="A263" s="24">
        <v>45385</v>
      </c>
      <c r="B263" s="24">
        <v>45385</v>
      </c>
      <c r="C263" s="25" t="s">
        <v>964</v>
      </c>
      <c r="D263" s="26">
        <f t="shared" si="12"/>
        <v>10095999</v>
      </c>
      <c r="E263" s="25" t="str">
        <f t="shared" si="13"/>
        <v>EQUIPO ACONCAGUA PARA PREVENTIVO</v>
      </c>
      <c r="F263" s="26">
        <v>30913165</v>
      </c>
      <c r="G263" s="27">
        <v>211760</v>
      </c>
      <c r="H263" s="28">
        <f t="shared" si="14"/>
        <v>2797</v>
      </c>
      <c r="I263" s="6">
        <v>1001852096</v>
      </c>
      <c r="J263" s="6"/>
      <c r="K263" s="6" t="s">
        <v>953</v>
      </c>
      <c r="L263" s="7" t="s">
        <v>963</v>
      </c>
      <c r="M263" s="6" t="s">
        <v>364</v>
      </c>
      <c r="N263" s="8" t="s">
        <v>365</v>
      </c>
      <c r="O263" s="6" t="s">
        <v>405</v>
      </c>
      <c r="P263" s="6" t="s">
        <v>901</v>
      </c>
      <c r="Q263" s="6">
        <v>0</v>
      </c>
      <c r="R263" s="6" t="s">
        <v>369</v>
      </c>
      <c r="S263" s="6" t="s">
        <v>370</v>
      </c>
      <c r="T263" s="6">
        <v>16</v>
      </c>
    </row>
    <row r="264" spans="1:20" thickBot="1" x14ac:dyDescent="0.35">
      <c r="A264" s="19">
        <v>45386</v>
      </c>
      <c r="B264" s="19">
        <v>45386</v>
      </c>
      <c r="C264" s="20" t="s">
        <v>966</v>
      </c>
      <c r="D264" s="21">
        <f t="shared" si="12"/>
        <v>10095999</v>
      </c>
      <c r="E264" s="20" t="str">
        <f t="shared" si="13"/>
        <v>EQUIPO ACONCAGUA PARA PREVENTIVO</v>
      </c>
      <c r="F264" s="21">
        <v>30913167</v>
      </c>
      <c r="G264" s="22">
        <v>105880</v>
      </c>
      <c r="H264" s="23">
        <f t="shared" si="14"/>
        <v>2797</v>
      </c>
      <c r="I264" s="6">
        <v>1001852107</v>
      </c>
      <c r="J264" s="6"/>
      <c r="K264" s="6" t="s">
        <v>953</v>
      </c>
      <c r="L264" s="7" t="s">
        <v>965</v>
      </c>
      <c r="M264" s="6" t="s">
        <v>364</v>
      </c>
      <c r="N264" s="8" t="s">
        <v>365</v>
      </c>
      <c r="O264" s="6" t="s">
        <v>367</v>
      </c>
      <c r="P264" s="6" t="s">
        <v>560</v>
      </c>
      <c r="Q264" s="6">
        <v>0</v>
      </c>
      <c r="R264" s="6" t="s">
        <v>369</v>
      </c>
      <c r="S264" s="6" t="s">
        <v>370</v>
      </c>
      <c r="T264" s="6">
        <v>16</v>
      </c>
    </row>
    <row r="265" spans="1:20" ht="14.4" x14ac:dyDescent="0.3">
      <c r="A265" s="41">
        <v>45748</v>
      </c>
      <c r="B265" s="42">
        <v>45754</v>
      </c>
      <c r="C265" s="43" t="s">
        <v>86</v>
      </c>
      <c r="D265" s="44">
        <f t="shared" si="12"/>
        <v>10032654</v>
      </c>
      <c r="E265" s="43" t="str">
        <f t="shared" si="13"/>
        <v>LAGUNA N: 3 L4000C</v>
      </c>
      <c r="F265" s="44">
        <v>50117560</v>
      </c>
      <c r="G265" s="45">
        <v>715563</v>
      </c>
      <c r="H265" s="46">
        <f t="shared" si="14"/>
        <v>2796</v>
      </c>
      <c r="I265" s="18">
        <v>1001849343</v>
      </c>
      <c r="J265" s="18"/>
      <c r="K265" s="6" t="s">
        <v>882</v>
      </c>
      <c r="L265" s="7" t="s">
        <v>967</v>
      </c>
      <c r="M265" s="6" t="s">
        <v>364</v>
      </c>
      <c r="N265" s="8" t="s">
        <v>385</v>
      </c>
      <c r="O265" s="6" t="s">
        <v>405</v>
      </c>
      <c r="P265" s="6" t="s">
        <v>940</v>
      </c>
      <c r="Q265" s="6">
        <v>0</v>
      </c>
      <c r="R265" s="6" t="s">
        <v>369</v>
      </c>
      <c r="S265" s="6" t="s">
        <v>370</v>
      </c>
      <c r="T265" s="6">
        <v>16</v>
      </c>
    </row>
    <row r="266" spans="1:20" ht="14.4" x14ac:dyDescent="0.3">
      <c r="A266" s="47">
        <v>45734</v>
      </c>
      <c r="B266" s="8">
        <v>45734</v>
      </c>
      <c r="C266" s="10" t="s">
        <v>87</v>
      </c>
      <c r="D266" s="6">
        <f t="shared" si="12"/>
        <v>10022015</v>
      </c>
      <c r="E266" s="10" t="str">
        <f t="shared" si="13"/>
        <v>BOMBA JB5733A</v>
      </c>
      <c r="F266" s="6">
        <v>10380411</v>
      </c>
      <c r="G266" s="9">
        <v>156622</v>
      </c>
      <c r="H266" s="48">
        <f t="shared" si="14"/>
        <v>2796</v>
      </c>
      <c r="I266" s="18">
        <v>1001848219</v>
      </c>
      <c r="J266" s="18"/>
      <c r="K266" s="6" t="s">
        <v>882</v>
      </c>
      <c r="L266" s="7" t="s">
        <v>968</v>
      </c>
      <c r="M266" s="6" t="s">
        <v>364</v>
      </c>
      <c r="N266" s="8" t="s">
        <v>385</v>
      </c>
      <c r="O266" s="6" t="s">
        <v>367</v>
      </c>
      <c r="P266" s="6" t="s">
        <v>535</v>
      </c>
      <c r="Q266" s="6">
        <v>0</v>
      </c>
      <c r="R266" s="6" t="s">
        <v>369</v>
      </c>
      <c r="S266" s="6" t="s">
        <v>370</v>
      </c>
      <c r="T266" s="6">
        <v>16</v>
      </c>
    </row>
    <row r="267" spans="1:20" ht="14.4" x14ac:dyDescent="0.3">
      <c r="A267" s="47">
        <v>45770</v>
      </c>
      <c r="B267" s="8">
        <v>45770</v>
      </c>
      <c r="C267" s="10" t="s">
        <v>88</v>
      </c>
      <c r="D267" s="6">
        <f t="shared" si="12"/>
        <v>10022070</v>
      </c>
      <c r="E267" s="10" t="str">
        <f t="shared" si="13"/>
        <v>BOMBA JB4013</v>
      </c>
      <c r="F267" s="6">
        <v>10382328</v>
      </c>
      <c r="G267" s="9">
        <v>314240</v>
      </c>
      <c r="H267" s="48">
        <f t="shared" si="14"/>
        <v>2812</v>
      </c>
      <c r="I267" s="18">
        <v>1001853571</v>
      </c>
      <c r="J267" s="18"/>
      <c r="K267" s="6">
        <v>57</v>
      </c>
      <c r="L267" s="7" t="s">
        <v>969</v>
      </c>
      <c r="M267" s="6" t="s">
        <v>364</v>
      </c>
      <c r="N267" s="8" t="s">
        <v>385</v>
      </c>
      <c r="O267" s="6" t="s">
        <v>367</v>
      </c>
      <c r="P267" s="6" t="s">
        <v>970</v>
      </c>
      <c r="Q267" s="6">
        <v>0</v>
      </c>
      <c r="R267" s="6" t="s">
        <v>369</v>
      </c>
      <c r="S267" s="6" t="s">
        <v>370</v>
      </c>
      <c r="T267" s="6">
        <v>16</v>
      </c>
    </row>
    <row r="268" spans="1:20" ht="14.4" x14ac:dyDescent="0.3">
      <c r="A268" s="47">
        <v>45750</v>
      </c>
      <c r="B268" s="8">
        <v>45750</v>
      </c>
      <c r="C268" s="10" t="s">
        <v>50</v>
      </c>
      <c r="D268" s="6">
        <f t="shared" si="12"/>
        <v>10022139</v>
      </c>
      <c r="E268" s="10" t="str">
        <f t="shared" si="13"/>
        <v>MECANISMO C.OLEOFILICA  JMECOL L1/1</v>
      </c>
      <c r="F268" s="6">
        <v>30913729</v>
      </c>
      <c r="G268" s="9">
        <v>287030</v>
      </c>
      <c r="H268" s="48">
        <f t="shared" si="14"/>
        <v>2796</v>
      </c>
      <c r="I268" s="18">
        <v>1001848225</v>
      </c>
      <c r="J268" s="18"/>
      <c r="K268" s="6" t="s">
        <v>882</v>
      </c>
      <c r="L268" s="7" t="s">
        <v>971</v>
      </c>
      <c r="M268" s="6" t="s">
        <v>364</v>
      </c>
      <c r="N268" s="8" t="s">
        <v>385</v>
      </c>
      <c r="O268" s="6" t="s">
        <v>367</v>
      </c>
      <c r="P268" s="6" t="s">
        <v>916</v>
      </c>
      <c r="Q268" s="6">
        <v>0</v>
      </c>
      <c r="R268" s="6" t="s">
        <v>369</v>
      </c>
      <c r="S268" s="6" t="s">
        <v>370</v>
      </c>
      <c r="T268" s="6">
        <v>16</v>
      </c>
    </row>
    <row r="269" spans="1:20" ht="14.4" x14ac:dyDescent="0.3">
      <c r="A269" s="47">
        <v>45719</v>
      </c>
      <c r="B269" s="8">
        <v>45719</v>
      </c>
      <c r="C269" s="10" t="s">
        <v>89</v>
      </c>
      <c r="D269" s="6">
        <f t="shared" si="12"/>
        <v>10022139</v>
      </c>
      <c r="E269" s="10" t="str">
        <f t="shared" si="13"/>
        <v>MECANISMO C.OLEOFILICA  JMECOL L1/1</v>
      </c>
      <c r="F269" s="6">
        <v>30906186</v>
      </c>
      <c r="G269" s="9">
        <v>287030</v>
      </c>
      <c r="H269" s="48">
        <f t="shared" si="14"/>
        <v>2796</v>
      </c>
      <c r="I269" s="18">
        <v>1001848216</v>
      </c>
      <c r="J269" s="18"/>
      <c r="K269" s="6" t="s">
        <v>882</v>
      </c>
      <c r="L269" s="7" t="s">
        <v>972</v>
      </c>
      <c r="M269" s="6" t="s">
        <v>364</v>
      </c>
      <c r="N269" s="8" t="s">
        <v>385</v>
      </c>
      <c r="O269" s="6" t="s">
        <v>405</v>
      </c>
      <c r="P269" s="6" t="s">
        <v>395</v>
      </c>
      <c r="Q269" s="6">
        <v>0</v>
      </c>
      <c r="R269" s="6" t="s">
        <v>369</v>
      </c>
      <c r="S269" s="6" t="s">
        <v>370</v>
      </c>
      <c r="T269" s="6">
        <v>16</v>
      </c>
    </row>
    <row r="270" spans="1:20" ht="14.4" x14ac:dyDescent="0.3">
      <c r="A270" s="47">
        <v>45735</v>
      </c>
      <c r="B270" s="8">
        <v>45735</v>
      </c>
      <c r="C270" s="10" t="s">
        <v>50</v>
      </c>
      <c r="D270" s="6">
        <f t="shared" si="12"/>
        <v>10022139</v>
      </c>
      <c r="E270" s="10" t="str">
        <f t="shared" si="13"/>
        <v>MECANISMO C.OLEOFILICA  JMECOL L1/1</v>
      </c>
      <c r="F270" s="6">
        <v>30909616</v>
      </c>
      <c r="G270" s="9">
        <v>287030</v>
      </c>
      <c r="H270" s="48">
        <f t="shared" si="14"/>
        <v>2796</v>
      </c>
      <c r="I270" s="18">
        <v>1001848217</v>
      </c>
      <c r="J270" s="18"/>
      <c r="K270" s="6" t="s">
        <v>882</v>
      </c>
      <c r="L270" s="7" t="s">
        <v>973</v>
      </c>
      <c r="M270" s="6" t="s">
        <v>364</v>
      </c>
      <c r="N270" s="8" t="s">
        <v>385</v>
      </c>
      <c r="O270" s="6" t="s">
        <v>405</v>
      </c>
      <c r="P270" s="6" t="s">
        <v>395</v>
      </c>
      <c r="Q270" s="6">
        <v>0</v>
      </c>
      <c r="R270" s="6" t="s">
        <v>369</v>
      </c>
      <c r="S270" s="6" t="s">
        <v>370</v>
      </c>
      <c r="T270" s="6">
        <v>16</v>
      </c>
    </row>
    <row r="271" spans="1:20" ht="14.4" x14ac:dyDescent="0.3">
      <c r="A271" s="47">
        <v>45761</v>
      </c>
      <c r="B271" s="8">
        <v>45761</v>
      </c>
      <c r="C271" s="10" t="s">
        <v>67</v>
      </c>
      <c r="D271" s="6">
        <f t="shared" si="12"/>
        <v>10022139</v>
      </c>
      <c r="E271" s="10" t="str">
        <f t="shared" si="13"/>
        <v>MECANISMO C.OLEOFILICA  JMECOL L1/1</v>
      </c>
      <c r="F271" s="6">
        <v>30913729</v>
      </c>
      <c r="G271" s="9">
        <v>421551</v>
      </c>
      <c r="H271" s="48">
        <f t="shared" si="14"/>
        <v>2796</v>
      </c>
      <c r="I271" s="18">
        <v>1001849341</v>
      </c>
      <c r="J271" s="18"/>
      <c r="K271" s="6" t="s">
        <v>882</v>
      </c>
      <c r="L271" s="7" t="s">
        <v>974</v>
      </c>
      <c r="M271" s="6" t="s">
        <v>364</v>
      </c>
      <c r="N271" s="8" t="s">
        <v>385</v>
      </c>
      <c r="O271" s="6" t="s">
        <v>405</v>
      </c>
      <c r="P271" s="6" t="s">
        <v>395</v>
      </c>
      <c r="Q271" s="6">
        <v>0</v>
      </c>
      <c r="R271" s="6" t="s">
        <v>369</v>
      </c>
      <c r="S271" s="6" t="s">
        <v>370</v>
      </c>
      <c r="T271" s="6">
        <v>16</v>
      </c>
    </row>
    <row r="272" spans="1:20" ht="14.4" x14ac:dyDescent="0.3">
      <c r="A272" s="47">
        <v>45758</v>
      </c>
      <c r="B272" s="8">
        <v>45758</v>
      </c>
      <c r="C272" s="10" t="s">
        <v>51</v>
      </c>
      <c r="D272" s="6">
        <f t="shared" si="12"/>
        <v>10022139</v>
      </c>
      <c r="E272" s="10" t="str">
        <f t="shared" si="13"/>
        <v>MECANISMO C.OLEOFILICA  JMECOL L1/1</v>
      </c>
      <c r="F272" s="6">
        <v>30913729</v>
      </c>
      <c r="G272" s="9">
        <v>287030</v>
      </c>
      <c r="H272" s="48">
        <f t="shared" si="14"/>
        <v>2796</v>
      </c>
      <c r="I272" s="18">
        <v>1001849342</v>
      </c>
      <c r="J272" s="18"/>
      <c r="K272" s="6" t="s">
        <v>882</v>
      </c>
      <c r="L272" s="7" t="s">
        <v>975</v>
      </c>
      <c r="M272" s="6" t="s">
        <v>364</v>
      </c>
      <c r="N272" s="8" t="s">
        <v>385</v>
      </c>
      <c r="O272" s="6" t="s">
        <v>405</v>
      </c>
      <c r="P272" s="6" t="s">
        <v>395</v>
      </c>
      <c r="Q272" s="6">
        <v>0</v>
      </c>
      <c r="R272" s="6" t="s">
        <v>369</v>
      </c>
      <c r="S272" s="6" t="s">
        <v>370</v>
      </c>
      <c r="T272" s="6">
        <v>16</v>
      </c>
    </row>
    <row r="273" spans="1:20" ht="14.4" x14ac:dyDescent="0.3">
      <c r="A273" s="47">
        <v>45755</v>
      </c>
      <c r="B273" s="8">
        <v>45755</v>
      </c>
      <c r="C273" s="10" t="s">
        <v>90</v>
      </c>
      <c r="D273" s="6">
        <f t="shared" si="12"/>
        <v>10022139</v>
      </c>
      <c r="E273" s="10" t="str">
        <f t="shared" si="13"/>
        <v>MECANISMO C.OLEOFILICA  JMECOL L1/1</v>
      </c>
      <c r="F273" s="6">
        <v>30913729</v>
      </c>
      <c r="G273" s="9">
        <v>287030</v>
      </c>
      <c r="H273" s="48">
        <f t="shared" si="14"/>
        <v>2796</v>
      </c>
      <c r="I273" s="18">
        <v>1001849350</v>
      </c>
      <c r="J273" s="18"/>
      <c r="K273" s="6" t="s">
        <v>882</v>
      </c>
      <c r="L273" s="7" t="s">
        <v>976</v>
      </c>
      <c r="M273" s="6" t="s">
        <v>364</v>
      </c>
      <c r="N273" s="8" t="s">
        <v>385</v>
      </c>
      <c r="O273" s="6" t="s">
        <v>405</v>
      </c>
      <c r="P273" s="6" t="s">
        <v>395</v>
      </c>
      <c r="Q273" s="6">
        <v>0</v>
      </c>
      <c r="R273" s="6" t="s">
        <v>369</v>
      </c>
      <c r="S273" s="6" t="s">
        <v>370</v>
      </c>
      <c r="T273" s="6">
        <v>16</v>
      </c>
    </row>
    <row r="274" spans="1:20" ht="14.4" x14ac:dyDescent="0.3">
      <c r="A274" s="47">
        <v>45743</v>
      </c>
      <c r="B274" s="8">
        <v>45743</v>
      </c>
      <c r="C274" s="10" t="s">
        <v>89</v>
      </c>
      <c r="D274" s="6">
        <f t="shared" si="12"/>
        <v>10032302</v>
      </c>
      <c r="E274" s="10" t="str">
        <f t="shared" si="13"/>
        <v>LINEAS DE PROCESO MVPR</v>
      </c>
      <c r="F274" s="6">
        <v>30909618</v>
      </c>
      <c r="G274" s="9">
        <v>430545</v>
      </c>
      <c r="H274" s="48">
        <f t="shared" si="14"/>
        <v>2796</v>
      </c>
      <c r="I274" s="18">
        <v>1001848215</v>
      </c>
      <c r="J274" s="18"/>
      <c r="K274" s="6" t="s">
        <v>882</v>
      </c>
      <c r="L274" s="7" t="s">
        <v>977</v>
      </c>
      <c r="M274" s="6" t="s">
        <v>364</v>
      </c>
      <c r="N274" s="8" t="s">
        <v>385</v>
      </c>
      <c r="O274" s="6" t="s">
        <v>405</v>
      </c>
      <c r="P274" s="6" t="s">
        <v>978</v>
      </c>
      <c r="Q274" s="6">
        <v>0</v>
      </c>
      <c r="R274" s="6" t="s">
        <v>369</v>
      </c>
      <c r="S274" s="6" t="s">
        <v>370</v>
      </c>
      <c r="T274" s="6">
        <v>16</v>
      </c>
    </row>
    <row r="275" spans="1:20" ht="14.4" x14ac:dyDescent="0.3">
      <c r="A275" s="47">
        <v>45751</v>
      </c>
      <c r="B275" s="8">
        <v>45751</v>
      </c>
      <c r="C275" s="10" t="s">
        <v>91</v>
      </c>
      <c r="D275" s="6">
        <f t="shared" si="12"/>
        <v>10095999</v>
      </c>
      <c r="E275" s="10" t="str">
        <f t="shared" si="13"/>
        <v>EQUIPO ACONCAGUA PARA PREVENTIVO</v>
      </c>
      <c r="F275" s="6">
        <v>30913168</v>
      </c>
      <c r="G275" s="9">
        <v>211760</v>
      </c>
      <c r="H275" s="48">
        <f t="shared" si="14"/>
        <v>2797</v>
      </c>
      <c r="I275" s="18">
        <v>1001852106</v>
      </c>
      <c r="J275" s="18"/>
      <c r="K275" s="6" t="s">
        <v>953</v>
      </c>
      <c r="L275" s="7" t="s">
        <v>979</v>
      </c>
      <c r="M275" s="6" t="s">
        <v>364</v>
      </c>
      <c r="N275" s="8" t="s">
        <v>365</v>
      </c>
      <c r="O275" s="6" t="s">
        <v>367</v>
      </c>
      <c r="P275" s="6" t="s">
        <v>980</v>
      </c>
      <c r="Q275" s="6">
        <v>0</v>
      </c>
      <c r="R275" s="6" t="s">
        <v>369</v>
      </c>
      <c r="S275" s="6" t="s">
        <v>370</v>
      </c>
      <c r="T275" s="6">
        <v>16</v>
      </c>
    </row>
    <row r="276" spans="1:20" ht="14.4" x14ac:dyDescent="0.3">
      <c r="A276" s="47">
        <v>45751</v>
      </c>
      <c r="B276" s="8">
        <v>45754</v>
      </c>
      <c r="C276" s="10" t="s">
        <v>92</v>
      </c>
      <c r="D276" s="6">
        <f t="shared" si="12"/>
        <v>10114590</v>
      </c>
      <c r="E276" s="10" t="str">
        <f t="shared" si="13"/>
        <v>FT_4016 - AGUA EMISARIO J-4016 AL MAR</v>
      </c>
      <c r="F276" s="6">
        <v>30913209</v>
      </c>
      <c r="G276" s="9">
        <v>27454</v>
      </c>
      <c r="H276" s="48">
        <f t="shared" si="14"/>
        <v>2812</v>
      </c>
      <c r="I276" s="18">
        <v>1001853542</v>
      </c>
      <c r="J276" s="18"/>
      <c r="K276" s="6">
        <v>57</v>
      </c>
      <c r="L276" s="7" t="s">
        <v>981</v>
      </c>
      <c r="M276" s="6" t="s">
        <v>364</v>
      </c>
      <c r="N276" s="8" t="s">
        <v>385</v>
      </c>
      <c r="O276" s="6" t="s">
        <v>405</v>
      </c>
      <c r="P276" s="6" t="s">
        <v>367</v>
      </c>
      <c r="Q276" s="6">
        <v>0</v>
      </c>
      <c r="R276" s="6" t="s">
        <v>369</v>
      </c>
      <c r="S276" s="6" t="s">
        <v>370</v>
      </c>
      <c r="T276" s="6">
        <v>16</v>
      </c>
    </row>
    <row r="277" spans="1:20" ht="14.4" x14ac:dyDescent="0.3">
      <c r="A277" s="47">
        <v>45750</v>
      </c>
      <c r="B277" s="8">
        <v>45750</v>
      </c>
      <c r="C277" s="10" t="s">
        <v>93</v>
      </c>
      <c r="D277" s="6">
        <f t="shared" si="12"/>
        <v>10095999</v>
      </c>
      <c r="E277" s="10" t="str">
        <f t="shared" si="13"/>
        <v>EQUIPO ACONCAGUA PARA PREVENTIVO</v>
      </c>
      <c r="F277" s="6">
        <v>30913164</v>
      </c>
      <c r="G277" s="9">
        <v>105880</v>
      </c>
      <c r="H277" s="48">
        <f t="shared" si="14"/>
        <v>2797</v>
      </c>
      <c r="I277" s="18">
        <v>1001852098</v>
      </c>
      <c r="J277" s="18"/>
      <c r="K277" s="6" t="s">
        <v>953</v>
      </c>
      <c r="L277" s="7" t="s">
        <v>982</v>
      </c>
      <c r="M277" s="6" t="s">
        <v>364</v>
      </c>
      <c r="N277" s="8" t="s">
        <v>365</v>
      </c>
      <c r="O277" s="6" t="s">
        <v>367</v>
      </c>
      <c r="P277" s="6" t="s">
        <v>397</v>
      </c>
      <c r="Q277" s="6">
        <v>0</v>
      </c>
      <c r="R277" s="6" t="s">
        <v>369</v>
      </c>
      <c r="S277" s="6" t="s">
        <v>370</v>
      </c>
      <c r="T277" s="6">
        <v>16</v>
      </c>
    </row>
    <row r="278" spans="1:20" ht="14.4" x14ac:dyDescent="0.3">
      <c r="A278" s="47">
        <v>45750</v>
      </c>
      <c r="B278" s="8">
        <v>45750</v>
      </c>
      <c r="C278" s="10" t="s">
        <v>94</v>
      </c>
      <c r="D278" s="6">
        <f t="shared" si="12"/>
        <v>10095999</v>
      </c>
      <c r="E278" s="10" t="str">
        <f t="shared" si="13"/>
        <v>EQUIPO ACONCAGUA PARA PREVENTIVO</v>
      </c>
      <c r="F278" s="6">
        <v>30913166</v>
      </c>
      <c r="G278" s="9">
        <v>105880</v>
      </c>
      <c r="H278" s="48">
        <f t="shared" si="14"/>
        <v>2797</v>
      </c>
      <c r="I278" s="18">
        <v>1001852095</v>
      </c>
      <c r="J278" s="18"/>
      <c r="K278" s="6" t="s">
        <v>953</v>
      </c>
      <c r="L278" s="7" t="s">
        <v>983</v>
      </c>
      <c r="M278" s="6" t="s">
        <v>364</v>
      </c>
      <c r="N278" s="8" t="s">
        <v>365</v>
      </c>
      <c r="O278" s="6" t="s">
        <v>405</v>
      </c>
      <c r="P278" s="6" t="s">
        <v>402</v>
      </c>
      <c r="Q278" s="6">
        <v>0</v>
      </c>
      <c r="R278" s="6" t="s">
        <v>369</v>
      </c>
      <c r="S278" s="6" t="s">
        <v>370</v>
      </c>
      <c r="T278" s="6">
        <v>16</v>
      </c>
    </row>
    <row r="279" spans="1:20" ht="14.4" x14ac:dyDescent="0.3">
      <c r="A279" s="47">
        <v>45750</v>
      </c>
      <c r="B279" s="8">
        <v>45750</v>
      </c>
      <c r="C279" s="10" t="s">
        <v>93</v>
      </c>
      <c r="D279" s="6">
        <f t="shared" si="12"/>
        <v>10095999</v>
      </c>
      <c r="E279" s="10" t="str">
        <f t="shared" si="13"/>
        <v>EQUIPO ACONCAGUA PARA PREVENTIVO</v>
      </c>
      <c r="F279" s="6">
        <v>30913163</v>
      </c>
      <c r="G279" s="9">
        <v>317640</v>
      </c>
      <c r="H279" s="48">
        <f t="shared" si="14"/>
        <v>2797</v>
      </c>
      <c r="I279" s="18">
        <v>1001852097</v>
      </c>
      <c r="J279" s="18"/>
      <c r="K279" s="6" t="s">
        <v>953</v>
      </c>
      <c r="L279" s="7" t="s">
        <v>984</v>
      </c>
      <c r="M279" s="6" t="s">
        <v>364</v>
      </c>
      <c r="N279" s="8" t="s">
        <v>365</v>
      </c>
      <c r="O279" s="6" t="s">
        <v>405</v>
      </c>
      <c r="P279" s="6" t="s">
        <v>402</v>
      </c>
      <c r="Q279" s="6">
        <v>0</v>
      </c>
      <c r="R279" s="6" t="s">
        <v>369</v>
      </c>
      <c r="S279" s="6" t="s">
        <v>370</v>
      </c>
      <c r="T279" s="6">
        <v>16</v>
      </c>
    </row>
    <row r="280" spans="1:20" ht="14.4" x14ac:dyDescent="0.3">
      <c r="A280" s="47">
        <v>45757</v>
      </c>
      <c r="B280" s="8">
        <v>45757</v>
      </c>
      <c r="C280" s="10" t="s">
        <v>95</v>
      </c>
      <c r="D280" s="6">
        <f t="shared" si="12"/>
        <v>10032681</v>
      </c>
      <c r="E280" s="10" t="str">
        <f t="shared" si="13"/>
        <v>LINEAS DE PROCESO</v>
      </c>
      <c r="F280" s="6">
        <v>30917281</v>
      </c>
      <c r="G280" s="9">
        <v>1750428</v>
      </c>
      <c r="H280" s="48">
        <f t="shared" si="14"/>
        <v>2796</v>
      </c>
      <c r="I280" s="18">
        <v>1001849348</v>
      </c>
      <c r="J280" s="18"/>
      <c r="K280" s="6" t="s">
        <v>882</v>
      </c>
      <c r="L280" s="7" t="s">
        <v>985</v>
      </c>
      <c r="M280" s="6" t="s">
        <v>364</v>
      </c>
      <c r="N280" s="8" t="s">
        <v>385</v>
      </c>
      <c r="O280" s="6" t="s">
        <v>405</v>
      </c>
      <c r="P280" s="6" t="s">
        <v>402</v>
      </c>
      <c r="Q280" s="6">
        <v>0</v>
      </c>
      <c r="R280" s="6" t="s">
        <v>369</v>
      </c>
      <c r="S280" s="6" t="s">
        <v>370</v>
      </c>
      <c r="T280" s="6">
        <v>16</v>
      </c>
    </row>
    <row r="281" spans="1:20" ht="14.4" x14ac:dyDescent="0.3">
      <c r="A281" s="47">
        <v>45761</v>
      </c>
      <c r="B281" s="8">
        <v>45773</v>
      </c>
      <c r="C281" s="10" t="s">
        <v>96</v>
      </c>
      <c r="D281" s="6">
        <f t="shared" si="12"/>
        <v>10132124</v>
      </c>
      <c r="E281" s="10" t="str">
        <f t="shared" si="13"/>
        <v>INTERCAMBIADOR DE CALOR C-3601-A ALIMENT</v>
      </c>
      <c r="F281" s="6">
        <v>10377396</v>
      </c>
      <c r="G281" s="9">
        <v>24827040</v>
      </c>
      <c r="H281" s="48" t="str">
        <f t="shared" si="14"/>
        <v>2877-1</v>
      </c>
      <c r="I281" s="18">
        <v>1001886228</v>
      </c>
      <c r="J281" s="18"/>
      <c r="K281" s="6">
        <v>66</v>
      </c>
      <c r="L281" s="7" t="s">
        <v>986</v>
      </c>
      <c r="M281" s="6" t="s">
        <v>364</v>
      </c>
      <c r="N281" s="8" t="s">
        <v>385</v>
      </c>
      <c r="O281" s="6" t="s">
        <v>367</v>
      </c>
      <c r="P281" s="6" t="s">
        <v>431</v>
      </c>
      <c r="Q281" s="6">
        <v>0</v>
      </c>
      <c r="R281" s="6" t="s">
        <v>541</v>
      </c>
      <c r="S281" s="6" t="s">
        <v>370</v>
      </c>
      <c r="T281" s="6">
        <v>16</v>
      </c>
    </row>
    <row r="282" spans="1:20" ht="14.4" x14ac:dyDescent="0.3">
      <c r="A282" s="47">
        <v>45751</v>
      </c>
      <c r="B282" s="8">
        <v>45751</v>
      </c>
      <c r="C282" s="10" t="s">
        <v>91</v>
      </c>
      <c r="D282" s="6">
        <f t="shared" si="12"/>
        <v>10095999</v>
      </c>
      <c r="E282" s="10" t="str">
        <f t="shared" si="13"/>
        <v>EQUIPO ACONCAGUA PARA PREVENTIVO</v>
      </c>
      <c r="F282" s="6">
        <v>30913169</v>
      </c>
      <c r="G282" s="9">
        <v>105880</v>
      </c>
      <c r="H282" s="48">
        <f t="shared" si="14"/>
        <v>2797</v>
      </c>
      <c r="I282" s="18">
        <v>1001852108</v>
      </c>
      <c r="J282" s="18"/>
      <c r="K282" s="6" t="s">
        <v>953</v>
      </c>
      <c r="L282" s="7" t="s">
        <v>987</v>
      </c>
      <c r="M282" s="6" t="s">
        <v>364</v>
      </c>
      <c r="N282" s="8" t="s">
        <v>365</v>
      </c>
      <c r="O282" s="6" t="s">
        <v>367</v>
      </c>
      <c r="P282" s="6">
        <v>37865</v>
      </c>
      <c r="Q282" s="6">
        <v>0</v>
      </c>
      <c r="R282" s="6" t="s">
        <v>369</v>
      </c>
      <c r="S282" s="6" t="s">
        <v>370</v>
      </c>
      <c r="T282" s="6">
        <v>16</v>
      </c>
    </row>
    <row r="283" spans="1:20" ht="14.4" x14ac:dyDescent="0.3">
      <c r="A283" s="47">
        <v>45741</v>
      </c>
      <c r="B283" s="8">
        <v>45741</v>
      </c>
      <c r="C283" s="10" t="s">
        <v>97</v>
      </c>
      <c r="D283" s="6">
        <f t="shared" si="12"/>
        <v>10032436</v>
      </c>
      <c r="E283" s="10" t="str">
        <f t="shared" si="13"/>
        <v>LINEAS DE SERVICIOS</v>
      </c>
      <c r="F283" s="6">
        <v>10381642</v>
      </c>
      <c r="G283" s="9">
        <v>276557</v>
      </c>
      <c r="H283" s="48">
        <f t="shared" si="14"/>
        <v>2796</v>
      </c>
      <c r="I283" s="18">
        <v>1001848213</v>
      </c>
      <c r="J283" s="18"/>
      <c r="K283" s="6" t="s">
        <v>882</v>
      </c>
      <c r="L283" s="7" t="s">
        <v>988</v>
      </c>
      <c r="M283" s="6" t="s">
        <v>364</v>
      </c>
      <c r="N283" s="8" t="s">
        <v>370</v>
      </c>
      <c r="O283" s="6" t="s">
        <v>370</v>
      </c>
      <c r="P283" s="6" t="s">
        <v>989</v>
      </c>
      <c r="Q283" s="6" t="s">
        <v>990</v>
      </c>
      <c r="R283" s="6" t="s">
        <v>369</v>
      </c>
      <c r="S283" s="6" t="s">
        <v>478</v>
      </c>
      <c r="T283" s="6">
        <v>16</v>
      </c>
    </row>
    <row r="284" spans="1:20" ht="14.4" x14ac:dyDescent="0.3">
      <c r="A284" s="47">
        <v>45733</v>
      </c>
      <c r="B284" s="8">
        <v>45733</v>
      </c>
      <c r="C284" s="10" t="s">
        <v>98</v>
      </c>
      <c r="D284" s="6">
        <f t="shared" si="12"/>
        <v>10022015</v>
      </c>
      <c r="E284" s="10" t="str">
        <f t="shared" si="13"/>
        <v>BOMBA JB5733A</v>
      </c>
      <c r="F284" s="6">
        <v>10380411</v>
      </c>
      <c r="G284" s="9">
        <v>107925</v>
      </c>
      <c r="H284" s="48">
        <f t="shared" si="14"/>
        <v>2796</v>
      </c>
      <c r="I284" s="18">
        <v>1001848212</v>
      </c>
      <c r="J284" s="18"/>
      <c r="K284" s="6" t="s">
        <v>882</v>
      </c>
      <c r="L284" s="7" t="s">
        <v>991</v>
      </c>
      <c r="M284" s="6" t="s">
        <v>364</v>
      </c>
      <c r="N284" s="8" t="s">
        <v>370</v>
      </c>
      <c r="O284" s="6" t="s">
        <v>370</v>
      </c>
      <c r="P284" s="6" t="s">
        <v>992</v>
      </c>
      <c r="Q284" s="6" t="s">
        <v>993</v>
      </c>
      <c r="R284" s="6" t="s">
        <v>369</v>
      </c>
      <c r="S284" s="6" t="s">
        <v>478</v>
      </c>
      <c r="T284" s="6">
        <v>16</v>
      </c>
    </row>
    <row r="285" spans="1:20" ht="14.4" x14ac:dyDescent="0.3">
      <c r="A285" s="47">
        <v>45761</v>
      </c>
      <c r="B285" s="8">
        <v>45777</v>
      </c>
      <c r="C285" s="10" t="s">
        <v>99</v>
      </c>
      <c r="D285" s="6">
        <f t="shared" si="12"/>
        <v>10032652</v>
      </c>
      <c r="E285" s="10" t="str">
        <f t="shared" si="13"/>
        <v>LAGUNA N: 1 L4000A</v>
      </c>
      <c r="F285" s="6">
        <v>30887565</v>
      </c>
      <c r="G285" s="9">
        <v>18656476</v>
      </c>
      <c r="H285" s="48">
        <f t="shared" si="14"/>
        <v>2797</v>
      </c>
      <c r="I285" s="18">
        <v>1001851201</v>
      </c>
      <c r="J285" s="18"/>
      <c r="K285" s="6" t="s">
        <v>953</v>
      </c>
      <c r="L285" s="7" t="s">
        <v>994</v>
      </c>
      <c r="M285" s="6" t="s">
        <v>364</v>
      </c>
      <c r="N285" s="8">
        <v>0</v>
      </c>
      <c r="O285" s="6" t="s">
        <v>636</v>
      </c>
      <c r="P285" s="6">
        <v>0</v>
      </c>
      <c r="Q285" s="6">
        <v>0</v>
      </c>
      <c r="R285" s="6" t="s">
        <v>691</v>
      </c>
      <c r="S285" s="6" t="s">
        <v>995</v>
      </c>
      <c r="T285" s="6">
        <v>16</v>
      </c>
    </row>
    <row r="286" spans="1:20" ht="14.4" x14ac:dyDescent="0.3">
      <c r="A286" s="47">
        <v>45751</v>
      </c>
      <c r="B286" s="8">
        <v>45751</v>
      </c>
      <c r="C286" s="10" t="s">
        <v>100</v>
      </c>
      <c r="D286" s="6">
        <f t="shared" si="12"/>
        <v>10095999</v>
      </c>
      <c r="E286" s="10" t="str">
        <f t="shared" si="13"/>
        <v>EQUIPO ACONCAGUA PARA PREVENTIVO</v>
      </c>
      <c r="F286" s="6">
        <v>30913759</v>
      </c>
      <c r="G286" s="9">
        <v>1477020</v>
      </c>
      <c r="H286" s="48">
        <f t="shared" si="14"/>
        <v>2797</v>
      </c>
      <c r="I286" s="18">
        <v>1001852109</v>
      </c>
      <c r="J286" s="18"/>
      <c r="K286" s="6" t="s">
        <v>953</v>
      </c>
      <c r="L286" s="7" t="s">
        <v>996</v>
      </c>
      <c r="M286" s="6" t="s">
        <v>364</v>
      </c>
      <c r="N286" s="8" t="s">
        <v>365</v>
      </c>
      <c r="O286" s="6" t="s">
        <v>556</v>
      </c>
      <c r="P286" s="6" t="s">
        <v>997</v>
      </c>
      <c r="Q286" s="6">
        <v>0</v>
      </c>
      <c r="R286" s="6" t="s">
        <v>369</v>
      </c>
      <c r="S286" s="6" t="s">
        <v>370</v>
      </c>
      <c r="T286" s="6">
        <v>16</v>
      </c>
    </row>
    <row r="287" spans="1:20" ht="14.4" x14ac:dyDescent="0.3">
      <c r="A287" s="47">
        <v>45776</v>
      </c>
      <c r="B287" s="8">
        <v>45777</v>
      </c>
      <c r="C287" s="10" t="s">
        <v>101</v>
      </c>
      <c r="D287" s="6">
        <f t="shared" si="12"/>
        <v>10032434</v>
      </c>
      <c r="E287" s="10" t="str">
        <f t="shared" si="13"/>
        <v>ESTANQUE ACIDO SULFURICO FRESCO T5741</v>
      </c>
      <c r="F287" s="6">
        <v>10372247</v>
      </c>
      <c r="G287" s="9">
        <v>44453086</v>
      </c>
      <c r="H287" s="48">
        <f t="shared" si="14"/>
        <v>2832</v>
      </c>
      <c r="I287" s="18">
        <v>1001864341</v>
      </c>
      <c r="J287" s="18"/>
      <c r="K287" s="6" t="s">
        <v>998</v>
      </c>
      <c r="L287" s="7" t="s">
        <v>999</v>
      </c>
      <c r="M287" s="6" t="s">
        <v>364</v>
      </c>
      <c r="N287" s="8" t="s">
        <v>385</v>
      </c>
      <c r="O287" s="6" t="s">
        <v>405</v>
      </c>
      <c r="P287" s="6" t="s">
        <v>1000</v>
      </c>
      <c r="Q287" s="6">
        <v>0</v>
      </c>
      <c r="R287" s="6" t="s">
        <v>369</v>
      </c>
      <c r="S287" s="6" t="s">
        <v>370</v>
      </c>
      <c r="T287" s="6">
        <v>17</v>
      </c>
    </row>
    <row r="288" spans="1:20" ht="14.4" x14ac:dyDescent="0.3">
      <c r="A288" s="47">
        <v>45744</v>
      </c>
      <c r="B288" s="8">
        <v>45744</v>
      </c>
      <c r="C288" s="10" t="s">
        <v>102</v>
      </c>
      <c r="D288" s="6">
        <f t="shared" si="12"/>
        <v>10032671</v>
      </c>
      <c r="E288" s="10" t="str">
        <f t="shared" si="13"/>
        <v>ESTANQUE DE SLOP RECUP. T4001B</v>
      </c>
      <c r="F288" s="6">
        <v>30910732</v>
      </c>
      <c r="G288" s="9">
        <v>681628</v>
      </c>
      <c r="H288" s="48">
        <f t="shared" si="14"/>
        <v>2813</v>
      </c>
      <c r="I288" s="18">
        <v>1001861173</v>
      </c>
      <c r="J288" s="18"/>
      <c r="K288" s="6" t="s">
        <v>875</v>
      </c>
      <c r="L288" s="7" t="s">
        <v>1001</v>
      </c>
      <c r="M288" s="6" t="s">
        <v>364</v>
      </c>
      <c r="N288" s="8" t="s">
        <v>385</v>
      </c>
      <c r="O288" s="6" t="s">
        <v>468</v>
      </c>
      <c r="P288" s="6" t="s">
        <v>604</v>
      </c>
      <c r="Q288" s="6">
        <v>0</v>
      </c>
      <c r="R288" s="6" t="s">
        <v>691</v>
      </c>
      <c r="S288" s="6" t="s">
        <v>370</v>
      </c>
      <c r="T288" s="6">
        <v>17</v>
      </c>
    </row>
    <row r="289" spans="1:20" ht="14.4" x14ac:dyDescent="0.3">
      <c r="A289" s="47">
        <v>45799</v>
      </c>
      <c r="B289" s="8">
        <v>45799</v>
      </c>
      <c r="C289" s="10" t="s">
        <v>103</v>
      </c>
      <c r="D289" s="6">
        <f t="shared" si="12"/>
        <v>10032671</v>
      </c>
      <c r="E289" s="10" t="str">
        <f t="shared" si="13"/>
        <v>ESTANQUE DE SLOP RECUP. T4001B</v>
      </c>
      <c r="F289" s="6">
        <v>30910732</v>
      </c>
      <c r="G289" s="9">
        <v>1838590</v>
      </c>
      <c r="H289" s="48">
        <f t="shared" si="14"/>
        <v>2813</v>
      </c>
      <c r="I289" s="18">
        <v>1001861175</v>
      </c>
      <c r="J289" s="18"/>
      <c r="K289" s="6" t="s">
        <v>875</v>
      </c>
      <c r="L289" s="7" t="s">
        <v>1002</v>
      </c>
      <c r="M289" s="6" t="s">
        <v>364</v>
      </c>
      <c r="N289" s="8" t="s">
        <v>385</v>
      </c>
      <c r="O289" s="6" t="s">
        <v>1003</v>
      </c>
      <c r="P289" s="6" t="s">
        <v>604</v>
      </c>
      <c r="Q289" s="6">
        <v>0</v>
      </c>
      <c r="R289" s="6" t="s">
        <v>691</v>
      </c>
      <c r="S289" s="6" t="s">
        <v>370</v>
      </c>
      <c r="T289" s="6">
        <v>17</v>
      </c>
    </row>
    <row r="290" spans="1:20" ht="14.4" x14ac:dyDescent="0.3">
      <c r="A290" s="47">
        <v>45800</v>
      </c>
      <c r="B290" s="8">
        <v>45800</v>
      </c>
      <c r="C290" s="10" t="s">
        <v>104</v>
      </c>
      <c r="D290" s="6">
        <f t="shared" si="12"/>
        <v>10032671</v>
      </c>
      <c r="E290" s="10" t="str">
        <f t="shared" si="13"/>
        <v>ESTANQUE DE SLOP RECUP. T4001B</v>
      </c>
      <c r="F290" s="6">
        <v>30910732</v>
      </c>
      <c r="G290" s="9">
        <v>1838590</v>
      </c>
      <c r="H290" s="48">
        <f t="shared" si="14"/>
        <v>2813</v>
      </c>
      <c r="I290" s="18">
        <v>1001861176</v>
      </c>
      <c r="J290" s="18"/>
      <c r="K290" s="6" t="s">
        <v>875</v>
      </c>
      <c r="L290" s="7" t="s">
        <v>1004</v>
      </c>
      <c r="M290" s="6" t="s">
        <v>364</v>
      </c>
      <c r="N290" s="8" t="s">
        <v>385</v>
      </c>
      <c r="O290" s="6" t="s">
        <v>367</v>
      </c>
      <c r="P290" s="6" t="s">
        <v>604</v>
      </c>
      <c r="Q290" s="6">
        <v>0</v>
      </c>
      <c r="R290" s="6" t="s">
        <v>691</v>
      </c>
      <c r="S290" s="6" t="s">
        <v>370</v>
      </c>
      <c r="T290" s="6">
        <v>17</v>
      </c>
    </row>
    <row r="291" spans="1:20" ht="14.4" x14ac:dyDescent="0.3">
      <c r="A291" s="47">
        <v>45803</v>
      </c>
      <c r="B291" s="8">
        <v>45803</v>
      </c>
      <c r="C291" s="10" t="s">
        <v>105</v>
      </c>
      <c r="D291" s="6">
        <f t="shared" si="12"/>
        <v>10032671</v>
      </c>
      <c r="E291" s="10" t="str">
        <f t="shared" si="13"/>
        <v>ESTANQUE DE SLOP RECUP. T4001B</v>
      </c>
      <c r="F291" s="6">
        <v>30910732</v>
      </c>
      <c r="G291" s="9">
        <v>1838590</v>
      </c>
      <c r="H291" s="48">
        <f t="shared" si="14"/>
        <v>2813</v>
      </c>
      <c r="I291" s="18">
        <v>1001861177</v>
      </c>
      <c r="J291" s="18"/>
      <c r="K291" s="6" t="s">
        <v>875</v>
      </c>
      <c r="L291" s="7" t="s">
        <v>1005</v>
      </c>
      <c r="M291" s="6" t="s">
        <v>364</v>
      </c>
      <c r="N291" s="8" t="s">
        <v>385</v>
      </c>
      <c r="O291" s="6" t="s">
        <v>367</v>
      </c>
      <c r="P291" s="6" t="s">
        <v>604</v>
      </c>
      <c r="Q291" s="6">
        <v>0</v>
      </c>
      <c r="R291" s="6" t="s">
        <v>691</v>
      </c>
      <c r="S291" s="6" t="s">
        <v>370</v>
      </c>
      <c r="T291" s="6">
        <v>17</v>
      </c>
    </row>
    <row r="292" spans="1:20" ht="14.4" x14ac:dyDescent="0.3">
      <c r="A292" s="47">
        <v>45747</v>
      </c>
      <c r="B292" s="8">
        <v>45747</v>
      </c>
      <c r="C292" s="10" t="s">
        <v>106</v>
      </c>
      <c r="D292" s="6">
        <f t="shared" si="12"/>
        <v>10032671</v>
      </c>
      <c r="E292" s="10" t="str">
        <f t="shared" si="13"/>
        <v>ESTANQUE DE SLOP RECUP. T4001B</v>
      </c>
      <c r="F292" s="6">
        <v>30910732</v>
      </c>
      <c r="G292" s="9">
        <v>1225727</v>
      </c>
      <c r="H292" s="48">
        <f t="shared" si="14"/>
        <v>2813</v>
      </c>
      <c r="I292" s="18">
        <v>1001861179</v>
      </c>
      <c r="J292" s="18"/>
      <c r="K292" s="6" t="s">
        <v>875</v>
      </c>
      <c r="L292" s="7" t="s">
        <v>1006</v>
      </c>
      <c r="M292" s="6" t="s">
        <v>364</v>
      </c>
      <c r="N292" s="8" t="s">
        <v>385</v>
      </c>
      <c r="O292" s="6" t="s">
        <v>367</v>
      </c>
      <c r="P292" s="6" t="s">
        <v>604</v>
      </c>
      <c r="Q292" s="6">
        <v>0</v>
      </c>
      <c r="R292" s="6" t="s">
        <v>691</v>
      </c>
      <c r="S292" s="6" t="s">
        <v>370</v>
      </c>
      <c r="T292" s="6">
        <v>17</v>
      </c>
    </row>
    <row r="293" spans="1:20" ht="14.4" x14ac:dyDescent="0.3">
      <c r="A293" s="47">
        <v>45800</v>
      </c>
      <c r="B293" s="8">
        <v>45800</v>
      </c>
      <c r="C293" s="10" t="s">
        <v>103</v>
      </c>
      <c r="D293" s="6">
        <f t="shared" si="12"/>
        <v>10032671</v>
      </c>
      <c r="E293" s="10" t="str">
        <f t="shared" si="13"/>
        <v>ESTANQUE DE SLOP RECUP. T4001B</v>
      </c>
      <c r="F293" s="6">
        <v>30910732</v>
      </c>
      <c r="G293" s="9">
        <v>1838590</v>
      </c>
      <c r="H293" s="48">
        <f t="shared" si="14"/>
        <v>2813</v>
      </c>
      <c r="I293" s="18">
        <v>1001861191</v>
      </c>
      <c r="J293" s="18"/>
      <c r="K293" s="6" t="s">
        <v>875</v>
      </c>
      <c r="L293" s="7" t="s">
        <v>1007</v>
      </c>
      <c r="M293" s="6" t="s">
        <v>364</v>
      </c>
      <c r="N293" s="8" t="s">
        <v>385</v>
      </c>
      <c r="O293" s="6" t="s">
        <v>367</v>
      </c>
      <c r="P293" s="6" t="s">
        <v>604</v>
      </c>
      <c r="Q293" s="6">
        <v>0</v>
      </c>
      <c r="R293" s="6" t="s">
        <v>691</v>
      </c>
      <c r="S293" s="6" t="s">
        <v>370</v>
      </c>
      <c r="T293" s="6">
        <v>17</v>
      </c>
    </row>
    <row r="294" spans="1:20" ht="14.4" x14ac:dyDescent="0.3">
      <c r="A294" s="47">
        <v>45799</v>
      </c>
      <c r="B294" s="8">
        <v>45799</v>
      </c>
      <c r="C294" s="10" t="s">
        <v>104</v>
      </c>
      <c r="D294" s="6">
        <f t="shared" si="12"/>
        <v>10032671</v>
      </c>
      <c r="E294" s="10" t="str">
        <f t="shared" si="13"/>
        <v>ESTANQUE DE SLOP RECUP. T4001B</v>
      </c>
      <c r="F294" s="6">
        <v>30910732</v>
      </c>
      <c r="G294" s="9">
        <v>1838590</v>
      </c>
      <c r="H294" s="48">
        <f t="shared" si="14"/>
        <v>2813</v>
      </c>
      <c r="I294" s="18">
        <v>1001861192</v>
      </c>
      <c r="J294" s="18"/>
      <c r="K294" s="6" t="s">
        <v>875</v>
      </c>
      <c r="L294" s="7" t="s">
        <v>1008</v>
      </c>
      <c r="M294" s="6" t="s">
        <v>364</v>
      </c>
      <c r="N294" s="8" t="s">
        <v>385</v>
      </c>
      <c r="O294" s="6" t="s">
        <v>367</v>
      </c>
      <c r="P294" s="6" t="s">
        <v>604</v>
      </c>
      <c r="Q294" s="6">
        <v>0</v>
      </c>
      <c r="R294" s="6" t="s">
        <v>691</v>
      </c>
      <c r="S294" s="6" t="s">
        <v>370</v>
      </c>
      <c r="T294" s="6">
        <v>17</v>
      </c>
    </row>
    <row r="295" spans="1:20" ht="14.4" x14ac:dyDescent="0.3">
      <c r="A295" s="47">
        <v>45797</v>
      </c>
      <c r="B295" s="8">
        <v>45797</v>
      </c>
      <c r="C295" s="10" t="s">
        <v>103</v>
      </c>
      <c r="D295" s="6">
        <f t="shared" si="12"/>
        <v>10032671</v>
      </c>
      <c r="E295" s="10" t="str">
        <f t="shared" si="13"/>
        <v>ESTANQUE DE SLOP RECUP. T4001B</v>
      </c>
      <c r="F295" s="6">
        <v>30910732</v>
      </c>
      <c r="G295" s="9">
        <v>1225727</v>
      </c>
      <c r="H295" s="48">
        <f t="shared" si="14"/>
        <v>2813</v>
      </c>
      <c r="I295" s="18">
        <v>1001861193</v>
      </c>
      <c r="J295" s="18"/>
      <c r="K295" s="6" t="s">
        <v>875</v>
      </c>
      <c r="L295" s="7" t="s">
        <v>1009</v>
      </c>
      <c r="M295" s="6" t="s">
        <v>364</v>
      </c>
      <c r="N295" s="8" t="s">
        <v>385</v>
      </c>
      <c r="O295" s="6" t="s">
        <v>367</v>
      </c>
      <c r="P295" s="6" t="s">
        <v>604</v>
      </c>
      <c r="Q295" s="6">
        <v>0</v>
      </c>
      <c r="R295" s="6" t="s">
        <v>691</v>
      </c>
      <c r="S295" s="6" t="s">
        <v>370</v>
      </c>
      <c r="T295" s="6">
        <v>17</v>
      </c>
    </row>
    <row r="296" spans="1:20" ht="14.4" x14ac:dyDescent="0.3">
      <c r="A296" s="47">
        <v>45742</v>
      </c>
      <c r="B296" s="8">
        <v>45742</v>
      </c>
      <c r="C296" s="10" t="s">
        <v>107</v>
      </c>
      <c r="D296" s="6">
        <f t="shared" si="12"/>
        <v>10032671</v>
      </c>
      <c r="E296" s="10" t="str">
        <f t="shared" si="13"/>
        <v>ESTANQUE DE SLOP RECUP. T4001B</v>
      </c>
      <c r="F296" s="6">
        <v>30910732</v>
      </c>
      <c r="G296" s="9">
        <v>238483</v>
      </c>
      <c r="H296" s="48">
        <f t="shared" si="14"/>
        <v>2813</v>
      </c>
      <c r="I296" s="18">
        <v>1001860705</v>
      </c>
      <c r="J296" s="18"/>
      <c r="K296" s="6" t="s">
        <v>875</v>
      </c>
      <c r="L296" s="7" t="s">
        <v>1010</v>
      </c>
      <c r="M296" s="6" t="s">
        <v>364</v>
      </c>
      <c r="N296" s="8" t="s">
        <v>385</v>
      </c>
      <c r="O296" s="6" t="s">
        <v>367</v>
      </c>
      <c r="P296" s="6" t="s">
        <v>452</v>
      </c>
      <c r="Q296" s="6">
        <v>0</v>
      </c>
      <c r="R296" s="6" t="s">
        <v>369</v>
      </c>
      <c r="S296" s="6" t="s">
        <v>370</v>
      </c>
      <c r="T296" s="6">
        <v>17</v>
      </c>
    </row>
    <row r="297" spans="1:20" ht="14.4" x14ac:dyDescent="0.3">
      <c r="A297" s="47">
        <v>45804</v>
      </c>
      <c r="B297" s="8">
        <v>45804</v>
      </c>
      <c r="C297" s="10" t="s">
        <v>108</v>
      </c>
      <c r="D297" s="6">
        <f t="shared" si="12"/>
        <v>10032671</v>
      </c>
      <c r="E297" s="10" t="str">
        <f t="shared" si="13"/>
        <v>ESTANQUE DE SLOP RECUP. T4001B</v>
      </c>
      <c r="F297" s="6">
        <v>30910732</v>
      </c>
      <c r="G297" s="9">
        <v>1838590</v>
      </c>
      <c r="H297" s="48">
        <f t="shared" si="14"/>
        <v>2813</v>
      </c>
      <c r="I297" s="18">
        <v>1001861189</v>
      </c>
      <c r="J297" s="18"/>
      <c r="K297" s="6" t="s">
        <v>875</v>
      </c>
      <c r="L297" s="7" t="s">
        <v>1011</v>
      </c>
      <c r="M297" s="6" t="s">
        <v>364</v>
      </c>
      <c r="N297" s="8" t="s">
        <v>385</v>
      </c>
      <c r="O297" s="6" t="s">
        <v>367</v>
      </c>
      <c r="P297" s="6" t="s">
        <v>452</v>
      </c>
      <c r="Q297" s="6">
        <v>0</v>
      </c>
      <c r="R297" s="6" t="s">
        <v>691</v>
      </c>
      <c r="S297" s="6" t="s">
        <v>370</v>
      </c>
      <c r="T297" s="6">
        <v>17</v>
      </c>
    </row>
    <row r="298" spans="1:20" ht="14.4" x14ac:dyDescent="0.3">
      <c r="A298" s="47">
        <v>45803</v>
      </c>
      <c r="B298" s="8">
        <v>45803</v>
      </c>
      <c r="C298" s="10" t="s">
        <v>105</v>
      </c>
      <c r="D298" s="6">
        <f t="shared" si="12"/>
        <v>10032671</v>
      </c>
      <c r="E298" s="10" t="str">
        <f t="shared" si="13"/>
        <v>ESTANQUE DE SLOP RECUP. T4001B</v>
      </c>
      <c r="F298" s="6">
        <v>30910732</v>
      </c>
      <c r="G298" s="9">
        <v>1838590</v>
      </c>
      <c r="H298" s="48">
        <f t="shared" si="14"/>
        <v>2813</v>
      </c>
      <c r="I298" s="18">
        <v>1001861190</v>
      </c>
      <c r="J298" s="18"/>
      <c r="K298" s="6" t="s">
        <v>875</v>
      </c>
      <c r="L298" s="7" t="s">
        <v>1012</v>
      </c>
      <c r="M298" s="6" t="s">
        <v>364</v>
      </c>
      <c r="N298" s="8" t="s">
        <v>385</v>
      </c>
      <c r="O298" s="6" t="s">
        <v>367</v>
      </c>
      <c r="P298" s="6" t="s">
        <v>452</v>
      </c>
      <c r="Q298" s="6">
        <v>0</v>
      </c>
      <c r="R298" s="6" t="s">
        <v>691</v>
      </c>
      <c r="S298" s="6" t="s">
        <v>370</v>
      </c>
      <c r="T298" s="6">
        <v>17</v>
      </c>
    </row>
    <row r="299" spans="1:20" ht="14.4" x14ac:dyDescent="0.3">
      <c r="A299" s="47">
        <v>45793</v>
      </c>
      <c r="B299" s="8">
        <v>45793</v>
      </c>
      <c r="C299" s="10" t="s">
        <v>109</v>
      </c>
      <c r="D299" s="6">
        <f t="shared" si="12"/>
        <v>10032668</v>
      </c>
      <c r="E299" s="10" t="str">
        <f t="shared" si="13"/>
        <v>ESTANQUE SODA PARA TRATAMIENTO T308</v>
      </c>
      <c r="F299" s="6">
        <v>30916265</v>
      </c>
      <c r="G299" s="9">
        <v>176934</v>
      </c>
      <c r="H299" s="48">
        <f t="shared" si="14"/>
        <v>2833</v>
      </c>
      <c r="I299" s="18">
        <v>1001866897</v>
      </c>
      <c r="J299" s="18"/>
      <c r="K299" s="6" t="s">
        <v>1013</v>
      </c>
      <c r="L299" s="7" t="s">
        <v>1014</v>
      </c>
      <c r="M299" s="6" t="s">
        <v>364</v>
      </c>
      <c r="N299" s="8" t="s">
        <v>385</v>
      </c>
      <c r="O299" s="6" t="s">
        <v>367</v>
      </c>
      <c r="P299" s="6" t="s">
        <v>1015</v>
      </c>
      <c r="Q299" s="6">
        <v>0</v>
      </c>
      <c r="R299" s="6" t="s">
        <v>541</v>
      </c>
      <c r="S299" s="6" t="s">
        <v>370</v>
      </c>
      <c r="T299" s="6">
        <v>17</v>
      </c>
    </row>
    <row r="300" spans="1:20" ht="14.4" x14ac:dyDescent="0.3">
      <c r="A300" s="47">
        <v>45790</v>
      </c>
      <c r="B300" s="8">
        <v>45796</v>
      </c>
      <c r="C300" s="10" t="s">
        <v>110</v>
      </c>
      <c r="D300" s="6">
        <f t="shared" si="12"/>
        <v>10032654</v>
      </c>
      <c r="E300" s="10" t="str">
        <f t="shared" si="13"/>
        <v>LAGUNA N: 3 L4000C</v>
      </c>
      <c r="F300" s="6">
        <v>50117560</v>
      </c>
      <c r="G300" s="9">
        <v>953120</v>
      </c>
      <c r="H300" s="48">
        <f t="shared" si="14"/>
        <v>2832</v>
      </c>
      <c r="I300" s="18">
        <v>1001864335</v>
      </c>
      <c r="J300" s="18"/>
      <c r="K300" s="6" t="s">
        <v>998</v>
      </c>
      <c r="L300" s="7" t="s">
        <v>1016</v>
      </c>
      <c r="M300" s="6" t="s">
        <v>364</v>
      </c>
      <c r="N300" s="8" t="s">
        <v>385</v>
      </c>
      <c r="O300" s="6" t="s">
        <v>367</v>
      </c>
      <c r="P300" s="6" t="s">
        <v>885</v>
      </c>
      <c r="Q300" s="6">
        <v>0</v>
      </c>
      <c r="R300" s="6" t="s">
        <v>369</v>
      </c>
      <c r="S300" s="6" t="s">
        <v>370</v>
      </c>
      <c r="T300" s="6">
        <v>17</v>
      </c>
    </row>
    <row r="301" spans="1:20" ht="14.4" x14ac:dyDescent="0.3">
      <c r="A301" s="47">
        <v>45769</v>
      </c>
      <c r="B301" s="8">
        <v>45775</v>
      </c>
      <c r="C301" s="10" t="s">
        <v>110</v>
      </c>
      <c r="D301" s="6">
        <f t="shared" si="12"/>
        <v>10032654</v>
      </c>
      <c r="E301" s="10" t="str">
        <f t="shared" si="13"/>
        <v>LAGUNA N: 3 L4000C</v>
      </c>
      <c r="F301" s="6">
        <v>50117560</v>
      </c>
      <c r="G301" s="9">
        <v>997290</v>
      </c>
      <c r="H301" s="48">
        <f t="shared" si="14"/>
        <v>2813</v>
      </c>
      <c r="I301" s="18">
        <v>1001859404</v>
      </c>
      <c r="J301" s="18"/>
      <c r="K301" s="6" t="s">
        <v>875</v>
      </c>
      <c r="L301" s="7" t="s">
        <v>1017</v>
      </c>
      <c r="M301" s="6" t="s">
        <v>364</v>
      </c>
      <c r="N301" s="8" t="s">
        <v>385</v>
      </c>
      <c r="O301" s="6" t="s">
        <v>367</v>
      </c>
      <c r="P301" s="6" t="s">
        <v>1018</v>
      </c>
      <c r="Q301" s="6">
        <v>0</v>
      </c>
      <c r="R301" s="6" t="s">
        <v>369</v>
      </c>
      <c r="S301" s="6" t="s">
        <v>370</v>
      </c>
      <c r="T301" s="6">
        <v>17</v>
      </c>
    </row>
    <row r="302" spans="1:20" ht="14.4" x14ac:dyDescent="0.3">
      <c r="A302" s="47">
        <v>45783</v>
      </c>
      <c r="B302" s="8">
        <v>45789</v>
      </c>
      <c r="C302" s="10" t="s">
        <v>110</v>
      </c>
      <c r="D302" s="6">
        <f t="shared" si="12"/>
        <v>10032654</v>
      </c>
      <c r="E302" s="10" t="str">
        <f t="shared" si="13"/>
        <v>LAGUNA N: 3 L4000C</v>
      </c>
      <c r="F302" s="6">
        <v>50117560</v>
      </c>
      <c r="G302" s="9">
        <v>1019132</v>
      </c>
      <c r="H302" s="48">
        <f t="shared" si="14"/>
        <v>2832</v>
      </c>
      <c r="I302" s="18">
        <v>1001864334</v>
      </c>
      <c r="J302" s="18"/>
      <c r="K302" s="6" t="s">
        <v>998</v>
      </c>
      <c r="L302" s="7" t="s">
        <v>1019</v>
      </c>
      <c r="M302" s="6" t="s">
        <v>364</v>
      </c>
      <c r="N302" s="8" t="s">
        <v>385</v>
      </c>
      <c r="O302" s="6" t="s">
        <v>367</v>
      </c>
      <c r="P302" s="6" t="s">
        <v>1018</v>
      </c>
      <c r="Q302" s="6">
        <v>0</v>
      </c>
      <c r="R302" s="6" t="s">
        <v>369</v>
      </c>
      <c r="S302" s="6" t="s">
        <v>370</v>
      </c>
      <c r="T302" s="6">
        <v>17</v>
      </c>
    </row>
    <row r="303" spans="1:20" ht="14.4" x14ac:dyDescent="0.3">
      <c r="A303" s="47">
        <v>45756</v>
      </c>
      <c r="B303" s="8">
        <v>45769</v>
      </c>
      <c r="C303" s="10" t="s">
        <v>111</v>
      </c>
      <c r="D303" s="6">
        <f t="shared" si="12"/>
        <v>10114573</v>
      </c>
      <c r="E303" s="10" t="str">
        <f t="shared" si="13"/>
        <v>BALSA HOMOGENIZACION PRE BIOLOG. L-3608</v>
      </c>
      <c r="F303" s="6">
        <v>10376269</v>
      </c>
      <c r="G303" s="9">
        <v>2527942</v>
      </c>
      <c r="H303" s="48">
        <f t="shared" si="14"/>
        <v>2832</v>
      </c>
      <c r="I303" s="18">
        <v>1001864331</v>
      </c>
      <c r="J303" s="18"/>
      <c r="K303" s="6" t="s">
        <v>998</v>
      </c>
      <c r="L303" s="7" t="s">
        <v>1020</v>
      </c>
      <c r="M303" s="6" t="s">
        <v>364</v>
      </c>
      <c r="N303" s="8" t="s">
        <v>385</v>
      </c>
      <c r="O303" s="6" t="s">
        <v>367</v>
      </c>
      <c r="P303" s="6" t="s">
        <v>1021</v>
      </c>
      <c r="Q303" s="6">
        <v>0</v>
      </c>
      <c r="R303" s="6" t="s">
        <v>369</v>
      </c>
      <c r="S303" s="6" t="s">
        <v>370</v>
      </c>
      <c r="T303" s="6">
        <v>17</v>
      </c>
    </row>
    <row r="304" spans="1:20" ht="14.4" x14ac:dyDescent="0.3">
      <c r="A304" s="47">
        <v>45720</v>
      </c>
      <c r="B304" s="8">
        <v>45720</v>
      </c>
      <c r="C304" s="10" t="s">
        <v>112</v>
      </c>
      <c r="D304" s="6">
        <f t="shared" si="12"/>
        <v>10105574</v>
      </c>
      <c r="E304" s="10" t="str">
        <f t="shared" si="13"/>
        <v>Acumulador Solución Trifosfato    L-1102</v>
      </c>
      <c r="F304" s="6">
        <v>50115545</v>
      </c>
      <c r="G304" s="9">
        <v>3634805</v>
      </c>
      <c r="H304" s="48">
        <f t="shared" si="14"/>
        <v>2813</v>
      </c>
      <c r="I304" s="18">
        <v>1001860708</v>
      </c>
      <c r="J304" s="18"/>
      <c r="K304" s="6" t="s">
        <v>875</v>
      </c>
      <c r="L304" s="7" t="s">
        <v>1022</v>
      </c>
      <c r="M304" s="6" t="s">
        <v>364</v>
      </c>
      <c r="N304" s="8" t="s">
        <v>385</v>
      </c>
      <c r="O304" s="6" t="s">
        <v>367</v>
      </c>
      <c r="P304" s="6" t="s">
        <v>940</v>
      </c>
      <c r="Q304" s="6">
        <v>0</v>
      </c>
      <c r="R304" s="6" t="s">
        <v>369</v>
      </c>
      <c r="S304" s="6" t="s">
        <v>370</v>
      </c>
      <c r="T304" s="6">
        <v>17</v>
      </c>
    </row>
    <row r="305" spans="1:20" ht="14.4" x14ac:dyDescent="0.3">
      <c r="A305" s="47">
        <v>45755</v>
      </c>
      <c r="B305" s="8">
        <v>45761</v>
      </c>
      <c r="C305" s="10" t="s">
        <v>110</v>
      </c>
      <c r="D305" s="6">
        <f t="shared" si="12"/>
        <v>10032654</v>
      </c>
      <c r="E305" s="10" t="str">
        <f t="shared" si="13"/>
        <v>LAGUNA N: 3 L4000C</v>
      </c>
      <c r="F305" s="6">
        <v>50117560</v>
      </c>
      <c r="G305" s="9">
        <v>777690</v>
      </c>
      <c r="H305" s="48">
        <f t="shared" si="14"/>
        <v>2813</v>
      </c>
      <c r="I305" s="18">
        <v>1001859411</v>
      </c>
      <c r="J305" s="18"/>
      <c r="K305" s="6" t="s">
        <v>875</v>
      </c>
      <c r="L305" s="7" t="s">
        <v>1023</v>
      </c>
      <c r="M305" s="6" t="s">
        <v>364</v>
      </c>
      <c r="N305" s="8" t="s">
        <v>385</v>
      </c>
      <c r="O305" s="6" t="s">
        <v>367</v>
      </c>
      <c r="P305" s="6" t="s">
        <v>940</v>
      </c>
      <c r="Q305" s="6">
        <v>0</v>
      </c>
      <c r="R305" s="6" t="s">
        <v>369</v>
      </c>
      <c r="S305" s="6" t="s">
        <v>370</v>
      </c>
      <c r="T305" s="6">
        <v>17</v>
      </c>
    </row>
    <row r="306" spans="1:20" ht="14.4" x14ac:dyDescent="0.3">
      <c r="A306" s="47">
        <v>45762</v>
      </c>
      <c r="B306" s="8">
        <v>45768</v>
      </c>
      <c r="C306" s="10" t="s">
        <v>110</v>
      </c>
      <c r="D306" s="6">
        <f t="shared" si="12"/>
        <v>10032654</v>
      </c>
      <c r="E306" s="10" t="str">
        <f t="shared" si="13"/>
        <v>LAGUNA N: 3 L4000C</v>
      </c>
      <c r="F306" s="6">
        <v>50117560</v>
      </c>
      <c r="G306" s="9">
        <v>737968</v>
      </c>
      <c r="H306" s="48">
        <f t="shared" si="14"/>
        <v>2813</v>
      </c>
      <c r="I306" s="18">
        <v>1001859412</v>
      </c>
      <c r="J306" s="18"/>
      <c r="K306" s="6" t="s">
        <v>875</v>
      </c>
      <c r="L306" s="7" t="s">
        <v>1024</v>
      </c>
      <c r="M306" s="6" t="s">
        <v>364</v>
      </c>
      <c r="N306" s="8" t="s">
        <v>385</v>
      </c>
      <c r="O306" s="6" t="s">
        <v>367</v>
      </c>
      <c r="P306" s="6" t="s">
        <v>940</v>
      </c>
      <c r="Q306" s="6">
        <v>0</v>
      </c>
      <c r="R306" s="6" t="s">
        <v>369</v>
      </c>
      <c r="S306" s="6" t="s">
        <v>370</v>
      </c>
      <c r="T306" s="6">
        <v>17</v>
      </c>
    </row>
    <row r="307" spans="1:20" ht="14.4" x14ac:dyDescent="0.3">
      <c r="A307" s="47">
        <v>45776</v>
      </c>
      <c r="B307" s="8">
        <v>45782</v>
      </c>
      <c r="C307" s="10" t="s">
        <v>113</v>
      </c>
      <c r="D307" s="6">
        <f t="shared" si="12"/>
        <v>10032654</v>
      </c>
      <c r="E307" s="10" t="str">
        <f t="shared" si="13"/>
        <v>LAGUNA N: 3 L4000C</v>
      </c>
      <c r="F307" s="6">
        <v>50117560</v>
      </c>
      <c r="G307" s="9">
        <v>806102</v>
      </c>
      <c r="H307" s="48">
        <f t="shared" si="14"/>
        <v>2813</v>
      </c>
      <c r="I307" s="18">
        <v>1001859423</v>
      </c>
      <c r="J307" s="18"/>
      <c r="K307" s="6" t="s">
        <v>875</v>
      </c>
      <c r="L307" s="7" t="s">
        <v>1025</v>
      </c>
      <c r="M307" s="6" t="s">
        <v>364</v>
      </c>
      <c r="N307" s="8" t="s">
        <v>385</v>
      </c>
      <c r="O307" s="6" t="s">
        <v>367</v>
      </c>
      <c r="P307" s="6" t="s">
        <v>940</v>
      </c>
      <c r="Q307" s="6">
        <v>0</v>
      </c>
      <c r="R307" s="6" t="s">
        <v>369</v>
      </c>
      <c r="S307" s="6" t="s">
        <v>370</v>
      </c>
      <c r="T307" s="6">
        <v>17</v>
      </c>
    </row>
    <row r="308" spans="1:20" ht="14.4" x14ac:dyDescent="0.3">
      <c r="A308" s="47">
        <v>45768</v>
      </c>
      <c r="B308" s="8">
        <v>45768</v>
      </c>
      <c r="C308" s="10" t="s">
        <v>114</v>
      </c>
      <c r="D308" s="6">
        <f t="shared" si="12"/>
        <v>10144328</v>
      </c>
      <c r="E308" s="10" t="str">
        <f t="shared" si="13"/>
        <v>JM-3651 MOTOR FILTRO L3651</v>
      </c>
      <c r="F308" s="6">
        <v>30909986</v>
      </c>
      <c r="G308" s="9">
        <v>141764</v>
      </c>
      <c r="H308" s="48">
        <f t="shared" si="14"/>
        <v>2813</v>
      </c>
      <c r="I308" s="18">
        <v>1001860709</v>
      </c>
      <c r="J308" s="18"/>
      <c r="K308" s="6" t="s">
        <v>875</v>
      </c>
      <c r="L308" s="7" t="s">
        <v>1026</v>
      </c>
      <c r="M308" s="6" t="s">
        <v>364</v>
      </c>
      <c r="N308" s="8" t="s">
        <v>385</v>
      </c>
      <c r="O308" s="6" t="s">
        <v>367</v>
      </c>
      <c r="P308" s="6" t="s">
        <v>1027</v>
      </c>
      <c r="Q308" s="6">
        <v>0</v>
      </c>
      <c r="R308" s="6" t="s">
        <v>369</v>
      </c>
      <c r="S308" s="6" t="s">
        <v>370</v>
      </c>
      <c r="T308" s="6">
        <v>17</v>
      </c>
    </row>
    <row r="309" spans="1:20" ht="14.4" x14ac:dyDescent="0.3">
      <c r="A309" s="47">
        <v>45791</v>
      </c>
      <c r="B309" s="8">
        <v>45791</v>
      </c>
      <c r="C309" s="10" t="s">
        <v>115</v>
      </c>
      <c r="D309" s="6">
        <f t="shared" si="12"/>
        <v>10101390</v>
      </c>
      <c r="E309" s="10" t="str">
        <f t="shared" si="13"/>
        <v>BOMBA JB4020</v>
      </c>
      <c r="F309" s="6">
        <v>10376444</v>
      </c>
      <c r="G309" s="9">
        <v>360332</v>
      </c>
      <c r="H309" s="48">
        <f t="shared" si="14"/>
        <v>2832</v>
      </c>
      <c r="I309" s="18">
        <v>1001863978</v>
      </c>
      <c r="J309" s="18"/>
      <c r="K309" s="6" t="s">
        <v>998</v>
      </c>
      <c r="L309" s="7" t="s">
        <v>1028</v>
      </c>
      <c r="M309" s="6" t="s">
        <v>364</v>
      </c>
      <c r="N309" s="8" t="s">
        <v>385</v>
      </c>
      <c r="O309" s="6" t="s">
        <v>367</v>
      </c>
      <c r="P309" s="6" t="s">
        <v>1029</v>
      </c>
      <c r="Q309" s="6">
        <v>0</v>
      </c>
      <c r="R309" s="6" t="s">
        <v>369</v>
      </c>
      <c r="S309" s="6" t="s">
        <v>370</v>
      </c>
      <c r="T309" s="6">
        <v>17</v>
      </c>
    </row>
    <row r="310" spans="1:20" ht="14.4" x14ac:dyDescent="0.3">
      <c r="A310" s="47">
        <v>45776</v>
      </c>
      <c r="B310" s="8">
        <v>45777</v>
      </c>
      <c r="C310" s="10" t="s">
        <v>116</v>
      </c>
      <c r="D310" s="6">
        <f t="shared" si="12"/>
        <v>10022070</v>
      </c>
      <c r="E310" s="10" t="str">
        <f t="shared" si="13"/>
        <v>BOMBA JB4013</v>
      </c>
      <c r="F310" s="6">
        <v>10382328</v>
      </c>
      <c r="G310" s="9">
        <v>4580863</v>
      </c>
      <c r="H310" s="48">
        <f t="shared" si="14"/>
        <v>2813</v>
      </c>
      <c r="I310" s="18">
        <v>1001859420</v>
      </c>
      <c r="J310" s="18"/>
      <c r="K310" s="6" t="s">
        <v>875</v>
      </c>
      <c r="L310" s="7" t="s">
        <v>1030</v>
      </c>
      <c r="M310" s="6" t="s">
        <v>364</v>
      </c>
      <c r="N310" s="8" t="s">
        <v>385</v>
      </c>
      <c r="O310" s="6" t="s">
        <v>367</v>
      </c>
      <c r="P310" s="6" t="s">
        <v>970</v>
      </c>
      <c r="Q310" s="6">
        <v>0</v>
      </c>
      <c r="R310" s="6" t="s">
        <v>369</v>
      </c>
      <c r="S310" s="6" t="s">
        <v>370</v>
      </c>
      <c r="T310" s="6">
        <v>17</v>
      </c>
    </row>
    <row r="311" spans="1:20" ht="14.4" x14ac:dyDescent="0.3">
      <c r="A311" s="47">
        <v>45783</v>
      </c>
      <c r="B311" s="8">
        <v>45783</v>
      </c>
      <c r="C311" s="10" t="s">
        <v>117</v>
      </c>
      <c r="D311" s="6">
        <f t="shared" si="12"/>
        <v>10022070</v>
      </c>
      <c r="E311" s="10" t="str">
        <f t="shared" si="13"/>
        <v>BOMBA JB4013</v>
      </c>
      <c r="F311" s="6">
        <v>10382328</v>
      </c>
      <c r="G311" s="9">
        <v>234803</v>
      </c>
      <c r="H311" s="48">
        <f t="shared" si="14"/>
        <v>2813</v>
      </c>
      <c r="I311" s="18">
        <v>1001859399</v>
      </c>
      <c r="J311" s="18"/>
      <c r="K311" s="6" t="s">
        <v>875</v>
      </c>
      <c r="L311" s="7" t="s">
        <v>1031</v>
      </c>
      <c r="M311" s="6" t="s">
        <v>364</v>
      </c>
      <c r="N311" s="8" t="s">
        <v>385</v>
      </c>
      <c r="O311" s="6" t="s">
        <v>405</v>
      </c>
      <c r="P311" s="6" t="s">
        <v>1032</v>
      </c>
      <c r="Q311" s="6">
        <v>0</v>
      </c>
      <c r="R311" s="6" t="s">
        <v>369</v>
      </c>
      <c r="S311" s="6" t="s">
        <v>370</v>
      </c>
      <c r="T311" s="6">
        <v>17</v>
      </c>
    </row>
    <row r="312" spans="1:20" ht="14.4" x14ac:dyDescent="0.3">
      <c r="A312" s="47">
        <v>45784</v>
      </c>
      <c r="B312" s="8">
        <v>45784</v>
      </c>
      <c r="C312" s="10" t="s">
        <v>89</v>
      </c>
      <c r="D312" s="6">
        <f t="shared" si="12"/>
        <v>10022139</v>
      </c>
      <c r="E312" s="10" t="str">
        <f t="shared" si="13"/>
        <v>MECANISMO C.OLEOFILICA  JMECOL L1/1</v>
      </c>
      <c r="F312" s="6">
        <v>30917399</v>
      </c>
      <c r="G312" s="9">
        <v>287030</v>
      </c>
      <c r="H312" s="48">
        <f t="shared" si="14"/>
        <v>2813</v>
      </c>
      <c r="I312" s="18">
        <v>1001859424</v>
      </c>
      <c r="J312" s="18"/>
      <c r="K312" s="6" t="s">
        <v>875</v>
      </c>
      <c r="L312" s="7" t="s">
        <v>1033</v>
      </c>
      <c r="M312" s="6" t="s">
        <v>364</v>
      </c>
      <c r="N312" s="8" t="s">
        <v>385</v>
      </c>
      <c r="O312" s="6" t="s">
        <v>367</v>
      </c>
      <c r="P312" s="6" t="s">
        <v>395</v>
      </c>
      <c r="Q312" s="6">
        <v>0</v>
      </c>
      <c r="R312" s="6" t="s">
        <v>369</v>
      </c>
      <c r="S312" s="6" t="s">
        <v>370</v>
      </c>
      <c r="T312" s="6">
        <v>17</v>
      </c>
    </row>
    <row r="313" spans="1:20" ht="14.4" x14ac:dyDescent="0.3">
      <c r="A313" s="47">
        <v>45772</v>
      </c>
      <c r="B313" s="8">
        <v>45775</v>
      </c>
      <c r="C313" s="10" t="s">
        <v>118</v>
      </c>
      <c r="D313" s="6">
        <f t="shared" si="12"/>
        <v>10132135</v>
      </c>
      <c r="E313" s="10" t="str">
        <f t="shared" si="13"/>
        <v>FILTRO MICRONICO   F-5468A</v>
      </c>
      <c r="F313" s="6">
        <v>10382783</v>
      </c>
      <c r="G313" s="9">
        <v>469866</v>
      </c>
      <c r="H313" s="48">
        <f t="shared" si="14"/>
        <v>2813</v>
      </c>
      <c r="I313" s="18">
        <v>1001859406</v>
      </c>
      <c r="J313" s="18"/>
      <c r="K313" s="6" t="s">
        <v>875</v>
      </c>
      <c r="L313" s="7" t="s">
        <v>1034</v>
      </c>
      <c r="M313" s="6" t="s">
        <v>364</v>
      </c>
      <c r="N313" s="8" t="s">
        <v>385</v>
      </c>
      <c r="O313" s="6" t="s">
        <v>367</v>
      </c>
      <c r="P313" s="6" t="s">
        <v>1035</v>
      </c>
      <c r="Q313" s="6">
        <v>0</v>
      </c>
      <c r="R313" s="6" t="s">
        <v>369</v>
      </c>
      <c r="S313" s="6" t="s">
        <v>370</v>
      </c>
      <c r="T313" s="6">
        <v>17</v>
      </c>
    </row>
    <row r="314" spans="1:20" ht="14.4" x14ac:dyDescent="0.3">
      <c r="A314" s="47">
        <v>45803</v>
      </c>
      <c r="B314" s="8">
        <v>45803</v>
      </c>
      <c r="C314" s="10" t="s">
        <v>119</v>
      </c>
      <c r="D314" s="6">
        <f t="shared" si="12"/>
        <v>10114590</v>
      </c>
      <c r="E314" s="10" t="str">
        <f t="shared" si="13"/>
        <v>FT_4016 - AGUA EMISARIO J-4016 AL MAR</v>
      </c>
      <c r="F314" s="6">
        <v>30920895</v>
      </c>
      <c r="G314" s="9">
        <v>27454</v>
      </c>
      <c r="H314" s="48">
        <f t="shared" si="14"/>
        <v>2832</v>
      </c>
      <c r="I314" s="18">
        <v>1001863960</v>
      </c>
      <c r="J314" s="18"/>
      <c r="K314" s="6" t="s">
        <v>998</v>
      </c>
      <c r="L314" s="7" t="s">
        <v>1036</v>
      </c>
      <c r="M314" s="6" t="s">
        <v>364</v>
      </c>
      <c r="N314" s="8" t="s">
        <v>365</v>
      </c>
      <c r="O314" s="6" t="s">
        <v>405</v>
      </c>
      <c r="P314" s="6" t="s">
        <v>1037</v>
      </c>
      <c r="Q314" s="6">
        <v>0</v>
      </c>
      <c r="R314" s="6" t="s">
        <v>369</v>
      </c>
      <c r="S314" s="6" t="s">
        <v>370</v>
      </c>
      <c r="T314" s="6">
        <v>17</v>
      </c>
    </row>
    <row r="315" spans="1:20" ht="14.4" x14ac:dyDescent="0.3">
      <c r="A315" s="47">
        <v>45797</v>
      </c>
      <c r="B315" s="8">
        <v>45797</v>
      </c>
      <c r="C315" s="10" t="s">
        <v>120</v>
      </c>
      <c r="D315" s="6">
        <f t="shared" si="12"/>
        <v>10032671</v>
      </c>
      <c r="E315" s="10" t="str">
        <f t="shared" si="13"/>
        <v>ESTANQUE DE SLOP RECUP. T4001B</v>
      </c>
      <c r="F315" s="6">
        <v>30910732</v>
      </c>
      <c r="G315" s="9">
        <v>1225727</v>
      </c>
      <c r="H315" s="48">
        <f t="shared" si="14"/>
        <v>2813</v>
      </c>
      <c r="I315" s="18">
        <v>1001861174</v>
      </c>
      <c r="J315" s="18"/>
      <c r="K315" s="6" t="s">
        <v>875</v>
      </c>
      <c r="L315" s="7" t="s">
        <v>1038</v>
      </c>
      <c r="M315" s="6" t="s">
        <v>364</v>
      </c>
      <c r="N315" s="8" t="s">
        <v>1039</v>
      </c>
      <c r="O315" s="6" t="s">
        <v>468</v>
      </c>
      <c r="P315" s="6" t="s">
        <v>1040</v>
      </c>
      <c r="Q315" s="6">
        <v>0</v>
      </c>
      <c r="R315" s="6" t="s">
        <v>691</v>
      </c>
      <c r="S315" s="6" t="s">
        <v>370</v>
      </c>
      <c r="T315" s="6">
        <v>17</v>
      </c>
    </row>
    <row r="316" spans="1:20" ht="14.4" x14ac:dyDescent="0.3">
      <c r="A316" s="47">
        <v>45804</v>
      </c>
      <c r="B316" s="8">
        <v>45804</v>
      </c>
      <c r="C316" s="10" t="s">
        <v>108</v>
      </c>
      <c r="D316" s="6">
        <f t="shared" si="12"/>
        <v>10032671</v>
      </c>
      <c r="E316" s="10" t="str">
        <f t="shared" si="13"/>
        <v>ESTANQUE DE SLOP RECUP. T4001B</v>
      </c>
      <c r="F316" s="6">
        <v>30910732</v>
      </c>
      <c r="G316" s="9">
        <v>1838590</v>
      </c>
      <c r="H316" s="48">
        <f t="shared" si="14"/>
        <v>2813</v>
      </c>
      <c r="I316" s="18">
        <v>1001861178</v>
      </c>
      <c r="J316" s="18"/>
      <c r="K316" s="6" t="s">
        <v>875</v>
      </c>
      <c r="L316" s="7" t="s">
        <v>1041</v>
      </c>
      <c r="M316" s="6" t="s">
        <v>364</v>
      </c>
      <c r="N316" s="8" t="s">
        <v>385</v>
      </c>
      <c r="O316" s="6" t="s">
        <v>1042</v>
      </c>
      <c r="P316" s="6" t="s">
        <v>604</v>
      </c>
      <c r="Q316" s="6">
        <v>0</v>
      </c>
      <c r="R316" s="6" t="s">
        <v>691</v>
      </c>
      <c r="S316" s="6" t="s">
        <v>370</v>
      </c>
      <c r="T316" s="6">
        <v>17</v>
      </c>
    </row>
    <row r="317" spans="1:20" ht="14.4" x14ac:dyDescent="0.3">
      <c r="A317" s="47">
        <v>45807</v>
      </c>
      <c r="B317" s="8">
        <v>45809</v>
      </c>
      <c r="C317" s="10" t="s">
        <v>121</v>
      </c>
      <c r="D317" s="6">
        <f t="shared" si="12"/>
        <v>10102743</v>
      </c>
      <c r="E317" s="10" t="str">
        <f t="shared" si="13"/>
        <v>DUCTOS Y CAMARAS AGUAS REFRIGERACION</v>
      </c>
      <c r="F317" s="6">
        <v>30924026</v>
      </c>
      <c r="G317" s="9">
        <v>10158192</v>
      </c>
      <c r="H317" s="48">
        <f t="shared" si="14"/>
        <v>2831</v>
      </c>
      <c r="I317" s="18">
        <v>1001863703</v>
      </c>
      <c r="J317" s="18"/>
      <c r="K317" s="6">
        <v>59</v>
      </c>
      <c r="L317" s="7" t="s">
        <v>1043</v>
      </c>
      <c r="M317" s="6" t="s">
        <v>364</v>
      </c>
      <c r="N317" s="8" t="s">
        <v>439</v>
      </c>
      <c r="O317" s="6" t="s">
        <v>441</v>
      </c>
      <c r="P317" s="6" t="s">
        <v>574</v>
      </c>
      <c r="Q317" s="6">
        <v>0</v>
      </c>
      <c r="R317" s="6" t="s">
        <v>633</v>
      </c>
      <c r="S317" s="6" t="s">
        <v>444</v>
      </c>
      <c r="T317" s="6">
        <v>17</v>
      </c>
    </row>
    <row r="318" spans="1:20" ht="14.4" x14ac:dyDescent="0.3">
      <c r="A318" s="47">
        <v>45800</v>
      </c>
      <c r="B318" s="8">
        <v>45805</v>
      </c>
      <c r="C318" s="10" t="s">
        <v>122</v>
      </c>
      <c r="D318" s="6">
        <f t="shared" si="12"/>
        <v>10022181</v>
      </c>
      <c r="E318" s="10" t="str">
        <f t="shared" si="13"/>
        <v>VENTILADOR JVE4101</v>
      </c>
      <c r="F318" s="6">
        <v>30920368</v>
      </c>
      <c r="G318" s="9">
        <v>1989860</v>
      </c>
      <c r="H318" s="48">
        <f t="shared" si="14"/>
        <v>2831</v>
      </c>
      <c r="I318" s="18">
        <v>1001863702</v>
      </c>
      <c r="J318" s="18"/>
      <c r="K318" s="6">
        <v>59</v>
      </c>
      <c r="L318" s="7" t="s">
        <v>1044</v>
      </c>
      <c r="M318" s="6" t="s">
        <v>364</v>
      </c>
      <c r="N318" s="8" t="s">
        <v>439</v>
      </c>
      <c r="O318" s="6" t="s">
        <v>441</v>
      </c>
      <c r="P318" s="6" t="s">
        <v>1045</v>
      </c>
      <c r="Q318" s="6" t="s">
        <v>1046</v>
      </c>
      <c r="R318" s="6" t="s">
        <v>633</v>
      </c>
      <c r="S318" s="6" t="s">
        <v>444</v>
      </c>
      <c r="T318" s="6">
        <v>17</v>
      </c>
    </row>
    <row r="319" spans="1:20" ht="14.4" x14ac:dyDescent="0.3">
      <c r="A319" s="47">
        <v>45761</v>
      </c>
      <c r="B319" s="8">
        <v>45807</v>
      </c>
      <c r="C319" s="10" t="s">
        <v>99</v>
      </c>
      <c r="D319" s="6">
        <f t="shared" si="12"/>
        <v>10032652</v>
      </c>
      <c r="E319" s="10" t="str">
        <f t="shared" si="13"/>
        <v>LAGUNA N: 1 L4000A</v>
      </c>
      <c r="F319" s="6">
        <v>30887565</v>
      </c>
      <c r="G319" s="9">
        <v>100550865</v>
      </c>
      <c r="H319" s="48">
        <f t="shared" si="14"/>
        <v>2812</v>
      </c>
      <c r="I319" s="18">
        <v>1001858259</v>
      </c>
      <c r="J319" s="18"/>
      <c r="K319" s="6">
        <v>57</v>
      </c>
      <c r="L319" s="7" t="s">
        <v>1047</v>
      </c>
      <c r="M319" s="6" t="s">
        <v>364</v>
      </c>
      <c r="N319" s="8">
        <v>0</v>
      </c>
      <c r="O319" s="6" t="s">
        <v>636</v>
      </c>
      <c r="P319" s="6">
        <v>0</v>
      </c>
      <c r="Q319" s="6">
        <v>0</v>
      </c>
      <c r="R319" s="6" t="s">
        <v>691</v>
      </c>
      <c r="S319" s="6" t="s">
        <v>995</v>
      </c>
      <c r="T319" s="6">
        <v>17</v>
      </c>
    </row>
    <row r="320" spans="1:20" ht="14.4" x14ac:dyDescent="0.3">
      <c r="A320" s="47">
        <v>45806</v>
      </c>
      <c r="B320" s="8">
        <v>45838</v>
      </c>
      <c r="C320" s="10" t="s">
        <v>123</v>
      </c>
      <c r="D320" s="6">
        <f t="shared" si="12"/>
        <v>10032671</v>
      </c>
      <c r="E320" s="10" t="str">
        <f t="shared" si="13"/>
        <v>ESTANQUE DE SLOP RECUP. T4001B</v>
      </c>
      <c r="F320" s="6">
        <v>30910732</v>
      </c>
      <c r="G320" s="9">
        <v>83373998</v>
      </c>
      <c r="H320" s="48">
        <f t="shared" si="14"/>
        <v>2863</v>
      </c>
      <c r="I320" s="18">
        <v>1001882088</v>
      </c>
      <c r="J320" s="18"/>
      <c r="K320" s="6" t="s">
        <v>1048</v>
      </c>
      <c r="L320" s="7" t="s">
        <v>1049</v>
      </c>
      <c r="M320" s="6" t="s">
        <v>364</v>
      </c>
      <c r="N320" s="8" t="s">
        <v>439</v>
      </c>
      <c r="O320" s="6" t="s">
        <v>468</v>
      </c>
      <c r="P320" s="6" t="s">
        <v>1050</v>
      </c>
      <c r="Q320" s="6">
        <v>0</v>
      </c>
      <c r="R320" s="6" t="s">
        <v>541</v>
      </c>
      <c r="S320" s="6" t="s">
        <v>370</v>
      </c>
      <c r="T320" s="6">
        <v>18</v>
      </c>
    </row>
    <row r="321" spans="1:20" ht="14.4" x14ac:dyDescent="0.3">
      <c r="A321" s="47">
        <v>45660</v>
      </c>
      <c r="B321" s="8">
        <v>45786</v>
      </c>
      <c r="C321" s="10" t="s">
        <v>124</v>
      </c>
      <c r="D321" s="6">
        <f t="shared" si="12"/>
        <v>10032434</v>
      </c>
      <c r="E321" s="10" t="str">
        <f t="shared" si="13"/>
        <v>ESTANQUE ACIDO SULFURICO FRESCO T5741</v>
      </c>
      <c r="F321" s="6">
        <v>10372247</v>
      </c>
      <c r="G321" s="9">
        <v>5157304</v>
      </c>
      <c r="H321" s="48">
        <f t="shared" si="14"/>
        <v>2844</v>
      </c>
      <c r="I321" s="18">
        <v>1001872397</v>
      </c>
      <c r="J321" s="18"/>
      <c r="K321" s="6">
        <v>61</v>
      </c>
      <c r="L321" s="7" t="s">
        <v>1051</v>
      </c>
      <c r="M321" s="6" t="s">
        <v>364</v>
      </c>
      <c r="N321" s="8" t="s">
        <v>385</v>
      </c>
      <c r="O321" s="6" t="s">
        <v>367</v>
      </c>
      <c r="P321" s="6" t="s">
        <v>1000</v>
      </c>
      <c r="Q321" s="6">
        <v>0</v>
      </c>
      <c r="R321" s="6" t="s">
        <v>541</v>
      </c>
      <c r="S321" s="6" t="s">
        <v>370</v>
      </c>
      <c r="T321" s="6">
        <v>18</v>
      </c>
    </row>
    <row r="322" spans="1:20" ht="14.4" x14ac:dyDescent="0.3">
      <c r="A322" s="47">
        <v>45660</v>
      </c>
      <c r="B322" s="8">
        <v>45786</v>
      </c>
      <c r="C322" s="10" t="s">
        <v>125</v>
      </c>
      <c r="D322" s="6">
        <f t="shared" ref="D322:D385" si="15">VLOOKUP(F322,ORDENES,3,FALSE)</f>
        <v>10032433</v>
      </c>
      <c r="E322" s="10" t="str">
        <f t="shared" ref="E322:E385" si="16">VLOOKUP(F322,ORDENES,4,FALSE)</f>
        <v>ESTANQUE NUTRIENTES T5740</v>
      </c>
      <c r="F322" s="6">
        <v>10372246</v>
      </c>
      <c r="G322" s="9">
        <v>5069286</v>
      </c>
      <c r="H322" s="48">
        <f t="shared" ref="H322:H385" si="17">VLOOKUP(I322,HES_FACTURA,2,FALSE)</f>
        <v>2844</v>
      </c>
      <c r="I322" s="18">
        <v>1001872398</v>
      </c>
      <c r="J322" s="18"/>
      <c r="K322" s="6">
        <v>61</v>
      </c>
      <c r="L322" s="7" t="s">
        <v>1052</v>
      </c>
      <c r="M322" s="6" t="s">
        <v>364</v>
      </c>
      <c r="N322" s="8" t="s">
        <v>385</v>
      </c>
      <c r="O322" s="6" t="s">
        <v>367</v>
      </c>
      <c r="P322" s="6" t="s">
        <v>690</v>
      </c>
      <c r="Q322" s="6">
        <v>0</v>
      </c>
      <c r="R322" s="6" t="s">
        <v>541</v>
      </c>
      <c r="S322" s="6" t="s">
        <v>370</v>
      </c>
      <c r="T322" s="6">
        <v>18</v>
      </c>
    </row>
    <row r="323" spans="1:20" ht="14.4" x14ac:dyDescent="0.3">
      <c r="A323" s="47">
        <v>45660</v>
      </c>
      <c r="B323" s="8">
        <v>45786</v>
      </c>
      <c r="C323" s="10" t="s">
        <v>125</v>
      </c>
      <c r="D323" s="6">
        <f t="shared" si="15"/>
        <v>10032432</v>
      </c>
      <c r="E323" s="10" t="str">
        <f t="shared" si="16"/>
        <v>ESTANQUE NUTRIENTES T5739</v>
      </c>
      <c r="F323" s="6">
        <v>10372245</v>
      </c>
      <c r="G323" s="9">
        <v>5069286</v>
      </c>
      <c r="H323" s="48">
        <f t="shared" si="17"/>
        <v>2844</v>
      </c>
      <c r="I323" s="18">
        <v>1001872400</v>
      </c>
      <c r="J323" s="18"/>
      <c r="K323" s="6">
        <v>61</v>
      </c>
      <c r="L323" s="7" t="s">
        <v>1053</v>
      </c>
      <c r="M323" s="6" t="s">
        <v>364</v>
      </c>
      <c r="N323" s="8" t="s">
        <v>385</v>
      </c>
      <c r="O323" s="6" t="s">
        <v>367</v>
      </c>
      <c r="P323" s="6" t="s">
        <v>693</v>
      </c>
      <c r="Q323" s="6">
        <v>0</v>
      </c>
      <c r="R323" s="6" t="s">
        <v>541</v>
      </c>
      <c r="S323" s="6" t="s">
        <v>370</v>
      </c>
      <c r="T323" s="6">
        <v>18</v>
      </c>
    </row>
    <row r="324" spans="1:20" ht="14.4" x14ac:dyDescent="0.3">
      <c r="A324" s="47">
        <v>45660</v>
      </c>
      <c r="B324" s="8">
        <v>45786</v>
      </c>
      <c r="C324" s="10" t="s">
        <v>125</v>
      </c>
      <c r="D324" s="6">
        <f t="shared" si="15"/>
        <v>10032431</v>
      </c>
      <c r="E324" s="10" t="str">
        <f t="shared" si="16"/>
        <v>ESTANQUE NUTRIENTES T5738</v>
      </c>
      <c r="F324" s="6">
        <v>10372244</v>
      </c>
      <c r="G324" s="9">
        <v>5069286</v>
      </c>
      <c r="H324" s="48">
        <f t="shared" si="17"/>
        <v>2844</v>
      </c>
      <c r="I324" s="18">
        <v>1001872401</v>
      </c>
      <c r="J324" s="18"/>
      <c r="K324" s="6">
        <v>61</v>
      </c>
      <c r="L324" s="7" t="s">
        <v>1054</v>
      </c>
      <c r="M324" s="6" t="s">
        <v>364</v>
      </c>
      <c r="N324" s="8" t="s">
        <v>439</v>
      </c>
      <c r="O324" s="6" t="s">
        <v>367</v>
      </c>
      <c r="P324" s="6" t="s">
        <v>695</v>
      </c>
      <c r="Q324" s="6">
        <v>0</v>
      </c>
      <c r="R324" s="6" t="s">
        <v>541</v>
      </c>
      <c r="S324" s="6" t="s">
        <v>370</v>
      </c>
      <c r="T324" s="6">
        <v>18</v>
      </c>
    </row>
    <row r="325" spans="1:20" ht="14.4" x14ac:dyDescent="0.3">
      <c r="A325" s="47">
        <v>45833</v>
      </c>
      <c r="B325" s="8">
        <v>45833</v>
      </c>
      <c r="C325" s="10" t="s">
        <v>126</v>
      </c>
      <c r="D325" s="6">
        <f t="shared" si="15"/>
        <v>10133782</v>
      </c>
      <c r="E325" s="10" t="str">
        <f t="shared" si="16"/>
        <v>X01_Slop MVPR</v>
      </c>
      <c r="F325" s="6">
        <v>10382586</v>
      </c>
      <c r="G325" s="9">
        <v>336716</v>
      </c>
      <c r="H325" s="48">
        <f t="shared" si="17"/>
        <v>2844</v>
      </c>
      <c r="I325" s="18">
        <v>1001872396</v>
      </c>
      <c r="J325" s="18"/>
      <c r="K325" s="6">
        <v>61</v>
      </c>
      <c r="L325" s="7" t="s">
        <v>1055</v>
      </c>
      <c r="M325" s="6" t="s">
        <v>364</v>
      </c>
      <c r="N325" s="8" t="s">
        <v>385</v>
      </c>
      <c r="O325" s="6" t="s">
        <v>367</v>
      </c>
      <c r="P325" s="6" t="s">
        <v>952</v>
      </c>
      <c r="Q325" s="6">
        <v>0</v>
      </c>
      <c r="R325" s="6" t="s">
        <v>541</v>
      </c>
      <c r="S325" s="6" t="s">
        <v>370</v>
      </c>
      <c r="T325" s="6">
        <v>18</v>
      </c>
    </row>
    <row r="326" spans="1:20" ht="14.4" x14ac:dyDescent="0.3">
      <c r="A326" s="47">
        <v>45806</v>
      </c>
      <c r="B326" s="8">
        <v>45807</v>
      </c>
      <c r="C326" s="10" t="s">
        <v>24</v>
      </c>
      <c r="D326" s="6">
        <f t="shared" si="15"/>
        <v>10032680</v>
      </c>
      <c r="E326" s="10" t="str">
        <f t="shared" si="16"/>
        <v>LINEAS DE SERVICIOS</v>
      </c>
      <c r="F326" s="6">
        <v>30923569</v>
      </c>
      <c r="G326" s="9">
        <v>313244</v>
      </c>
      <c r="H326" s="48">
        <f t="shared" si="17"/>
        <v>2832</v>
      </c>
      <c r="I326" s="18">
        <v>1001864405</v>
      </c>
      <c r="J326" s="18"/>
      <c r="K326" s="6" t="s">
        <v>998</v>
      </c>
      <c r="L326" s="7" t="s">
        <v>1056</v>
      </c>
      <c r="M326" s="6" t="s">
        <v>364</v>
      </c>
      <c r="N326" s="8" t="s">
        <v>385</v>
      </c>
      <c r="O326" s="6" t="s">
        <v>367</v>
      </c>
      <c r="P326" s="6" t="s">
        <v>852</v>
      </c>
      <c r="Q326" s="6">
        <v>0</v>
      </c>
      <c r="R326" s="6" t="s">
        <v>369</v>
      </c>
      <c r="S326" s="6" t="s">
        <v>370</v>
      </c>
      <c r="T326" s="6">
        <v>18</v>
      </c>
    </row>
    <row r="327" spans="1:20" ht="14.4" x14ac:dyDescent="0.3">
      <c r="A327" s="47">
        <v>45827</v>
      </c>
      <c r="B327" s="8">
        <v>45827</v>
      </c>
      <c r="C327" s="10" t="s">
        <v>127</v>
      </c>
      <c r="D327" s="6">
        <f t="shared" si="15"/>
        <v>10032680</v>
      </c>
      <c r="E327" s="10" t="str">
        <f t="shared" si="16"/>
        <v>LINEAS DE SERVICIOS</v>
      </c>
      <c r="F327" s="6">
        <v>30930343</v>
      </c>
      <c r="G327" s="9">
        <v>313244</v>
      </c>
      <c r="H327" s="48">
        <f t="shared" si="17"/>
        <v>2833</v>
      </c>
      <c r="I327" s="18">
        <v>1001867687</v>
      </c>
      <c r="J327" s="18"/>
      <c r="K327" s="6" t="s">
        <v>1013</v>
      </c>
      <c r="L327" s="7" t="s">
        <v>1057</v>
      </c>
      <c r="M327" s="6" t="s">
        <v>364</v>
      </c>
      <c r="N327" s="8" t="s">
        <v>385</v>
      </c>
      <c r="O327" s="6" t="s">
        <v>936</v>
      </c>
      <c r="P327" s="6" t="s">
        <v>852</v>
      </c>
      <c r="Q327" s="6">
        <v>0</v>
      </c>
      <c r="R327" s="6" t="s">
        <v>369</v>
      </c>
      <c r="S327" s="6" t="s">
        <v>370</v>
      </c>
      <c r="T327" s="6">
        <v>18</v>
      </c>
    </row>
    <row r="328" spans="1:20" ht="14.4" x14ac:dyDescent="0.3">
      <c r="A328" s="47">
        <v>45832</v>
      </c>
      <c r="B328" s="8">
        <v>45832</v>
      </c>
      <c r="C328" s="10" t="s">
        <v>128</v>
      </c>
      <c r="D328" s="6">
        <f t="shared" si="15"/>
        <v>10032559</v>
      </c>
      <c r="E328" s="10" t="str">
        <f t="shared" si="16"/>
        <v>CILINDRO LPG T411F</v>
      </c>
      <c r="F328" s="6">
        <v>30920122</v>
      </c>
      <c r="G328" s="9">
        <v>313244</v>
      </c>
      <c r="H328" s="48">
        <f t="shared" si="17"/>
        <v>2844</v>
      </c>
      <c r="I328" s="18">
        <v>1001872393</v>
      </c>
      <c r="J328" s="18"/>
      <c r="K328" s="6">
        <v>61</v>
      </c>
      <c r="L328" s="7" t="s">
        <v>1058</v>
      </c>
      <c r="M328" s="6" t="s">
        <v>364</v>
      </c>
      <c r="N328" s="8" t="s">
        <v>385</v>
      </c>
      <c r="O328" s="6" t="s">
        <v>367</v>
      </c>
      <c r="P328" s="6" t="s">
        <v>852</v>
      </c>
      <c r="Q328" s="6">
        <v>0</v>
      </c>
      <c r="R328" s="6" t="s">
        <v>541</v>
      </c>
      <c r="S328" s="6" t="s">
        <v>370</v>
      </c>
      <c r="T328" s="6">
        <v>18</v>
      </c>
    </row>
    <row r="329" spans="1:20" ht="14.4" x14ac:dyDescent="0.3">
      <c r="A329" s="47">
        <v>45817</v>
      </c>
      <c r="B329" s="8">
        <v>45817</v>
      </c>
      <c r="C329" s="10" t="s">
        <v>24</v>
      </c>
      <c r="D329" s="6">
        <f t="shared" si="15"/>
        <v>10032301</v>
      </c>
      <c r="E329" s="10" t="str">
        <f t="shared" si="16"/>
        <v>LINEAS DE SERVICIOS</v>
      </c>
      <c r="F329" s="6">
        <v>30927979</v>
      </c>
      <c r="G329" s="9">
        <v>313244</v>
      </c>
      <c r="H329" s="48">
        <f t="shared" si="17"/>
        <v>2832</v>
      </c>
      <c r="I329" s="18">
        <v>1001864397</v>
      </c>
      <c r="J329" s="18"/>
      <c r="K329" s="6" t="s">
        <v>998</v>
      </c>
      <c r="L329" s="7" t="s">
        <v>1059</v>
      </c>
      <c r="M329" s="6" t="s">
        <v>364</v>
      </c>
      <c r="N329" s="8" t="s">
        <v>385</v>
      </c>
      <c r="O329" s="6" t="s">
        <v>367</v>
      </c>
      <c r="P329" s="6" t="s">
        <v>1060</v>
      </c>
      <c r="Q329" s="6">
        <v>0</v>
      </c>
      <c r="R329" s="6" t="s">
        <v>369</v>
      </c>
      <c r="S329" s="6" t="s">
        <v>370</v>
      </c>
      <c r="T329" s="6">
        <v>18</v>
      </c>
    </row>
    <row r="330" spans="1:20" ht="14.4" x14ac:dyDescent="0.3">
      <c r="A330" s="47">
        <v>45814</v>
      </c>
      <c r="B330" s="8">
        <v>45825</v>
      </c>
      <c r="C330" s="10" t="s">
        <v>129</v>
      </c>
      <c r="D330" s="6">
        <f t="shared" si="15"/>
        <v>10032302</v>
      </c>
      <c r="E330" s="10" t="str">
        <f t="shared" si="16"/>
        <v>LINEAS DE PROCESO MVPR</v>
      </c>
      <c r="F330" s="6">
        <v>30923315</v>
      </c>
      <c r="G330" s="9">
        <v>1739779</v>
      </c>
      <c r="H330" s="48">
        <f t="shared" si="17"/>
        <v>2833</v>
      </c>
      <c r="I330" s="18">
        <v>1001867689</v>
      </c>
      <c r="J330" s="18"/>
      <c r="K330" s="6" t="s">
        <v>1013</v>
      </c>
      <c r="L330" s="7" t="s">
        <v>1061</v>
      </c>
      <c r="M330" s="6" t="s">
        <v>364</v>
      </c>
      <c r="N330" s="8" t="s">
        <v>385</v>
      </c>
      <c r="O330" s="6" t="s">
        <v>367</v>
      </c>
      <c r="P330" s="6" t="s">
        <v>1062</v>
      </c>
      <c r="Q330" s="6">
        <v>0</v>
      </c>
      <c r="R330" s="6" t="s">
        <v>369</v>
      </c>
      <c r="S330" s="6" t="s">
        <v>370</v>
      </c>
      <c r="T330" s="6">
        <v>18</v>
      </c>
    </row>
    <row r="331" spans="1:20" ht="14.4" x14ac:dyDescent="0.3">
      <c r="A331" s="47">
        <v>45834</v>
      </c>
      <c r="B331" s="8">
        <v>45838</v>
      </c>
      <c r="C331" s="10" t="s">
        <v>130</v>
      </c>
      <c r="D331" s="6">
        <f t="shared" si="15"/>
        <v>10032652</v>
      </c>
      <c r="E331" s="10" t="str">
        <f t="shared" si="16"/>
        <v>LAGUNA N: 1 L4000A</v>
      </c>
      <c r="F331" s="6">
        <v>30887565</v>
      </c>
      <c r="G331" s="9">
        <v>13487957</v>
      </c>
      <c r="H331" s="48">
        <f t="shared" si="17"/>
        <v>2844</v>
      </c>
      <c r="I331" s="18">
        <v>1001872405</v>
      </c>
      <c r="J331" s="18"/>
      <c r="K331" s="6">
        <v>61</v>
      </c>
      <c r="L331" s="7" t="s">
        <v>1063</v>
      </c>
      <c r="M331" s="6" t="s">
        <v>364</v>
      </c>
      <c r="N331" s="8" t="s">
        <v>385</v>
      </c>
      <c r="O331" s="6" t="s">
        <v>367</v>
      </c>
      <c r="P331" s="6" t="s">
        <v>1064</v>
      </c>
      <c r="Q331" s="6">
        <v>0</v>
      </c>
      <c r="R331" s="6" t="s">
        <v>541</v>
      </c>
      <c r="S331" s="6" t="s">
        <v>370</v>
      </c>
      <c r="T331" s="6">
        <v>18</v>
      </c>
    </row>
    <row r="332" spans="1:20" ht="14.4" x14ac:dyDescent="0.3">
      <c r="A332" s="47">
        <v>45834</v>
      </c>
      <c r="B332" s="8">
        <v>45834</v>
      </c>
      <c r="C332" s="10" t="s">
        <v>131</v>
      </c>
      <c r="D332" s="6">
        <f t="shared" si="15"/>
        <v>10032654</v>
      </c>
      <c r="E332" s="10" t="str">
        <f t="shared" si="16"/>
        <v>LAGUNA N: 3 L4000C</v>
      </c>
      <c r="F332" s="6">
        <v>30887566</v>
      </c>
      <c r="G332" s="9">
        <v>1273950</v>
      </c>
      <c r="H332" s="48">
        <f t="shared" si="17"/>
        <v>2833</v>
      </c>
      <c r="I332" s="18">
        <v>1001866901</v>
      </c>
      <c r="J332" s="18"/>
      <c r="K332" s="6" t="s">
        <v>1013</v>
      </c>
      <c r="L332" s="7" t="s">
        <v>1065</v>
      </c>
      <c r="M332" s="6" t="s">
        <v>364</v>
      </c>
      <c r="N332" s="8" t="s">
        <v>439</v>
      </c>
      <c r="O332" s="6" t="s">
        <v>468</v>
      </c>
      <c r="P332" s="6" t="s">
        <v>1066</v>
      </c>
      <c r="Q332" s="6">
        <v>0</v>
      </c>
      <c r="R332" s="6" t="s">
        <v>691</v>
      </c>
      <c r="S332" s="6" t="s">
        <v>995</v>
      </c>
      <c r="T332" s="6">
        <v>18</v>
      </c>
    </row>
    <row r="333" spans="1:20" ht="14.4" x14ac:dyDescent="0.3">
      <c r="A333" s="47">
        <v>45797</v>
      </c>
      <c r="B333" s="8">
        <v>45810</v>
      </c>
      <c r="C333" s="10" t="s">
        <v>132</v>
      </c>
      <c r="D333" s="6">
        <f t="shared" si="15"/>
        <v>10032652</v>
      </c>
      <c r="E333" s="10" t="str">
        <f t="shared" si="16"/>
        <v>LAGUNA N: 1 L4000A</v>
      </c>
      <c r="F333" s="6">
        <v>30887565</v>
      </c>
      <c r="G333" s="9">
        <v>1273950</v>
      </c>
      <c r="H333" s="48">
        <f t="shared" si="17"/>
        <v>2812</v>
      </c>
      <c r="I333" s="18">
        <v>1001858261</v>
      </c>
      <c r="J333" s="18"/>
      <c r="K333" s="6">
        <v>57</v>
      </c>
      <c r="L333" s="7" t="s">
        <v>1067</v>
      </c>
      <c r="M333" s="6" t="s">
        <v>364</v>
      </c>
      <c r="N333" s="8" t="s">
        <v>439</v>
      </c>
      <c r="O333" s="6" t="s">
        <v>468</v>
      </c>
      <c r="P333" s="6" t="s">
        <v>616</v>
      </c>
      <c r="Q333" s="6">
        <v>0</v>
      </c>
      <c r="R333" s="6" t="s">
        <v>691</v>
      </c>
      <c r="S333" s="6" t="s">
        <v>995</v>
      </c>
      <c r="T333" s="6">
        <v>18</v>
      </c>
    </row>
    <row r="334" spans="1:20" ht="14.4" x14ac:dyDescent="0.3">
      <c r="A334" s="47">
        <v>45771</v>
      </c>
      <c r="B334" s="8">
        <v>45776</v>
      </c>
      <c r="C334" s="10" t="s">
        <v>133</v>
      </c>
      <c r="D334" s="6">
        <f t="shared" si="15"/>
        <v>10032652</v>
      </c>
      <c r="E334" s="10" t="str">
        <f t="shared" si="16"/>
        <v>LAGUNA N: 1 L4000A</v>
      </c>
      <c r="F334" s="6">
        <v>30887565</v>
      </c>
      <c r="G334" s="9">
        <v>3402520</v>
      </c>
      <c r="H334" s="48">
        <f t="shared" si="17"/>
        <v>2812</v>
      </c>
      <c r="I334" s="18">
        <v>1001858262</v>
      </c>
      <c r="J334" s="18"/>
      <c r="K334" s="6">
        <v>57</v>
      </c>
      <c r="L334" s="7" t="s">
        <v>1068</v>
      </c>
      <c r="M334" s="6" t="s">
        <v>364</v>
      </c>
      <c r="N334" s="8" t="s">
        <v>439</v>
      </c>
      <c r="O334" s="6" t="s">
        <v>468</v>
      </c>
      <c r="P334" s="6" t="s">
        <v>616</v>
      </c>
      <c r="Q334" s="6">
        <v>0</v>
      </c>
      <c r="R334" s="6" t="s">
        <v>691</v>
      </c>
      <c r="S334" s="6" t="s">
        <v>995</v>
      </c>
      <c r="T334" s="6">
        <v>18</v>
      </c>
    </row>
    <row r="335" spans="1:20" ht="14.4" x14ac:dyDescent="0.3">
      <c r="A335" s="47">
        <v>45810</v>
      </c>
      <c r="B335" s="8">
        <v>45831</v>
      </c>
      <c r="C335" s="10" t="s">
        <v>134</v>
      </c>
      <c r="D335" s="6">
        <f t="shared" si="15"/>
        <v>10132954</v>
      </c>
      <c r="E335" s="10" t="str">
        <f t="shared" si="16"/>
        <v>L-3610 REACTOR BIOLOGICO</v>
      </c>
      <c r="F335" s="6">
        <v>10376270</v>
      </c>
      <c r="G335" s="9">
        <v>2144980</v>
      </c>
      <c r="H335" s="48">
        <f t="shared" si="17"/>
        <v>2844</v>
      </c>
      <c r="I335" s="18">
        <v>1001872402</v>
      </c>
      <c r="J335" s="18"/>
      <c r="K335" s="6">
        <v>61</v>
      </c>
      <c r="L335" s="7" t="s">
        <v>1069</v>
      </c>
      <c r="M335" s="6" t="s">
        <v>364</v>
      </c>
      <c r="N335" s="8" t="s">
        <v>385</v>
      </c>
      <c r="O335" s="6" t="s">
        <v>367</v>
      </c>
      <c r="P335" s="6" t="s">
        <v>1070</v>
      </c>
      <c r="Q335" s="6">
        <v>0</v>
      </c>
      <c r="R335" s="6" t="s">
        <v>541</v>
      </c>
      <c r="S335" s="6" t="s">
        <v>370</v>
      </c>
      <c r="T335" s="6">
        <v>18</v>
      </c>
    </row>
    <row r="336" spans="1:20" ht="14.4" x14ac:dyDescent="0.3">
      <c r="A336" s="47">
        <v>45838</v>
      </c>
      <c r="B336" s="8">
        <v>45838</v>
      </c>
      <c r="C336" s="10" t="s">
        <v>135</v>
      </c>
      <c r="D336" s="6">
        <f t="shared" si="15"/>
        <v>10132955</v>
      </c>
      <c r="E336" s="10" t="str">
        <f t="shared" si="16"/>
        <v>L-3609 SELECTOR AERÓBICO</v>
      </c>
      <c r="F336" s="6">
        <v>10376272</v>
      </c>
      <c r="G336" s="9">
        <v>333986</v>
      </c>
      <c r="H336" s="48">
        <f t="shared" si="17"/>
        <v>2844</v>
      </c>
      <c r="I336" s="18">
        <v>1001872404</v>
      </c>
      <c r="J336" s="18"/>
      <c r="K336" s="6">
        <v>61</v>
      </c>
      <c r="L336" s="7" t="s">
        <v>1071</v>
      </c>
      <c r="M336" s="6" t="s">
        <v>364</v>
      </c>
      <c r="N336" s="8" t="s">
        <v>385</v>
      </c>
      <c r="O336" s="6" t="s">
        <v>367</v>
      </c>
      <c r="P336" s="6" t="s">
        <v>1072</v>
      </c>
      <c r="Q336" s="6">
        <v>0</v>
      </c>
      <c r="R336" s="6" t="s">
        <v>541</v>
      </c>
      <c r="S336" s="6" t="s">
        <v>370</v>
      </c>
      <c r="T336" s="6">
        <v>18</v>
      </c>
    </row>
    <row r="337" spans="1:20" ht="14.4" x14ac:dyDescent="0.3">
      <c r="A337" s="47">
        <v>45709</v>
      </c>
      <c r="B337" s="8">
        <v>45826</v>
      </c>
      <c r="C337" s="10" t="s">
        <v>136</v>
      </c>
      <c r="D337" s="6">
        <f t="shared" si="15"/>
        <v>10105984</v>
      </c>
      <c r="E337" s="10" t="str">
        <f t="shared" si="16"/>
        <v>FLOTACIÓN POR AIRE DISUELTO  L-3607</v>
      </c>
      <c r="F337" s="6">
        <v>10376259</v>
      </c>
      <c r="G337" s="9">
        <v>434802</v>
      </c>
      <c r="H337" s="48">
        <f t="shared" si="17"/>
        <v>2844</v>
      </c>
      <c r="I337" s="18">
        <v>1001872403</v>
      </c>
      <c r="J337" s="18"/>
      <c r="K337" s="6">
        <v>61</v>
      </c>
      <c r="L337" s="7" t="s">
        <v>1073</v>
      </c>
      <c r="M337" s="6" t="s">
        <v>364</v>
      </c>
      <c r="N337" s="8" t="s">
        <v>385</v>
      </c>
      <c r="O337" s="6" t="s">
        <v>367</v>
      </c>
      <c r="P337" s="6" t="s">
        <v>1074</v>
      </c>
      <c r="Q337" s="6">
        <v>0</v>
      </c>
      <c r="R337" s="6" t="s">
        <v>541</v>
      </c>
      <c r="S337" s="6" t="s">
        <v>370</v>
      </c>
      <c r="T337" s="6">
        <v>18</v>
      </c>
    </row>
    <row r="338" spans="1:20" ht="14.4" x14ac:dyDescent="0.3">
      <c r="A338" s="47">
        <v>45804</v>
      </c>
      <c r="B338" s="8">
        <v>45810</v>
      </c>
      <c r="C338" s="10" t="s">
        <v>137</v>
      </c>
      <c r="D338" s="6">
        <f t="shared" si="15"/>
        <v>10032654</v>
      </c>
      <c r="E338" s="10" t="str">
        <f t="shared" si="16"/>
        <v>LAGUNA N: 3 L4000C</v>
      </c>
      <c r="F338" s="6">
        <v>50117560</v>
      </c>
      <c r="G338" s="9">
        <v>997772</v>
      </c>
      <c r="H338" s="48">
        <f t="shared" si="17"/>
        <v>2832</v>
      </c>
      <c r="I338" s="18">
        <v>1001864396</v>
      </c>
      <c r="J338" s="18"/>
      <c r="K338" s="6" t="s">
        <v>998</v>
      </c>
      <c r="L338" s="7" t="s">
        <v>1075</v>
      </c>
      <c r="M338" s="6" t="s">
        <v>364</v>
      </c>
      <c r="N338" s="8" t="s">
        <v>385</v>
      </c>
      <c r="O338" s="6" t="s">
        <v>405</v>
      </c>
      <c r="P338" s="6" t="s">
        <v>940</v>
      </c>
      <c r="Q338" s="6">
        <v>0</v>
      </c>
      <c r="R338" s="6" t="s">
        <v>369</v>
      </c>
      <c r="S338" s="6" t="s">
        <v>370</v>
      </c>
      <c r="T338" s="6">
        <v>18</v>
      </c>
    </row>
    <row r="339" spans="1:20" ht="14.4" x14ac:dyDescent="0.3">
      <c r="A339" s="47">
        <v>45797</v>
      </c>
      <c r="B339" s="8">
        <v>45803</v>
      </c>
      <c r="C339" s="10" t="s">
        <v>110</v>
      </c>
      <c r="D339" s="6">
        <f t="shared" si="15"/>
        <v>10032654</v>
      </c>
      <c r="E339" s="10" t="str">
        <f t="shared" si="16"/>
        <v>LAGUNA N: 3 L4000C</v>
      </c>
      <c r="F339" s="6">
        <v>50117560</v>
      </c>
      <c r="G339" s="9">
        <v>802037</v>
      </c>
      <c r="H339" s="48">
        <f t="shared" si="17"/>
        <v>2832</v>
      </c>
      <c r="I339" s="18">
        <v>1001864406</v>
      </c>
      <c r="J339" s="18"/>
      <c r="K339" s="6" t="s">
        <v>998</v>
      </c>
      <c r="L339" s="7" t="s">
        <v>1076</v>
      </c>
      <c r="M339" s="6" t="s">
        <v>364</v>
      </c>
      <c r="N339" s="8" t="s">
        <v>385</v>
      </c>
      <c r="O339" s="6" t="s">
        <v>367</v>
      </c>
      <c r="P339" s="6" t="s">
        <v>940</v>
      </c>
      <c r="Q339" s="6">
        <v>0</v>
      </c>
      <c r="R339" s="6" t="s">
        <v>369</v>
      </c>
      <c r="S339" s="6" t="s">
        <v>370</v>
      </c>
      <c r="T339" s="6">
        <v>18</v>
      </c>
    </row>
    <row r="340" spans="1:20" ht="14.4" x14ac:dyDescent="0.3">
      <c r="A340" s="47">
        <v>45811</v>
      </c>
      <c r="B340" s="8">
        <v>45817</v>
      </c>
      <c r="C340" s="10" t="s">
        <v>110</v>
      </c>
      <c r="D340" s="6">
        <f t="shared" si="15"/>
        <v>10032654</v>
      </c>
      <c r="E340" s="10" t="str">
        <f t="shared" si="16"/>
        <v>LAGUNA N: 3 L4000C</v>
      </c>
      <c r="F340" s="6">
        <v>50117560</v>
      </c>
      <c r="G340" s="9">
        <v>1229356</v>
      </c>
      <c r="H340" s="48">
        <f t="shared" si="17"/>
        <v>2833</v>
      </c>
      <c r="I340" s="18">
        <v>1001867693</v>
      </c>
      <c r="J340" s="18"/>
      <c r="K340" s="6" t="s">
        <v>1013</v>
      </c>
      <c r="L340" s="7" t="s">
        <v>1077</v>
      </c>
      <c r="M340" s="6" t="s">
        <v>364</v>
      </c>
      <c r="N340" s="8" t="s">
        <v>385</v>
      </c>
      <c r="O340" s="6" t="s">
        <v>367</v>
      </c>
      <c r="P340" s="6" t="s">
        <v>940</v>
      </c>
      <c r="Q340" s="6">
        <v>0</v>
      </c>
      <c r="R340" s="6" t="s">
        <v>369</v>
      </c>
      <c r="S340" s="6" t="s">
        <v>370</v>
      </c>
      <c r="T340" s="6">
        <v>18</v>
      </c>
    </row>
    <row r="341" spans="1:20" ht="14.4" x14ac:dyDescent="0.3">
      <c r="A341" s="47">
        <v>45818</v>
      </c>
      <c r="B341" s="8">
        <v>45819</v>
      </c>
      <c r="C341" s="10" t="s">
        <v>113</v>
      </c>
      <c r="D341" s="6">
        <f t="shared" si="15"/>
        <v>10032654</v>
      </c>
      <c r="E341" s="10" t="str">
        <f t="shared" si="16"/>
        <v>LAGUNA N: 3 L4000C</v>
      </c>
      <c r="F341" s="6">
        <v>50117560</v>
      </c>
      <c r="G341" s="9">
        <v>482223</v>
      </c>
      <c r="H341" s="48">
        <f t="shared" si="17"/>
        <v>2833</v>
      </c>
      <c r="I341" s="18">
        <v>1001867694</v>
      </c>
      <c r="J341" s="18"/>
      <c r="K341" s="6" t="s">
        <v>1013</v>
      </c>
      <c r="L341" s="7" t="s">
        <v>1078</v>
      </c>
      <c r="M341" s="6" t="s">
        <v>364</v>
      </c>
      <c r="N341" s="8" t="s">
        <v>385</v>
      </c>
      <c r="O341" s="6" t="s">
        <v>367</v>
      </c>
      <c r="P341" s="6" t="s">
        <v>940</v>
      </c>
      <c r="Q341" s="6">
        <v>0</v>
      </c>
      <c r="R341" s="6" t="s">
        <v>369</v>
      </c>
      <c r="S341" s="6" t="s">
        <v>370</v>
      </c>
      <c r="T341" s="6">
        <v>18</v>
      </c>
    </row>
    <row r="342" spans="1:20" ht="14.4" x14ac:dyDescent="0.3">
      <c r="A342" s="47">
        <v>45813</v>
      </c>
      <c r="B342" s="8">
        <v>45813</v>
      </c>
      <c r="C342" s="10" t="s">
        <v>138</v>
      </c>
      <c r="D342" s="6">
        <f t="shared" si="15"/>
        <v>10022068</v>
      </c>
      <c r="E342" s="10" t="str">
        <f t="shared" si="16"/>
        <v>BOMBA JB4012</v>
      </c>
      <c r="F342" s="6">
        <v>10382428</v>
      </c>
      <c r="G342" s="9">
        <v>118366</v>
      </c>
      <c r="H342" s="48">
        <f t="shared" si="17"/>
        <v>2832</v>
      </c>
      <c r="I342" s="18">
        <v>1001864347</v>
      </c>
      <c r="J342" s="18"/>
      <c r="K342" s="6" t="s">
        <v>998</v>
      </c>
      <c r="L342" s="7" t="s">
        <v>1079</v>
      </c>
      <c r="M342" s="6" t="s">
        <v>364</v>
      </c>
      <c r="N342" s="8" t="s">
        <v>385</v>
      </c>
      <c r="O342" s="6" t="s">
        <v>367</v>
      </c>
      <c r="P342" s="6" t="s">
        <v>1080</v>
      </c>
      <c r="Q342" s="6">
        <v>0</v>
      </c>
      <c r="R342" s="6" t="s">
        <v>369</v>
      </c>
      <c r="S342" s="6" t="s">
        <v>370</v>
      </c>
      <c r="T342" s="6">
        <v>18</v>
      </c>
    </row>
    <row r="343" spans="1:20" ht="14.4" x14ac:dyDescent="0.3">
      <c r="A343" s="47">
        <v>45813</v>
      </c>
      <c r="B343" s="8">
        <v>45813</v>
      </c>
      <c r="C343" s="10" t="s">
        <v>139</v>
      </c>
      <c r="D343" s="6">
        <f t="shared" si="15"/>
        <v>10100003</v>
      </c>
      <c r="E343" s="10" t="str">
        <f t="shared" si="16"/>
        <v>BOMBA JB4010B</v>
      </c>
      <c r="F343" s="6">
        <v>10382890</v>
      </c>
      <c r="G343" s="9">
        <v>175457</v>
      </c>
      <c r="H343" s="48">
        <f t="shared" si="17"/>
        <v>2832</v>
      </c>
      <c r="I343" s="18">
        <v>1001864348</v>
      </c>
      <c r="J343" s="18"/>
      <c r="K343" s="6" t="s">
        <v>998</v>
      </c>
      <c r="L343" s="7" t="s">
        <v>1081</v>
      </c>
      <c r="M343" s="6" t="s">
        <v>364</v>
      </c>
      <c r="N343" s="8" t="s">
        <v>385</v>
      </c>
      <c r="O343" s="6" t="s">
        <v>367</v>
      </c>
      <c r="P343" s="6" t="s">
        <v>1082</v>
      </c>
      <c r="Q343" s="6">
        <v>0</v>
      </c>
      <c r="R343" s="6" t="s">
        <v>369</v>
      </c>
      <c r="S343" s="6" t="s">
        <v>370</v>
      </c>
      <c r="T343" s="6">
        <v>18</v>
      </c>
    </row>
    <row r="344" spans="1:20" ht="14.4" x14ac:dyDescent="0.3">
      <c r="A344" s="47">
        <v>45819</v>
      </c>
      <c r="B344" s="8">
        <v>45819</v>
      </c>
      <c r="C344" s="10" t="s">
        <v>140</v>
      </c>
      <c r="D344" s="6">
        <f t="shared" si="15"/>
        <v>10100003</v>
      </c>
      <c r="E344" s="10" t="str">
        <f t="shared" si="16"/>
        <v>BOMBA JB4010B</v>
      </c>
      <c r="F344" s="6">
        <v>10382890</v>
      </c>
      <c r="G344" s="9">
        <v>73016</v>
      </c>
      <c r="H344" s="48">
        <f t="shared" si="17"/>
        <v>2832</v>
      </c>
      <c r="I344" s="18">
        <v>1001864352</v>
      </c>
      <c r="J344" s="18"/>
      <c r="K344" s="6" t="s">
        <v>998</v>
      </c>
      <c r="L344" s="7" t="s">
        <v>1083</v>
      </c>
      <c r="M344" s="6" t="s">
        <v>364</v>
      </c>
      <c r="N344" s="8" t="s">
        <v>385</v>
      </c>
      <c r="O344" s="6" t="s">
        <v>367</v>
      </c>
      <c r="P344" s="6" t="s">
        <v>1082</v>
      </c>
      <c r="Q344" s="6">
        <v>0</v>
      </c>
      <c r="R344" s="6" t="s">
        <v>369</v>
      </c>
      <c r="S344" s="6" t="s">
        <v>370</v>
      </c>
      <c r="T344" s="6">
        <v>18</v>
      </c>
    </row>
    <row r="345" spans="1:20" ht="14.4" x14ac:dyDescent="0.3">
      <c r="A345" s="47">
        <v>45824</v>
      </c>
      <c r="B345" s="8">
        <v>45824</v>
      </c>
      <c r="C345" s="10" t="s">
        <v>141</v>
      </c>
      <c r="D345" s="6">
        <f t="shared" si="15"/>
        <v>10105906</v>
      </c>
      <c r="E345" s="10" t="str">
        <f t="shared" si="16"/>
        <v>BOMBA DE PRESURIZACIÓN J-3607 B</v>
      </c>
      <c r="F345" s="6">
        <v>30928085</v>
      </c>
      <c r="G345" s="9">
        <v>122310</v>
      </c>
      <c r="H345" s="48">
        <f t="shared" si="17"/>
        <v>2833</v>
      </c>
      <c r="I345" s="18">
        <v>1001867669</v>
      </c>
      <c r="J345" s="18"/>
      <c r="K345" s="6" t="s">
        <v>1013</v>
      </c>
      <c r="L345" s="7" t="s">
        <v>1084</v>
      </c>
      <c r="M345" s="6" t="s">
        <v>364</v>
      </c>
      <c r="N345" s="8" t="s">
        <v>385</v>
      </c>
      <c r="O345" s="6" t="s">
        <v>367</v>
      </c>
      <c r="P345" s="6" t="s">
        <v>1085</v>
      </c>
      <c r="Q345" s="6">
        <v>0</v>
      </c>
      <c r="R345" s="6" t="s">
        <v>369</v>
      </c>
      <c r="S345" s="6" t="s">
        <v>370</v>
      </c>
      <c r="T345" s="6">
        <v>18</v>
      </c>
    </row>
    <row r="346" spans="1:20" ht="14.4" x14ac:dyDescent="0.3">
      <c r="A346" s="47">
        <v>45820</v>
      </c>
      <c r="B346" s="8">
        <v>45824</v>
      </c>
      <c r="C346" s="10" t="s">
        <v>115</v>
      </c>
      <c r="D346" s="6">
        <f t="shared" si="15"/>
        <v>10105904</v>
      </c>
      <c r="E346" s="10" t="str">
        <f t="shared" si="16"/>
        <v>BOMBA DE PRESURIZACIÓN J-3607 A</v>
      </c>
      <c r="F346" s="6">
        <v>30928083</v>
      </c>
      <c r="G346" s="9">
        <v>299449</v>
      </c>
      <c r="H346" s="48">
        <f t="shared" si="17"/>
        <v>2833</v>
      </c>
      <c r="I346" s="18">
        <v>1001867668</v>
      </c>
      <c r="J346" s="18"/>
      <c r="K346" s="6" t="s">
        <v>1013</v>
      </c>
      <c r="L346" s="7" t="s">
        <v>1086</v>
      </c>
      <c r="M346" s="6" t="s">
        <v>364</v>
      </c>
      <c r="N346" s="8" t="s">
        <v>385</v>
      </c>
      <c r="O346" s="6" t="s">
        <v>367</v>
      </c>
      <c r="P346" s="6" t="s">
        <v>1087</v>
      </c>
      <c r="Q346" s="6">
        <v>0</v>
      </c>
      <c r="R346" s="6" t="s">
        <v>369</v>
      </c>
      <c r="S346" s="6" t="s">
        <v>370</v>
      </c>
      <c r="T346" s="6">
        <v>18</v>
      </c>
    </row>
    <row r="347" spans="1:20" ht="14.4" x14ac:dyDescent="0.3">
      <c r="A347" s="47">
        <v>45826</v>
      </c>
      <c r="B347" s="8">
        <v>45826</v>
      </c>
      <c r="C347" s="10" t="s">
        <v>142</v>
      </c>
      <c r="D347" s="6">
        <f t="shared" si="15"/>
        <v>10022139</v>
      </c>
      <c r="E347" s="10" t="str">
        <f t="shared" si="16"/>
        <v>MECANISMO C.OLEOFILICA  JMECOL L1/1</v>
      </c>
      <c r="F347" s="6">
        <v>30920786</v>
      </c>
      <c r="G347" s="9">
        <v>287030</v>
      </c>
      <c r="H347" s="48">
        <f t="shared" si="17"/>
        <v>2833</v>
      </c>
      <c r="I347" s="18">
        <v>1001867688</v>
      </c>
      <c r="J347" s="18"/>
      <c r="K347" s="6" t="s">
        <v>1013</v>
      </c>
      <c r="L347" s="7" t="s">
        <v>1088</v>
      </c>
      <c r="M347" s="6" t="s">
        <v>364</v>
      </c>
      <c r="N347" s="8" t="s">
        <v>385</v>
      </c>
      <c r="O347" s="6" t="s">
        <v>367</v>
      </c>
      <c r="P347" s="6" t="s">
        <v>395</v>
      </c>
      <c r="Q347" s="6">
        <v>0</v>
      </c>
      <c r="R347" s="6" t="s">
        <v>369</v>
      </c>
      <c r="S347" s="6" t="s">
        <v>370</v>
      </c>
      <c r="T347" s="6">
        <v>18</v>
      </c>
    </row>
    <row r="348" spans="1:20" ht="14.4" x14ac:dyDescent="0.3">
      <c r="A348" s="47">
        <v>45832</v>
      </c>
      <c r="B348" s="8">
        <v>45832</v>
      </c>
      <c r="C348" s="10" t="s">
        <v>50</v>
      </c>
      <c r="D348" s="6">
        <f t="shared" si="15"/>
        <v>10022139</v>
      </c>
      <c r="E348" s="10" t="str">
        <f t="shared" si="16"/>
        <v>MECANISMO C.OLEOFILICA  JMECOL L1/1</v>
      </c>
      <c r="F348" s="6">
        <v>30920786</v>
      </c>
      <c r="G348" s="9">
        <v>287030</v>
      </c>
      <c r="H348" s="48">
        <f t="shared" si="17"/>
        <v>2844</v>
      </c>
      <c r="I348" s="18">
        <v>1001872394</v>
      </c>
      <c r="J348" s="18"/>
      <c r="K348" s="6">
        <v>61</v>
      </c>
      <c r="L348" s="7" t="s">
        <v>1089</v>
      </c>
      <c r="M348" s="6" t="s">
        <v>364</v>
      </c>
      <c r="N348" s="8" t="s">
        <v>385</v>
      </c>
      <c r="O348" s="6" t="s">
        <v>367</v>
      </c>
      <c r="P348" s="6" t="s">
        <v>395</v>
      </c>
      <c r="Q348" s="6">
        <v>0</v>
      </c>
      <c r="R348" s="6" t="s">
        <v>541</v>
      </c>
      <c r="S348" s="6" t="s">
        <v>370</v>
      </c>
      <c r="T348" s="6">
        <v>18</v>
      </c>
    </row>
    <row r="349" spans="1:20" ht="14.4" x14ac:dyDescent="0.3">
      <c r="A349" s="47">
        <v>45813</v>
      </c>
      <c r="B349" s="8">
        <v>45816</v>
      </c>
      <c r="C349" s="10" t="s">
        <v>143</v>
      </c>
      <c r="D349" s="6">
        <f t="shared" si="15"/>
        <v>10032653</v>
      </c>
      <c r="E349" s="10" t="str">
        <f t="shared" si="16"/>
        <v>LAGUNA N: 2 L4000B</v>
      </c>
      <c r="F349" s="6">
        <v>30927511</v>
      </c>
      <c r="G349" s="9">
        <v>14615458</v>
      </c>
      <c r="H349" s="48">
        <f t="shared" si="17"/>
        <v>2832</v>
      </c>
      <c r="I349" s="18">
        <v>1001865253</v>
      </c>
      <c r="J349" s="18"/>
      <c r="K349" s="6" t="s">
        <v>998</v>
      </c>
      <c r="L349" s="7" t="s">
        <v>1090</v>
      </c>
      <c r="M349" s="6" t="s">
        <v>364</v>
      </c>
      <c r="N349" s="8" t="s">
        <v>439</v>
      </c>
      <c r="O349" s="6" t="s">
        <v>441</v>
      </c>
      <c r="P349" s="6" t="s">
        <v>574</v>
      </c>
      <c r="Q349" s="6">
        <v>0</v>
      </c>
      <c r="R349" s="6" t="s">
        <v>443</v>
      </c>
      <c r="S349" s="6" t="s">
        <v>444</v>
      </c>
      <c r="T349" s="6">
        <v>18</v>
      </c>
    </row>
    <row r="350" spans="1:20" ht="14.4" x14ac:dyDescent="0.3">
      <c r="A350" s="47">
        <v>45821</v>
      </c>
      <c r="B350" s="8">
        <v>45821</v>
      </c>
      <c r="C350" s="10" t="s">
        <v>121</v>
      </c>
      <c r="D350" s="6">
        <f t="shared" si="15"/>
        <v>10032653</v>
      </c>
      <c r="E350" s="10" t="str">
        <f t="shared" si="16"/>
        <v>LAGUNA N: 2 L4000B</v>
      </c>
      <c r="F350" s="6">
        <v>30927511</v>
      </c>
      <c r="G350" s="9">
        <v>6887694</v>
      </c>
      <c r="H350" s="48">
        <f t="shared" si="17"/>
        <v>2832</v>
      </c>
      <c r="I350" s="18">
        <v>1001865255</v>
      </c>
      <c r="J350" s="18"/>
      <c r="K350" s="6" t="s">
        <v>998</v>
      </c>
      <c r="L350" s="7" t="s">
        <v>1091</v>
      </c>
      <c r="M350" s="6" t="s">
        <v>364</v>
      </c>
      <c r="N350" s="8" t="s">
        <v>439</v>
      </c>
      <c r="O350" s="6" t="s">
        <v>441</v>
      </c>
      <c r="P350" s="6" t="s">
        <v>574</v>
      </c>
      <c r="Q350" s="6">
        <v>0</v>
      </c>
      <c r="R350" s="6" t="s">
        <v>633</v>
      </c>
      <c r="S350" s="6" t="s">
        <v>444</v>
      </c>
      <c r="T350" s="6">
        <v>18</v>
      </c>
    </row>
    <row r="351" spans="1:20" ht="14.4" x14ac:dyDescent="0.3">
      <c r="A351" s="47">
        <v>45803</v>
      </c>
      <c r="B351" s="8">
        <v>45835</v>
      </c>
      <c r="C351" s="10" t="s">
        <v>144</v>
      </c>
      <c r="D351" s="6">
        <f t="shared" si="15"/>
        <v>10032654</v>
      </c>
      <c r="E351" s="10" t="str">
        <f t="shared" si="16"/>
        <v>LAGUNA N: 3 L4000C</v>
      </c>
      <c r="F351" s="6">
        <v>30887566</v>
      </c>
      <c r="G351" s="9">
        <v>116174052</v>
      </c>
      <c r="H351" s="48">
        <f t="shared" si="17"/>
        <v>2833</v>
      </c>
      <c r="I351" s="18">
        <v>1001866898</v>
      </c>
      <c r="J351" s="18"/>
      <c r="K351" s="6" t="s">
        <v>1013</v>
      </c>
      <c r="L351" s="7" t="s">
        <v>1092</v>
      </c>
      <c r="M351" s="6" t="s">
        <v>364</v>
      </c>
      <c r="N351" s="8">
        <v>0</v>
      </c>
      <c r="O351" s="6" t="s">
        <v>636</v>
      </c>
      <c r="P351" s="6">
        <v>0</v>
      </c>
      <c r="Q351" s="6">
        <v>0</v>
      </c>
      <c r="R351" s="6" t="s">
        <v>691</v>
      </c>
      <c r="S351" s="6" t="s">
        <v>995</v>
      </c>
      <c r="T351" s="6">
        <v>18</v>
      </c>
    </row>
    <row r="352" spans="1:20" ht="14.4" x14ac:dyDescent="0.3">
      <c r="A352" s="47">
        <v>45841</v>
      </c>
      <c r="B352" s="8">
        <v>45841</v>
      </c>
      <c r="C352" s="10" t="s">
        <v>145</v>
      </c>
      <c r="D352" s="6">
        <f t="shared" si="15"/>
        <v>10109921</v>
      </c>
      <c r="E352" s="10" t="str">
        <f t="shared" si="16"/>
        <v>LINEAS DE PROCESO</v>
      </c>
      <c r="F352" s="6">
        <v>30930641</v>
      </c>
      <c r="G352" s="9">
        <v>54444</v>
      </c>
      <c r="H352" s="48">
        <f t="shared" si="17"/>
        <v>2844</v>
      </c>
      <c r="I352" s="18">
        <v>1001872409</v>
      </c>
      <c r="J352" s="18"/>
      <c r="K352" s="6">
        <v>61</v>
      </c>
      <c r="L352" s="7" t="s">
        <v>1093</v>
      </c>
      <c r="M352" s="6" t="s">
        <v>364</v>
      </c>
      <c r="N352" s="8" t="s">
        <v>385</v>
      </c>
      <c r="O352" s="6" t="s">
        <v>367</v>
      </c>
      <c r="P352" s="6" t="s">
        <v>1094</v>
      </c>
      <c r="Q352" s="6">
        <v>0</v>
      </c>
      <c r="R352" s="6" t="s">
        <v>541</v>
      </c>
      <c r="S352" s="6" t="s">
        <v>370</v>
      </c>
      <c r="T352" s="6">
        <v>19</v>
      </c>
    </row>
    <row r="353" spans="1:20" ht="14.4" x14ac:dyDescent="0.3">
      <c r="A353" s="47">
        <v>45841</v>
      </c>
      <c r="B353" s="8">
        <v>45841</v>
      </c>
      <c r="C353" s="10" t="s">
        <v>146</v>
      </c>
      <c r="D353" s="6">
        <f t="shared" si="15"/>
        <v>10133782</v>
      </c>
      <c r="E353" s="10" t="str">
        <f t="shared" si="16"/>
        <v>X01_Slop MVPR</v>
      </c>
      <c r="F353" s="6">
        <v>10382586</v>
      </c>
      <c r="G353" s="9">
        <v>92469</v>
      </c>
      <c r="H353" s="48">
        <f t="shared" si="17"/>
        <v>2844</v>
      </c>
      <c r="I353" s="18">
        <v>1001872416</v>
      </c>
      <c r="J353" s="18"/>
      <c r="K353" s="6">
        <v>61</v>
      </c>
      <c r="L353" s="7" t="s">
        <v>1095</v>
      </c>
      <c r="M353" s="6" t="s">
        <v>364</v>
      </c>
      <c r="N353" s="8" t="s">
        <v>385</v>
      </c>
      <c r="O353" s="6" t="s">
        <v>367</v>
      </c>
      <c r="P353" s="6" t="s">
        <v>952</v>
      </c>
      <c r="Q353" s="6">
        <v>0</v>
      </c>
      <c r="R353" s="6" t="s">
        <v>541</v>
      </c>
      <c r="S353" s="6" t="s">
        <v>370</v>
      </c>
      <c r="T353" s="6">
        <v>19</v>
      </c>
    </row>
    <row r="354" spans="1:20" ht="14.4" x14ac:dyDescent="0.3">
      <c r="A354" s="47">
        <v>45848</v>
      </c>
      <c r="B354" s="8">
        <v>45852</v>
      </c>
      <c r="C354" s="10" t="s">
        <v>147</v>
      </c>
      <c r="D354" s="6">
        <f t="shared" si="15"/>
        <v>10032669</v>
      </c>
      <c r="E354" s="10" t="str">
        <f t="shared" si="16"/>
        <v>SLOP RECUPERADO T331</v>
      </c>
      <c r="F354" s="6">
        <v>30932508</v>
      </c>
      <c r="G354" s="9">
        <v>742320</v>
      </c>
      <c r="H354" s="48">
        <f t="shared" si="17"/>
        <v>2845</v>
      </c>
      <c r="I354" s="18">
        <v>1001875636</v>
      </c>
      <c r="J354" s="18"/>
      <c r="K354" s="6" t="s">
        <v>1096</v>
      </c>
      <c r="L354" s="7" t="s">
        <v>1097</v>
      </c>
      <c r="M354" s="6" t="s">
        <v>364</v>
      </c>
      <c r="N354" s="8" t="s">
        <v>385</v>
      </c>
      <c r="O354" s="6" t="s">
        <v>367</v>
      </c>
      <c r="P354" s="6" t="s">
        <v>952</v>
      </c>
      <c r="Q354" s="6">
        <v>0</v>
      </c>
      <c r="R354" s="6" t="s">
        <v>541</v>
      </c>
      <c r="S354" s="6" t="s">
        <v>370</v>
      </c>
      <c r="T354" s="6">
        <v>19</v>
      </c>
    </row>
    <row r="355" spans="1:20" ht="14.4" x14ac:dyDescent="0.3">
      <c r="A355" s="47">
        <v>45852</v>
      </c>
      <c r="B355" s="8">
        <v>45867</v>
      </c>
      <c r="C355" s="10" t="s">
        <v>148</v>
      </c>
      <c r="D355" s="6">
        <f t="shared" si="15"/>
        <v>10032659</v>
      </c>
      <c r="E355" s="10" t="str">
        <f t="shared" si="16"/>
        <v>SEPARADOR N:4 L4004</v>
      </c>
      <c r="F355" s="6">
        <v>10383829</v>
      </c>
      <c r="G355" s="9">
        <v>12680451</v>
      </c>
      <c r="H355" s="48">
        <f t="shared" si="17"/>
        <v>2862</v>
      </c>
      <c r="I355" s="18">
        <v>1001881865</v>
      </c>
      <c r="J355" s="18"/>
      <c r="K355" s="6" t="s">
        <v>1098</v>
      </c>
      <c r="L355" s="7" t="s">
        <v>1099</v>
      </c>
      <c r="M355" s="6" t="s">
        <v>364</v>
      </c>
      <c r="N355" s="8" t="s">
        <v>439</v>
      </c>
      <c r="O355" s="6" t="s">
        <v>468</v>
      </c>
      <c r="P355" s="6" t="s">
        <v>583</v>
      </c>
      <c r="Q355" s="6">
        <v>0</v>
      </c>
      <c r="R355" s="6" t="s">
        <v>541</v>
      </c>
      <c r="S355" s="6" t="s">
        <v>370</v>
      </c>
      <c r="T355" s="6">
        <v>19</v>
      </c>
    </row>
    <row r="356" spans="1:20" ht="14.4" x14ac:dyDescent="0.3">
      <c r="A356" s="47">
        <v>45839</v>
      </c>
      <c r="B356" s="8">
        <v>45839</v>
      </c>
      <c r="C356" s="10" t="s">
        <v>149</v>
      </c>
      <c r="D356" s="6">
        <f t="shared" si="15"/>
        <v>10095999</v>
      </c>
      <c r="E356" s="10" t="str">
        <f t="shared" si="16"/>
        <v>EQUIPO ACONCAGUA PARA PREVENTIVO</v>
      </c>
      <c r="F356" s="6">
        <v>30927801</v>
      </c>
      <c r="G356" s="9">
        <v>215890</v>
      </c>
      <c r="H356" s="48">
        <f t="shared" si="17"/>
        <v>2844</v>
      </c>
      <c r="I356" s="18">
        <v>1001872424</v>
      </c>
      <c r="J356" s="18"/>
      <c r="K356" s="6">
        <v>61</v>
      </c>
      <c r="L356" s="7" t="s">
        <v>1100</v>
      </c>
      <c r="M356" s="6" t="s">
        <v>364</v>
      </c>
      <c r="N356" s="8" t="s">
        <v>365</v>
      </c>
      <c r="O356" s="6" t="s">
        <v>367</v>
      </c>
      <c r="P356" s="6" t="s">
        <v>1101</v>
      </c>
      <c r="Q356" s="6">
        <v>0</v>
      </c>
      <c r="R356" s="6" t="s">
        <v>541</v>
      </c>
      <c r="S356" s="6" t="s">
        <v>370</v>
      </c>
      <c r="T356" s="6">
        <v>19</v>
      </c>
    </row>
    <row r="357" spans="1:20" ht="14.4" x14ac:dyDescent="0.3">
      <c r="A357" s="47">
        <v>45839</v>
      </c>
      <c r="B357" s="8">
        <v>45839</v>
      </c>
      <c r="C357" s="10" t="s">
        <v>150</v>
      </c>
      <c r="D357" s="6">
        <f t="shared" si="15"/>
        <v>10095999</v>
      </c>
      <c r="E357" s="10" t="str">
        <f t="shared" si="16"/>
        <v>EQUIPO ACONCAGUA PARA PREVENTIVO</v>
      </c>
      <c r="F357" s="6">
        <v>30927800</v>
      </c>
      <c r="G357" s="9">
        <v>107945</v>
      </c>
      <c r="H357" s="48">
        <f t="shared" si="17"/>
        <v>2844</v>
      </c>
      <c r="I357" s="18">
        <v>1001872426</v>
      </c>
      <c r="J357" s="18"/>
      <c r="K357" s="6">
        <v>61</v>
      </c>
      <c r="L357" s="7" t="s">
        <v>1102</v>
      </c>
      <c r="M357" s="6" t="s">
        <v>364</v>
      </c>
      <c r="N357" s="8" t="s">
        <v>365</v>
      </c>
      <c r="O357" s="6" t="s">
        <v>367</v>
      </c>
      <c r="P357" s="6" t="s">
        <v>1103</v>
      </c>
      <c r="Q357" s="6">
        <v>0</v>
      </c>
      <c r="R357" s="6" t="s">
        <v>541</v>
      </c>
      <c r="S357" s="6" t="s">
        <v>370</v>
      </c>
      <c r="T357" s="6">
        <v>19</v>
      </c>
    </row>
    <row r="358" spans="1:20" ht="14.4" x14ac:dyDescent="0.3">
      <c r="A358" s="47">
        <v>45839</v>
      </c>
      <c r="B358" s="8">
        <v>45839</v>
      </c>
      <c r="C358" s="10" t="s">
        <v>151</v>
      </c>
      <c r="D358" s="6">
        <f t="shared" si="15"/>
        <v>10095999</v>
      </c>
      <c r="E358" s="10" t="str">
        <f t="shared" si="16"/>
        <v>EQUIPO ACONCAGUA PARA PREVENTIVO</v>
      </c>
      <c r="F358" s="6">
        <v>30927798</v>
      </c>
      <c r="G358" s="9">
        <v>215890</v>
      </c>
      <c r="H358" s="48">
        <f t="shared" si="17"/>
        <v>2844</v>
      </c>
      <c r="I358" s="18">
        <v>1001872428</v>
      </c>
      <c r="J358" s="18"/>
      <c r="K358" s="6">
        <v>61</v>
      </c>
      <c r="L358" s="7" t="s">
        <v>1104</v>
      </c>
      <c r="M358" s="6" t="s">
        <v>364</v>
      </c>
      <c r="N358" s="8" t="s">
        <v>365</v>
      </c>
      <c r="O358" s="6" t="s">
        <v>367</v>
      </c>
      <c r="P358" s="6" t="s">
        <v>383</v>
      </c>
      <c r="Q358" s="6">
        <v>0</v>
      </c>
      <c r="R358" s="6" t="s">
        <v>541</v>
      </c>
      <c r="S358" s="6" t="s">
        <v>370</v>
      </c>
      <c r="T358" s="6">
        <v>19</v>
      </c>
    </row>
    <row r="359" spans="1:20" ht="14.4" x14ac:dyDescent="0.3">
      <c r="A359" s="47">
        <v>45839</v>
      </c>
      <c r="B359" s="8">
        <v>45841</v>
      </c>
      <c r="C359" s="10" t="s">
        <v>152</v>
      </c>
      <c r="D359" s="6">
        <f t="shared" si="15"/>
        <v>10032654</v>
      </c>
      <c r="E359" s="10" t="str">
        <f t="shared" si="16"/>
        <v>LAGUNA N: 3 L4000C</v>
      </c>
      <c r="F359" s="6">
        <v>30887566</v>
      </c>
      <c r="G359" s="9">
        <v>9368806</v>
      </c>
      <c r="H359" s="48">
        <f t="shared" si="17"/>
        <v>2844</v>
      </c>
      <c r="I359" s="18">
        <v>1001872431</v>
      </c>
      <c r="J359" s="18"/>
      <c r="K359" s="6">
        <v>61</v>
      </c>
      <c r="L359" s="7" t="s">
        <v>1105</v>
      </c>
      <c r="M359" s="6" t="s">
        <v>364</v>
      </c>
      <c r="N359" s="8" t="s">
        <v>385</v>
      </c>
      <c r="O359" s="6" t="s">
        <v>367</v>
      </c>
      <c r="P359" s="6" t="s">
        <v>383</v>
      </c>
      <c r="Q359" s="6">
        <v>0</v>
      </c>
      <c r="R359" s="6" t="s">
        <v>541</v>
      </c>
      <c r="S359" s="6" t="s">
        <v>370</v>
      </c>
      <c r="T359" s="6">
        <v>19</v>
      </c>
    </row>
    <row r="360" spans="1:20" ht="14.4" x14ac:dyDescent="0.3">
      <c r="A360" s="47">
        <v>45842</v>
      </c>
      <c r="B360" s="8">
        <v>45842</v>
      </c>
      <c r="C360" s="10" t="s">
        <v>153</v>
      </c>
      <c r="D360" s="6">
        <f t="shared" si="15"/>
        <v>10144334</v>
      </c>
      <c r="E360" s="10" t="str">
        <f t="shared" si="16"/>
        <v>JM4034 MOTOR FILTRO L4034</v>
      </c>
      <c r="F360" s="6">
        <v>30930337</v>
      </c>
      <c r="G360" s="9">
        <v>47174</v>
      </c>
      <c r="H360" s="48">
        <f t="shared" si="17"/>
        <v>2845</v>
      </c>
      <c r="I360" s="18">
        <v>1001875652</v>
      </c>
      <c r="J360" s="18"/>
      <c r="K360" s="6" t="s">
        <v>1096</v>
      </c>
      <c r="L360" s="7" t="s">
        <v>1106</v>
      </c>
      <c r="M360" s="6" t="s">
        <v>364</v>
      </c>
      <c r="N360" s="8" t="s">
        <v>385</v>
      </c>
      <c r="O360" s="6" t="s">
        <v>367</v>
      </c>
      <c r="P360" s="6" t="s">
        <v>706</v>
      </c>
      <c r="Q360" s="6">
        <v>0</v>
      </c>
      <c r="R360" s="6" t="s">
        <v>541</v>
      </c>
      <c r="S360" s="6" t="s">
        <v>370</v>
      </c>
      <c r="T360" s="6">
        <v>19</v>
      </c>
    </row>
    <row r="361" spans="1:20" ht="14.4" x14ac:dyDescent="0.3">
      <c r="A361" s="47">
        <v>45849</v>
      </c>
      <c r="B361" s="8">
        <v>45849</v>
      </c>
      <c r="C361" s="10" t="s">
        <v>154</v>
      </c>
      <c r="D361" s="6">
        <f t="shared" si="15"/>
        <v>10132957</v>
      </c>
      <c r="E361" s="10" t="str">
        <f t="shared" si="16"/>
        <v>L-3613 POZO BOMBEO A FILTROS</v>
      </c>
      <c r="F361" s="6">
        <v>30932016</v>
      </c>
      <c r="G361" s="9">
        <v>2004264</v>
      </c>
      <c r="H361" s="48">
        <f t="shared" si="17"/>
        <v>2844</v>
      </c>
      <c r="I361" s="18">
        <v>1001871011</v>
      </c>
      <c r="J361" s="18"/>
      <c r="K361" s="6">
        <v>61</v>
      </c>
      <c r="L361" s="7" t="s">
        <v>1107</v>
      </c>
      <c r="M361" s="6" t="s">
        <v>364</v>
      </c>
      <c r="N361" s="8" t="s">
        <v>385</v>
      </c>
      <c r="O361" s="6" t="s">
        <v>367</v>
      </c>
      <c r="P361" s="6" t="s">
        <v>1108</v>
      </c>
      <c r="Q361" s="6">
        <v>0</v>
      </c>
      <c r="R361" s="6" t="s">
        <v>369</v>
      </c>
      <c r="S361" s="6" t="s">
        <v>370</v>
      </c>
      <c r="T361" s="6">
        <v>19</v>
      </c>
    </row>
    <row r="362" spans="1:20" ht="14.4" x14ac:dyDescent="0.3">
      <c r="A362" s="47">
        <v>45839</v>
      </c>
      <c r="B362" s="8">
        <v>45841</v>
      </c>
      <c r="C362" s="10" t="s">
        <v>155</v>
      </c>
      <c r="D362" s="6">
        <f t="shared" si="15"/>
        <v>10032648</v>
      </c>
      <c r="E362" s="10" t="str">
        <f t="shared" si="16"/>
        <v>TAMBOR DE PLANTA DE AIREACION F4001</v>
      </c>
      <c r="F362" s="6">
        <v>10383347</v>
      </c>
      <c r="G362" s="9">
        <v>1212911</v>
      </c>
      <c r="H362" s="48">
        <f t="shared" si="17"/>
        <v>2844</v>
      </c>
      <c r="I362" s="18">
        <v>1001872430</v>
      </c>
      <c r="J362" s="18"/>
      <c r="K362" s="6">
        <v>61</v>
      </c>
      <c r="L362" s="7" t="s">
        <v>1109</v>
      </c>
      <c r="M362" s="6" t="s">
        <v>364</v>
      </c>
      <c r="N362" s="8" t="s">
        <v>385</v>
      </c>
      <c r="O362" s="6" t="s">
        <v>367</v>
      </c>
      <c r="P362" s="6" t="s">
        <v>1110</v>
      </c>
      <c r="Q362" s="6">
        <v>0</v>
      </c>
      <c r="R362" s="6" t="s">
        <v>541</v>
      </c>
      <c r="S362" s="6" t="s">
        <v>370</v>
      </c>
      <c r="T362" s="6">
        <v>19</v>
      </c>
    </row>
    <row r="363" spans="1:20" ht="14.4" x14ac:dyDescent="0.3">
      <c r="A363" s="47">
        <v>45839</v>
      </c>
      <c r="B363" s="8">
        <v>45839</v>
      </c>
      <c r="C363" s="10" t="s">
        <v>156</v>
      </c>
      <c r="D363" s="6">
        <f t="shared" si="15"/>
        <v>10095999</v>
      </c>
      <c r="E363" s="10" t="str">
        <f t="shared" si="16"/>
        <v>EQUIPO ACONCAGUA PARA PREVENTIVO</v>
      </c>
      <c r="F363" s="6">
        <v>30927797</v>
      </c>
      <c r="G363" s="9">
        <v>107945</v>
      </c>
      <c r="H363" s="48">
        <f t="shared" si="17"/>
        <v>2845</v>
      </c>
      <c r="I363" s="18">
        <v>1001875632</v>
      </c>
      <c r="J363" s="18"/>
      <c r="K363" s="6" t="s">
        <v>1096</v>
      </c>
      <c r="L363" s="7" t="s">
        <v>1111</v>
      </c>
      <c r="M363" s="6" t="s">
        <v>364</v>
      </c>
      <c r="N363" s="8" t="s">
        <v>365</v>
      </c>
      <c r="O363" s="6" t="s">
        <v>367</v>
      </c>
      <c r="P363" s="6" t="s">
        <v>397</v>
      </c>
      <c r="Q363" s="6">
        <v>0</v>
      </c>
      <c r="R363" s="6" t="s">
        <v>541</v>
      </c>
      <c r="S363" s="6" t="s">
        <v>370</v>
      </c>
      <c r="T363" s="6">
        <v>19</v>
      </c>
    </row>
    <row r="364" spans="1:20" ht="14.4" x14ac:dyDescent="0.3">
      <c r="A364" s="47">
        <v>45847</v>
      </c>
      <c r="B364" s="8">
        <v>45847</v>
      </c>
      <c r="C364" s="10" t="s">
        <v>157</v>
      </c>
      <c r="D364" s="6">
        <f t="shared" si="15"/>
        <v>10102738</v>
      </c>
      <c r="E364" s="10" t="str">
        <f t="shared" si="16"/>
        <v>DUCTOS Y CAMARAS AGUAS CON ACEITE</v>
      </c>
      <c r="F364" s="6">
        <v>30932323</v>
      </c>
      <c r="G364" s="9">
        <v>1338417</v>
      </c>
      <c r="H364" s="48">
        <f t="shared" si="17"/>
        <v>2844</v>
      </c>
      <c r="I364" s="18">
        <v>1001871009</v>
      </c>
      <c r="J364" s="18"/>
      <c r="K364" s="6">
        <v>61</v>
      </c>
      <c r="L364" s="7" t="s">
        <v>1112</v>
      </c>
      <c r="M364" s="6" t="s">
        <v>364</v>
      </c>
      <c r="N364" s="8" t="s">
        <v>385</v>
      </c>
      <c r="O364" s="6" t="s">
        <v>367</v>
      </c>
      <c r="P364" s="6" t="s">
        <v>397</v>
      </c>
      <c r="Q364" s="6">
        <v>0</v>
      </c>
      <c r="R364" s="6" t="s">
        <v>369</v>
      </c>
      <c r="S364" s="6" t="s">
        <v>370</v>
      </c>
      <c r="T364" s="6">
        <v>19</v>
      </c>
    </row>
    <row r="365" spans="1:20" ht="14.4" x14ac:dyDescent="0.3">
      <c r="A365" s="47">
        <v>45839</v>
      </c>
      <c r="B365" s="8">
        <v>45839</v>
      </c>
      <c r="C365" s="10" t="s">
        <v>158</v>
      </c>
      <c r="D365" s="6">
        <f t="shared" si="15"/>
        <v>10095999</v>
      </c>
      <c r="E365" s="10" t="str">
        <f t="shared" si="16"/>
        <v>EQUIPO ACONCAGUA PARA PREVENTIVO</v>
      </c>
      <c r="F365" s="6">
        <v>30927796</v>
      </c>
      <c r="G365" s="9">
        <v>323835</v>
      </c>
      <c r="H365" s="48">
        <f t="shared" si="17"/>
        <v>2845</v>
      </c>
      <c r="I365" s="18">
        <v>1001875633</v>
      </c>
      <c r="J365" s="18"/>
      <c r="K365" s="6" t="s">
        <v>1096</v>
      </c>
      <c r="L365" s="7" t="s">
        <v>1113</v>
      </c>
      <c r="M365" s="6" t="s">
        <v>364</v>
      </c>
      <c r="N365" s="8" t="s">
        <v>365</v>
      </c>
      <c r="O365" s="6" t="s">
        <v>367</v>
      </c>
      <c r="P365" s="6" t="s">
        <v>402</v>
      </c>
      <c r="Q365" s="6">
        <v>0</v>
      </c>
      <c r="R365" s="6" t="s">
        <v>541</v>
      </c>
      <c r="S365" s="6" t="s">
        <v>370</v>
      </c>
      <c r="T365" s="6">
        <v>19</v>
      </c>
    </row>
    <row r="366" spans="1:20" ht="14.4" x14ac:dyDescent="0.3">
      <c r="A366" s="47">
        <v>45847</v>
      </c>
      <c r="B366" s="8">
        <v>45847</v>
      </c>
      <c r="C366" s="10" t="s">
        <v>159</v>
      </c>
      <c r="D366" s="6">
        <f t="shared" si="15"/>
        <v>10102738</v>
      </c>
      <c r="E366" s="10" t="str">
        <f t="shared" si="16"/>
        <v>DUCTOS Y CAMARAS AGUAS CON ACEITE</v>
      </c>
      <c r="F366" s="6">
        <v>30932323</v>
      </c>
      <c r="G366" s="9">
        <v>2676834</v>
      </c>
      <c r="H366" s="48">
        <f t="shared" si="17"/>
        <v>2844</v>
      </c>
      <c r="I366" s="18">
        <v>1001871010</v>
      </c>
      <c r="J366" s="18"/>
      <c r="K366" s="6">
        <v>61</v>
      </c>
      <c r="L366" s="7" t="s">
        <v>1114</v>
      </c>
      <c r="M366" s="6" t="s">
        <v>364</v>
      </c>
      <c r="N366" s="8" t="s">
        <v>385</v>
      </c>
      <c r="O366" s="6" t="s">
        <v>367</v>
      </c>
      <c r="P366" s="6" t="s">
        <v>402</v>
      </c>
      <c r="Q366" s="6">
        <v>0</v>
      </c>
      <c r="R366" s="6" t="s">
        <v>369</v>
      </c>
      <c r="S366" s="6" t="s">
        <v>370</v>
      </c>
      <c r="T366" s="6">
        <v>19</v>
      </c>
    </row>
    <row r="367" spans="1:20" ht="14.4" x14ac:dyDescent="0.3">
      <c r="A367" s="47">
        <v>45839</v>
      </c>
      <c r="B367" s="8">
        <v>45839</v>
      </c>
      <c r="C367" s="10" t="s">
        <v>94</v>
      </c>
      <c r="D367" s="6">
        <f t="shared" si="15"/>
        <v>10095999</v>
      </c>
      <c r="E367" s="10" t="str">
        <f t="shared" si="16"/>
        <v>EQUIPO ACONCAGUA PARA PREVENTIVO</v>
      </c>
      <c r="F367" s="6">
        <v>30927799</v>
      </c>
      <c r="G367" s="9">
        <v>107945</v>
      </c>
      <c r="H367" s="48">
        <f t="shared" si="17"/>
        <v>2844</v>
      </c>
      <c r="I367" s="18">
        <v>1001872427</v>
      </c>
      <c r="J367" s="18"/>
      <c r="K367" s="6">
        <v>61</v>
      </c>
      <c r="L367" s="7" t="s">
        <v>1115</v>
      </c>
      <c r="M367" s="6" t="s">
        <v>364</v>
      </c>
      <c r="N367" s="8" t="s">
        <v>1116</v>
      </c>
      <c r="O367" s="6" t="s">
        <v>367</v>
      </c>
      <c r="P367" s="6" t="s">
        <v>1117</v>
      </c>
      <c r="Q367" s="6">
        <v>0</v>
      </c>
      <c r="R367" s="6" t="s">
        <v>541</v>
      </c>
      <c r="S367" s="6" t="s">
        <v>370</v>
      </c>
      <c r="T367" s="6">
        <v>19</v>
      </c>
    </row>
    <row r="368" spans="1:20" ht="14.4" x14ac:dyDescent="0.3">
      <c r="A368" s="47">
        <v>45839</v>
      </c>
      <c r="B368" s="8">
        <v>45839</v>
      </c>
      <c r="C368" s="10" t="s">
        <v>160</v>
      </c>
      <c r="D368" s="6">
        <f t="shared" si="15"/>
        <v>10095999</v>
      </c>
      <c r="E368" s="10" t="str">
        <f t="shared" si="16"/>
        <v>EQUIPO ACONCAGUA PARA PREVENTIVO</v>
      </c>
      <c r="F368" s="6">
        <v>30927802</v>
      </c>
      <c r="G368" s="9">
        <v>215890</v>
      </c>
      <c r="H368" s="48">
        <f t="shared" si="17"/>
        <v>2844</v>
      </c>
      <c r="I368" s="18">
        <v>1001872423</v>
      </c>
      <c r="J368" s="18"/>
      <c r="K368" s="6">
        <v>61</v>
      </c>
      <c r="L368" s="7" t="s">
        <v>1118</v>
      </c>
      <c r="M368" s="6" t="s">
        <v>364</v>
      </c>
      <c r="N368" s="8" t="s">
        <v>365</v>
      </c>
      <c r="O368" s="6" t="s">
        <v>367</v>
      </c>
      <c r="P368" s="6">
        <v>37865</v>
      </c>
      <c r="Q368" s="6">
        <v>0</v>
      </c>
      <c r="R368" s="6" t="s">
        <v>541</v>
      </c>
      <c r="S368" s="6" t="s">
        <v>370</v>
      </c>
      <c r="T368" s="6">
        <v>19</v>
      </c>
    </row>
    <row r="369" spans="1:20" ht="14.4" x14ac:dyDescent="0.3">
      <c r="A369" s="47">
        <v>45840</v>
      </c>
      <c r="B369" s="8">
        <v>45848</v>
      </c>
      <c r="C369" s="10" t="s">
        <v>161</v>
      </c>
      <c r="D369" s="6">
        <f t="shared" si="15"/>
        <v>10032654</v>
      </c>
      <c r="E369" s="10" t="str">
        <f t="shared" si="16"/>
        <v>LAGUNA N: 3 L4000C</v>
      </c>
      <c r="F369" s="6">
        <v>10371029</v>
      </c>
      <c r="G369" s="9">
        <v>2083681</v>
      </c>
      <c r="H369" s="48">
        <f t="shared" si="17"/>
        <v>2862</v>
      </c>
      <c r="I369" s="18">
        <v>1001880581</v>
      </c>
      <c r="J369" s="18"/>
      <c r="K369" s="6" t="s">
        <v>1098</v>
      </c>
      <c r="L369" s="7" t="s">
        <v>1119</v>
      </c>
      <c r="M369" s="6" t="s">
        <v>364</v>
      </c>
      <c r="N369" s="8" t="s">
        <v>439</v>
      </c>
      <c r="O369" s="6" t="s">
        <v>1120</v>
      </c>
      <c r="P369" s="6" t="s">
        <v>752</v>
      </c>
      <c r="Q369" s="6">
        <v>0</v>
      </c>
      <c r="R369" s="6" t="s">
        <v>541</v>
      </c>
      <c r="S369" s="6" t="s">
        <v>370</v>
      </c>
      <c r="T369" s="6">
        <v>19</v>
      </c>
    </row>
    <row r="370" spans="1:20" ht="14.4" x14ac:dyDescent="0.3">
      <c r="A370" s="47">
        <v>45870</v>
      </c>
      <c r="B370" s="8">
        <v>45870</v>
      </c>
      <c r="C370" s="10" t="s">
        <v>162</v>
      </c>
      <c r="D370" s="6">
        <f t="shared" si="15"/>
        <v>10022139</v>
      </c>
      <c r="E370" s="10" t="str">
        <f t="shared" si="16"/>
        <v>MECANISMO C.OLEOFILICA  JMECOL L1/1</v>
      </c>
      <c r="F370" s="6">
        <v>30928472</v>
      </c>
      <c r="G370" s="9">
        <v>585254</v>
      </c>
      <c r="H370" s="48">
        <f t="shared" si="17"/>
        <v>2862</v>
      </c>
      <c r="I370" s="18">
        <v>1001880590</v>
      </c>
      <c r="J370" s="18"/>
      <c r="K370" s="6" t="s">
        <v>1098</v>
      </c>
      <c r="L370" s="7" t="s">
        <v>1121</v>
      </c>
      <c r="M370" s="6" t="s">
        <v>364</v>
      </c>
      <c r="N370" s="8" t="s">
        <v>439</v>
      </c>
      <c r="O370" s="6" t="s">
        <v>1120</v>
      </c>
      <c r="P370" s="6" t="s">
        <v>1122</v>
      </c>
      <c r="Q370" s="6">
        <v>0</v>
      </c>
      <c r="R370" s="6" t="s">
        <v>541</v>
      </c>
      <c r="S370" s="6" t="s">
        <v>370</v>
      </c>
      <c r="T370" s="6">
        <v>19</v>
      </c>
    </row>
    <row r="371" spans="1:20" ht="14.4" x14ac:dyDescent="0.3">
      <c r="A371" s="47">
        <v>45887</v>
      </c>
      <c r="B371" s="8">
        <v>45889</v>
      </c>
      <c r="C371" s="10" t="s">
        <v>163</v>
      </c>
      <c r="D371" s="6">
        <f t="shared" si="15"/>
        <v>10032432</v>
      </c>
      <c r="E371" s="10" t="str">
        <f t="shared" si="16"/>
        <v>ESTANQUE NUTRIENTES T5739</v>
      </c>
      <c r="F371" s="6">
        <v>10372245</v>
      </c>
      <c r="G371" s="9">
        <v>2261201</v>
      </c>
      <c r="H371" s="48">
        <f t="shared" si="17"/>
        <v>2878</v>
      </c>
      <c r="I371" s="18">
        <v>1001888669</v>
      </c>
      <c r="J371" s="18"/>
      <c r="K371" s="6" t="s">
        <v>1123</v>
      </c>
      <c r="L371" s="7" t="s">
        <v>1124</v>
      </c>
      <c r="M371" s="6" t="s">
        <v>364</v>
      </c>
      <c r="N371" s="8" t="s">
        <v>439</v>
      </c>
      <c r="O371" s="6" t="s">
        <v>468</v>
      </c>
      <c r="P371" s="6" t="s">
        <v>693</v>
      </c>
      <c r="Q371" s="6">
        <v>0</v>
      </c>
      <c r="R371" s="6">
        <v>0</v>
      </c>
      <c r="S371" s="6" t="s">
        <v>370</v>
      </c>
      <c r="T371" s="6">
        <v>20</v>
      </c>
    </row>
    <row r="372" spans="1:20" ht="14.4" x14ac:dyDescent="0.3">
      <c r="A372" s="47">
        <v>45873</v>
      </c>
      <c r="B372" s="8">
        <v>45875</v>
      </c>
      <c r="C372" s="10" t="s">
        <v>163</v>
      </c>
      <c r="D372" s="6">
        <f t="shared" si="15"/>
        <v>10032431</v>
      </c>
      <c r="E372" s="10" t="str">
        <f t="shared" si="16"/>
        <v>ESTANQUE NUTRIENTES T5738</v>
      </c>
      <c r="F372" s="6">
        <v>10372244</v>
      </c>
      <c r="G372" s="9">
        <v>2351649</v>
      </c>
      <c r="H372" s="48">
        <f t="shared" si="17"/>
        <v>2878</v>
      </c>
      <c r="I372" s="18">
        <v>1001888668</v>
      </c>
      <c r="J372" s="18"/>
      <c r="K372" s="6" t="s">
        <v>1123</v>
      </c>
      <c r="L372" s="7" t="s">
        <v>1125</v>
      </c>
      <c r="M372" s="6" t="s">
        <v>364</v>
      </c>
      <c r="N372" s="8" t="s">
        <v>439</v>
      </c>
      <c r="O372" s="6" t="s">
        <v>468</v>
      </c>
      <c r="P372" s="6" t="s">
        <v>695</v>
      </c>
      <c r="Q372" s="6">
        <v>0</v>
      </c>
      <c r="R372" s="6">
        <v>0</v>
      </c>
      <c r="S372" s="6" t="s">
        <v>370</v>
      </c>
      <c r="T372" s="6">
        <v>20</v>
      </c>
    </row>
    <row r="373" spans="1:20" ht="14.4" x14ac:dyDescent="0.3">
      <c r="A373" s="47">
        <v>45873</v>
      </c>
      <c r="B373" s="8">
        <v>45873</v>
      </c>
      <c r="C373" s="10" t="s">
        <v>164</v>
      </c>
      <c r="D373" s="6">
        <f t="shared" si="15"/>
        <v>10132633</v>
      </c>
      <c r="E373" s="10" t="str">
        <f t="shared" si="16"/>
        <v>AGITADOR JTL4001-B</v>
      </c>
      <c r="F373" s="6">
        <v>10374368</v>
      </c>
      <c r="G373" s="9">
        <v>713598</v>
      </c>
      <c r="H373" s="48">
        <f t="shared" si="17"/>
        <v>2896</v>
      </c>
      <c r="I373" s="18">
        <v>1001893099</v>
      </c>
      <c r="J373" s="18"/>
      <c r="K373" s="6" t="s">
        <v>1126</v>
      </c>
      <c r="L373" s="7" t="s">
        <v>1127</v>
      </c>
      <c r="M373" s="6" t="s">
        <v>364</v>
      </c>
      <c r="N373" s="8" t="s">
        <v>385</v>
      </c>
      <c r="O373" s="6" t="s">
        <v>367</v>
      </c>
      <c r="P373" s="6" t="s">
        <v>452</v>
      </c>
      <c r="Q373" s="6">
        <v>0</v>
      </c>
      <c r="R373" s="6" t="s">
        <v>541</v>
      </c>
      <c r="S373" s="6" t="s">
        <v>370</v>
      </c>
      <c r="T373" s="6">
        <v>20</v>
      </c>
    </row>
    <row r="374" spans="1:20" ht="14.4" x14ac:dyDescent="0.3">
      <c r="A374" s="47">
        <v>45870</v>
      </c>
      <c r="B374" s="8">
        <v>45870</v>
      </c>
      <c r="C374" s="10" t="s">
        <v>165</v>
      </c>
      <c r="D374" s="6">
        <f t="shared" si="15"/>
        <v>10132633</v>
      </c>
      <c r="E374" s="10" t="str">
        <f t="shared" si="16"/>
        <v>AGITADOR JTL4001-B</v>
      </c>
      <c r="F374" s="6">
        <v>10374368</v>
      </c>
      <c r="G374" s="9">
        <v>165765</v>
      </c>
      <c r="H374" s="48">
        <f t="shared" si="17"/>
        <v>2896</v>
      </c>
      <c r="I374" s="18">
        <v>1001893100</v>
      </c>
      <c r="J374" s="18"/>
      <c r="K374" s="6" t="s">
        <v>1126</v>
      </c>
      <c r="L374" s="7" t="s">
        <v>1128</v>
      </c>
      <c r="M374" s="6" t="s">
        <v>364</v>
      </c>
      <c r="N374" s="8" t="s">
        <v>385</v>
      </c>
      <c r="O374" s="6" t="s">
        <v>367</v>
      </c>
      <c r="P374" s="6" t="s">
        <v>452</v>
      </c>
      <c r="Q374" s="6">
        <v>0</v>
      </c>
      <c r="R374" s="6" t="s">
        <v>541</v>
      </c>
      <c r="S374" s="6" t="s">
        <v>370</v>
      </c>
      <c r="T374" s="6">
        <v>20</v>
      </c>
    </row>
    <row r="375" spans="1:20" ht="14.4" x14ac:dyDescent="0.3">
      <c r="A375" s="47">
        <v>45896</v>
      </c>
      <c r="B375" s="8">
        <v>45896</v>
      </c>
      <c r="C375" s="10" t="s">
        <v>166</v>
      </c>
      <c r="D375" s="6">
        <f t="shared" si="15"/>
        <v>10032681</v>
      </c>
      <c r="E375" s="10" t="str">
        <f t="shared" si="16"/>
        <v>LINEAS DE PROCESO</v>
      </c>
      <c r="F375" s="6">
        <v>30930944</v>
      </c>
      <c r="G375" s="9">
        <v>1439441</v>
      </c>
      <c r="H375" s="48">
        <f t="shared" si="17"/>
        <v>2896</v>
      </c>
      <c r="I375" s="18">
        <v>1001893080</v>
      </c>
      <c r="J375" s="18"/>
      <c r="K375" s="6" t="s">
        <v>1126</v>
      </c>
      <c r="L375" s="7" t="s">
        <v>1129</v>
      </c>
      <c r="M375" s="6" t="s">
        <v>364</v>
      </c>
      <c r="N375" s="8" t="s">
        <v>385</v>
      </c>
      <c r="O375" s="6" t="s">
        <v>367</v>
      </c>
      <c r="P375" s="6" t="s">
        <v>1130</v>
      </c>
      <c r="Q375" s="6">
        <v>0</v>
      </c>
      <c r="R375" s="6" t="s">
        <v>541</v>
      </c>
      <c r="S375" s="6" t="s">
        <v>370</v>
      </c>
      <c r="T375" s="6">
        <v>20</v>
      </c>
    </row>
    <row r="376" spans="1:20" ht="14.4" x14ac:dyDescent="0.3">
      <c r="A376" s="47">
        <v>45883</v>
      </c>
      <c r="B376" s="8">
        <v>45883</v>
      </c>
      <c r="C376" s="10" t="s">
        <v>167</v>
      </c>
      <c r="D376" s="6">
        <f t="shared" si="15"/>
        <v>10144332</v>
      </c>
      <c r="E376" s="10" t="str">
        <f t="shared" si="16"/>
        <v>L4034 FILTRO CARBON de Cámara exp. DAF</v>
      </c>
      <c r="F376" s="6">
        <v>30933603</v>
      </c>
      <c r="G376" s="9">
        <v>108418</v>
      </c>
      <c r="H376" s="48">
        <f t="shared" si="17"/>
        <v>2896</v>
      </c>
      <c r="I376" s="18">
        <v>1001893106</v>
      </c>
      <c r="J376" s="18"/>
      <c r="K376" s="6" t="s">
        <v>1126</v>
      </c>
      <c r="L376" s="7" t="s">
        <v>1131</v>
      </c>
      <c r="M376" s="6" t="s">
        <v>364</v>
      </c>
      <c r="N376" s="8" t="s">
        <v>385</v>
      </c>
      <c r="O376" s="6" t="s">
        <v>367</v>
      </c>
      <c r="P376" s="6" t="s">
        <v>416</v>
      </c>
      <c r="Q376" s="6">
        <v>0</v>
      </c>
      <c r="R376" s="6" t="s">
        <v>541</v>
      </c>
      <c r="S376" s="6" t="s">
        <v>370</v>
      </c>
      <c r="T376" s="6">
        <v>20</v>
      </c>
    </row>
    <row r="377" spans="1:20" ht="14.4" x14ac:dyDescent="0.3">
      <c r="A377" s="47">
        <v>45876</v>
      </c>
      <c r="B377" s="8">
        <v>45880</v>
      </c>
      <c r="C377" s="10" t="s">
        <v>168</v>
      </c>
      <c r="D377" s="6">
        <f t="shared" si="15"/>
        <v>10144329</v>
      </c>
      <c r="E377" s="10" t="str">
        <f t="shared" si="16"/>
        <v>L4033 FILTRO CARBON de Sep. API 1 y 3</v>
      </c>
      <c r="F377" s="6">
        <v>10376275</v>
      </c>
      <c r="G377" s="9">
        <v>901834</v>
      </c>
      <c r="H377" s="48">
        <f t="shared" si="17"/>
        <v>2878</v>
      </c>
      <c r="I377" s="18">
        <v>1001888671</v>
      </c>
      <c r="J377" s="18"/>
      <c r="K377" s="6" t="s">
        <v>1123</v>
      </c>
      <c r="L377" s="7" t="s">
        <v>1132</v>
      </c>
      <c r="M377" s="6" t="s">
        <v>364</v>
      </c>
      <c r="N377" s="8" t="s">
        <v>439</v>
      </c>
      <c r="O377" s="6" t="s">
        <v>468</v>
      </c>
      <c r="P377" s="6" t="s">
        <v>1133</v>
      </c>
      <c r="Q377" s="6">
        <v>0</v>
      </c>
      <c r="R377" s="6">
        <v>0</v>
      </c>
      <c r="S377" s="6" t="s">
        <v>370</v>
      </c>
      <c r="T377" s="6">
        <v>20</v>
      </c>
    </row>
    <row r="378" spans="1:20" ht="14.4" x14ac:dyDescent="0.3">
      <c r="A378" s="47">
        <v>45898</v>
      </c>
      <c r="B378" s="8">
        <v>45898</v>
      </c>
      <c r="C378" s="10" t="s">
        <v>169</v>
      </c>
      <c r="D378" s="6">
        <f t="shared" si="15"/>
        <v>10114590</v>
      </c>
      <c r="E378" s="10" t="str">
        <f t="shared" si="16"/>
        <v>FT_4016 - AGUA EMISARIO J-4016 AL MAR</v>
      </c>
      <c r="F378" s="6">
        <v>30932895</v>
      </c>
      <c r="G378" s="9">
        <v>72302</v>
      </c>
      <c r="H378" s="48">
        <f t="shared" si="17"/>
        <v>2896</v>
      </c>
      <c r="I378" s="18">
        <v>1001893072</v>
      </c>
      <c r="J378" s="18"/>
      <c r="K378" s="6" t="s">
        <v>1126</v>
      </c>
      <c r="L378" s="7" t="s">
        <v>1134</v>
      </c>
      <c r="M378" s="6" t="s">
        <v>364</v>
      </c>
      <c r="N378" s="8" t="s">
        <v>365</v>
      </c>
      <c r="O378" s="6" t="s">
        <v>367</v>
      </c>
      <c r="P378" s="6" t="s">
        <v>1037</v>
      </c>
      <c r="Q378" s="6">
        <v>0</v>
      </c>
      <c r="R378" s="6" t="s">
        <v>541</v>
      </c>
      <c r="S378" s="6" t="s">
        <v>370</v>
      </c>
      <c r="T378" s="6">
        <v>20</v>
      </c>
    </row>
    <row r="379" spans="1:20" ht="14.4" x14ac:dyDescent="0.3">
      <c r="A379" s="47">
        <v>45898</v>
      </c>
      <c r="B379" s="8">
        <v>45898</v>
      </c>
      <c r="C379" s="10" t="s">
        <v>170</v>
      </c>
      <c r="D379" s="6">
        <f t="shared" si="15"/>
        <v>10032301</v>
      </c>
      <c r="E379" s="10" t="str">
        <f t="shared" si="16"/>
        <v>LINEAS DE SERVICIOS</v>
      </c>
      <c r="F379" s="6">
        <v>30938817</v>
      </c>
      <c r="G379" s="9">
        <v>289478</v>
      </c>
      <c r="H379" s="48">
        <f t="shared" si="17"/>
        <v>2896</v>
      </c>
      <c r="I379" s="18">
        <v>1001893133</v>
      </c>
      <c r="J379" s="18"/>
      <c r="K379" s="6" t="s">
        <v>1126</v>
      </c>
      <c r="L379" s="7" t="s">
        <v>1135</v>
      </c>
      <c r="M379" s="6" t="s">
        <v>364</v>
      </c>
      <c r="N379" s="8" t="s">
        <v>385</v>
      </c>
      <c r="O379" s="6" t="s">
        <v>556</v>
      </c>
      <c r="P379" s="6" t="s">
        <v>1136</v>
      </c>
      <c r="Q379" s="6">
        <v>0</v>
      </c>
      <c r="R379" s="6" t="s">
        <v>541</v>
      </c>
      <c r="S379" s="6" t="s">
        <v>370</v>
      </c>
      <c r="T379" s="6">
        <v>20</v>
      </c>
    </row>
    <row r="380" spans="1:20" ht="14.4" x14ac:dyDescent="0.3">
      <c r="A380" s="47">
        <v>45889</v>
      </c>
      <c r="B380" s="8">
        <v>45891</v>
      </c>
      <c r="C380" s="10" t="s">
        <v>171</v>
      </c>
      <c r="D380" s="6">
        <f t="shared" si="15"/>
        <v>10032656</v>
      </c>
      <c r="E380" s="10" t="str">
        <f t="shared" si="16"/>
        <v>SEPARADOR N:1 L4001</v>
      </c>
      <c r="F380" s="6">
        <v>30937703</v>
      </c>
      <c r="G380" s="9">
        <v>244040</v>
      </c>
      <c r="H380" s="48" t="str">
        <f t="shared" si="17"/>
        <v>2877-1</v>
      </c>
      <c r="I380" s="18">
        <v>1001886231</v>
      </c>
      <c r="J380" s="18"/>
      <c r="K380" s="6">
        <v>66</v>
      </c>
      <c r="L380" s="7" t="s">
        <v>1137</v>
      </c>
      <c r="M380" s="6" t="s">
        <v>364</v>
      </c>
      <c r="N380" s="8" t="s">
        <v>439</v>
      </c>
      <c r="O380" s="6" t="s">
        <v>1120</v>
      </c>
      <c r="P380" s="6" t="s">
        <v>1138</v>
      </c>
      <c r="Q380" s="6">
        <v>0</v>
      </c>
      <c r="R380" s="6" t="s">
        <v>541</v>
      </c>
      <c r="S380" s="6" t="s">
        <v>370</v>
      </c>
      <c r="T380" s="6">
        <v>20</v>
      </c>
    </row>
    <row r="381" spans="1:20" ht="14.4" x14ac:dyDescent="0.3">
      <c r="A381" s="47">
        <v>45904</v>
      </c>
      <c r="B381" s="8">
        <v>45908</v>
      </c>
      <c r="C381" s="10" t="s">
        <v>172</v>
      </c>
      <c r="D381" s="6">
        <f t="shared" si="15"/>
        <v>10032434</v>
      </c>
      <c r="E381" s="10" t="str">
        <f t="shared" si="16"/>
        <v>ESTANQUE ACIDO SULFURICO FRESCO T5741</v>
      </c>
      <c r="F381" s="6">
        <v>10372247</v>
      </c>
      <c r="G381" s="9">
        <v>1130600</v>
      </c>
      <c r="H381" s="48">
        <f t="shared" si="17"/>
        <v>2896</v>
      </c>
      <c r="I381" s="18">
        <v>1001893149</v>
      </c>
      <c r="J381" s="18"/>
      <c r="K381" s="6" t="s">
        <v>1126</v>
      </c>
      <c r="L381" s="7" t="s">
        <v>1139</v>
      </c>
      <c r="M381" s="6" t="s">
        <v>364</v>
      </c>
      <c r="N381" s="8" t="s">
        <v>385</v>
      </c>
      <c r="O381" s="6" t="s">
        <v>367</v>
      </c>
      <c r="P381" s="6" t="s">
        <v>1140</v>
      </c>
      <c r="Q381" s="6">
        <v>0</v>
      </c>
      <c r="R381" s="6" t="s">
        <v>541</v>
      </c>
      <c r="S381" s="6" t="s">
        <v>370</v>
      </c>
      <c r="T381" s="6">
        <v>21</v>
      </c>
    </row>
    <row r="382" spans="1:20" ht="14.4" x14ac:dyDescent="0.3">
      <c r="A382" s="47">
        <v>45901</v>
      </c>
      <c r="B382" s="8">
        <v>45903</v>
      </c>
      <c r="C382" s="10" t="s">
        <v>172</v>
      </c>
      <c r="D382" s="6">
        <f t="shared" si="15"/>
        <v>10032433</v>
      </c>
      <c r="E382" s="10" t="str">
        <f t="shared" si="16"/>
        <v>ESTANQUE NUTRIENTES T5740</v>
      </c>
      <c r="F382" s="6">
        <v>10372246</v>
      </c>
      <c r="G382" s="9">
        <v>1130600</v>
      </c>
      <c r="H382" s="48">
        <f t="shared" si="17"/>
        <v>2896</v>
      </c>
      <c r="I382" s="18">
        <v>1001893151</v>
      </c>
      <c r="J382" s="18"/>
      <c r="K382" s="6" t="s">
        <v>1126</v>
      </c>
      <c r="L382" s="7" t="s">
        <v>1141</v>
      </c>
      <c r="M382" s="6" t="s">
        <v>364</v>
      </c>
      <c r="N382" s="8" t="s">
        <v>1142</v>
      </c>
      <c r="O382" s="6" t="s">
        <v>367</v>
      </c>
      <c r="P382" s="6" t="s">
        <v>690</v>
      </c>
      <c r="Q382" s="6">
        <v>0</v>
      </c>
      <c r="R382" s="6" t="s">
        <v>541</v>
      </c>
      <c r="S382" s="6" t="s">
        <v>370</v>
      </c>
      <c r="T382" s="6">
        <v>21</v>
      </c>
    </row>
    <row r="383" spans="1:20" ht="14.4" x14ac:dyDescent="0.3">
      <c r="A383" s="47">
        <v>45922</v>
      </c>
      <c r="B383" s="8">
        <v>45922</v>
      </c>
      <c r="C383" s="10" t="s">
        <v>173</v>
      </c>
      <c r="D383" s="6">
        <f t="shared" si="15"/>
        <v>10032659</v>
      </c>
      <c r="E383" s="10" t="str">
        <f t="shared" si="16"/>
        <v>SEPARADOR N:4 L4004</v>
      </c>
      <c r="F383" s="6">
        <v>30939539</v>
      </c>
      <c r="G383" s="9">
        <v>319352</v>
      </c>
      <c r="H383" s="48">
        <f t="shared" si="17"/>
        <v>2896</v>
      </c>
      <c r="I383" s="18">
        <v>1001893144</v>
      </c>
      <c r="J383" s="18"/>
      <c r="K383" s="6" t="s">
        <v>1126</v>
      </c>
      <c r="L383" s="7" t="s">
        <v>1143</v>
      </c>
      <c r="M383" s="6" t="s">
        <v>364</v>
      </c>
      <c r="N383" s="8" t="s">
        <v>385</v>
      </c>
      <c r="O383" s="6" t="s">
        <v>367</v>
      </c>
      <c r="P383" s="6" t="s">
        <v>413</v>
      </c>
      <c r="Q383" s="6">
        <v>0</v>
      </c>
      <c r="R383" s="6" t="s">
        <v>541</v>
      </c>
      <c r="S383" s="6" t="s">
        <v>370</v>
      </c>
      <c r="T383" s="6">
        <v>21</v>
      </c>
    </row>
    <row r="384" spans="1:20" ht="14.4" x14ac:dyDescent="0.3">
      <c r="A384" s="47">
        <v>45915</v>
      </c>
      <c r="B384" s="8">
        <v>45916</v>
      </c>
      <c r="C384" s="10" t="s">
        <v>174</v>
      </c>
      <c r="D384" s="6">
        <f t="shared" si="15"/>
        <v>10032681</v>
      </c>
      <c r="E384" s="10" t="str">
        <f t="shared" si="16"/>
        <v>LINEAS DE PROCESO</v>
      </c>
      <c r="F384" s="6">
        <v>30930944</v>
      </c>
      <c r="G384" s="9">
        <v>366883</v>
      </c>
      <c r="H384" s="48">
        <f t="shared" si="17"/>
        <v>2896</v>
      </c>
      <c r="I384" s="18">
        <v>1001893140</v>
      </c>
      <c r="J384" s="18"/>
      <c r="K384" s="6" t="s">
        <v>1126</v>
      </c>
      <c r="L384" s="7" t="s">
        <v>1144</v>
      </c>
      <c r="M384" s="6" t="s">
        <v>364</v>
      </c>
      <c r="N384" s="8" t="s">
        <v>385</v>
      </c>
      <c r="O384" s="6" t="s">
        <v>367</v>
      </c>
      <c r="P384" s="6" t="s">
        <v>1145</v>
      </c>
      <c r="Q384" s="6">
        <v>0</v>
      </c>
      <c r="R384" s="6" t="s">
        <v>541</v>
      </c>
      <c r="S384" s="6" t="s">
        <v>370</v>
      </c>
      <c r="T384" s="6">
        <v>21</v>
      </c>
    </row>
    <row r="385" spans="1:20" ht="14.4" x14ac:dyDescent="0.3">
      <c r="A385" s="47">
        <v>45901</v>
      </c>
      <c r="B385" s="8">
        <v>45901</v>
      </c>
      <c r="C385" s="10" t="s">
        <v>175</v>
      </c>
      <c r="D385" s="6">
        <f t="shared" si="15"/>
        <v>10022015</v>
      </c>
      <c r="E385" s="10" t="str">
        <f t="shared" si="16"/>
        <v>BOMBA JB5733A</v>
      </c>
      <c r="F385" s="6">
        <v>30936080</v>
      </c>
      <c r="G385" s="9">
        <v>162871</v>
      </c>
      <c r="H385" s="48">
        <f t="shared" si="17"/>
        <v>2879</v>
      </c>
      <c r="I385" s="18">
        <v>1001888981</v>
      </c>
      <c r="J385" s="18"/>
      <c r="K385" s="6" t="s">
        <v>1146</v>
      </c>
      <c r="L385" s="7" t="s">
        <v>1147</v>
      </c>
      <c r="M385" s="6" t="s">
        <v>364</v>
      </c>
      <c r="N385" s="8" t="s">
        <v>385</v>
      </c>
      <c r="O385" s="6" t="s">
        <v>367</v>
      </c>
      <c r="P385" s="6" t="s">
        <v>1148</v>
      </c>
      <c r="Q385" s="6">
        <v>0</v>
      </c>
      <c r="R385" s="6" t="s">
        <v>541</v>
      </c>
      <c r="S385" s="6" t="s">
        <v>370</v>
      </c>
      <c r="T385" s="6">
        <v>21</v>
      </c>
    </row>
    <row r="386" spans="1:20" ht="14.4" x14ac:dyDescent="0.3">
      <c r="A386" s="47">
        <v>45901</v>
      </c>
      <c r="B386" s="8">
        <v>45901</v>
      </c>
      <c r="C386" s="10" t="s">
        <v>176</v>
      </c>
      <c r="D386" s="6">
        <f t="shared" ref="D386:D402" si="18">VLOOKUP(F386,ORDENES,3,FALSE)</f>
        <v>10022015</v>
      </c>
      <c r="E386" s="10" t="str">
        <f t="shared" ref="E386:E402" si="19">VLOOKUP(F386,ORDENES,4,FALSE)</f>
        <v>BOMBA JB5733A</v>
      </c>
      <c r="F386" s="6">
        <v>30936080</v>
      </c>
      <c r="G386" s="9">
        <v>319352</v>
      </c>
      <c r="H386" s="48">
        <f t="shared" ref="H386:H402" si="20">VLOOKUP(I386,HES_FACTURA,2,FALSE)</f>
        <v>2896</v>
      </c>
      <c r="I386" s="18">
        <v>1001893161</v>
      </c>
      <c r="J386" s="18"/>
      <c r="K386" s="6" t="s">
        <v>1126</v>
      </c>
      <c r="L386" s="7" t="s">
        <v>1149</v>
      </c>
      <c r="M386" s="6" t="s">
        <v>364</v>
      </c>
      <c r="N386" s="8" t="s">
        <v>385</v>
      </c>
      <c r="O386" s="6" t="s">
        <v>367</v>
      </c>
      <c r="P386" s="6" t="s">
        <v>535</v>
      </c>
      <c r="Q386" s="6">
        <v>0</v>
      </c>
      <c r="R386" s="6" t="s">
        <v>541</v>
      </c>
      <c r="S386" s="6" t="s">
        <v>370</v>
      </c>
      <c r="T386" s="6">
        <v>21</v>
      </c>
    </row>
    <row r="387" spans="1:20" ht="14.4" x14ac:dyDescent="0.3">
      <c r="A387" s="47">
        <v>45901</v>
      </c>
      <c r="B387" s="8">
        <v>45901</v>
      </c>
      <c r="C387" s="10" t="s">
        <v>177</v>
      </c>
      <c r="D387" s="6">
        <f t="shared" si="18"/>
        <v>10095999</v>
      </c>
      <c r="E387" s="10" t="str">
        <f t="shared" si="19"/>
        <v>EQUIPO ACONCAGUA PARA PREVENTIVO</v>
      </c>
      <c r="F387" s="6">
        <v>30932849</v>
      </c>
      <c r="G387" s="9">
        <v>362492</v>
      </c>
      <c r="H387" s="48">
        <f t="shared" si="20"/>
        <v>2879</v>
      </c>
      <c r="I387" s="18">
        <v>1001888974</v>
      </c>
      <c r="J387" s="18"/>
      <c r="K387" s="6" t="s">
        <v>1146</v>
      </c>
      <c r="L387" s="7" t="s">
        <v>1150</v>
      </c>
      <c r="M387" s="6" t="s">
        <v>364</v>
      </c>
      <c r="N387" s="8" t="s">
        <v>385</v>
      </c>
      <c r="O387" s="6" t="s">
        <v>367</v>
      </c>
      <c r="P387" s="6" t="s">
        <v>1151</v>
      </c>
      <c r="Q387" s="6">
        <v>0</v>
      </c>
      <c r="R387" s="6" t="s">
        <v>541</v>
      </c>
      <c r="S387" s="6" t="s">
        <v>370</v>
      </c>
      <c r="T387" s="6">
        <v>21</v>
      </c>
    </row>
    <row r="388" spans="1:20" ht="14.4" x14ac:dyDescent="0.3">
      <c r="A388" s="47">
        <v>45909</v>
      </c>
      <c r="B388" s="8">
        <v>45909</v>
      </c>
      <c r="C388" s="10" t="s">
        <v>178</v>
      </c>
      <c r="D388" s="6">
        <f t="shared" si="18"/>
        <v>10102738</v>
      </c>
      <c r="E388" s="10" t="str">
        <f t="shared" si="19"/>
        <v>DUCTOS Y CAMARAS AGUAS CON ACEITE</v>
      </c>
      <c r="F388" s="6">
        <v>30940913</v>
      </c>
      <c r="G388" s="9">
        <v>81304</v>
      </c>
      <c r="H388" s="48">
        <f t="shared" si="20"/>
        <v>2896</v>
      </c>
      <c r="I388" s="18">
        <v>1001893163</v>
      </c>
      <c r="J388" s="18"/>
      <c r="K388" s="6" t="s">
        <v>1126</v>
      </c>
      <c r="L388" s="7" t="s">
        <v>1152</v>
      </c>
      <c r="M388" s="6" t="s">
        <v>364</v>
      </c>
      <c r="N388" s="8" t="s">
        <v>385</v>
      </c>
      <c r="O388" s="6" t="s">
        <v>468</v>
      </c>
      <c r="P388" s="6" t="s">
        <v>367</v>
      </c>
      <c r="Q388" s="6">
        <v>0</v>
      </c>
      <c r="R388" s="6" t="s">
        <v>541</v>
      </c>
      <c r="S388" s="6" t="s">
        <v>370</v>
      </c>
      <c r="T388" s="6">
        <v>21</v>
      </c>
    </row>
    <row r="389" spans="1:20" ht="14.4" x14ac:dyDescent="0.3">
      <c r="A389" s="47">
        <v>45917</v>
      </c>
      <c r="B389" s="8">
        <v>45917</v>
      </c>
      <c r="C389" s="10" t="s">
        <v>179</v>
      </c>
      <c r="D389" s="6">
        <f t="shared" si="18"/>
        <v>10102738</v>
      </c>
      <c r="E389" s="10" t="str">
        <f t="shared" si="19"/>
        <v>DUCTOS Y CAMARAS AGUAS CON ACEITE</v>
      </c>
      <c r="F389" s="6">
        <v>30939118</v>
      </c>
      <c r="G389" s="9">
        <v>107945</v>
      </c>
      <c r="H389" s="48">
        <f t="shared" si="20"/>
        <v>2896</v>
      </c>
      <c r="I389" s="18">
        <v>1001893143</v>
      </c>
      <c r="J389" s="18"/>
      <c r="K389" s="6" t="s">
        <v>1126</v>
      </c>
      <c r="L389" s="7" t="s">
        <v>1153</v>
      </c>
      <c r="M389" s="6" t="s">
        <v>364</v>
      </c>
      <c r="N389" s="8" t="s">
        <v>385</v>
      </c>
      <c r="O389" s="6" t="s">
        <v>367</v>
      </c>
      <c r="P389" s="6" t="s">
        <v>402</v>
      </c>
      <c r="Q389" s="6">
        <v>0</v>
      </c>
      <c r="R389" s="6" t="s">
        <v>541</v>
      </c>
      <c r="S389" s="6" t="s">
        <v>370</v>
      </c>
      <c r="T389" s="6">
        <v>21</v>
      </c>
    </row>
    <row r="390" spans="1:20" ht="14.4" x14ac:dyDescent="0.3">
      <c r="A390" s="47">
        <v>45930</v>
      </c>
      <c r="B390" s="8">
        <v>45936</v>
      </c>
      <c r="C390" s="10" t="s">
        <v>180</v>
      </c>
      <c r="D390" s="6">
        <f t="shared" si="18"/>
        <v>10032426</v>
      </c>
      <c r="E390" s="10" t="str">
        <f t="shared" si="19"/>
        <v>ESTANQUE LODOS ACTIVOS T5733</v>
      </c>
      <c r="F390" s="6">
        <v>30939107</v>
      </c>
      <c r="G390" s="9">
        <v>10092414</v>
      </c>
      <c r="H390" s="48">
        <f t="shared" si="20"/>
        <v>2896</v>
      </c>
      <c r="I390" s="18">
        <v>1001893171</v>
      </c>
      <c r="J390" s="18"/>
      <c r="K390" s="6" t="s">
        <v>1126</v>
      </c>
      <c r="L390" s="7" t="s">
        <v>1154</v>
      </c>
      <c r="M390" s="6" t="s">
        <v>364</v>
      </c>
      <c r="N390" s="8" t="s">
        <v>385</v>
      </c>
      <c r="O390" s="6" t="s">
        <v>367</v>
      </c>
      <c r="P390" s="6" t="s">
        <v>1155</v>
      </c>
      <c r="Q390" s="6">
        <v>0</v>
      </c>
      <c r="R390" s="6" t="s">
        <v>541</v>
      </c>
      <c r="S390" s="6" t="s">
        <v>370</v>
      </c>
      <c r="T390" s="6">
        <v>22</v>
      </c>
    </row>
    <row r="391" spans="1:20" ht="14.4" x14ac:dyDescent="0.3">
      <c r="A391" s="47">
        <v>45908</v>
      </c>
      <c r="B391" s="8">
        <v>45908</v>
      </c>
      <c r="C391" s="10" t="s">
        <v>181</v>
      </c>
      <c r="D391" s="6">
        <f t="shared" si="18"/>
        <v>10032671</v>
      </c>
      <c r="E391" s="10" t="str">
        <f t="shared" si="19"/>
        <v>ESTANQUE DE SLOP RECUP. T4001B</v>
      </c>
      <c r="F391" s="6">
        <v>30937111</v>
      </c>
      <c r="G391" s="9">
        <v>150491</v>
      </c>
      <c r="H391" s="48">
        <f t="shared" si="20"/>
        <v>2896</v>
      </c>
      <c r="I391" s="18">
        <v>1001896201</v>
      </c>
      <c r="J391" s="18"/>
      <c r="K391" s="6" t="s">
        <v>801</v>
      </c>
      <c r="L391" s="7" t="s">
        <v>1156</v>
      </c>
      <c r="M391" s="6" t="s">
        <v>364</v>
      </c>
      <c r="N391" s="8" t="s">
        <v>365</v>
      </c>
      <c r="O391" s="6" t="s">
        <v>367</v>
      </c>
      <c r="P391" s="6" t="s">
        <v>452</v>
      </c>
      <c r="Q391" s="6">
        <v>0</v>
      </c>
      <c r="R391" s="6" t="s">
        <v>541</v>
      </c>
      <c r="S391" s="6" t="s">
        <v>370</v>
      </c>
      <c r="T391" s="6">
        <v>22</v>
      </c>
    </row>
    <row r="392" spans="1:20" ht="14.4" x14ac:dyDescent="0.3">
      <c r="A392" s="47">
        <v>45908</v>
      </c>
      <c r="B392" s="8">
        <v>45908</v>
      </c>
      <c r="C392" s="10" t="s">
        <v>181</v>
      </c>
      <c r="D392" s="6">
        <f t="shared" si="18"/>
        <v>10032670</v>
      </c>
      <c r="E392" s="10" t="str">
        <f t="shared" si="19"/>
        <v>ESTANQUE DE SLOP RECUPERADO T4001A</v>
      </c>
      <c r="F392" s="6">
        <v>30937110</v>
      </c>
      <c r="G392" s="9">
        <v>150491</v>
      </c>
      <c r="H392" s="48">
        <f t="shared" si="20"/>
        <v>2896</v>
      </c>
      <c r="I392" s="18">
        <v>1001896199</v>
      </c>
      <c r="J392" s="18"/>
      <c r="K392" s="6" t="s">
        <v>801</v>
      </c>
      <c r="L392" s="7" t="s">
        <v>1157</v>
      </c>
      <c r="M392" s="6" t="s">
        <v>364</v>
      </c>
      <c r="N392" s="8" t="s">
        <v>365</v>
      </c>
      <c r="O392" s="6" t="s">
        <v>367</v>
      </c>
      <c r="P392" s="6" t="s">
        <v>454</v>
      </c>
      <c r="Q392" s="6">
        <v>0</v>
      </c>
      <c r="R392" s="6" t="s">
        <v>541</v>
      </c>
      <c r="S392" s="6" t="s">
        <v>370</v>
      </c>
      <c r="T392" s="6">
        <v>22</v>
      </c>
    </row>
    <row r="393" spans="1:20" ht="14.4" x14ac:dyDescent="0.3">
      <c r="A393" s="47">
        <v>45909</v>
      </c>
      <c r="B393" s="8">
        <v>45909</v>
      </c>
      <c r="C393" s="10" t="s">
        <v>182</v>
      </c>
      <c r="D393" s="6">
        <f t="shared" si="18"/>
        <v>10032670</v>
      </c>
      <c r="E393" s="10" t="str">
        <f t="shared" si="19"/>
        <v>ESTANQUE DE SLOP RECUPERADO T4001A</v>
      </c>
      <c r="F393" s="6">
        <v>30937110</v>
      </c>
      <c r="G393" s="9">
        <v>195408</v>
      </c>
      <c r="H393" s="48">
        <f t="shared" si="20"/>
        <v>2896</v>
      </c>
      <c r="I393" s="18">
        <v>1001896209</v>
      </c>
      <c r="J393" s="18"/>
      <c r="K393" s="6" t="s">
        <v>801</v>
      </c>
      <c r="L393" s="7" t="s">
        <v>1158</v>
      </c>
      <c r="M393" s="6" t="s">
        <v>364</v>
      </c>
      <c r="N393" s="8" t="s">
        <v>1159</v>
      </c>
      <c r="O393" s="6" t="s">
        <v>367</v>
      </c>
      <c r="P393" s="6" t="s">
        <v>454</v>
      </c>
      <c r="Q393" s="6">
        <v>0</v>
      </c>
      <c r="R393" s="6" t="s">
        <v>541</v>
      </c>
      <c r="S393" s="6" t="s">
        <v>370</v>
      </c>
      <c r="T393" s="6">
        <v>22</v>
      </c>
    </row>
    <row r="394" spans="1:20" ht="14.4" x14ac:dyDescent="0.3">
      <c r="A394" s="47">
        <v>45908</v>
      </c>
      <c r="B394" s="8">
        <v>45908</v>
      </c>
      <c r="C394" s="10" t="s">
        <v>181</v>
      </c>
      <c r="D394" s="6">
        <f t="shared" si="18"/>
        <v>10032669</v>
      </c>
      <c r="E394" s="10" t="str">
        <f t="shared" si="19"/>
        <v>SLOP RECUPERADO T331</v>
      </c>
      <c r="F394" s="6">
        <v>30937112</v>
      </c>
      <c r="G394" s="9">
        <v>150491</v>
      </c>
      <c r="H394" s="48">
        <f t="shared" si="20"/>
        <v>2896</v>
      </c>
      <c r="I394" s="18">
        <v>1001896200</v>
      </c>
      <c r="J394" s="18"/>
      <c r="K394" s="6" t="s">
        <v>801</v>
      </c>
      <c r="L394" s="7" t="s">
        <v>1160</v>
      </c>
      <c r="M394" s="6" t="s">
        <v>364</v>
      </c>
      <c r="N394" s="8" t="s">
        <v>365</v>
      </c>
      <c r="O394" s="6" t="s">
        <v>367</v>
      </c>
      <c r="P394" s="6" t="s">
        <v>952</v>
      </c>
      <c r="Q394" s="6">
        <v>0</v>
      </c>
      <c r="R394" s="6" t="s">
        <v>541</v>
      </c>
      <c r="S394" s="6" t="s">
        <v>370</v>
      </c>
      <c r="T394" s="6">
        <v>22</v>
      </c>
    </row>
    <row r="395" spans="1:20" ht="14.4" x14ac:dyDescent="0.3">
      <c r="A395" s="47">
        <v>45909</v>
      </c>
      <c r="B395" s="8">
        <v>45909</v>
      </c>
      <c r="C395" s="10" t="s">
        <v>183</v>
      </c>
      <c r="D395" s="6">
        <f t="shared" si="18"/>
        <v>10032669</v>
      </c>
      <c r="E395" s="10" t="str">
        <f t="shared" si="19"/>
        <v>SLOP RECUPERADO T331</v>
      </c>
      <c r="F395" s="6">
        <v>30937112</v>
      </c>
      <c r="G395" s="9">
        <v>195408</v>
      </c>
      <c r="H395" s="48">
        <f t="shared" si="20"/>
        <v>2896</v>
      </c>
      <c r="I395" s="18">
        <v>1001896208</v>
      </c>
      <c r="J395" s="18"/>
      <c r="K395" s="6" t="s">
        <v>801</v>
      </c>
      <c r="L395" s="7" t="s">
        <v>1161</v>
      </c>
      <c r="M395" s="6" t="s">
        <v>364</v>
      </c>
      <c r="N395" s="8" t="s">
        <v>365</v>
      </c>
      <c r="O395" s="6" t="s">
        <v>367</v>
      </c>
      <c r="P395" s="6" t="s">
        <v>952</v>
      </c>
      <c r="Q395" s="6">
        <v>0</v>
      </c>
      <c r="R395" s="6" t="s">
        <v>541</v>
      </c>
      <c r="S395" s="6" t="s">
        <v>370</v>
      </c>
      <c r="T395" s="6">
        <v>22</v>
      </c>
    </row>
    <row r="396" spans="1:20" ht="14.4" x14ac:dyDescent="0.3">
      <c r="A396" s="47">
        <v>45908</v>
      </c>
      <c r="B396" s="8">
        <v>45922</v>
      </c>
      <c r="C396" s="10" t="s">
        <v>184</v>
      </c>
      <c r="D396" s="6">
        <f t="shared" si="18"/>
        <v>10105289</v>
      </c>
      <c r="E396" s="10" t="str">
        <f t="shared" si="19"/>
        <v>AREA ALMACENAMIENTO RESIDUOS</v>
      </c>
      <c r="F396" s="6">
        <v>30940034</v>
      </c>
      <c r="G396" s="9">
        <v>7497754</v>
      </c>
      <c r="H396" s="48">
        <f t="shared" si="20"/>
        <v>2896</v>
      </c>
      <c r="I396" s="18">
        <v>1001896286</v>
      </c>
      <c r="J396" s="18"/>
      <c r="K396" s="6" t="s">
        <v>801</v>
      </c>
      <c r="L396" s="7" t="s">
        <v>1162</v>
      </c>
      <c r="M396" s="6" t="s">
        <v>364</v>
      </c>
      <c r="N396" s="8" t="s">
        <v>385</v>
      </c>
      <c r="O396" s="6" t="s">
        <v>367</v>
      </c>
      <c r="P396" s="6" t="s">
        <v>1163</v>
      </c>
      <c r="Q396" s="6">
        <v>0</v>
      </c>
      <c r="R396" s="6" t="s">
        <v>541</v>
      </c>
      <c r="S396" s="6" t="s">
        <v>370</v>
      </c>
      <c r="T396" s="6">
        <v>22</v>
      </c>
    </row>
    <row r="397" spans="1:20" ht="14.4" x14ac:dyDescent="0.3">
      <c r="A397" s="47">
        <v>45938</v>
      </c>
      <c r="B397" s="8">
        <v>45938</v>
      </c>
      <c r="C397" s="10" t="s">
        <v>185</v>
      </c>
      <c r="D397" s="6">
        <f t="shared" si="18"/>
        <v>10095999</v>
      </c>
      <c r="E397" s="10" t="str">
        <f t="shared" si="19"/>
        <v>EQUIPO ACONCAGUA PARA PREVENTIVO</v>
      </c>
      <c r="F397" s="6">
        <v>30941856</v>
      </c>
      <c r="G397" s="9">
        <v>323835</v>
      </c>
      <c r="H397" s="48">
        <f t="shared" si="20"/>
        <v>2896</v>
      </c>
      <c r="I397" s="18">
        <v>1001896263</v>
      </c>
      <c r="J397" s="18"/>
      <c r="K397" s="6" t="s">
        <v>801</v>
      </c>
      <c r="L397" s="7" t="s">
        <v>1164</v>
      </c>
      <c r="M397" s="6" t="s">
        <v>364</v>
      </c>
      <c r="N397" s="8" t="s">
        <v>365</v>
      </c>
      <c r="O397" s="6" t="s">
        <v>367</v>
      </c>
      <c r="P397" s="6" t="s">
        <v>1165</v>
      </c>
      <c r="Q397" s="6">
        <v>0</v>
      </c>
      <c r="R397" s="6" t="s">
        <v>541</v>
      </c>
      <c r="S397" s="6" t="s">
        <v>370</v>
      </c>
      <c r="T397" s="6">
        <v>22</v>
      </c>
    </row>
    <row r="398" spans="1:20" ht="14.4" x14ac:dyDescent="0.3">
      <c r="A398" s="47">
        <v>45933</v>
      </c>
      <c r="B398" s="8">
        <v>45937</v>
      </c>
      <c r="C398" s="10" t="s">
        <v>186</v>
      </c>
      <c r="D398" s="6">
        <f t="shared" si="18"/>
        <v>10102738</v>
      </c>
      <c r="E398" s="10" t="str">
        <f t="shared" si="19"/>
        <v>DUCTOS Y CAMARAS AGUAS CON ACEITE</v>
      </c>
      <c r="F398" s="6">
        <v>30938910</v>
      </c>
      <c r="G398" s="9">
        <v>1621053</v>
      </c>
      <c r="H398" s="48">
        <f t="shared" si="20"/>
        <v>2896</v>
      </c>
      <c r="I398" s="18">
        <v>1001893172</v>
      </c>
      <c r="J398" s="18"/>
      <c r="K398" s="6" t="s">
        <v>1126</v>
      </c>
      <c r="L398" s="7" t="s">
        <v>1166</v>
      </c>
      <c r="M398" s="6" t="s">
        <v>364</v>
      </c>
      <c r="N398" s="8" t="s">
        <v>1039</v>
      </c>
      <c r="O398" s="6" t="s">
        <v>405</v>
      </c>
      <c r="P398" s="6" t="s">
        <v>1167</v>
      </c>
      <c r="Q398" s="6">
        <v>0</v>
      </c>
      <c r="R398" s="6" t="s">
        <v>541</v>
      </c>
      <c r="S398" s="6" t="s">
        <v>370</v>
      </c>
      <c r="T398" s="6">
        <v>22</v>
      </c>
    </row>
    <row r="399" spans="1:20" ht="14.4" x14ac:dyDescent="0.3">
      <c r="A399" s="47">
        <v>45910</v>
      </c>
      <c r="B399" s="8">
        <v>45910</v>
      </c>
      <c r="C399" s="10" t="s">
        <v>187</v>
      </c>
      <c r="D399" s="6">
        <f t="shared" si="18"/>
        <v>10032660</v>
      </c>
      <c r="E399" s="10" t="str">
        <f t="shared" si="19"/>
        <v>CAMARA EXP PLANTA AIREACION L4005</v>
      </c>
      <c r="F399" s="6">
        <v>30939541</v>
      </c>
      <c r="G399" s="9">
        <v>184938</v>
      </c>
      <c r="H399" s="48">
        <f t="shared" si="20"/>
        <v>2896</v>
      </c>
      <c r="I399" s="18">
        <v>1001896211</v>
      </c>
      <c r="J399" s="18"/>
      <c r="K399" s="6" t="s">
        <v>801</v>
      </c>
      <c r="L399" s="7" t="s">
        <v>1168</v>
      </c>
      <c r="M399" s="6" t="s">
        <v>364</v>
      </c>
      <c r="N399" s="8" t="s">
        <v>385</v>
      </c>
      <c r="O399" s="6" t="s">
        <v>367</v>
      </c>
      <c r="P399" s="6" t="s">
        <v>1169</v>
      </c>
      <c r="Q399" s="6">
        <v>0</v>
      </c>
      <c r="R399" s="6" t="s">
        <v>541</v>
      </c>
      <c r="S399" s="6" t="s">
        <v>370</v>
      </c>
      <c r="T399" s="6">
        <v>22</v>
      </c>
    </row>
    <row r="400" spans="1:20" ht="14.4" x14ac:dyDescent="0.3">
      <c r="A400" s="47">
        <v>45917</v>
      </c>
      <c r="B400" s="8">
        <v>45917</v>
      </c>
      <c r="C400" s="10" t="s">
        <v>188</v>
      </c>
      <c r="D400" s="6">
        <f t="shared" si="18"/>
        <v>10114590</v>
      </c>
      <c r="E400" s="10" t="str">
        <f t="shared" si="19"/>
        <v>FT_4016 - AGUA EMISARIO J-4016 AL MAR</v>
      </c>
      <c r="F400" s="6">
        <v>30937209</v>
      </c>
      <c r="G400" s="9">
        <v>72302</v>
      </c>
      <c r="H400" s="48">
        <f t="shared" si="20"/>
        <v>2896</v>
      </c>
      <c r="I400" s="18">
        <v>1001896250</v>
      </c>
      <c r="J400" s="18"/>
      <c r="K400" s="6" t="s">
        <v>801</v>
      </c>
      <c r="L400" s="7" t="s">
        <v>1170</v>
      </c>
      <c r="M400" s="6" t="s">
        <v>364</v>
      </c>
      <c r="N400" s="8" t="s">
        <v>365</v>
      </c>
      <c r="O400" s="6" t="s">
        <v>367</v>
      </c>
      <c r="P400" s="6" t="s">
        <v>1037</v>
      </c>
      <c r="Q400" s="6">
        <v>0</v>
      </c>
      <c r="R400" s="6" t="s">
        <v>541</v>
      </c>
      <c r="S400" s="6" t="s">
        <v>370</v>
      </c>
      <c r="T400" s="6">
        <v>22</v>
      </c>
    </row>
    <row r="401" spans="1:20" ht="14.4" x14ac:dyDescent="0.3">
      <c r="A401" s="47">
        <v>45932</v>
      </c>
      <c r="B401" s="8">
        <v>45932</v>
      </c>
      <c r="C401" s="10" t="s">
        <v>189</v>
      </c>
      <c r="D401" s="6">
        <f t="shared" si="18"/>
        <v>10032426</v>
      </c>
      <c r="E401" s="10" t="str">
        <f t="shared" si="19"/>
        <v>ESTANQUE LODOS ACTIVOS T5733</v>
      </c>
      <c r="F401" s="6">
        <v>30939107</v>
      </c>
      <c r="G401" s="9">
        <v>313874</v>
      </c>
      <c r="H401" s="48">
        <f t="shared" si="20"/>
        <v>2896</v>
      </c>
      <c r="I401" s="18">
        <v>1001893168</v>
      </c>
      <c r="J401" s="18"/>
      <c r="K401" s="6" t="s">
        <v>1126</v>
      </c>
      <c r="L401" s="7" t="s">
        <v>1171</v>
      </c>
      <c r="M401" s="6" t="s">
        <v>364</v>
      </c>
      <c r="N401" s="8" t="s">
        <v>370</v>
      </c>
      <c r="O401" s="6" t="s">
        <v>370</v>
      </c>
      <c r="P401" s="6" t="s">
        <v>1172</v>
      </c>
      <c r="Q401" s="6" t="s">
        <v>1173</v>
      </c>
      <c r="R401" s="6" t="s">
        <v>541</v>
      </c>
      <c r="S401" s="6" t="s">
        <v>478</v>
      </c>
      <c r="T401" s="6">
        <v>22</v>
      </c>
    </row>
    <row r="402" spans="1:20" thickBot="1" x14ac:dyDescent="0.35">
      <c r="A402" s="49">
        <v>45915</v>
      </c>
      <c r="B402" s="50">
        <v>45915</v>
      </c>
      <c r="C402" s="51" t="s">
        <v>190</v>
      </c>
      <c r="D402" s="52">
        <f t="shared" si="18"/>
        <v>10032424</v>
      </c>
      <c r="E402" s="51" t="str">
        <f t="shared" si="19"/>
        <v>ESTANQUE ECUALIZADOR T5731</v>
      </c>
      <c r="F402" s="52">
        <v>30940454</v>
      </c>
      <c r="G402" s="53">
        <v>465943</v>
      </c>
      <c r="H402" s="54">
        <f t="shared" si="20"/>
        <v>2896</v>
      </c>
      <c r="I402" s="18">
        <v>1001893167</v>
      </c>
      <c r="J402" s="18"/>
      <c r="K402" s="6" t="s">
        <v>1126</v>
      </c>
      <c r="L402" s="7" t="s">
        <v>1174</v>
      </c>
      <c r="M402" s="6" t="s">
        <v>364</v>
      </c>
      <c r="N402" s="8" t="s">
        <v>370</v>
      </c>
      <c r="O402" s="6" t="s">
        <v>370</v>
      </c>
      <c r="P402" s="6" t="s">
        <v>1175</v>
      </c>
      <c r="Q402" s="6" t="s">
        <v>1176</v>
      </c>
      <c r="R402" s="6" t="s">
        <v>541</v>
      </c>
      <c r="S402" s="6" t="s">
        <v>478</v>
      </c>
      <c r="T402" s="6">
        <v>22</v>
      </c>
    </row>
  </sheetData>
  <autoFilter ref="A1:T402" xr:uid="{5D23E820-F78F-4A64-8976-F33748507A3C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177F-B97B-45AE-8FF0-0BC80CE68E46}">
  <dimension ref="B2:Z88"/>
  <sheetViews>
    <sheetView topLeftCell="F1" workbookViewId="0">
      <selection activeCell="Q2" sqref="Q2"/>
    </sheetView>
  </sheetViews>
  <sheetFormatPr baseColWidth="10" defaultColWidth="101.109375" defaultRowHeight="10.199999999999999" x14ac:dyDescent="0.3"/>
  <cols>
    <col min="1" max="1" width="2.6640625" style="59" customWidth="1"/>
    <col min="2" max="2" width="4.44140625" style="59" bestFit="1" customWidth="1"/>
    <col min="3" max="3" width="8.33203125" style="59" bestFit="1" customWidth="1"/>
    <col min="4" max="4" width="45.5546875" style="59" bestFit="1" customWidth="1"/>
    <col min="5" max="5" width="14.88671875" style="59" bestFit="1" customWidth="1"/>
    <col min="6" max="6" width="20.33203125" style="59" bestFit="1" customWidth="1"/>
    <col min="7" max="7" width="9.5546875" style="59" bestFit="1" customWidth="1"/>
    <col min="8" max="8" width="11.33203125" style="59" bestFit="1" customWidth="1"/>
    <col min="9" max="9" width="7.33203125" style="59" bestFit="1" customWidth="1"/>
    <col min="10" max="10" width="4.44140625" style="59" bestFit="1" customWidth="1"/>
    <col min="11" max="11" width="4.88671875" style="59" bestFit="1" customWidth="1"/>
    <col min="12" max="13" width="8.6640625" style="59" bestFit="1" customWidth="1"/>
    <col min="14" max="14" width="11.33203125" style="59" bestFit="1" customWidth="1"/>
    <col min="15" max="15" width="5.44140625" style="59" bestFit="1" customWidth="1"/>
    <col min="16" max="16" width="10" style="59" bestFit="1" customWidth="1"/>
    <col min="17" max="17" width="11.33203125" style="59" bestFit="1" customWidth="1"/>
    <col min="18" max="18" width="14.33203125" style="59" bestFit="1" customWidth="1"/>
    <col min="19" max="19" width="4.44140625" style="59" bestFit="1" customWidth="1"/>
    <col min="20" max="20" width="11" style="59" bestFit="1" customWidth="1"/>
    <col min="21" max="21" width="7.109375" style="59" bestFit="1" customWidth="1"/>
    <col min="22" max="22" width="6.6640625" style="59" bestFit="1" customWidth="1"/>
    <col min="23" max="24" width="9.5546875" style="59" bestFit="1" customWidth="1"/>
    <col min="25" max="25" width="12.6640625" style="59" bestFit="1" customWidth="1"/>
    <col min="26" max="26" width="13.33203125" style="59" bestFit="1" customWidth="1"/>
    <col min="27" max="16384" width="101.109375" style="59"/>
  </cols>
  <sheetData>
    <row r="2" spans="2:26" x14ac:dyDescent="0.3">
      <c r="B2" s="55" t="s">
        <v>1177</v>
      </c>
      <c r="C2" s="55" t="s">
        <v>5</v>
      </c>
      <c r="D2" s="55" t="s">
        <v>1178</v>
      </c>
      <c r="E2" s="55" t="s">
        <v>361</v>
      </c>
      <c r="F2" s="55" t="s">
        <v>3</v>
      </c>
      <c r="G2" s="55" t="s">
        <v>1179</v>
      </c>
      <c r="H2" s="55" t="s">
        <v>1180</v>
      </c>
      <c r="I2" s="55" t="s">
        <v>1181</v>
      </c>
      <c r="J2" s="55" t="s">
        <v>1182</v>
      </c>
      <c r="K2" s="55" t="s">
        <v>1183</v>
      </c>
      <c r="L2" s="56" t="s">
        <v>1184</v>
      </c>
      <c r="M2" s="56" t="s">
        <v>1185</v>
      </c>
      <c r="N2" s="57" t="s">
        <v>1186</v>
      </c>
      <c r="O2" s="57" t="s">
        <v>1187</v>
      </c>
      <c r="P2" s="57" t="s">
        <v>1188</v>
      </c>
      <c r="Q2" s="57" t="s">
        <v>1189</v>
      </c>
      <c r="R2" s="55" t="s">
        <v>1190</v>
      </c>
      <c r="S2" s="55" t="s">
        <v>1182</v>
      </c>
      <c r="T2" s="55" t="s">
        <v>1191</v>
      </c>
      <c r="U2" s="55" t="s">
        <v>1192</v>
      </c>
      <c r="V2" s="55" t="s">
        <v>1193</v>
      </c>
      <c r="W2" s="55" t="s">
        <v>1194</v>
      </c>
      <c r="X2" s="58" t="s">
        <v>1195</v>
      </c>
      <c r="Y2" s="58" t="s">
        <v>1196</v>
      </c>
      <c r="Z2" s="58" t="s">
        <v>1197</v>
      </c>
    </row>
    <row r="3" spans="2:26" x14ac:dyDescent="0.3">
      <c r="B3" s="60">
        <v>46</v>
      </c>
      <c r="C3" s="60">
        <v>10378262</v>
      </c>
      <c r="D3" s="61" t="s">
        <v>191</v>
      </c>
      <c r="E3" s="60" t="s">
        <v>468</v>
      </c>
      <c r="F3" s="60" t="s">
        <v>1198</v>
      </c>
      <c r="G3" s="60" t="s">
        <v>1199</v>
      </c>
      <c r="H3" s="60" t="s">
        <v>1200</v>
      </c>
      <c r="I3" s="60">
        <v>6019401</v>
      </c>
      <c r="J3" s="62"/>
      <c r="K3" s="60"/>
      <c r="L3" s="63">
        <v>45667</v>
      </c>
      <c r="M3" s="63">
        <v>45667</v>
      </c>
      <c r="N3" s="64">
        <v>49189</v>
      </c>
      <c r="O3" s="64">
        <v>0</v>
      </c>
      <c r="P3" s="64">
        <v>0</v>
      </c>
      <c r="Q3" s="65">
        <v>49189</v>
      </c>
      <c r="R3" s="60" t="s">
        <v>1201</v>
      </c>
      <c r="S3" s="60" t="s">
        <v>1202</v>
      </c>
      <c r="T3" s="60" t="s">
        <v>1203</v>
      </c>
      <c r="U3" s="60">
        <v>2</v>
      </c>
      <c r="V3" s="60" t="s">
        <v>1204</v>
      </c>
      <c r="W3" s="60">
        <v>1001838301</v>
      </c>
      <c r="X3" s="60">
        <v>73367</v>
      </c>
      <c r="Y3" s="63">
        <v>45751</v>
      </c>
      <c r="Z3" s="66" t="s">
        <v>1205</v>
      </c>
    </row>
    <row r="4" spans="2:26" x14ac:dyDescent="0.3">
      <c r="B4" s="60">
        <v>157</v>
      </c>
      <c r="C4" s="60">
        <v>10376964</v>
      </c>
      <c r="D4" s="61" t="s">
        <v>193</v>
      </c>
      <c r="E4" s="60" t="s">
        <v>468</v>
      </c>
      <c r="F4" s="60" t="s">
        <v>1206</v>
      </c>
      <c r="G4" s="67" t="s">
        <v>1207</v>
      </c>
      <c r="H4" s="60" t="s">
        <v>1208</v>
      </c>
      <c r="I4" s="60">
        <v>6013571</v>
      </c>
      <c r="J4" s="62" t="s">
        <v>1209</v>
      </c>
      <c r="K4" s="68">
        <v>1</v>
      </c>
      <c r="L4" s="69">
        <v>45686</v>
      </c>
      <c r="M4" s="69">
        <v>45686</v>
      </c>
      <c r="N4" s="64">
        <v>0</v>
      </c>
      <c r="O4" s="64">
        <v>0</v>
      </c>
      <c r="P4" s="64">
        <v>97089</v>
      </c>
      <c r="Q4" s="65">
        <v>97089</v>
      </c>
      <c r="R4" s="67" t="s">
        <v>1210</v>
      </c>
      <c r="S4" s="67" t="s">
        <v>1202</v>
      </c>
      <c r="T4" s="60" t="s">
        <v>1203</v>
      </c>
      <c r="U4" s="60">
        <v>5</v>
      </c>
      <c r="V4" s="60" t="s">
        <v>1204</v>
      </c>
      <c r="W4" s="60">
        <v>1001838366</v>
      </c>
      <c r="X4" s="60">
        <v>73394</v>
      </c>
      <c r="Y4" s="63">
        <v>45761</v>
      </c>
      <c r="Z4" s="66" t="s">
        <v>1211</v>
      </c>
    </row>
    <row r="5" spans="2:26" x14ac:dyDescent="0.3">
      <c r="B5" s="60">
        <v>169</v>
      </c>
      <c r="C5" s="60">
        <v>30900443</v>
      </c>
      <c r="D5" s="61" t="s">
        <v>194</v>
      </c>
      <c r="E5" s="60" t="s">
        <v>468</v>
      </c>
      <c r="F5" s="60" t="s">
        <v>1212</v>
      </c>
      <c r="G5" s="60" t="s">
        <v>1213</v>
      </c>
      <c r="H5" s="60" t="s">
        <v>1214</v>
      </c>
      <c r="I5" s="60">
        <v>6013596</v>
      </c>
      <c r="J5" s="62" t="s">
        <v>1209</v>
      </c>
      <c r="K5" s="70">
        <v>1</v>
      </c>
      <c r="L5" s="63">
        <v>45677</v>
      </c>
      <c r="M5" s="63">
        <v>45677</v>
      </c>
      <c r="N5" s="64">
        <v>0</v>
      </c>
      <c r="O5" s="64">
        <v>0</v>
      </c>
      <c r="P5" s="64">
        <v>134960</v>
      </c>
      <c r="Q5" s="65">
        <v>134960</v>
      </c>
      <c r="R5" s="60" t="s">
        <v>1215</v>
      </c>
      <c r="S5" s="60" t="s">
        <v>1216</v>
      </c>
      <c r="T5" s="60" t="s">
        <v>1217</v>
      </c>
      <c r="U5" s="60">
        <v>4</v>
      </c>
      <c r="V5" s="60" t="s">
        <v>1204</v>
      </c>
      <c r="W5" s="60">
        <v>1001838375</v>
      </c>
      <c r="X5" s="60">
        <v>73479</v>
      </c>
      <c r="Y5" s="63">
        <v>45786</v>
      </c>
      <c r="Z5" s="66" t="s">
        <v>1218</v>
      </c>
    </row>
    <row r="6" spans="2:26" x14ac:dyDescent="0.3">
      <c r="B6" s="60">
        <v>322</v>
      </c>
      <c r="C6" s="60">
        <v>10379526</v>
      </c>
      <c r="D6" s="61" t="s">
        <v>195</v>
      </c>
      <c r="E6" s="60" t="s">
        <v>468</v>
      </c>
      <c r="F6" s="60" t="s">
        <v>1219</v>
      </c>
      <c r="G6" s="62" t="s">
        <v>1220</v>
      </c>
      <c r="H6" s="60" t="s">
        <v>1221</v>
      </c>
      <c r="I6" s="60">
        <v>6013641</v>
      </c>
      <c r="J6" s="62" t="s">
        <v>1209</v>
      </c>
      <c r="K6" s="62">
        <v>4</v>
      </c>
      <c r="L6" s="63">
        <v>45692</v>
      </c>
      <c r="M6" s="63">
        <v>45692</v>
      </c>
      <c r="N6" s="64">
        <v>0</v>
      </c>
      <c r="O6" s="64">
        <v>0</v>
      </c>
      <c r="P6" s="64">
        <v>142044</v>
      </c>
      <c r="Q6" s="65">
        <v>142044</v>
      </c>
      <c r="R6" s="60" t="s">
        <v>1210</v>
      </c>
      <c r="S6" s="60" t="s">
        <v>1202</v>
      </c>
      <c r="T6" s="60" t="s">
        <v>1203</v>
      </c>
      <c r="U6" s="60">
        <v>6</v>
      </c>
      <c r="V6" s="60" t="s">
        <v>1222</v>
      </c>
      <c r="W6" s="60">
        <v>1001842441</v>
      </c>
      <c r="X6" s="60">
        <v>73479</v>
      </c>
      <c r="Y6" s="63">
        <v>45786</v>
      </c>
      <c r="Z6" s="66" t="s">
        <v>1218</v>
      </c>
    </row>
    <row r="7" spans="2:26" x14ac:dyDescent="0.3">
      <c r="B7" s="60">
        <v>323</v>
      </c>
      <c r="C7" s="60">
        <v>10379526</v>
      </c>
      <c r="D7" s="61" t="s">
        <v>195</v>
      </c>
      <c r="E7" s="60" t="s">
        <v>468</v>
      </c>
      <c r="F7" s="60" t="s">
        <v>1219</v>
      </c>
      <c r="G7" s="62" t="s">
        <v>1220</v>
      </c>
      <c r="H7" s="60" t="s">
        <v>1223</v>
      </c>
      <c r="I7" s="60">
        <v>6013661</v>
      </c>
      <c r="J7" s="62" t="s">
        <v>1209</v>
      </c>
      <c r="K7" s="62">
        <v>1</v>
      </c>
      <c r="L7" s="63">
        <v>45692</v>
      </c>
      <c r="M7" s="63">
        <v>45692</v>
      </c>
      <c r="N7" s="64"/>
      <c r="O7" s="64"/>
      <c r="P7" s="64">
        <v>97089</v>
      </c>
      <c r="Q7" s="65">
        <v>97089</v>
      </c>
      <c r="R7" s="60" t="s">
        <v>1210</v>
      </c>
      <c r="S7" s="60" t="s">
        <v>1202</v>
      </c>
      <c r="T7" s="60" t="s">
        <v>1203</v>
      </c>
      <c r="U7" s="60">
        <v>6</v>
      </c>
      <c r="V7" s="60" t="s">
        <v>1222</v>
      </c>
      <c r="W7" s="60">
        <v>1001842441</v>
      </c>
      <c r="X7" s="60">
        <v>73479</v>
      </c>
      <c r="Y7" s="63">
        <v>45786</v>
      </c>
      <c r="Z7" s="66" t="s">
        <v>1218</v>
      </c>
    </row>
    <row r="8" spans="2:26" x14ac:dyDescent="0.3">
      <c r="B8" s="60">
        <v>324</v>
      </c>
      <c r="C8" s="60">
        <v>10379526</v>
      </c>
      <c r="D8" s="61" t="s">
        <v>195</v>
      </c>
      <c r="E8" s="60" t="s">
        <v>468</v>
      </c>
      <c r="F8" s="60" t="s">
        <v>1219</v>
      </c>
      <c r="G8" s="62" t="s">
        <v>1220</v>
      </c>
      <c r="H8" s="60" t="s">
        <v>1224</v>
      </c>
      <c r="I8" s="60">
        <v>6013664</v>
      </c>
      <c r="J8" s="62" t="s">
        <v>1209</v>
      </c>
      <c r="K8" s="62">
        <v>1</v>
      </c>
      <c r="L8" s="63">
        <v>45692</v>
      </c>
      <c r="M8" s="63">
        <v>45692</v>
      </c>
      <c r="N8" s="64"/>
      <c r="O8" s="64"/>
      <c r="P8" s="64">
        <v>107969</v>
      </c>
      <c r="Q8" s="65">
        <v>107969</v>
      </c>
      <c r="R8" s="60" t="s">
        <v>1210</v>
      </c>
      <c r="S8" s="60" t="s">
        <v>1202</v>
      </c>
      <c r="T8" s="60" t="s">
        <v>1203</v>
      </c>
      <c r="U8" s="60">
        <v>6</v>
      </c>
      <c r="V8" s="60" t="s">
        <v>1222</v>
      </c>
      <c r="W8" s="60">
        <v>1001842441</v>
      </c>
      <c r="X8" s="60">
        <v>73479</v>
      </c>
      <c r="Y8" s="63">
        <v>45786</v>
      </c>
      <c r="Z8" s="66" t="s">
        <v>1218</v>
      </c>
    </row>
    <row r="9" spans="2:26" x14ac:dyDescent="0.3">
      <c r="B9" s="60">
        <v>325</v>
      </c>
      <c r="C9" s="60">
        <v>10379584</v>
      </c>
      <c r="D9" s="61" t="s">
        <v>195</v>
      </c>
      <c r="E9" s="60" t="s">
        <v>468</v>
      </c>
      <c r="F9" s="60" t="s">
        <v>1060</v>
      </c>
      <c r="G9" s="71" t="s">
        <v>1225</v>
      </c>
      <c r="H9" s="60" t="s">
        <v>1226</v>
      </c>
      <c r="I9" s="60">
        <v>6013640</v>
      </c>
      <c r="J9" s="62" t="s">
        <v>1209</v>
      </c>
      <c r="K9" s="72">
        <v>3</v>
      </c>
      <c r="L9" s="73">
        <v>45692</v>
      </c>
      <c r="M9" s="73">
        <v>45692</v>
      </c>
      <c r="N9" s="64">
        <v>0</v>
      </c>
      <c r="O9" s="64">
        <v>0</v>
      </c>
      <c r="P9" s="64">
        <v>118155</v>
      </c>
      <c r="Q9" s="65">
        <v>118155</v>
      </c>
      <c r="R9" s="67" t="s">
        <v>1210</v>
      </c>
      <c r="S9" s="71" t="s">
        <v>1202</v>
      </c>
      <c r="T9" s="60" t="s">
        <v>1203</v>
      </c>
      <c r="U9" s="60">
        <v>6</v>
      </c>
      <c r="V9" s="60" t="s">
        <v>1222</v>
      </c>
      <c r="W9" s="60">
        <v>1001838460</v>
      </c>
      <c r="X9" s="60">
        <v>73479</v>
      </c>
      <c r="Y9" s="63">
        <v>45786</v>
      </c>
      <c r="Z9" s="66" t="s">
        <v>1218</v>
      </c>
    </row>
    <row r="10" spans="2:26" x14ac:dyDescent="0.3">
      <c r="B10" s="60">
        <v>326</v>
      </c>
      <c r="C10" s="60">
        <v>10379584</v>
      </c>
      <c r="D10" s="61" t="s">
        <v>195</v>
      </c>
      <c r="E10" s="60" t="s">
        <v>468</v>
      </c>
      <c r="F10" s="60" t="s">
        <v>1060</v>
      </c>
      <c r="G10" s="71" t="s">
        <v>1225</v>
      </c>
      <c r="H10" s="60" t="s">
        <v>1223</v>
      </c>
      <c r="I10" s="60">
        <v>6013661</v>
      </c>
      <c r="J10" s="62" t="s">
        <v>1209</v>
      </c>
      <c r="K10" s="72">
        <v>1</v>
      </c>
      <c r="L10" s="73">
        <v>45692</v>
      </c>
      <c r="M10" s="73">
        <v>45692</v>
      </c>
      <c r="N10" s="64"/>
      <c r="O10" s="64"/>
      <c r="P10" s="64">
        <v>97089</v>
      </c>
      <c r="Q10" s="65">
        <v>97089</v>
      </c>
      <c r="R10" s="67" t="s">
        <v>1210</v>
      </c>
      <c r="S10" s="71" t="s">
        <v>1202</v>
      </c>
      <c r="T10" s="60" t="s">
        <v>1203</v>
      </c>
      <c r="U10" s="60">
        <v>6</v>
      </c>
      <c r="V10" s="60" t="s">
        <v>1222</v>
      </c>
      <c r="W10" s="60">
        <v>1001838460</v>
      </c>
      <c r="X10" s="60">
        <v>73479</v>
      </c>
      <c r="Y10" s="63">
        <v>45786</v>
      </c>
      <c r="Z10" s="66" t="s">
        <v>1218</v>
      </c>
    </row>
    <row r="11" spans="2:26" x14ac:dyDescent="0.3">
      <c r="B11" s="60">
        <v>349</v>
      </c>
      <c r="C11" s="60">
        <v>10379970</v>
      </c>
      <c r="D11" s="61" t="s">
        <v>196</v>
      </c>
      <c r="E11" s="60" t="s">
        <v>468</v>
      </c>
      <c r="F11" s="60" t="s">
        <v>1206</v>
      </c>
      <c r="G11" s="74" t="s">
        <v>1227</v>
      </c>
      <c r="H11" s="60" t="s">
        <v>1208</v>
      </c>
      <c r="I11" s="60">
        <v>6013571</v>
      </c>
      <c r="J11" s="62" t="s">
        <v>1209</v>
      </c>
      <c r="K11" s="75">
        <v>1</v>
      </c>
      <c r="L11" s="76">
        <v>45701</v>
      </c>
      <c r="M11" s="76">
        <v>45701</v>
      </c>
      <c r="N11" s="64">
        <v>0</v>
      </c>
      <c r="O11" s="64">
        <v>0</v>
      </c>
      <c r="P11" s="64">
        <v>97089</v>
      </c>
      <c r="Q11" s="65">
        <v>97089</v>
      </c>
      <c r="R11" s="74" t="s">
        <v>1228</v>
      </c>
      <c r="S11" s="74" t="s">
        <v>1202</v>
      </c>
      <c r="T11" s="60" t="s">
        <v>1203</v>
      </c>
      <c r="U11" s="60">
        <v>7</v>
      </c>
      <c r="V11" s="60" t="s">
        <v>1222</v>
      </c>
      <c r="W11" s="60">
        <v>1001838479</v>
      </c>
      <c r="X11" s="60">
        <v>73367</v>
      </c>
      <c r="Y11" s="63">
        <v>45751</v>
      </c>
      <c r="Z11" s="66" t="s">
        <v>1205</v>
      </c>
    </row>
    <row r="12" spans="2:26" x14ac:dyDescent="0.3">
      <c r="B12" s="60">
        <v>423</v>
      </c>
      <c r="C12" s="60">
        <v>50115545</v>
      </c>
      <c r="D12" s="61" t="s">
        <v>197</v>
      </c>
      <c r="E12" s="60" t="s">
        <v>468</v>
      </c>
      <c r="F12" s="60" t="s">
        <v>1229</v>
      </c>
      <c r="G12" s="60" t="s">
        <v>1230</v>
      </c>
      <c r="H12" s="60" t="s">
        <v>1231</v>
      </c>
      <c r="I12" s="60">
        <v>6019332</v>
      </c>
      <c r="J12" s="62" t="s">
        <v>1209</v>
      </c>
      <c r="K12" s="70">
        <v>6</v>
      </c>
      <c r="L12" s="63">
        <v>45721</v>
      </c>
      <c r="M12" s="63">
        <v>45721</v>
      </c>
      <c r="N12" s="64"/>
      <c r="O12" s="64">
        <v>0</v>
      </c>
      <c r="P12" s="64">
        <v>194340</v>
      </c>
      <c r="Q12" s="65">
        <v>194340</v>
      </c>
      <c r="R12" s="60" t="s">
        <v>1210</v>
      </c>
      <c r="S12" s="60" t="s">
        <v>1202</v>
      </c>
      <c r="T12" s="60" t="s">
        <v>1217</v>
      </c>
      <c r="U12" s="60">
        <v>10</v>
      </c>
      <c r="V12" s="60" t="s">
        <v>1232</v>
      </c>
      <c r="W12" s="60">
        <v>1001838529</v>
      </c>
      <c r="X12" s="60">
        <v>73367</v>
      </c>
      <c r="Y12" s="63">
        <v>45751</v>
      </c>
      <c r="Z12" s="66" t="s">
        <v>1205</v>
      </c>
    </row>
    <row r="13" spans="2:26" x14ac:dyDescent="0.3">
      <c r="B13" s="60">
        <v>424</v>
      </c>
      <c r="C13" s="60">
        <v>50115545</v>
      </c>
      <c r="D13" s="61" t="s">
        <v>197</v>
      </c>
      <c r="E13" s="60" t="s">
        <v>468</v>
      </c>
      <c r="F13" s="60" t="s">
        <v>1229</v>
      </c>
      <c r="G13" s="60" t="s">
        <v>1230</v>
      </c>
      <c r="H13" s="60" t="s">
        <v>1200</v>
      </c>
      <c r="I13" s="60">
        <v>6019332</v>
      </c>
      <c r="J13" s="62" t="s">
        <v>1209</v>
      </c>
      <c r="K13" s="70"/>
      <c r="L13" s="63">
        <v>45721</v>
      </c>
      <c r="M13" s="63">
        <v>45721</v>
      </c>
      <c r="N13" s="64">
        <v>314808</v>
      </c>
      <c r="O13" s="64">
        <v>0</v>
      </c>
      <c r="P13" s="64"/>
      <c r="Q13" s="65">
        <v>314808</v>
      </c>
      <c r="R13" s="60" t="s">
        <v>1210</v>
      </c>
      <c r="S13" s="60" t="s">
        <v>1202</v>
      </c>
      <c r="T13" s="60" t="s">
        <v>1217</v>
      </c>
      <c r="U13" s="60">
        <v>10</v>
      </c>
      <c r="V13" s="60" t="s">
        <v>1232</v>
      </c>
      <c r="W13" s="60">
        <v>1001838529</v>
      </c>
      <c r="X13" s="60">
        <v>73367</v>
      </c>
      <c r="Y13" s="63">
        <v>45751</v>
      </c>
      <c r="Z13" s="66" t="s">
        <v>1205</v>
      </c>
    </row>
    <row r="14" spans="2:26" x14ac:dyDescent="0.3">
      <c r="B14" s="60">
        <v>425</v>
      </c>
      <c r="C14" s="60">
        <v>50115545</v>
      </c>
      <c r="D14" s="61" t="s">
        <v>197</v>
      </c>
      <c r="E14" s="60" t="s">
        <v>468</v>
      </c>
      <c r="F14" s="60" t="s">
        <v>1229</v>
      </c>
      <c r="G14" s="60" t="s">
        <v>1230</v>
      </c>
      <c r="H14" s="60" t="s">
        <v>1233</v>
      </c>
      <c r="I14" s="60">
        <v>6019328</v>
      </c>
      <c r="J14" s="62" t="s">
        <v>1209</v>
      </c>
      <c r="K14" s="70">
        <v>3</v>
      </c>
      <c r="L14" s="63">
        <v>45721</v>
      </c>
      <c r="M14" s="63">
        <v>45721</v>
      </c>
      <c r="N14" s="64"/>
      <c r="O14" s="64"/>
      <c r="P14" s="64">
        <v>89073</v>
      </c>
      <c r="Q14" s="65">
        <v>89073</v>
      </c>
      <c r="R14" s="60" t="s">
        <v>1210</v>
      </c>
      <c r="S14" s="60" t="s">
        <v>1202</v>
      </c>
      <c r="T14" s="60" t="s">
        <v>1217</v>
      </c>
      <c r="U14" s="60">
        <v>10</v>
      </c>
      <c r="V14" s="60" t="s">
        <v>1232</v>
      </c>
      <c r="W14" s="60">
        <v>1001838529</v>
      </c>
      <c r="X14" s="60">
        <v>73367</v>
      </c>
      <c r="Y14" s="63">
        <v>45751</v>
      </c>
      <c r="Z14" s="66" t="s">
        <v>1205</v>
      </c>
    </row>
    <row r="15" spans="2:26" x14ac:dyDescent="0.3">
      <c r="B15" s="60">
        <v>426</v>
      </c>
      <c r="C15" s="60">
        <v>50115545</v>
      </c>
      <c r="D15" s="61" t="s">
        <v>197</v>
      </c>
      <c r="E15" s="60" t="s">
        <v>468</v>
      </c>
      <c r="F15" s="60" t="s">
        <v>1229</v>
      </c>
      <c r="G15" s="60" t="s">
        <v>1230</v>
      </c>
      <c r="H15" s="60" t="s">
        <v>1234</v>
      </c>
      <c r="I15" s="60">
        <v>6013526</v>
      </c>
      <c r="J15" s="62" t="s">
        <v>1209</v>
      </c>
      <c r="K15" s="70">
        <v>5</v>
      </c>
      <c r="L15" s="63">
        <v>45721</v>
      </c>
      <c r="M15" s="63">
        <v>45721</v>
      </c>
      <c r="N15" s="64"/>
      <c r="O15" s="64"/>
      <c r="P15" s="64">
        <v>64220</v>
      </c>
      <c r="Q15" s="65">
        <v>64220</v>
      </c>
      <c r="R15" s="60" t="s">
        <v>1210</v>
      </c>
      <c r="S15" s="60" t="s">
        <v>1202</v>
      </c>
      <c r="T15" s="60" t="s">
        <v>1217</v>
      </c>
      <c r="U15" s="60">
        <v>10</v>
      </c>
      <c r="V15" s="60" t="s">
        <v>1232</v>
      </c>
      <c r="W15" s="60">
        <v>1001838529</v>
      </c>
      <c r="X15" s="60">
        <v>73367</v>
      </c>
      <c r="Y15" s="63">
        <v>45751</v>
      </c>
      <c r="Z15" s="66" t="s">
        <v>1205</v>
      </c>
    </row>
    <row r="16" spans="2:26" x14ac:dyDescent="0.3">
      <c r="B16" s="60">
        <v>427</v>
      </c>
      <c r="C16" s="60">
        <v>50115545</v>
      </c>
      <c r="D16" s="61" t="s">
        <v>197</v>
      </c>
      <c r="E16" s="60" t="s">
        <v>468</v>
      </c>
      <c r="F16" s="60" t="s">
        <v>1229</v>
      </c>
      <c r="G16" s="60" t="s">
        <v>1230</v>
      </c>
      <c r="H16" s="60" t="s">
        <v>1235</v>
      </c>
      <c r="I16" s="60">
        <v>6013580</v>
      </c>
      <c r="J16" s="62" t="s">
        <v>1209</v>
      </c>
      <c r="K16" s="70">
        <v>2</v>
      </c>
      <c r="L16" s="63">
        <v>45721</v>
      </c>
      <c r="M16" s="63">
        <v>45721</v>
      </c>
      <c r="N16" s="64"/>
      <c r="O16" s="64"/>
      <c r="P16" s="64">
        <v>53984</v>
      </c>
      <c r="Q16" s="65">
        <v>53984</v>
      </c>
      <c r="R16" s="60" t="s">
        <v>1210</v>
      </c>
      <c r="S16" s="60" t="s">
        <v>1202</v>
      </c>
      <c r="T16" s="60" t="s">
        <v>1217</v>
      </c>
      <c r="U16" s="60">
        <v>10</v>
      </c>
      <c r="V16" s="60" t="s">
        <v>1232</v>
      </c>
      <c r="W16" s="60">
        <v>1001838529</v>
      </c>
      <c r="X16" s="60">
        <v>73367</v>
      </c>
      <c r="Y16" s="63">
        <v>45751</v>
      </c>
      <c r="Z16" s="66" t="s">
        <v>1205</v>
      </c>
    </row>
    <row r="17" spans="2:26" x14ac:dyDescent="0.3">
      <c r="B17" s="60">
        <v>428</v>
      </c>
      <c r="C17" s="60">
        <v>50115545</v>
      </c>
      <c r="D17" s="61" t="s">
        <v>197</v>
      </c>
      <c r="E17" s="60" t="s">
        <v>468</v>
      </c>
      <c r="F17" s="60" t="s">
        <v>1229</v>
      </c>
      <c r="G17" s="60" t="s">
        <v>1230</v>
      </c>
      <c r="H17" s="60" t="s">
        <v>1236</v>
      </c>
      <c r="I17" s="60">
        <v>6013702</v>
      </c>
      <c r="J17" s="62" t="s">
        <v>1209</v>
      </c>
      <c r="K17" s="70">
        <v>2</v>
      </c>
      <c r="L17" s="63">
        <v>45721</v>
      </c>
      <c r="M17" s="63">
        <v>45721</v>
      </c>
      <c r="N17" s="64"/>
      <c r="O17" s="64"/>
      <c r="P17" s="64">
        <v>53984</v>
      </c>
      <c r="Q17" s="65">
        <v>53984</v>
      </c>
      <c r="R17" s="60" t="s">
        <v>1210</v>
      </c>
      <c r="S17" s="60" t="s">
        <v>1202</v>
      </c>
      <c r="T17" s="60" t="s">
        <v>1217</v>
      </c>
      <c r="U17" s="60">
        <v>10</v>
      </c>
      <c r="V17" s="60" t="s">
        <v>1232</v>
      </c>
      <c r="W17" s="60">
        <v>1001838529</v>
      </c>
      <c r="X17" s="60">
        <v>73367</v>
      </c>
      <c r="Y17" s="63">
        <v>45751</v>
      </c>
      <c r="Z17" s="66" t="s">
        <v>1205</v>
      </c>
    </row>
    <row r="18" spans="2:26" x14ac:dyDescent="0.3">
      <c r="B18" s="60">
        <v>429</v>
      </c>
      <c r="C18" s="60">
        <v>50115545</v>
      </c>
      <c r="D18" s="61" t="s">
        <v>197</v>
      </c>
      <c r="E18" s="60" t="s">
        <v>468</v>
      </c>
      <c r="F18" s="60" t="s">
        <v>1229</v>
      </c>
      <c r="G18" s="60" t="s">
        <v>1230</v>
      </c>
      <c r="H18" s="60" t="s">
        <v>1237</v>
      </c>
      <c r="I18" s="60">
        <v>6013701</v>
      </c>
      <c r="J18" s="62" t="s">
        <v>1209</v>
      </c>
      <c r="K18" s="70">
        <v>3</v>
      </c>
      <c r="L18" s="63">
        <v>45721</v>
      </c>
      <c r="M18" s="63">
        <v>45721</v>
      </c>
      <c r="N18" s="64"/>
      <c r="O18" s="64"/>
      <c r="P18" s="64">
        <v>486198</v>
      </c>
      <c r="Q18" s="65">
        <v>486198</v>
      </c>
      <c r="R18" s="60" t="s">
        <v>1210</v>
      </c>
      <c r="S18" s="60" t="s">
        <v>1202</v>
      </c>
      <c r="T18" s="60" t="s">
        <v>1217</v>
      </c>
      <c r="U18" s="60">
        <v>10</v>
      </c>
      <c r="V18" s="60" t="s">
        <v>1232</v>
      </c>
      <c r="W18" s="60">
        <v>1001838529</v>
      </c>
      <c r="X18" s="60">
        <v>73367</v>
      </c>
      <c r="Y18" s="63">
        <v>45751</v>
      </c>
      <c r="Z18" s="66" t="s">
        <v>1205</v>
      </c>
    </row>
    <row r="19" spans="2:26" x14ac:dyDescent="0.3">
      <c r="B19" s="60">
        <v>430</v>
      </c>
      <c r="C19" s="60">
        <v>50115545</v>
      </c>
      <c r="D19" s="61" t="s">
        <v>197</v>
      </c>
      <c r="E19" s="60" t="s">
        <v>468</v>
      </c>
      <c r="F19" s="60" t="s">
        <v>1229</v>
      </c>
      <c r="G19" s="60" t="s">
        <v>1230</v>
      </c>
      <c r="H19" s="60" t="s">
        <v>1238</v>
      </c>
      <c r="I19" s="60">
        <v>6019700</v>
      </c>
      <c r="J19" s="62" t="s">
        <v>1209</v>
      </c>
      <c r="K19" s="70">
        <v>2</v>
      </c>
      <c r="L19" s="63">
        <v>45721</v>
      </c>
      <c r="M19" s="63">
        <v>45721</v>
      </c>
      <c r="N19" s="64"/>
      <c r="O19" s="64"/>
      <c r="P19" s="64">
        <v>40488</v>
      </c>
      <c r="Q19" s="65">
        <v>40488</v>
      </c>
      <c r="R19" s="60" t="s">
        <v>1210</v>
      </c>
      <c r="S19" s="60" t="s">
        <v>1202</v>
      </c>
      <c r="T19" s="60" t="s">
        <v>1217</v>
      </c>
      <c r="U19" s="60">
        <v>10</v>
      </c>
      <c r="V19" s="60" t="s">
        <v>1232</v>
      </c>
      <c r="W19" s="60">
        <v>1001838529</v>
      </c>
      <c r="X19" s="60">
        <v>73367</v>
      </c>
      <c r="Y19" s="63">
        <v>45751</v>
      </c>
      <c r="Z19" s="66" t="s">
        <v>1205</v>
      </c>
    </row>
    <row r="20" spans="2:26" x14ac:dyDescent="0.3">
      <c r="B20" s="60">
        <v>431</v>
      </c>
      <c r="C20" s="60">
        <v>50115545</v>
      </c>
      <c r="D20" s="61" t="s">
        <v>197</v>
      </c>
      <c r="E20" s="60" t="s">
        <v>468</v>
      </c>
      <c r="F20" s="60" t="s">
        <v>1229</v>
      </c>
      <c r="G20" s="60" t="s">
        <v>1230</v>
      </c>
      <c r="H20" s="60" t="s">
        <v>1239</v>
      </c>
      <c r="I20" s="60">
        <v>6019321</v>
      </c>
      <c r="J20" s="62" t="s">
        <v>1209</v>
      </c>
      <c r="K20" s="70">
        <v>3</v>
      </c>
      <c r="L20" s="63">
        <v>45721</v>
      </c>
      <c r="M20" s="63">
        <v>45721</v>
      </c>
      <c r="N20" s="64"/>
      <c r="O20" s="64"/>
      <c r="P20" s="64">
        <v>242928</v>
      </c>
      <c r="Q20" s="65">
        <v>242928</v>
      </c>
      <c r="R20" s="60" t="s">
        <v>1210</v>
      </c>
      <c r="S20" s="60" t="s">
        <v>1202</v>
      </c>
      <c r="T20" s="60" t="s">
        <v>1217</v>
      </c>
      <c r="U20" s="60">
        <v>10</v>
      </c>
      <c r="V20" s="60" t="s">
        <v>1232</v>
      </c>
      <c r="W20" s="60">
        <v>1001838529</v>
      </c>
      <c r="X20" s="60">
        <v>73367</v>
      </c>
      <c r="Y20" s="63">
        <v>45751</v>
      </c>
      <c r="Z20" s="66" t="s">
        <v>1205</v>
      </c>
    </row>
    <row r="21" spans="2:26" x14ac:dyDescent="0.3">
      <c r="B21" s="60">
        <v>440</v>
      </c>
      <c r="C21" s="60">
        <v>10375836</v>
      </c>
      <c r="D21" s="61" t="s">
        <v>193</v>
      </c>
      <c r="E21" s="60" t="s">
        <v>468</v>
      </c>
      <c r="F21" s="60" t="s">
        <v>1240</v>
      </c>
      <c r="G21" s="60" t="s">
        <v>1241</v>
      </c>
      <c r="H21" s="60" t="s">
        <v>1208</v>
      </c>
      <c r="I21" s="60">
        <v>6013571</v>
      </c>
      <c r="J21" s="62" t="s">
        <v>1209</v>
      </c>
      <c r="K21" s="70">
        <v>1</v>
      </c>
      <c r="L21" s="63">
        <v>45705</v>
      </c>
      <c r="M21" s="63">
        <v>45705</v>
      </c>
      <c r="N21" s="64">
        <v>0</v>
      </c>
      <c r="O21" s="64">
        <v>0</v>
      </c>
      <c r="P21" s="64">
        <v>97089</v>
      </c>
      <c r="Q21" s="65">
        <v>97089</v>
      </c>
      <c r="R21" s="67" t="s">
        <v>1210</v>
      </c>
      <c r="S21" s="60" t="s">
        <v>1202</v>
      </c>
      <c r="T21" s="60" t="s">
        <v>1203</v>
      </c>
      <c r="U21" s="60">
        <v>8</v>
      </c>
      <c r="V21" s="60" t="s">
        <v>1222</v>
      </c>
      <c r="W21" s="60">
        <v>1001838538</v>
      </c>
      <c r="X21" s="60">
        <v>73367</v>
      </c>
      <c r="Y21" s="63">
        <v>45751</v>
      </c>
      <c r="Z21" s="66" t="s">
        <v>1205</v>
      </c>
    </row>
    <row r="22" spans="2:26" x14ac:dyDescent="0.3">
      <c r="B22" s="60">
        <v>477</v>
      </c>
      <c r="C22" s="60">
        <v>50115545</v>
      </c>
      <c r="D22" s="61" t="s">
        <v>198</v>
      </c>
      <c r="E22" s="60" t="s">
        <v>468</v>
      </c>
      <c r="F22" s="60" t="s">
        <v>1242</v>
      </c>
      <c r="G22" s="60" t="s">
        <v>1243</v>
      </c>
      <c r="H22" s="60" t="s">
        <v>1244</v>
      </c>
      <c r="I22" s="60">
        <v>6019353</v>
      </c>
      <c r="J22" s="62" t="s">
        <v>1209</v>
      </c>
      <c r="K22" s="70">
        <v>15</v>
      </c>
      <c r="L22" s="63">
        <v>45716</v>
      </c>
      <c r="M22" s="63">
        <v>45716</v>
      </c>
      <c r="N22" s="64">
        <v>0</v>
      </c>
      <c r="O22" s="64">
        <v>0</v>
      </c>
      <c r="P22" s="64">
        <v>243660</v>
      </c>
      <c r="Q22" s="65">
        <v>243660</v>
      </c>
      <c r="R22" s="60" t="s">
        <v>1201</v>
      </c>
      <c r="S22" s="60" t="s">
        <v>1202</v>
      </c>
      <c r="T22" s="60" t="s">
        <v>1217</v>
      </c>
      <c r="U22" s="60">
        <v>9</v>
      </c>
      <c r="V22" s="60" t="s">
        <v>1222</v>
      </c>
      <c r="W22" s="60">
        <v>1001839976</v>
      </c>
      <c r="X22" s="60">
        <v>73394</v>
      </c>
      <c r="Y22" s="63">
        <v>45761</v>
      </c>
      <c r="Z22" s="66" t="s">
        <v>1211</v>
      </c>
    </row>
    <row r="23" spans="2:26" x14ac:dyDescent="0.3">
      <c r="B23" s="60">
        <v>478</v>
      </c>
      <c r="C23" s="60">
        <v>50115545</v>
      </c>
      <c r="D23" s="61" t="s">
        <v>198</v>
      </c>
      <c r="E23" s="60" t="s">
        <v>468</v>
      </c>
      <c r="F23" s="60" t="s">
        <v>1242</v>
      </c>
      <c r="G23" s="60" t="s">
        <v>1243</v>
      </c>
      <c r="H23" s="60" t="s">
        <v>1245</v>
      </c>
      <c r="I23" s="60">
        <v>6019358</v>
      </c>
      <c r="J23" s="62" t="s">
        <v>1209</v>
      </c>
      <c r="K23" s="70">
        <v>2</v>
      </c>
      <c r="L23" s="63">
        <v>45716</v>
      </c>
      <c r="M23" s="63">
        <v>45716</v>
      </c>
      <c r="N23" s="64"/>
      <c r="O23" s="64"/>
      <c r="P23" s="64">
        <v>129200</v>
      </c>
      <c r="Q23" s="65">
        <v>129200</v>
      </c>
      <c r="R23" s="60" t="s">
        <v>1201</v>
      </c>
      <c r="S23" s="60" t="s">
        <v>1202</v>
      </c>
      <c r="T23" s="60" t="s">
        <v>1217</v>
      </c>
      <c r="U23" s="60">
        <v>9</v>
      </c>
      <c r="V23" s="60" t="s">
        <v>1222</v>
      </c>
      <c r="W23" s="60">
        <v>1001839976</v>
      </c>
      <c r="X23" s="60">
        <v>73394</v>
      </c>
      <c r="Y23" s="63">
        <v>45761</v>
      </c>
      <c r="Z23" s="66" t="s">
        <v>1211</v>
      </c>
    </row>
    <row r="24" spans="2:26" x14ac:dyDescent="0.3">
      <c r="B24" s="60">
        <v>560</v>
      </c>
      <c r="C24" s="60">
        <v>50115545</v>
      </c>
      <c r="D24" s="61" t="s">
        <v>199</v>
      </c>
      <c r="E24" s="60" t="s">
        <v>468</v>
      </c>
      <c r="F24" s="60" t="s">
        <v>1246</v>
      </c>
      <c r="G24" s="60" t="s">
        <v>1247</v>
      </c>
      <c r="H24" s="60" t="s">
        <v>1248</v>
      </c>
      <c r="I24" s="60">
        <v>6019327</v>
      </c>
      <c r="J24" s="62" t="s">
        <v>1209</v>
      </c>
      <c r="K24" s="60">
        <v>20</v>
      </c>
      <c r="L24" s="63">
        <v>45716</v>
      </c>
      <c r="M24" s="63">
        <v>45716</v>
      </c>
      <c r="N24" s="64"/>
      <c r="O24" s="64">
        <v>0</v>
      </c>
      <c r="P24" s="64">
        <v>649780</v>
      </c>
      <c r="Q24" s="65">
        <v>649780</v>
      </c>
      <c r="R24" s="60" t="s">
        <v>1201</v>
      </c>
      <c r="S24" s="60" t="s">
        <v>1202</v>
      </c>
      <c r="T24" s="60" t="s">
        <v>1203</v>
      </c>
      <c r="U24" s="60">
        <v>9</v>
      </c>
      <c r="V24" s="60" t="s">
        <v>1222</v>
      </c>
      <c r="W24" s="60">
        <v>1001838614</v>
      </c>
      <c r="X24" s="60">
        <v>73367</v>
      </c>
      <c r="Y24" s="63">
        <v>45751</v>
      </c>
      <c r="Z24" s="66" t="s">
        <v>1205</v>
      </c>
    </row>
    <row r="25" spans="2:26" x14ac:dyDescent="0.3">
      <c r="B25" s="60">
        <v>561</v>
      </c>
      <c r="C25" s="60">
        <v>50115545</v>
      </c>
      <c r="D25" s="61" t="s">
        <v>199</v>
      </c>
      <c r="E25" s="60" t="s">
        <v>468</v>
      </c>
      <c r="F25" s="60" t="s">
        <v>1246</v>
      </c>
      <c r="G25" s="60" t="s">
        <v>1247</v>
      </c>
      <c r="H25" s="60" t="s">
        <v>1200</v>
      </c>
      <c r="I25" s="60">
        <v>6019327</v>
      </c>
      <c r="J25" s="62" t="s">
        <v>1209</v>
      </c>
      <c r="K25" s="60"/>
      <c r="L25" s="63">
        <v>45716</v>
      </c>
      <c r="M25" s="63">
        <v>45716</v>
      </c>
      <c r="N25" s="64">
        <v>419482</v>
      </c>
      <c r="O25" s="64">
        <v>0</v>
      </c>
      <c r="P25" s="64"/>
      <c r="Q25" s="65">
        <v>419482</v>
      </c>
      <c r="R25" s="60" t="s">
        <v>1201</v>
      </c>
      <c r="S25" s="60" t="s">
        <v>1202</v>
      </c>
      <c r="T25" s="60" t="s">
        <v>1203</v>
      </c>
      <c r="U25" s="60">
        <v>9</v>
      </c>
      <c r="V25" s="60" t="s">
        <v>1222</v>
      </c>
      <c r="W25" s="60">
        <v>1001838614</v>
      </c>
      <c r="X25" s="60">
        <v>73367</v>
      </c>
      <c r="Y25" s="63">
        <v>45751</v>
      </c>
      <c r="Z25" s="66" t="s">
        <v>1205</v>
      </c>
    </row>
    <row r="26" spans="2:26" x14ac:dyDescent="0.3">
      <c r="B26" s="60">
        <v>565</v>
      </c>
      <c r="C26" s="60">
        <v>50115545</v>
      </c>
      <c r="D26" s="61" t="s">
        <v>200</v>
      </c>
      <c r="E26" s="60" t="s">
        <v>468</v>
      </c>
      <c r="F26" s="60" t="s">
        <v>1246</v>
      </c>
      <c r="G26" s="60" t="s">
        <v>1249</v>
      </c>
      <c r="H26" s="60" t="s">
        <v>1248</v>
      </c>
      <c r="I26" s="60">
        <v>6019327</v>
      </c>
      <c r="J26" s="62" t="s">
        <v>1209</v>
      </c>
      <c r="K26" s="70">
        <v>3</v>
      </c>
      <c r="L26" s="63">
        <v>45719</v>
      </c>
      <c r="M26" s="63">
        <v>45720</v>
      </c>
      <c r="N26" s="64">
        <v>0</v>
      </c>
      <c r="O26" s="64">
        <v>0</v>
      </c>
      <c r="P26" s="64">
        <v>97467</v>
      </c>
      <c r="Q26" s="65">
        <v>97467</v>
      </c>
      <c r="R26" s="60" t="s">
        <v>1210</v>
      </c>
      <c r="S26" s="60" t="s">
        <v>1202</v>
      </c>
      <c r="T26" s="60" t="s">
        <v>1203</v>
      </c>
      <c r="U26" s="60">
        <v>10</v>
      </c>
      <c r="V26" s="60" t="s">
        <v>1232</v>
      </c>
      <c r="W26" s="60">
        <v>1001838617</v>
      </c>
      <c r="X26" s="60">
        <v>73367</v>
      </c>
      <c r="Y26" s="63">
        <v>45751</v>
      </c>
      <c r="Z26" s="66" t="s">
        <v>1205</v>
      </c>
    </row>
    <row r="27" spans="2:26" x14ac:dyDescent="0.3">
      <c r="B27" s="60">
        <v>566</v>
      </c>
      <c r="C27" s="60">
        <v>50115545</v>
      </c>
      <c r="D27" s="61" t="s">
        <v>200</v>
      </c>
      <c r="E27" s="60" t="s">
        <v>468</v>
      </c>
      <c r="F27" s="60" t="s">
        <v>1246</v>
      </c>
      <c r="G27" s="60" t="s">
        <v>1249</v>
      </c>
      <c r="H27" s="60" t="s">
        <v>1250</v>
      </c>
      <c r="I27" s="60">
        <v>6013525</v>
      </c>
      <c r="J27" s="62" t="s">
        <v>1209</v>
      </c>
      <c r="K27" s="70">
        <v>66</v>
      </c>
      <c r="L27" s="63">
        <v>45719</v>
      </c>
      <c r="M27" s="63">
        <v>45720</v>
      </c>
      <c r="N27" s="64"/>
      <c r="O27" s="64"/>
      <c r="P27" s="64">
        <v>747978</v>
      </c>
      <c r="Q27" s="65">
        <v>747978</v>
      </c>
      <c r="R27" s="60" t="s">
        <v>1210</v>
      </c>
      <c r="S27" s="60" t="s">
        <v>1202</v>
      </c>
      <c r="T27" s="60" t="s">
        <v>1203</v>
      </c>
      <c r="U27" s="60">
        <v>10</v>
      </c>
      <c r="V27" s="60" t="s">
        <v>1232</v>
      </c>
      <c r="W27" s="60">
        <v>1001838617</v>
      </c>
      <c r="X27" s="60">
        <v>73367</v>
      </c>
      <c r="Y27" s="63">
        <v>45751</v>
      </c>
      <c r="Z27" s="66" t="s">
        <v>1205</v>
      </c>
    </row>
    <row r="28" spans="2:26" x14ac:dyDescent="0.3">
      <c r="B28" s="60">
        <v>567</v>
      </c>
      <c r="C28" s="60">
        <v>50115545</v>
      </c>
      <c r="D28" s="61" t="s">
        <v>200</v>
      </c>
      <c r="E28" s="60" t="s">
        <v>468</v>
      </c>
      <c r="F28" s="60" t="s">
        <v>1246</v>
      </c>
      <c r="G28" s="60" t="s">
        <v>1249</v>
      </c>
      <c r="H28" s="60" t="s">
        <v>1244</v>
      </c>
      <c r="I28" s="60">
        <v>6019353</v>
      </c>
      <c r="J28" s="62" t="s">
        <v>1209</v>
      </c>
      <c r="K28" s="70">
        <v>94</v>
      </c>
      <c r="L28" s="63">
        <v>45719</v>
      </c>
      <c r="M28" s="63">
        <v>45720</v>
      </c>
      <c r="N28" s="64"/>
      <c r="O28" s="64"/>
      <c r="P28" s="64">
        <v>1526936</v>
      </c>
      <c r="Q28" s="65">
        <v>1526936</v>
      </c>
      <c r="R28" s="60" t="s">
        <v>1210</v>
      </c>
      <c r="S28" s="60" t="s">
        <v>1202</v>
      </c>
      <c r="T28" s="60" t="s">
        <v>1203</v>
      </c>
      <c r="U28" s="60">
        <v>10</v>
      </c>
      <c r="V28" s="60" t="s">
        <v>1232</v>
      </c>
      <c r="W28" s="60">
        <v>1001838617</v>
      </c>
      <c r="X28" s="60">
        <v>73367</v>
      </c>
      <c r="Y28" s="63">
        <v>45751</v>
      </c>
      <c r="Z28" s="66" t="s">
        <v>1205</v>
      </c>
    </row>
    <row r="29" spans="2:26" x14ac:dyDescent="0.3">
      <c r="B29" s="60">
        <v>608</v>
      </c>
      <c r="C29" s="60">
        <v>30907038</v>
      </c>
      <c r="D29" s="61" t="s">
        <v>201</v>
      </c>
      <c r="E29" s="60" t="s">
        <v>468</v>
      </c>
      <c r="F29" s="60" t="s">
        <v>1251</v>
      </c>
      <c r="G29" s="60" t="s">
        <v>1252</v>
      </c>
      <c r="H29" s="60" t="s">
        <v>1200</v>
      </c>
      <c r="I29" s="60">
        <v>6019401</v>
      </c>
      <c r="J29" s="62"/>
      <c r="K29" s="60"/>
      <c r="L29" s="63">
        <v>45702</v>
      </c>
      <c r="M29" s="63">
        <v>45702</v>
      </c>
      <c r="N29" s="64">
        <v>137728.5</v>
      </c>
      <c r="O29" s="64">
        <v>0</v>
      </c>
      <c r="P29" s="64">
        <v>0</v>
      </c>
      <c r="Q29" s="65">
        <v>137728.5</v>
      </c>
      <c r="R29" s="60" t="s">
        <v>1253</v>
      </c>
      <c r="S29" s="60"/>
      <c r="T29" s="60" t="s">
        <v>1254</v>
      </c>
      <c r="U29" s="60">
        <v>7</v>
      </c>
      <c r="V29" s="60" t="s">
        <v>1222</v>
      </c>
      <c r="W29" s="60">
        <v>1001840218</v>
      </c>
      <c r="X29" s="60">
        <v>73479</v>
      </c>
      <c r="Y29" s="63">
        <v>45786</v>
      </c>
      <c r="Z29" s="66" t="s">
        <v>1218</v>
      </c>
    </row>
    <row r="30" spans="2:26" x14ac:dyDescent="0.3">
      <c r="B30" s="60">
        <v>1069</v>
      </c>
      <c r="C30" s="60">
        <v>30914041</v>
      </c>
      <c r="D30" s="61" t="s">
        <v>202</v>
      </c>
      <c r="E30" s="60" t="s">
        <v>468</v>
      </c>
      <c r="F30" s="60" t="s">
        <v>1255</v>
      </c>
      <c r="G30" s="62" t="s">
        <v>1256</v>
      </c>
      <c r="H30" s="60" t="s">
        <v>1257</v>
      </c>
      <c r="I30" s="60">
        <v>6013569</v>
      </c>
      <c r="J30" s="62" t="s">
        <v>1209</v>
      </c>
      <c r="K30" s="77">
        <v>1</v>
      </c>
      <c r="L30" s="63">
        <v>45741</v>
      </c>
      <c r="M30" s="63">
        <v>45741</v>
      </c>
      <c r="N30" s="78">
        <v>0</v>
      </c>
      <c r="O30" s="78">
        <v>0</v>
      </c>
      <c r="P30" s="64">
        <v>80976</v>
      </c>
      <c r="Q30" s="65">
        <v>80976</v>
      </c>
      <c r="R30" s="62" t="s">
        <v>1210</v>
      </c>
      <c r="S30" s="62" t="s">
        <v>1202</v>
      </c>
      <c r="T30" s="60" t="s">
        <v>1203</v>
      </c>
      <c r="U30" s="60">
        <v>13</v>
      </c>
      <c r="V30" s="60" t="s">
        <v>1232</v>
      </c>
      <c r="W30" s="60">
        <v>1001842458</v>
      </c>
      <c r="X30" s="60">
        <v>73450</v>
      </c>
      <c r="Y30" s="63">
        <v>45779</v>
      </c>
      <c r="Z30" s="66" t="s">
        <v>1258</v>
      </c>
    </row>
    <row r="31" spans="2:26" x14ac:dyDescent="0.3">
      <c r="B31" s="60">
        <v>1116</v>
      </c>
      <c r="C31" s="60">
        <v>30914041</v>
      </c>
      <c r="D31" s="61" t="s">
        <v>202</v>
      </c>
      <c r="E31" s="60" t="s">
        <v>468</v>
      </c>
      <c r="F31" s="60" t="s">
        <v>1219</v>
      </c>
      <c r="G31" s="62" t="s">
        <v>1259</v>
      </c>
      <c r="H31" s="60" t="s">
        <v>1260</v>
      </c>
      <c r="I31" s="60">
        <v>6013568</v>
      </c>
      <c r="J31" s="62" t="s">
        <v>1261</v>
      </c>
      <c r="K31" s="77">
        <v>2</v>
      </c>
      <c r="L31" s="63">
        <v>45751</v>
      </c>
      <c r="M31" s="63">
        <v>45751</v>
      </c>
      <c r="N31" s="78"/>
      <c r="O31" s="78">
        <v>0</v>
      </c>
      <c r="P31" s="64">
        <v>86374</v>
      </c>
      <c r="Q31" s="65">
        <v>86374</v>
      </c>
      <c r="R31" s="62" t="s">
        <v>1262</v>
      </c>
      <c r="S31" s="62" t="s">
        <v>1202</v>
      </c>
      <c r="T31" s="60" t="s">
        <v>1203</v>
      </c>
      <c r="U31" s="60">
        <v>14</v>
      </c>
      <c r="V31" s="60" t="s">
        <v>1263</v>
      </c>
      <c r="W31" s="60">
        <v>1001844540</v>
      </c>
      <c r="X31" s="60">
        <v>73450</v>
      </c>
      <c r="Y31" s="63">
        <v>45779</v>
      </c>
      <c r="Z31" s="66" t="s">
        <v>1258</v>
      </c>
    </row>
    <row r="32" spans="2:26" x14ac:dyDescent="0.3">
      <c r="B32" s="60">
        <v>1117</v>
      </c>
      <c r="C32" s="60">
        <v>30914041</v>
      </c>
      <c r="D32" s="61" t="s">
        <v>202</v>
      </c>
      <c r="E32" s="60" t="s">
        <v>468</v>
      </c>
      <c r="F32" s="60" t="s">
        <v>1219</v>
      </c>
      <c r="G32" s="62" t="s">
        <v>1259</v>
      </c>
      <c r="H32" s="60" t="s">
        <v>1200</v>
      </c>
      <c r="I32" s="60">
        <v>6013568</v>
      </c>
      <c r="J32" s="62" t="s">
        <v>1261</v>
      </c>
      <c r="K32" s="77"/>
      <c r="L32" s="63">
        <v>45751</v>
      </c>
      <c r="M32" s="63">
        <v>45751</v>
      </c>
      <c r="N32" s="78">
        <v>78702</v>
      </c>
      <c r="O32" s="78">
        <v>0</v>
      </c>
      <c r="P32" s="64"/>
      <c r="Q32" s="65">
        <v>78702</v>
      </c>
      <c r="R32" s="62" t="s">
        <v>1262</v>
      </c>
      <c r="S32" s="62" t="s">
        <v>1202</v>
      </c>
      <c r="T32" s="60" t="s">
        <v>1203</v>
      </c>
      <c r="U32" s="60">
        <v>14</v>
      </c>
      <c r="V32" s="60" t="s">
        <v>1263</v>
      </c>
      <c r="W32" s="60">
        <v>1001844540</v>
      </c>
      <c r="X32" s="60">
        <v>73450</v>
      </c>
      <c r="Y32" s="63">
        <v>45779</v>
      </c>
      <c r="Z32" s="66" t="s">
        <v>1258</v>
      </c>
    </row>
    <row r="33" spans="2:26" x14ac:dyDescent="0.3">
      <c r="B33" s="60">
        <v>1244</v>
      </c>
      <c r="C33" s="60">
        <v>10382328</v>
      </c>
      <c r="D33" s="61" t="s">
        <v>196</v>
      </c>
      <c r="E33" s="60" t="s">
        <v>468</v>
      </c>
      <c r="F33" s="60" t="s">
        <v>1264</v>
      </c>
      <c r="G33" s="62" t="s">
        <v>1265</v>
      </c>
      <c r="H33" s="60" t="s">
        <v>1208</v>
      </c>
      <c r="I33" s="60">
        <v>6013571</v>
      </c>
      <c r="J33" s="62" t="s">
        <v>1209</v>
      </c>
      <c r="K33" s="77">
        <v>1</v>
      </c>
      <c r="L33" s="63">
        <v>45762</v>
      </c>
      <c r="M33" s="63">
        <v>45762</v>
      </c>
      <c r="N33" s="78">
        <v>0</v>
      </c>
      <c r="O33" s="78">
        <v>0</v>
      </c>
      <c r="P33" s="78">
        <v>97089</v>
      </c>
      <c r="Q33" s="65">
        <v>97089</v>
      </c>
      <c r="R33" s="62" t="s">
        <v>1262</v>
      </c>
      <c r="S33" s="62" t="s">
        <v>1216</v>
      </c>
      <c r="T33" s="60" t="s">
        <v>1203</v>
      </c>
      <c r="U33" s="60">
        <v>16</v>
      </c>
      <c r="V33" s="60" t="s">
        <v>1263</v>
      </c>
      <c r="W33" s="60">
        <v>1001850182</v>
      </c>
      <c r="X33" s="60">
        <v>73643</v>
      </c>
      <c r="Y33" s="63">
        <v>45838</v>
      </c>
      <c r="Z33" s="63" t="s">
        <v>1266</v>
      </c>
    </row>
    <row r="34" spans="2:26" x14ac:dyDescent="0.3">
      <c r="B34" s="60">
        <v>1265</v>
      </c>
      <c r="C34" s="60">
        <v>10382328</v>
      </c>
      <c r="D34" s="61" t="s">
        <v>203</v>
      </c>
      <c r="E34" s="60" t="s">
        <v>468</v>
      </c>
      <c r="F34" s="60" t="s">
        <v>1264</v>
      </c>
      <c r="G34" s="62" t="s">
        <v>1267</v>
      </c>
      <c r="H34" s="60" t="s">
        <v>1208</v>
      </c>
      <c r="I34" s="60">
        <v>6013571</v>
      </c>
      <c r="J34" s="62" t="s">
        <v>1209</v>
      </c>
      <c r="K34" s="77">
        <v>2</v>
      </c>
      <c r="L34" s="63">
        <v>45768</v>
      </c>
      <c r="M34" s="63">
        <v>45768</v>
      </c>
      <c r="N34" s="64">
        <v>0</v>
      </c>
      <c r="O34" s="78">
        <v>0</v>
      </c>
      <c r="P34" s="64">
        <v>194178</v>
      </c>
      <c r="Q34" s="65">
        <v>194178</v>
      </c>
      <c r="R34" s="62" t="s">
        <v>1268</v>
      </c>
      <c r="S34" s="62" t="s">
        <v>1216</v>
      </c>
      <c r="T34" s="60" t="s">
        <v>1203</v>
      </c>
      <c r="U34" s="60">
        <v>17</v>
      </c>
      <c r="V34" s="60" t="s">
        <v>1263</v>
      </c>
      <c r="W34" s="60">
        <v>1001850297</v>
      </c>
      <c r="X34" s="60">
        <v>73643</v>
      </c>
      <c r="Y34" s="63">
        <v>45838</v>
      </c>
      <c r="Z34" s="63" t="s">
        <v>1266</v>
      </c>
    </row>
    <row r="35" spans="2:26" x14ac:dyDescent="0.3">
      <c r="B35" s="60">
        <v>1360</v>
      </c>
      <c r="C35" s="60">
        <v>10382328</v>
      </c>
      <c r="D35" s="61" t="s">
        <v>193</v>
      </c>
      <c r="E35" s="60" t="s">
        <v>468</v>
      </c>
      <c r="F35" s="60" t="s">
        <v>1264</v>
      </c>
      <c r="G35" s="62" t="s">
        <v>1269</v>
      </c>
      <c r="H35" s="60" t="s">
        <v>1208</v>
      </c>
      <c r="I35" s="60">
        <v>6013571</v>
      </c>
      <c r="J35" s="62" t="s">
        <v>1209</v>
      </c>
      <c r="K35" s="62">
        <v>1</v>
      </c>
      <c r="L35" s="63">
        <v>45783</v>
      </c>
      <c r="M35" s="63">
        <v>45783</v>
      </c>
      <c r="N35" s="79">
        <v>0</v>
      </c>
      <c r="O35" s="79">
        <v>0</v>
      </c>
      <c r="P35" s="79">
        <v>97089</v>
      </c>
      <c r="Q35" s="65">
        <v>97089</v>
      </c>
      <c r="R35" s="62" t="s">
        <v>1262</v>
      </c>
      <c r="S35" s="62" t="s">
        <v>1202</v>
      </c>
      <c r="T35" s="60" t="s">
        <v>1203</v>
      </c>
      <c r="U35" s="60">
        <v>19</v>
      </c>
      <c r="V35" s="60" t="s">
        <v>1270</v>
      </c>
      <c r="W35" s="60">
        <v>1001859001</v>
      </c>
      <c r="X35" s="60">
        <v>73643</v>
      </c>
      <c r="Y35" s="63">
        <v>45838</v>
      </c>
      <c r="Z35" s="63" t="s">
        <v>1266</v>
      </c>
    </row>
    <row r="36" spans="2:26" x14ac:dyDescent="0.3">
      <c r="B36" s="60">
        <v>1444</v>
      </c>
      <c r="C36" s="60">
        <v>30918162</v>
      </c>
      <c r="D36" s="61" t="s">
        <v>204</v>
      </c>
      <c r="E36" s="60" t="s">
        <v>468</v>
      </c>
      <c r="F36" s="60" t="s">
        <v>757</v>
      </c>
      <c r="G36" s="62" t="s">
        <v>1271</v>
      </c>
      <c r="H36" s="60" t="s">
        <v>1272</v>
      </c>
      <c r="I36" s="60">
        <v>6013607</v>
      </c>
      <c r="J36" s="62" t="s">
        <v>1209</v>
      </c>
      <c r="K36" s="62">
        <v>1</v>
      </c>
      <c r="L36" s="63">
        <v>45791</v>
      </c>
      <c r="M36" s="63">
        <v>45791</v>
      </c>
      <c r="N36" s="79"/>
      <c r="O36" s="79">
        <v>0</v>
      </c>
      <c r="P36" s="79">
        <v>107969</v>
      </c>
      <c r="Q36" s="65">
        <v>107969</v>
      </c>
      <c r="R36" s="62" t="s">
        <v>1268</v>
      </c>
      <c r="S36" s="62" t="s">
        <v>1202</v>
      </c>
      <c r="T36" s="60" t="s">
        <v>1203</v>
      </c>
      <c r="U36" s="60">
        <v>20</v>
      </c>
      <c r="V36" s="60" t="s">
        <v>1270</v>
      </c>
      <c r="W36" s="60">
        <v>1001859114</v>
      </c>
      <c r="X36" s="60">
        <v>73643</v>
      </c>
      <c r="Y36" s="63">
        <v>45838</v>
      </c>
      <c r="Z36" s="63" t="s">
        <v>1266</v>
      </c>
    </row>
    <row r="37" spans="2:26" x14ac:dyDescent="0.3">
      <c r="B37" s="60">
        <v>1445</v>
      </c>
      <c r="C37" s="60">
        <v>30918162</v>
      </c>
      <c r="D37" s="61" t="s">
        <v>204</v>
      </c>
      <c r="E37" s="60" t="s">
        <v>468</v>
      </c>
      <c r="F37" s="60" t="s">
        <v>757</v>
      </c>
      <c r="G37" s="62" t="s">
        <v>1271</v>
      </c>
      <c r="H37" s="60" t="s">
        <v>1200</v>
      </c>
      <c r="I37" s="60">
        <v>6013607</v>
      </c>
      <c r="J37" s="62" t="s">
        <v>1209</v>
      </c>
      <c r="K37" s="62"/>
      <c r="L37" s="63">
        <v>45791</v>
      </c>
      <c r="M37" s="63">
        <v>45791</v>
      </c>
      <c r="N37" s="79">
        <v>39351</v>
      </c>
      <c r="O37" s="79">
        <v>0</v>
      </c>
      <c r="P37" s="79"/>
      <c r="Q37" s="65">
        <v>39351</v>
      </c>
      <c r="R37" s="62" t="s">
        <v>1268</v>
      </c>
      <c r="S37" s="62" t="s">
        <v>1202</v>
      </c>
      <c r="T37" s="60" t="s">
        <v>1203</v>
      </c>
      <c r="U37" s="60">
        <v>20</v>
      </c>
      <c r="V37" s="60" t="s">
        <v>1270</v>
      </c>
      <c r="W37" s="60">
        <v>1001859114</v>
      </c>
      <c r="X37" s="60">
        <v>73643</v>
      </c>
      <c r="Y37" s="63">
        <v>45838</v>
      </c>
      <c r="Z37" s="63" t="s">
        <v>1266</v>
      </c>
    </row>
    <row r="38" spans="2:26" x14ac:dyDescent="0.3">
      <c r="B38" s="60">
        <v>1446</v>
      </c>
      <c r="C38" s="60">
        <v>30918162</v>
      </c>
      <c r="D38" s="61" t="s">
        <v>204</v>
      </c>
      <c r="E38" s="60" t="s">
        <v>468</v>
      </c>
      <c r="F38" s="60" t="s">
        <v>757</v>
      </c>
      <c r="G38" s="62" t="s">
        <v>1271</v>
      </c>
      <c r="H38" s="60" t="s">
        <v>1273</v>
      </c>
      <c r="I38" s="60">
        <v>6013566</v>
      </c>
      <c r="J38" s="62"/>
      <c r="K38" s="62">
        <v>1</v>
      </c>
      <c r="L38" s="63">
        <v>45791</v>
      </c>
      <c r="M38" s="63">
        <v>45791</v>
      </c>
      <c r="N38" s="79"/>
      <c r="O38" s="79"/>
      <c r="P38" s="79">
        <v>48733</v>
      </c>
      <c r="Q38" s="65">
        <v>48733</v>
      </c>
      <c r="R38" s="62" t="s">
        <v>1268</v>
      </c>
      <c r="S38" s="62" t="s">
        <v>1202</v>
      </c>
      <c r="T38" s="60" t="s">
        <v>1203</v>
      </c>
      <c r="U38" s="60">
        <v>20</v>
      </c>
      <c r="V38" s="60" t="s">
        <v>1270</v>
      </c>
      <c r="W38" s="60">
        <v>1001859114</v>
      </c>
      <c r="X38" s="60">
        <v>73643</v>
      </c>
      <c r="Y38" s="63">
        <v>45838</v>
      </c>
      <c r="Z38" s="63" t="s">
        <v>1266</v>
      </c>
    </row>
    <row r="39" spans="2:26" x14ac:dyDescent="0.3">
      <c r="B39" s="60">
        <v>1447</v>
      </c>
      <c r="C39" s="60">
        <v>30918162</v>
      </c>
      <c r="D39" s="61" t="s">
        <v>204</v>
      </c>
      <c r="E39" s="60" t="s">
        <v>468</v>
      </c>
      <c r="F39" s="60" t="s">
        <v>757</v>
      </c>
      <c r="G39" s="62" t="s">
        <v>1271</v>
      </c>
      <c r="H39" s="60" t="s">
        <v>1235</v>
      </c>
      <c r="I39" s="60">
        <v>6013580</v>
      </c>
      <c r="J39" s="62"/>
      <c r="K39" s="62">
        <v>1</v>
      </c>
      <c r="L39" s="63">
        <v>45791</v>
      </c>
      <c r="M39" s="63">
        <v>45791</v>
      </c>
      <c r="N39" s="79"/>
      <c r="O39" s="79"/>
      <c r="P39" s="79">
        <v>26992</v>
      </c>
      <c r="Q39" s="65">
        <v>26992</v>
      </c>
      <c r="R39" s="62" t="s">
        <v>1268</v>
      </c>
      <c r="S39" s="62" t="s">
        <v>1202</v>
      </c>
      <c r="T39" s="60" t="s">
        <v>1203</v>
      </c>
      <c r="U39" s="60">
        <v>20</v>
      </c>
      <c r="V39" s="60" t="s">
        <v>1270</v>
      </c>
      <c r="W39" s="60">
        <v>1001859114</v>
      </c>
      <c r="X39" s="60">
        <v>73643</v>
      </c>
      <c r="Y39" s="63">
        <v>45838</v>
      </c>
      <c r="Z39" s="63" t="s">
        <v>1266</v>
      </c>
    </row>
    <row r="40" spans="2:26" x14ac:dyDescent="0.3">
      <c r="B40" s="60">
        <v>1638</v>
      </c>
      <c r="C40" s="60">
        <v>10371029</v>
      </c>
      <c r="D40" s="61" t="s">
        <v>205</v>
      </c>
      <c r="E40" s="60" t="s">
        <v>468</v>
      </c>
      <c r="F40" s="60" t="s">
        <v>1274</v>
      </c>
      <c r="G40" s="62" t="s">
        <v>1275</v>
      </c>
      <c r="H40" s="60" t="s">
        <v>1208</v>
      </c>
      <c r="I40" s="60">
        <v>6013571</v>
      </c>
      <c r="J40" s="62" t="s">
        <v>1209</v>
      </c>
      <c r="K40" s="62">
        <v>2</v>
      </c>
      <c r="L40" s="63">
        <v>45814</v>
      </c>
      <c r="M40" s="63">
        <v>45814</v>
      </c>
      <c r="N40" s="79">
        <v>0</v>
      </c>
      <c r="O40" s="79">
        <v>0</v>
      </c>
      <c r="P40" s="79">
        <v>194178</v>
      </c>
      <c r="Q40" s="65">
        <v>194178</v>
      </c>
      <c r="R40" s="62" t="s">
        <v>1210</v>
      </c>
      <c r="S40" s="62" t="s">
        <v>1202</v>
      </c>
      <c r="T40" s="60" t="s">
        <v>1203</v>
      </c>
      <c r="U40" s="60">
        <v>23</v>
      </c>
      <c r="V40" s="60" t="s">
        <v>1276</v>
      </c>
      <c r="W40" s="60">
        <v>1001871098</v>
      </c>
      <c r="X40" s="60">
        <v>73855</v>
      </c>
      <c r="Y40" s="63">
        <v>45896</v>
      </c>
      <c r="Z40" s="60" t="s">
        <v>1277</v>
      </c>
    </row>
    <row r="41" spans="2:26" x14ac:dyDescent="0.3">
      <c r="B41" s="60">
        <v>2009</v>
      </c>
      <c r="C41" s="62">
        <v>30932644</v>
      </c>
      <c r="D41" s="61" t="s">
        <v>206</v>
      </c>
      <c r="E41" s="60" t="s">
        <v>468</v>
      </c>
      <c r="F41" s="60" t="s">
        <v>1278</v>
      </c>
      <c r="G41" s="62" t="s">
        <v>1279</v>
      </c>
      <c r="H41" s="60" t="s">
        <v>1200</v>
      </c>
      <c r="I41" s="60" t="s">
        <v>1280</v>
      </c>
      <c r="J41" s="62" t="s">
        <v>1261</v>
      </c>
      <c r="K41" s="62"/>
      <c r="L41" s="63">
        <v>45842</v>
      </c>
      <c r="M41" s="63">
        <v>45842</v>
      </c>
      <c r="N41" s="79">
        <v>118053</v>
      </c>
      <c r="O41" s="79">
        <v>0</v>
      </c>
      <c r="P41" s="79">
        <v>0</v>
      </c>
      <c r="Q41" s="65">
        <v>118053</v>
      </c>
      <c r="R41" s="62" t="s">
        <v>1268</v>
      </c>
      <c r="S41" s="62" t="s">
        <v>1216</v>
      </c>
      <c r="T41" s="60" t="s">
        <v>1203</v>
      </c>
      <c r="U41" s="60">
        <v>27</v>
      </c>
      <c r="V41" s="60" t="s">
        <v>1281</v>
      </c>
      <c r="W41" s="60">
        <v>1001878292</v>
      </c>
      <c r="X41" s="60">
        <v>73924</v>
      </c>
      <c r="Y41" s="63">
        <v>45922</v>
      </c>
      <c r="Z41" s="60" t="s">
        <v>1282</v>
      </c>
    </row>
    <row r="42" spans="2:26" x14ac:dyDescent="0.3">
      <c r="B42" s="60">
        <v>2276</v>
      </c>
      <c r="C42" s="60">
        <v>30921496</v>
      </c>
      <c r="D42" s="61" t="s">
        <v>207</v>
      </c>
      <c r="E42" s="60" t="s">
        <v>468</v>
      </c>
      <c r="F42" s="60" t="s">
        <v>1283</v>
      </c>
      <c r="G42" s="62" t="s">
        <v>1284</v>
      </c>
      <c r="H42" s="60" t="s">
        <v>1214</v>
      </c>
      <c r="I42" s="60">
        <v>6013596</v>
      </c>
      <c r="J42" s="62" t="s">
        <v>1209</v>
      </c>
      <c r="K42" s="62">
        <v>1</v>
      </c>
      <c r="L42" s="63">
        <v>45849</v>
      </c>
      <c r="M42" s="63">
        <v>45849</v>
      </c>
      <c r="N42" s="79">
        <v>0</v>
      </c>
      <c r="O42" s="79">
        <v>0</v>
      </c>
      <c r="P42" s="79">
        <v>134960</v>
      </c>
      <c r="Q42" s="65">
        <v>134960</v>
      </c>
      <c r="R42" s="62" t="s">
        <v>1210</v>
      </c>
      <c r="S42" s="62" t="s">
        <v>1216</v>
      </c>
      <c r="T42" s="60" t="s">
        <v>1203</v>
      </c>
      <c r="U42" s="60">
        <v>29</v>
      </c>
      <c r="V42" s="60" t="s">
        <v>1281</v>
      </c>
      <c r="W42" s="60">
        <v>1001875011</v>
      </c>
      <c r="X42" s="60">
        <v>73868</v>
      </c>
      <c r="Y42" s="63">
        <v>45901</v>
      </c>
      <c r="Z42" s="60" t="s">
        <v>1285</v>
      </c>
    </row>
    <row r="43" spans="2:26" x14ac:dyDescent="0.3">
      <c r="B43" s="60">
        <v>2518</v>
      </c>
      <c r="C43" s="62">
        <v>30935250</v>
      </c>
      <c r="D43" s="80" t="s">
        <v>208</v>
      </c>
      <c r="E43" s="62" t="s">
        <v>468</v>
      </c>
      <c r="F43" s="62" t="s">
        <v>1286</v>
      </c>
      <c r="G43" s="62" t="s">
        <v>1287</v>
      </c>
      <c r="H43" s="62" t="s">
        <v>1235</v>
      </c>
      <c r="I43" s="62">
        <v>6013580</v>
      </c>
      <c r="J43" s="62" t="s">
        <v>1209</v>
      </c>
      <c r="K43" s="62">
        <v>1</v>
      </c>
      <c r="L43" s="63">
        <v>45867</v>
      </c>
      <c r="M43" s="63">
        <v>45867</v>
      </c>
      <c r="N43" s="79">
        <v>0</v>
      </c>
      <c r="O43" s="79">
        <v>0</v>
      </c>
      <c r="P43" s="79">
        <v>26992</v>
      </c>
      <c r="Q43" s="65">
        <v>26992</v>
      </c>
      <c r="R43" s="62" t="s">
        <v>1210</v>
      </c>
      <c r="S43" s="62" t="s">
        <v>1202</v>
      </c>
      <c r="T43" s="60" t="s">
        <v>1203</v>
      </c>
      <c r="U43" s="60">
        <v>31</v>
      </c>
      <c r="V43" s="60" t="s">
        <v>1281</v>
      </c>
      <c r="W43" s="60">
        <v>1001875199</v>
      </c>
      <c r="X43" s="60">
        <v>73924</v>
      </c>
      <c r="Y43" s="63">
        <v>45922</v>
      </c>
      <c r="Z43" s="60" t="s">
        <v>1282</v>
      </c>
    </row>
    <row r="44" spans="2:26" x14ac:dyDescent="0.3">
      <c r="B44" s="60">
        <v>2519</v>
      </c>
      <c r="C44" s="62">
        <v>30935250</v>
      </c>
      <c r="D44" s="80" t="s">
        <v>208</v>
      </c>
      <c r="E44" s="62" t="s">
        <v>468</v>
      </c>
      <c r="F44" s="62" t="s">
        <v>1286</v>
      </c>
      <c r="G44" s="62" t="s">
        <v>1287</v>
      </c>
      <c r="H44" s="62" t="s">
        <v>1208</v>
      </c>
      <c r="I44" s="62">
        <v>6013571</v>
      </c>
      <c r="J44" s="62"/>
      <c r="K44" s="62">
        <v>2</v>
      </c>
      <c r="L44" s="63">
        <v>45867</v>
      </c>
      <c r="M44" s="63">
        <v>45867</v>
      </c>
      <c r="N44" s="79"/>
      <c r="O44" s="79"/>
      <c r="P44" s="79">
        <v>194178</v>
      </c>
      <c r="Q44" s="65">
        <v>194178</v>
      </c>
      <c r="R44" s="62" t="s">
        <v>1210</v>
      </c>
      <c r="S44" s="62" t="s">
        <v>1202</v>
      </c>
      <c r="T44" s="60" t="s">
        <v>1203</v>
      </c>
      <c r="U44" s="60">
        <v>31</v>
      </c>
      <c r="V44" s="60" t="s">
        <v>1281</v>
      </c>
      <c r="W44" s="60">
        <v>1001875199</v>
      </c>
      <c r="X44" s="60">
        <v>73924</v>
      </c>
      <c r="Y44" s="63">
        <v>45922</v>
      </c>
      <c r="Z44" s="60" t="s">
        <v>1282</v>
      </c>
    </row>
    <row r="45" spans="2:26" x14ac:dyDescent="0.3">
      <c r="B45" s="60">
        <v>2535</v>
      </c>
      <c r="C45" s="62">
        <v>30936274</v>
      </c>
      <c r="D45" s="80" t="s">
        <v>209</v>
      </c>
      <c r="E45" s="62" t="s">
        <v>468</v>
      </c>
      <c r="F45" s="62" t="s">
        <v>1288</v>
      </c>
      <c r="G45" s="62" t="s">
        <v>1289</v>
      </c>
      <c r="H45" s="62" t="s">
        <v>1290</v>
      </c>
      <c r="I45" s="62">
        <v>6019299</v>
      </c>
      <c r="J45" s="62" t="s">
        <v>1209</v>
      </c>
      <c r="K45" s="62">
        <v>1</v>
      </c>
      <c r="L45" s="63">
        <v>45870</v>
      </c>
      <c r="M45" s="63">
        <v>45870</v>
      </c>
      <c r="N45" s="79">
        <v>0</v>
      </c>
      <c r="O45" s="79">
        <v>0</v>
      </c>
      <c r="P45" s="79">
        <v>80976</v>
      </c>
      <c r="Q45" s="65">
        <v>80976</v>
      </c>
      <c r="R45" s="62" t="s">
        <v>1210</v>
      </c>
      <c r="S45" s="62" t="s">
        <v>1202</v>
      </c>
      <c r="T45" s="60" t="s">
        <v>1203</v>
      </c>
      <c r="U45" s="60">
        <v>31</v>
      </c>
      <c r="V45" s="60" t="s">
        <v>1281</v>
      </c>
      <c r="W45" s="60">
        <v>1001879073</v>
      </c>
      <c r="X45" s="60">
        <v>73924</v>
      </c>
      <c r="Y45" s="63">
        <v>45922</v>
      </c>
      <c r="Z45" s="60" t="s">
        <v>1282</v>
      </c>
    </row>
    <row r="46" spans="2:26" x14ac:dyDescent="0.3">
      <c r="B46" s="60">
        <v>2564</v>
      </c>
      <c r="C46" s="62">
        <v>10374368</v>
      </c>
      <c r="D46" s="80" t="s">
        <v>210</v>
      </c>
      <c r="E46" s="62" t="s">
        <v>468</v>
      </c>
      <c r="F46" s="62" t="s">
        <v>1291</v>
      </c>
      <c r="G46" s="62" t="s">
        <v>1292</v>
      </c>
      <c r="H46" s="62" t="s">
        <v>1208</v>
      </c>
      <c r="I46" s="62">
        <v>6013571</v>
      </c>
      <c r="J46" s="62" t="s">
        <v>1209</v>
      </c>
      <c r="K46" s="77">
        <v>1</v>
      </c>
      <c r="L46" s="63">
        <v>45873</v>
      </c>
      <c r="M46" s="63">
        <v>45873</v>
      </c>
      <c r="N46" s="78">
        <v>0</v>
      </c>
      <c r="O46" s="78">
        <v>0</v>
      </c>
      <c r="P46" s="78">
        <v>97089</v>
      </c>
      <c r="Q46" s="65">
        <v>97089</v>
      </c>
      <c r="R46" s="62" t="s">
        <v>1210</v>
      </c>
      <c r="S46" s="62" t="s">
        <v>1202</v>
      </c>
      <c r="T46" s="60" t="s">
        <v>1203</v>
      </c>
      <c r="U46" s="60">
        <v>32</v>
      </c>
      <c r="V46" s="60" t="s">
        <v>1293</v>
      </c>
      <c r="W46" s="60">
        <v>1001879088</v>
      </c>
      <c r="X46" s="60">
        <v>73924</v>
      </c>
      <c r="Y46" s="63">
        <v>45922</v>
      </c>
      <c r="Z46" s="60" t="s">
        <v>1282</v>
      </c>
    </row>
    <row r="47" spans="2:26" x14ac:dyDescent="0.3">
      <c r="B47" s="60">
        <v>2565</v>
      </c>
      <c r="C47" s="62">
        <v>10374368</v>
      </c>
      <c r="D47" s="80" t="s">
        <v>210</v>
      </c>
      <c r="E47" s="62" t="s">
        <v>468</v>
      </c>
      <c r="F47" s="62" t="s">
        <v>1291</v>
      </c>
      <c r="G47" s="62" t="s">
        <v>1292</v>
      </c>
      <c r="H47" s="62" t="s">
        <v>1294</v>
      </c>
      <c r="I47" s="62">
        <v>6019710</v>
      </c>
      <c r="J47" s="62"/>
      <c r="K47" s="77">
        <v>1</v>
      </c>
      <c r="L47" s="63">
        <v>45873</v>
      </c>
      <c r="M47" s="63">
        <v>45873</v>
      </c>
      <c r="N47" s="78"/>
      <c r="O47" s="78"/>
      <c r="P47" s="78">
        <v>80976</v>
      </c>
      <c r="Q47" s="65">
        <v>80976</v>
      </c>
      <c r="R47" s="62" t="s">
        <v>1210</v>
      </c>
      <c r="S47" s="62" t="s">
        <v>1202</v>
      </c>
      <c r="T47" s="60" t="s">
        <v>1203</v>
      </c>
      <c r="U47" s="60">
        <v>32</v>
      </c>
      <c r="V47" s="60" t="s">
        <v>1293</v>
      </c>
      <c r="W47" s="60">
        <v>1001879088</v>
      </c>
      <c r="X47" s="60">
        <v>73924</v>
      </c>
      <c r="Y47" s="63">
        <v>45922</v>
      </c>
      <c r="Z47" s="60" t="s">
        <v>1282</v>
      </c>
    </row>
    <row r="48" spans="2:26" x14ac:dyDescent="0.3">
      <c r="B48" s="60">
        <v>2569</v>
      </c>
      <c r="C48" s="62">
        <v>10386048</v>
      </c>
      <c r="D48" s="80" t="s">
        <v>211</v>
      </c>
      <c r="E48" s="62" t="s">
        <v>468</v>
      </c>
      <c r="F48" s="62" t="s">
        <v>1295</v>
      </c>
      <c r="G48" s="62" t="s">
        <v>1296</v>
      </c>
      <c r="H48" s="62" t="s">
        <v>1297</v>
      </c>
      <c r="I48" s="62">
        <v>6013572</v>
      </c>
      <c r="J48" s="62" t="s">
        <v>1209</v>
      </c>
      <c r="K48" s="77">
        <v>2</v>
      </c>
      <c r="L48" s="63">
        <v>45874</v>
      </c>
      <c r="M48" s="63">
        <v>45874</v>
      </c>
      <c r="N48" s="78">
        <v>0</v>
      </c>
      <c r="O48" s="78">
        <v>0</v>
      </c>
      <c r="P48" s="78">
        <v>207022</v>
      </c>
      <c r="Q48" s="65">
        <v>207022</v>
      </c>
      <c r="R48" s="62" t="s">
        <v>1210</v>
      </c>
      <c r="S48" s="62" t="s">
        <v>1202</v>
      </c>
      <c r="T48" s="60" t="s">
        <v>1203</v>
      </c>
      <c r="U48" s="60">
        <v>32</v>
      </c>
      <c r="V48" s="60" t="s">
        <v>1293</v>
      </c>
      <c r="W48" s="60">
        <v>1001879091</v>
      </c>
      <c r="X48" s="60">
        <v>73924</v>
      </c>
      <c r="Y48" s="63">
        <v>45922</v>
      </c>
      <c r="Z48" s="60" t="s">
        <v>1282</v>
      </c>
    </row>
    <row r="49" spans="2:26" x14ac:dyDescent="0.3">
      <c r="B49" s="60">
        <v>2570</v>
      </c>
      <c r="C49" s="62">
        <v>30936078</v>
      </c>
      <c r="D49" s="80" t="s">
        <v>212</v>
      </c>
      <c r="E49" s="62" t="s">
        <v>468</v>
      </c>
      <c r="F49" s="62" t="s">
        <v>1298</v>
      </c>
      <c r="G49" s="62" t="s">
        <v>1299</v>
      </c>
      <c r="H49" s="62" t="s">
        <v>1237</v>
      </c>
      <c r="I49" s="62">
        <v>6013701</v>
      </c>
      <c r="J49" s="62" t="s">
        <v>1209</v>
      </c>
      <c r="K49" s="77">
        <v>1</v>
      </c>
      <c r="L49" s="63">
        <v>45874</v>
      </c>
      <c r="M49" s="63">
        <v>45874</v>
      </c>
      <c r="N49" s="78">
        <v>0</v>
      </c>
      <c r="O49" s="78">
        <v>0</v>
      </c>
      <c r="P49" s="78">
        <v>162066</v>
      </c>
      <c r="Q49" s="65">
        <v>162066</v>
      </c>
      <c r="R49" s="62" t="s">
        <v>1210</v>
      </c>
      <c r="S49" s="62" t="s">
        <v>1202</v>
      </c>
      <c r="T49" s="60" t="s">
        <v>1203</v>
      </c>
      <c r="U49" s="60">
        <v>32</v>
      </c>
      <c r="V49" s="60" t="s">
        <v>1293</v>
      </c>
      <c r="W49" s="60">
        <v>1001879092</v>
      </c>
      <c r="X49" s="60">
        <v>73924</v>
      </c>
      <c r="Y49" s="63">
        <v>45922</v>
      </c>
      <c r="Z49" s="60" t="s">
        <v>1282</v>
      </c>
    </row>
    <row r="50" spans="2:26" x14ac:dyDescent="0.3">
      <c r="B50" s="60">
        <v>2576</v>
      </c>
      <c r="C50" s="62">
        <v>30935884</v>
      </c>
      <c r="D50" s="80" t="s">
        <v>213</v>
      </c>
      <c r="E50" s="62" t="s">
        <v>468</v>
      </c>
      <c r="F50" s="62" t="s">
        <v>1300</v>
      </c>
      <c r="G50" s="62" t="s">
        <v>1301</v>
      </c>
      <c r="H50" s="62" t="s">
        <v>1302</v>
      </c>
      <c r="I50" s="62">
        <v>6013453</v>
      </c>
      <c r="J50" s="62" t="s">
        <v>1209</v>
      </c>
      <c r="K50" s="77">
        <v>0.5</v>
      </c>
      <c r="L50" s="63">
        <v>45876</v>
      </c>
      <c r="M50" s="63">
        <v>45876</v>
      </c>
      <c r="N50" s="78">
        <v>0</v>
      </c>
      <c r="O50" s="78">
        <v>0</v>
      </c>
      <c r="P50" s="78">
        <v>57358.5</v>
      </c>
      <c r="Q50" s="65">
        <v>57358.5</v>
      </c>
      <c r="R50" s="62" t="s">
        <v>1210</v>
      </c>
      <c r="S50" s="62" t="s">
        <v>1202</v>
      </c>
      <c r="T50" s="60" t="s">
        <v>1203</v>
      </c>
      <c r="U50" s="60">
        <v>32</v>
      </c>
      <c r="V50" s="60" t="s">
        <v>1293</v>
      </c>
      <c r="W50" s="60">
        <v>1001879096</v>
      </c>
      <c r="X50" s="60">
        <v>73924</v>
      </c>
      <c r="Y50" s="63">
        <v>45922</v>
      </c>
      <c r="Z50" s="60" t="s">
        <v>1282</v>
      </c>
    </row>
    <row r="51" spans="2:26" x14ac:dyDescent="0.3">
      <c r="B51" s="60">
        <v>2634</v>
      </c>
      <c r="C51" s="62">
        <v>30933605</v>
      </c>
      <c r="D51" s="80" t="s">
        <v>214</v>
      </c>
      <c r="E51" s="62" t="s">
        <v>468</v>
      </c>
      <c r="F51" s="62" t="s">
        <v>1278</v>
      </c>
      <c r="G51" s="62" t="s">
        <v>1303</v>
      </c>
      <c r="H51" s="62" t="s">
        <v>1304</v>
      </c>
      <c r="I51" s="62">
        <v>6013453</v>
      </c>
      <c r="J51" s="62" t="s">
        <v>1209</v>
      </c>
      <c r="K51" s="77">
        <v>1</v>
      </c>
      <c r="L51" s="63">
        <v>45883</v>
      </c>
      <c r="M51" s="63">
        <v>45883</v>
      </c>
      <c r="N51" s="78">
        <v>0</v>
      </c>
      <c r="O51" s="78">
        <v>0</v>
      </c>
      <c r="P51" s="78">
        <v>114717</v>
      </c>
      <c r="Q51" s="65">
        <v>114717</v>
      </c>
      <c r="R51" s="62" t="s">
        <v>1210</v>
      </c>
      <c r="S51" s="62" t="s">
        <v>1202</v>
      </c>
      <c r="T51" s="60" t="s">
        <v>1203</v>
      </c>
      <c r="U51" s="60">
        <v>33</v>
      </c>
      <c r="V51" s="60" t="s">
        <v>1293</v>
      </c>
      <c r="W51" s="60">
        <v>1001879148</v>
      </c>
      <c r="X51" s="60">
        <v>73924</v>
      </c>
      <c r="Y51" s="63">
        <v>45922</v>
      </c>
      <c r="Z51" s="60" t="s">
        <v>1282</v>
      </c>
    </row>
    <row r="52" spans="2:26" x14ac:dyDescent="0.3">
      <c r="B52" s="60">
        <v>2717</v>
      </c>
      <c r="C52" s="60">
        <v>30933497</v>
      </c>
      <c r="D52" s="61" t="s">
        <v>215</v>
      </c>
      <c r="E52" s="60" t="s">
        <v>468</v>
      </c>
      <c r="F52" s="60" t="s">
        <v>1305</v>
      </c>
      <c r="G52" s="60" t="s">
        <v>1306</v>
      </c>
      <c r="H52" s="60" t="s">
        <v>1307</v>
      </c>
      <c r="I52" s="60">
        <v>6019372</v>
      </c>
      <c r="J52" s="60" t="s">
        <v>1209</v>
      </c>
      <c r="K52" s="60">
        <v>5</v>
      </c>
      <c r="L52" s="63">
        <v>45887</v>
      </c>
      <c r="M52" s="63">
        <v>45887</v>
      </c>
      <c r="N52" s="81">
        <v>0</v>
      </c>
      <c r="O52" s="81">
        <v>0</v>
      </c>
      <c r="P52" s="64">
        <v>404880</v>
      </c>
      <c r="Q52" s="65">
        <v>404880</v>
      </c>
      <c r="R52" s="60" t="s">
        <v>1308</v>
      </c>
      <c r="S52" s="60" t="s">
        <v>1216</v>
      </c>
      <c r="T52" s="60" t="s">
        <v>1254</v>
      </c>
      <c r="U52" s="60">
        <v>34</v>
      </c>
      <c r="V52" s="60" t="s">
        <v>1293</v>
      </c>
      <c r="W52" s="60">
        <v>1001879194</v>
      </c>
      <c r="X52" s="60">
        <v>73924</v>
      </c>
      <c r="Y52" s="63">
        <v>45922</v>
      </c>
      <c r="Z52" s="60" t="s">
        <v>1282</v>
      </c>
    </row>
    <row r="53" spans="2:26" x14ac:dyDescent="0.3">
      <c r="B53" s="60">
        <v>2718</v>
      </c>
      <c r="C53" s="60">
        <v>30933497</v>
      </c>
      <c r="D53" s="61" t="s">
        <v>215</v>
      </c>
      <c r="E53" s="60" t="s">
        <v>468</v>
      </c>
      <c r="F53" s="60" t="s">
        <v>1305</v>
      </c>
      <c r="G53" s="60" t="s">
        <v>1306</v>
      </c>
      <c r="H53" s="60" t="s">
        <v>1309</v>
      </c>
      <c r="I53" s="60">
        <v>6013644</v>
      </c>
      <c r="J53" s="60"/>
      <c r="K53" s="60">
        <v>1</v>
      </c>
      <c r="L53" s="63">
        <v>45887</v>
      </c>
      <c r="M53" s="63">
        <v>45887</v>
      </c>
      <c r="N53" s="81"/>
      <c r="O53" s="81"/>
      <c r="P53" s="64">
        <v>80976</v>
      </c>
      <c r="Q53" s="65">
        <v>80976</v>
      </c>
      <c r="R53" s="60" t="s">
        <v>1308</v>
      </c>
      <c r="S53" s="60" t="s">
        <v>1216</v>
      </c>
      <c r="T53" s="60" t="s">
        <v>1254</v>
      </c>
      <c r="U53" s="60">
        <v>34</v>
      </c>
      <c r="V53" s="60" t="s">
        <v>1293</v>
      </c>
      <c r="W53" s="60">
        <v>1001879194</v>
      </c>
      <c r="X53" s="60">
        <v>73924</v>
      </c>
      <c r="Y53" s="63">
        <v>45922</v>
      </c>
      <c r="Z53" s="60" t="s">
        <v>1282</v>
      </c>
    </row>
    <row r="54" spans="2:26" x14ac:dyDescent="0.3">
      <c r="B54" s="60">
        <v>2858</v>
      </c>
      <c r="C54" s="62">
        <v>30937807</v>
      </c>
      <c r="D54" s="80" t="s">
        <v>216</v>
      </c>
      <c r="E54" s="62" t="s">
        <v>468</v>
      </c>
      <c r="F54" s="62" t="s">
        <v>1310</v>
      </c>
      <c r="G54" s="62" t="s">
        <v>1311</v>
      </c>
      <c r="H54" s="62" t="s">
        <v>1312</v>
      </c>
      <c r="I54" s="62">
        <v>6013414</v>
      </c>
      <c r="J54" s="62" t="s">
        <v>1209</v>
      </c>
      <c r="K54" s="77">
        <v>1</v>
      </c>
      <c r="L54" s="63">
        <v>45889</v>
      </c>
      <c r="M54" s="63">
        <v>45890</v>
      </c>
      <c r="N54" s="78">
        <v>0</v>
      </c>
      <c r="O54" s="78">
        <v>0</v>
      </c>
      <c r="P54" s="78">
        <v>107969</v>
      </c>
      <c r="Q54" s="65">
        <v>107969</v>
      </c>
      <c r="R54" s="62" t="s">
        <v>1210</v>
      </c>
      <c r="S54" s="62" t="s">
        <v>1202</v>
      </c>
      <c r="T54" s="60" t="s">
        <v>1203</v>
      </c>
      <c r="U54" s="60">
        <v>34</v>
      </c>
      <c r="V54" s="60" t="s">
        <v>1293</v>
      </c>
      <c r="W54" s="60">
        <v>1001879270</v>
      </c>
      <c r="X54" s="60">
        <v>73924</v>
      </c>
      <c r="Y54" s="63">
        <v>45922</v>
      </c>
      <c r="Z54" s="60" t="s">
        <v>1282</v>
      </c>
    </row>
    <row r="55" spans="2:26" x14ac:dyDescent="0.3">
      <c r="B55" s="60">
        <v>2859</v>
      </c>
      <c r="C55" s="62">
        <v>30937807</v>
      </c>
      <c r="D55" s="80" t="s">
        <v>216</v>
      </c>
      <c r="E55" s="62" t="s">
        <v>468</v>
      </c>
      <c r="F55" s="62" t="s">
        <v>1310</v>
      </c>
      <c r="G55" s="62" t="s">
        <v>1311</v>
      </c>
      <c r="H55" s="62" t="s">
        <v>1234</v>
      </c>
      <c r="I55" s="62">
        <v>6013526</v>
      </c>
      <c r="J55" s="62"/>
      <c r="K55" s="77">
        <v>2</v>
      </c>
      <c r="L55" s="63">
        <v>45889</v>
      </c>
      <c r="M55" s="63">
        <v>45890</v>
      </c>
      <c r="N55" s="78"/>
      <c r="O55" s="78"/>
      <c r="P55" s="78">
        <v>25688</v>
      </c>
      <c r="Q55" s="65">
        <v>25688</v>
      </c>
      <c r="R55" s="62" t="s">
        <v>1210</v>
      </c>
      <c r="S55" s="62" t="s">
        <v>1202</v>
      </c>
      <c r="T55" s="60" t="s">
        <v>1203</v>
      </c>
      <c r="U55" s="60">
        <v>34</v>
      </c>
      <c r="V55" s="60" t="s">
        <v>1293</v>
      </c>
      <c r="W55" s="60">
        <v>1001879270</v>
      </c>
      <c r="X55" s="60">
        <v>73924</v>
      </c>
      <c r="Y55" s="63">
        <v>45922</v>
      </c>
      <c r="Z55" s="60" t="s">
        <v>1282</v>
      </c>
    </row>
    <row r="56" spans="2:26" x14ac:dyDescent="0.3">
      <c r="B56" s="60">
        <v>2860</v>
      </c>
      <c r="C56" s="62">
        <v>30937807</v>
      </c>
      <c r="D56" s="80" t="s">
        <v>216</v>
      </c>
      <c r="E56" s="62" t="s">
        <v>468</v>
      </c>
      <c r="F56" s="62" t="s">
        <v>1310</v>
      </c>
      <c r="G56" s="62" t="s">
        <v>1311</v>
      </c>
      <c r="H56" s="62" t="s">
        <v>1313</v>
      </c>
      <c r="I56" s="62">
        <v>6013559</v>
      </c>
      <c r="J56" s="62"/>
      <c r="K56" s="77">
        <v>2</v>
      </c>
      <c r="L56" s="63">
        <v>45889</v>
      </c>
      <c r="M56" s="63">
        <v>45890</v>
      </c>
      <c r="N56" s="78"/>
      <c r="O56" s="78"/>
      <c r="P56" s="78">
        <v>48356</v>
      </c>
      <c r="Q56" s="65">
        <v>48356</v>
      </c>
      <c r="R56" s="62" t="s">
        <v>1210</v>
      </c>
      <c r="S56" s="62" t="s">
        <v>1202</v>
      </c>
      <c r="T56" s="60" t="s">
        <v>1203</v>
      </c>
      <c r="U56" s="60">
        <v>34</v>
      </c>
      <c r="V56" s="60" t="s">
        <v>1293</v>
      </c>
      <c r="W56" s="60">
        <v>1001879270</v>
      </c>
      <c r="X56" s="60">
        <v>73924</v>
      </c>
      <c r="Y56" s="63">
        <v>45922</v>
      </c>
      <c r="Z56" s="60" t="s">
        <v>1282</v>
      </c>
    </row>
    <row r="57" spans="2:26" x14ac:dyDescent="0.3">
      <c r="B57" s="60">
        <v>2861</v>
      </c>
      <c r="C57" s="62">
        <v>30937807</v>
      </c>
      <c r="D57" s="80" t="s">
        <v>216</v>
      </c>
      <c r="E57" s="62" t="s">
        <v>468</v>
      </c>
      <c r="F57" s="62" t="s">
        <v>1310</v>
      </c>
      <c r="G57" s="62" t="s">
        <v>1311</v>
      </c>
      <c r="H57" s="62" t="s">
        <v>1237</v>
      </c>
      <c r="I57" s="62">
        <v>6013701</v>
      </c>
      <c r="J57" s="62"/>
      <c r="K57" s="77">
        <v>1</v>
      </c>
      <c r="L57" s="63">
        <v>45889</v>
      </c>
      <c r="M57" s="63">
        <v>45890</v>
      </c>
      <c r="N57" s="78"/>
      <c r="O57" s="78"/>
      <c r="P57" s="78">
        <v>162066</v>
      </c>
      <c r="Q57" s="65">
        <v>162066</v>
      </c>
      <c r="R57" s="62" t="s">
        <v>1210</v>
      </c>
      <c r="S57" s="62" t="s">
        <v>1202</v>
      </c>
      <c r="T57" s="60" t="s">
        <v>1203</v>
      </c>
      <c r="U57" s="60">
        <v>34</v>
      </c>
      <c r="V57" s="60" t="s">
        <v>1293</v>
      </c>
      <c r="W57" s="60">
        <v>1001879270</v>
      </c>
      <c r="X57" s="60">
        <v>73924</v>
      </c>
      <c r="Y57" s="63">
        <v>45922</v>
      </c>
      <c r="Z57" s="60" t="s">
        <v>1282</v>
      </c>
    </row>
    <row r="58" spans="2:26" x14ac:dyDescent="0.3">
      <c r="B58" s="60">
        <v>2862</v>
      </c>
      <c r="C58" s="62">
        <v>30932644</v>
      </c>
      <c r="D58" s="80" t="s">
        <v>217</v>
      </c>
      <c r="E58" s="62" t="s">
        <v>468</v>
      </c>
      <c r="F58" s="62" t="s">
        <v>1314</v>
      </c>
      <c r="G58" s="62" t="s">
        <v>1315</v>
      </c>
      <c r="H58" s="62" t="s">
        <v>1316</v>
      </c>
      <c r="I58" s="62">
        <v>6013674</v>
      </c>
      <c r="J58" s="62" t="s">
        <v>1209</v>
      </c>
      <c r="K58" s="77">
        <v>1</v>
      </c>
      <c r="L58" s="63">
        <v>45889</v>
      </c>
      <c r="M58" s="63">
        <v>45889</v>
      </c>
      <c r="N58" s="78">
        <v>0</v>
      </c>
      <c r="O58" s="78">
        <v>0</v>
      </c>
      <c r="P58" s="78">
        <v>259155</v>
      </c>
      <c r="Q58" s="65">
        <v>259155</v>
      </c>
      <c r="R58" s="62" t="s">
        <v>1317</v>
      </c>
      <c r="S58" s="62" t="s">
        <v>1202</v>
      </c>
      <c r="T58" s="60" t="s">
        <v>1203</v>
      </c>
      <c r="U58" s="60">
        <v>34</v>
      </c>
      <c r="V58" s="60" t="s">
        <v>1293</v>
      </c>
      <c r="W58" s="60">
        <v>1001879271</v>
      </c>
      <c r="X58" s="60">
        <v>73924</v>
      </c>
      <c r="Y58" s="63">
        <v>45922</v>
      </c>
      <c r="Z58" s="60" t="s">
        <v>1282</v>
      </c>
    </row>
    <row r="59" spans="2:26" x14ac:dyDescent="0.3">
      <c r="B59" s="60">
        <v>2893</v>
      </c>
      <c r="C59" s="62">
        <v>30937807</v>
      </c>
      <c r="D59" s="80" t="s">
        <v>218</v>
      </c>
      <c r="E59" s="62" t="s">
        <v>468</v>
      </c>
      <c r="F59" s="62" t="s">
        <v>1318</v>
      </c>
      <c r="G59" s="62" t="s">
        <v>1319</v>
      </c>
      <c r="H59" s="62" t="s">
        <v>1237</v>
      </c>
      <c r="I59" s="62">
        <v>6013701</v>
      </c>
      <c r="J59" s="62" t="s">
        <v>1209</v>
      </c>
      <c r="K59" s="77">
        <v>0.5</v>
      </c>
      <c r="L59" s="63">
        <v>45898</v>
      </c>
      <c r="M59" s="63">
        <v>45898</v>
      </c>
      <c r="N59" s="78">
        <v>0</v>
      </c>
      <c r="O59" s="78"/>
      <c r="P59" s="78">
        <v>81033</v>
      </c>
      <c r="Q59" s="65">
        <v>81033</v>
      </c>
      <c r="R59" s="62" t="s">
        <v>1210</v>
      </c>
      <c r="S59" s="62" t="s">
        <v>1202</v>
      </c>
      <c r="T59" s="60" t="s">
        <v>1203</v>
      </c>
      <c r="U59" s="60">
        <v>35</v>
      </c>
      <c r="V59" s="60" t="s">
        <v>1293</v>
      </c>
      <c r="W59" s="60">
        <v>1001883013</v>
      </c>
      <c r="X59" s="60">
        <v>73959</v>
      </c>
      <c r="Y59" s="63">
        <v>45929</v>
      </c>
      <c r="Z59" s="60" t="s">
        <v>1320</v>
      </c>
    </row>
    <row r="60" spans="2:26" x14ac:dyDescent="0.3">
      <c r="B60" s="60">
        <v>2894</v>
      </c>
      <c r="C60" s="62">
        <v>30937807</v>
      </c>
      <c r="D60" s="80" t="s">
        <v>218</v>
      </c>
      <c r="E60" s="62" t="s">
        <v>468</v>
      </c>
      <c r="F60" s="62" t="s">
        <v>1318</v>
      </c>
      <c r="G60" s="62" t="s">
        <v>1319</v>
      </c>
      <c r="H60" s="62" t="s">
        <v>1321</v>
      </c>
      <c r="I60" s="62">
        <v>6013701</v>
      </c>
      <c r="J60" s="62" t="s">
        <v>1209</v>
      </c>
      <c r="K60" s="77"/>
      <c r="L60" s="63">
        <v>45898</v>
      </c>
      <c r="M60" s="63">
        <v>45898</v>
      </c>
      <c r="N60" s="78">
        <v>0</v>
      </c>
      <c r="O60" s="78">
        <v>9600</v>
      </c>
      <c r="P60" s="78"/>
      <c r="Q60" s="65">
        <v>9600</v>
      </c>
      <c r="R60" s="62" t="s">
        <v>1210</v>
      </c>
      <c r="S60" s="62" t="s">
        <v>1202</v>
      </c>
      <c r="T60" s="60" t="s">
        <v>1203</v>
      </c>
      <c r="U60" s="60">
        <v>35</v>
      </c>
      <c r="V60" s="60" t="s">
        <v>1293</v>
      </c>
      <c r="W60" s="60">
        <v>1001883013</v>
      </c>
      <c r="X60" s="60">
        <v>73959</v>
      </c>
      <c r="Y60" s="63">
        <v>45929</v>
      </c>
      <c r="Z60" s="60" t="s">
        <v>1320</v>
      </c>
    </row>
    <row r="61" spans="2:26" x14ac:dyDescent="0.3">
      <c r="B61" s="60">
        <v>3217</v>
      </c>
      <c r="C61" s="62">
        <v>30937807</v>
      </c>
      <c r="D61" s="80" t="s">
        <v>219</v>
      </c>
      <c r="E61" s="62" t="s">
        <v>468</v>
      </c>
      <c r="F61" s="62" t="s">
        <v>1322</v>
      </c>
      <c r="G61" s="62" t="s">
        <v>1323</v>
      </c>
      <c r="H61" s="62" t="s">
        <v>1324</v>
      </c>
      <c r="I61" s="62">
        <v>6019360</v>
      </c>
      <c r="J61" s="62" t="s">
        <v>1209</v>
      </c>
      <c r="K61" s="77">
        <v>50</v>
      </c>
      <c r="L61" s="63">
        <v>45915</v>
      </c>
      <c r="M61" s="63">
        <v>45917</v>
      </c>
      <c r="N61" s="78">
        <v>0</v>
      </c>
      <c r="O61" s="78">
        <v>0</v>
      </c>
      <c r="P61" s="78">
        <v>812200</v>
      </c>
      <c r="Q61" s="65">
        <v>812200</v>
      </c>
      <c r="R61" s="62" t="s">
        <v>1210</v>
      </c>
      <c r="S61" s="62" t="s">
        <v>1202</v>
      </c>
      <c r="T61" s="60" t="s">
        <v>1203</v>
      </c>
      <c r="U61" s="60">
        <v>38</v>
      </c>
      <c r="V61" s="60" t="s">
        <v>1325</v>
      </c>
      <c r="W61" s="60">
        <v>1001887589</v>
      </c>
      <c r="X61" s="60">
        <v>74067</v>
      </c>
      <c r="Y61" s="63">
        <v>45959</v>
      </c>
      <c r="Z61" s="60" t="s">
        <v>1326</v>
      </c>
    </row>
    <row r="62" spans="2:26" x14ac:dyDescent="0.3">
      <c r="B62" s="60">
        <v>3218</v>
      </c>
      <c r="C62" s="62">
        <v>30937807</v>
      </c>
      <c r="D62" s="80" t="s">
        <v>219</v>
      </c>
      <c r="E62" s="62" t="s">
        <v>468</v>
      </c>
      <c r="F62" s="62" t="s">
        <v>1322</v>
      </c>
      <c r="G62" s="62" t="s">
        <v>1323</v>
      </c>
      <c r="H62" s="62" t="s">
        <v>1324</v>
      </c>
      <c r="I62" s="62">
        <v>6019360</v>
      </c>
      <c r="J62" s="62"/>
      <c r="K62" s="77">
        <v>20</v>
      </c>
      <c r="L62" s="63">
        <v>45915</v>
      </c>
      <c r="M62" s="63">
        <v>45917</v>
      </c>
      <c r="N62" s="78"/>
      <c r="O62" s="78"/>
      <c r="P62" s="78">
        <v>324880</v>
      </c>
      <c r="Q62" s="65">
        <v>324880</v>
      </c>
      <c r="R62" s="62" t="s">
        <v>1210</v>
      </c>
      <c r="S62" s="62" t="s">
        <v>1202</v>
      </c>
      <c r="T62" s="60" t="s">
        <v>1203</v>
      </c>
      <c r="U62" s="60">
        <v>38</v>
      </c>
      <c r="V62" s="60" t="s">
        <v>1325</v>
      </c>
      <c r="W62" s="60">
        <v>1001887589</v>
      </c>
      <c r="X62" s="60">
        <v>74067</v>
      </c>
      <c r="Y62" s="63">
        <v>45959</v>
      </c>
      <c r="Z62" s="60" t="s">
        <v>1326</v>
      </c>
    </row>
    <row r="63" spans="2:26" x14ac:dyDescent="0.3">
      <c r="B63" s="60">
        <v>3219</v>
      </c>
      <c r="C63" s="62">
        <v>30937807</v>
      </c>
      <c r="D63" s="80" t="s">
        <v>219</v>
      </c>
      <c r="E63" s="62" t="s">
        <v>468</v>
      </c>
      <c r="F63" s="62" t="s">
        <v>1322</v>
      </c>
      <c r="G63" s="62" t="s">
        <v>1323</v>
      </c>
      <c r="H63" s="62" t="s">
        <v>1327</v>
      </c>
      <c r="I63" s="62">
        <v>6019359</v>
      </c>
      <c r="J63" s="62"/>
      <c r="K63" s="77">
        <v>1</v>
      </c>
      <c r="L63" s="63">
        <v>45915</v>
      </c>
      <c r="M63" s="63">
        <v>45917</v>
      </c>
      <c r="N63" s="78"/>
      <c r="O63" s="78"/>
      <c r="P63" s="78">
        <v>64600</v>
      </c>
      <c r="Q63" s="65">
        <v>64600</v>
      </c>
      <c r="R63" s="62" t="s">
        <v>1210</v>
      </c>
      <c r="S63" s="62" t="s">
        <v>1202</v>
      </c>
      <c r="T63" s="60" t="s">
        <v>1203</v>
      </c>
      <c r="U63" s="60">
        <v>38</v>
      </c>
      <c r="V63" s="60" t="s">
        <v>1325</v>
      </c>
      <c r="W63" s="60">
        <v>1001887589</v>
      </c>
      <c r="X63" s="60">
        <v>74067</v>
      </c>
      <c r="Y63" s="63">
        <v>45959</v>
      </c>
      <c r="Z63" s="60" t="s">
        <v>1326</v>
      </c>
    </row>
    <row r="64" spans="2:26" x14ac:dyDescent="0.3">
      <c r="B64" s="60">
        <v>3220</v>
      </c>
      <c r="C64" s="62">
        <v>30937807</v>
      </c>
      <c r="D64" s="80" t="s">
        <v>219</v>
      </c>
      <c r="E64" s="62" t="s">
        <v>468</v>
      </c>
      <c r="F64" s="62" t="s">
        <v>1322</v>
      </c>
      <c r="G64" s="62" t="s">
        <v>1323</v>
      </c>
      <c r="H64" s="62" t="s">
        <v>1237</v>
      </c>
      <c r="I64" s="62">
        <v>6013701</v>
      </c>
      <c r="J64" s="62"/>
      <c r="K64" s="77">
        <v>2</v>
      </c>
      <c r="L64" s="63">
        <v>45915</v>
      </c>
      <c r="M64" s="63">
        <v>45917</v>
      </c>
      <c r="N64" s="78"/>
      <c r="O64" s="78"/>
      <c r="P64" s="78">
        <v>324132</v>
      </c>
      <c r="Q64" s="65">
        <v>324132</v>
      </c>
      <c r="R64" s="62" t="s">
        <v>1210</v>
      </c>
      <c r="S64" s="62" t="s">
        <v>1202</v>
      </c>
      <c r="T64" s="60" t="s">
        <v>1203</v>
      </c>
      <c r="U64" s="60">
        <v>38</v>
      </c>
      <c r="V64" s="60" t="s">
        <v>1325</v>
      </c>
      <c r="W64" s="60">
        <v>1001887589</v>
      </c>
      <c r="X64" s="60">
        <v>74067</v>
      </c>
      <c r="Y64" s="63">
        <v>45959</v>
      </c>
      <c r="Z64" s="60" t="s">
        <v>1326</v>
      </c>
    </row>
    <row r="65" spans="2:26" x14ac:dyDescent="0.3">
      <c r="B65" s="60">
        <v>3221</v>
      </c>
      <c r="C65" s="62">
        <v>30937807</v>
      </c>
      <c r="D65" s="80" t="s">
        <v>219</v>
      </c>
      <c r="E65" s="62" t="s">
        <v>468</v>
      </c>
      <c r="F65" s="62" t="s">
        <v>1322</v>
      </c>
      <c r="G65" s="62" t="s">
        <v>1323</v>
      </c>
      <c r="H65" s="62" t="s">
        <v>1328</v>
      </c>
      <c r="I65" s="62">
        <v>6013563</v>
      </c>
      <c r="J65" s="62"/>
      <c r="K65" s="77">
        <v>1</v>
      </c>
      <c r="L65" s="63">
        <v>45915</v>
      </c>
      <c r="M65" s="63">
        <v>45917</v>
      </c>
      <c r="N65" s="78"/>
      <c r="O65" s="78"/>
      <c r="P65" s="78">
        <v>40422</v>
      </c>
      <c r="Q65" s="65">
        <v>40422</v>
      </c>
      <c r="R65" s="62" t="s">
        <v>1210</v>
      </c>
      <c r="S65" s="62" t="s">
        <v>1202</v>
      </c>
      <c r="T65" s="60" t="s">
        <v>1203</v>
      </c>
      <c r="U65" s="60">
        <v>38</v>
      </c>
      <c r="V65" s="60" t="s">
        <v>1325</v>
      </c>
      <c r="W65" s="60">
        <v>1001887589</v>
      </c>
      <c r="X65" s="60">
        <v>74067</v>
      </c>
      <c r="Y65" s="63">
        <v>45959</v>
      </c>
      <c r="Z65" s="60" t="s">
        <v>1326</v>
      </c>
    </row>
    <row r="66" spans="2:26" x14ac:dyDescent="0.3">
      <c r="B66" s="60">
        <v>3331</v>
      </c>
      <c r="C66" s="62">
        <v>30937807</v>
      </c>
      <c r="D66" s="80" t="s">
        <v>220</v>
      </c>
      <c r="E66" s="62" t="s">
        <v>468</v>
      </c>
      <c r="F66" s="62" t="s">
        <v>1322</v>
      </c>
      <c r="G66" s="62" t="s">
        <v>1329</v>
      </c>
      <c r="H66" s="62" t="s">
        <v>1237</v>
      </c>
      <c r="I66" s="62">
        <v>6013701</v>
      </c>
      <c r="J66" s="62" t="s">
        <v>1209</v>
      </c>
      <c r="K66" s="77">
        <v>2</v>
      </c>
      <c r="L66" s="63">
        <v>45924</v>
      </c>
      <c r="M66" s="63">
        <v>45929</v>
      </c>
      <c r="N66" s="78">
        <v>0</v>
      </c>
      <c r="O66" s="78">
        <v>0</v>
      </c>
      <c r="P66" s="78">
        <v>324132</v>
      </c>
      <c r="Q66" s="65">
        <v>324132</v>
      </c>
      <c r="R66" s="62" t="s">
        <v>1210</v>
      </c>
      <c r="S66" s="62" t="s">
        <v>1202</v>
      </c>
      <c r="T66" s="60" t="s">
        <v>1203</v>
      </c>
      <c r="U66" s="60">
        <v>39</v>
      </c>
      <c r="V66" s="60" t="s">
        <v>1325</v>
      </c>
      <c r="W66" s="60">
        <v>1001887691</v>
      </c>
      <c r="X66" s="60">
        <v>74067</v>
      </c>
      <c r="Y66" s="63">
        <v>45959</v>
      </c>
      <c r="Z66" s="60" t="s">
        <v>1326</v>
      </c>
    </row>
    <row r="67" spans="2:26" x14ac:dyDescent="0.3">
      <c r="B67" s="60">
        <v>3332</v>
      </c>
      <c r="C67" s="62">
        <v>30937807</v>
      </c>
      <c r="D67" s="80" t="s">
        <v>220</v>
      </c>
      <c r="E67" s="62" t="s">
        <v>468</v>
      </c>
      <c r="F67" s="62" t="s">
        <v>1322</v>
      </c>
      <c r="G67" s="62" t="s">
        <v>1329</v>
      </c>
      <c r="H67" s="62" t="s">
        <v>1245</v>
      </c>
      <c r="I67" s="62">
        <v>6019358</v>
      </c>
      <c r="J67" s="62"/>
      <c r="K67" s="77">
        <v>2</v>
      </c>
      <c r="L67" s="63">
        <v>45924</v>
      </c>
      <c r="M67" s="63">
        <v>45929</v>
      </c>
      <c r="N67" s="78"/>
      <c r="O67" s="78"/>
      <c r="P67" s="78">
        <v>129200</v>
      </c>
      <c r="Q67" s="65">
        <v>129200</v>
      </c>
      <c r="R67" s="62" t="s">
        <v>1210</v>
      </c>
      <c r="S67" s="62" t="s">
        <v>1202</v>
      </c>
      <c r="T67" s="60" t="s">
        <v>1203</v>
      </c>
      <c r="U67" s="60">
        <v>39</v>
      </c>
      <c r="V67" s="60" t="s">
        <v>1325</v>
      </c>
      <c r="W67" s="60">
        <v>1001887691</v>
      </c>
      <c r="X67" s="60">
        <v>74067</v>
      </c>
      <c r="Y67" s="63">
        <v>45959</v>
      </c>
      <c r="Z67" s="60" t="s">
        <v>1326</v>
      </c>
    </row>
    <row r="68" spans="2:26" x14ac:dyDescent="0.3">
      <c r="B68" s="60">
        <v>3333</v>
      </c>
      <c r="C68" s="62">
        <v>30937807</v>
      </c>
      <c r="D68" s="80" t="s">
        <v>220</v>
      </c>
      <c r="E68" s="62" t="s">
        <v>468</v>
      </c>
      <c r="F68" s="62" t="s">
        <v>1322</v>
      </c>
      <c r="G68" s="62" t="s">
        <v>1329</v>
      </c>
      <c r="H68" s="62" t="s">
        <v>1330</v>
      </c>
      <c r="I68" s="62">
        <v>6019350</v>
      </c>
      <c r="J68" s="62"/>
      <c r="K68" s="77">
        <v>30</v>
      </c>
      <c r="L68" s="63">
        <v>45924</v>
      </c>
      <c r="M68" s="63">
        <v>45929</v>
      </c>
      <c r="N68" s="78"/>
      <c r="O68" s="78"/>
      <c r="P68" s="78">
        <v>2429280</v>
      </c>
      <c r="Q68" s="65">
        <v>2429280</v>
      </c>
      <c r="R68" s="62" t="s">
        <v>1210</v>
      </c>
      <c r="S68" s="62" t="s">
        <v>1202</v>
      </c>
      <c r="T68" s="60" t="s">
        <v>1203</v>
      </c>
      <c r="U68" s="60">
        <v>39</v>
      </c>
      <c r="V68" s="60" t="s">
        <v>1325</v>
      </c>
      <c r="W68" s="60">
        <v>1001887691</v>
      </c>
      <c r="X68" s="60">
        <v>74067</v>
      </c>
      <c r="Y68" s="63">
        <v>45959</v>
      </c>
      <c r="Z68" s="60" t="s">
        <v>1326</v>
      </c>
    </row>
    <row r="69" spans="2:26" x14ac:dyDescent="0.3">
      <c r="B69" s="60">
        <v>3334</v>
      </c>
      <c r="C69" s="62">
        <v>30937807</v>
      </c>
      <c r="D69" s="80" t="s">
        <v>220</v>
      </c>
      <c r="E69" s="62" t="s">
        <v>468</v>
      </c>
      <c r="F69" s="62" t="s">
        <v>1322</v>
      </c>
      <c r="G69" s="62" t="s">
        <v>1329</v>
      </c>
      <c r="H69" s="62" t="s">
        <v>1208</v>
      </c>
      <c r="I69" s="62">
        <v>6013571</v>
      </c>
      <c r="J69" s="62"/>
      <c r="K69" s="77">
        <v>1</v>
      </c>
      <c r="L69" s="63">
        <v>45924</v>
      </c>
      <c r="M69" s="63">
        <v>45929</v>
      </c>
      <c r="N69" s="78"/>
      <c r="O69" s="78"/>
      <c r="P69" s="78">
        <v>97089</v>
      </c>
      <c r="Q69" s="65">
        <v>97089</v>
      </c>
      <c r="R69" s="62" t="s">
        <v>1210</v>
      </c>
      <c r="S69" s="62" t="s">
        <v>1202</v>
      </c>
      <c r="T69" s="60" t="s">
        <v>1203</v>
      </c>
      <c r="U69" s="60">
        <v>39</v>
      </c>
      <c r="V69" s="60" t="s">
        <v>1325</v>
      </c>
      <c r="W69" s="60">
        <v>1001887691</v>
      </c>
      <c r="X69" s="60">
        <v>74067</v>
      </c>
      <c r="Y69" s="63">
        <v>45959</v>
      </c>
      <c r="Z69" s="60" t="s">
        <v>1326</v>
      </c>
    </row>
    <row r="70" spans="2:26" x14ac:dyDescent="0.3">
      <c r="B70" s="60">
        <v>3382</v>
      </c>
      <c r="C70" s="82">
        <v>30937807</v>
      </c>
      <c r="D70" s="83" t="s">
        <v>221</v>
      </c>
      <c r="E70" s="84" t="s">
        <v>468</v>
      </c>
      <c r="F70" s="84" t="s">
        <v>1322</v>
      </c>
      <c r="G70" s="84" t="s">
        <v>1331</v>
      </c>
      <c r="H70" s="84" t="s">
        <v>1330</v>
      </c>
      <c r="I70" s="84">
        <v>6019350</v>
      </c>
      <c r="J70" s="84" t="s">
        <v>1209</v>
      </c>
      <c r="K70" s="85">
        <v>3</v>
      </c>
      <c r="L70" s="63">
        <v>45929</v>
      </c>
      <c r="M70" s="63">
        <v>45929</v>
      </c>
      <c r="N70" s="86">
        <v>0</v>
      </c>
      <c r="O70" s="86">
        <v>0</v>
      </c>
      <c r="P70" s="86">
        <v>242928</v>
      </c>
      <c r="Q70" s="65">
        <v>242928</v>
      </c>
      <c r="R70" s="87" t="s">
        <v>1210</v>
      </c>
      <c r="S70" s="84" t="s">
        <v>1202</v>
      </c>
      <c r="T70" s="60" t="s">
        <v>1203</v>
      </c>
      <c r="U70" s="60">
        <v>40</v>
      </c>
      <c r="V70" s="60" t="s">
        <v>1332</v>
      </c>
      <c r="W70" s="60">
        <v>1001887724</v>
      </c>
      <c r="X70" s="60">
        <v>74067</v>
      </c>
      <c r="Y70" s="63">
        <v>45959</v>
      </c>
      <c r="Z70" s="60" t="s">
        <v>1326</v>
      </c>
    </row>
    <row r="71" spans="2:26" x14ac:dyDescent="0.3">
      <c r="B71" s="60">
        <v>3405</v>
      </c>
      <c r="C71" s="82">
        <v>30945025</v>
      </c>
      <c r="D71" s="83" t="s">
        <v>222</v>
      </c>
      <c r="E71" s="84" t="s">
        <v>1333</v>
      </c>
      <c r="F71" s="84" t="s">
        <v>1334</v>
      </c>
      <c r="G71" s="84" t="s">
        <v>1335</v>
      </c>
      <c r="H71" s="84" t="s">
        <v>1208</v>
      </c>
      <c r="I71" s="84">
        <v>6013571</v>
      </c>
      <c r="J71" s="84" t="s">
        <v>1209</v>
      </c>
      <c r="K71" s="85">
        <v>2</v>
      </c>
      <c r="L71" s="63">
        <v>45933</v>
      </c>
      <c r="M71" s="63">
        <v>45933</v>
      </c>
      <c r="N71" s="86">
        <v>0</v>
      </c>
      <c r="O71" s="86">
        <v>0</v>
      </c>
      <c r="P71" s="86">
        <v>194178</v>
      </c>
      <c r="Q71" s="65">
        <v>194178</v>
      </c>
      <c r="R71" s="87" t="s">
        <v>1210</v>
      </c>
      <c r="S71" s="84" t="s">
        <v>1216</v>
      </c>
      <c r="T71" s="60" t="s">
        <v>1203</v>
      </c>
      <c r="U71" s="60">
        <v>40</v>
      </c>
      <c r="V71" s="60" t="s">
        <v>1332</v>
      </c>
      <c r="W71" s="60">
        <v>1001887735</v>
      </c>
      <c r="X71" s="60">
        <v>74067</v>
      </c>
      <c r="Y71" s="63">
        <v>45959</v>
      </c>
      <c r="Z71" s="60" t="s">
        <v>1326</v>
      </c>
    </row>
    <row r="72" spans="2:26" x14ac:dyDescent="0.3">
      <c r="B72" s="60">
        <v>3526</v>
      </c>
      <c r="C72" s="62">
        <v>30938907</v>
      </c>
      <c r="D72" s="80" t="s">
        <v>223</v>
      </c>
      <c r="E72" s="62" t="s">
        <v>468</v>
      </c>
      <c r="F72" s="62" t="s">
        <v>1283</v>
      </c>
      <c r="G72" s="62" t="s">
        <v>1336</v>
      </c>
      <c r="H72" s="62" t="s">
        <v>1214</v>
      </c>
      <c r="I72" s="62">
        <v>6013596</v>
      </c>
      <c r="J72" s="62" t="s">
        <v>1209</v>
      </c>
      <c r="K72" s="77">
        <v>1</v>
      </c>
      <c r="L72" s="63">
        <v>45936</v>
      </c>
      <c r="M72" s="63">
        <v>45936</v>
      </c>
      <c r="N72" s="78">
        <v>0</v>
      </c>
      <c r="O72" s="78">
        <v>0</v>
      </c>
      <c r="P72" s="78">
        <v>134960</v>
      </c>
      <c r="Q72" s="65">
        <v>134960</v>
      </c>
      <c r="R72" s="62" t="s">
        <v>1210</v>
      </c>
      <c r="S72" s="62" t="s">
        <v>1216</v>
      </c>
      <c r="T72" s="60" t="s">
        <v>1203</v>
      </c>
      <c r="U72" s="60">
        <v>41</v>
      </c>
      <c r="V72" s="60" t="s">
        <v>1332</v>
      </c>
      <c r="W72" s="60">
        <v>1001890618</v>
      </c>
      <c r="X72" s="60">
        <v>74183</v>
      </c>
      <c r="Y72" s="63">
        <v>45988</v>
      </c>
      <c r="Z72" s="60" t="s">
        <v>1337</v>
      </c>
    </row>
    <row r="73" spans="2:26" x14ac:dyDescent="0.3">
      <c r="B73" s="60">
        <v>3527</v>
      </c>
      <c r="C73" s="62">
        <v>30945025</v>
      </c>
      <c r="D73" s="80" t="s">
        <v>224</v>
      </c>
      <c r="E73" s="62" t="s">
        <v>468</v>
      </c>
      <c r="F73" s="62" t="s">
        <v>1338</v>
      </c>
      <c r="G73" s="62" t="s">
        <v>1339</v>
      </c>
      <c r="H73" s="62" t="s">
        <v>1237</v>
      </c>
      <c r="I73" s="62">
        <v>6013701</v>
      </c>
      <c r="J73" s="62" t="s">
        <v>1209</v>
      </c>
      <c r="K73" s="77">
        <v>1</v>
      </c>
      <c r="L73" s="63">
        <v>45937</v>
      </c>
      <c r="M73" s="63">
        <v>45937</v>
      </c>
      <c r="N73" s="78">
        <v>0</v>
      </c>
      <c r="O73" s="78">
        <v>0</v>
      </c>
      <c r="P73" s="78">
        <v>162066</v>
      </c>
      <c r="Q73" s="65">
        <v>162066</v>
      </c>
      <c r="R73" s="62" t="s">
        <v>1210</v>
      </c>
      <c r="S73" s="62" t="s">
        <v>1202</v>
      </c>
      <c r="T73" s="60" t="s">
        <v>1203</v>
      </c>
      <c r="U73" s="60">
        <v>41</v>
      </c>
      <c r="V73" s="60" t="s">
        <v>1332</v>
      </c>
      <c r="W73" s="60">
        <v>1001890619</v>
      </c>
      <c r="X73" s="60">
        <v>74183</v>
      </c>
      <c r="Y73" s="63">
        <v>45988</v>
      </c>
      <c r="Z73" s="60" t="s">
        <v>1337</v>
      </c>
    </row>
    <row r="74" spans="2:26" x14ac:dyDescent="0.3">
      <c r="B74" s="60">
        <v>3528</v>
      </c>
      <c r="C74" s="62">
        <v>30945025</v>
      </c>
      <c r="D74" s="80" t="s">
        <v>224</v>
      </c>
      <c r="E74" s="62" t="s">
        <v>468</v>
      </c>
      <c r="F74" s="62" t="s">
        <v>1338</v>
      </c>
      <c r="G74" s="62" t="s">
        <v>1339</v>
      </c>
      <c r="H74" s="62" t="s">
        <v>1234</v>
      </c>
      <c r="I74" s="62">
        <v>6013526</v>
      </c>
      <c r="J74" s="62"/>
      <c r="K74" s="77">
        <v>18</v>
      </c>
      <c r="L74" s="63">
        <v>45937</v>
      </c>
      <c r="M74" s="63">
        <v>45937</v>
      </c>
      <c r="N74" s="78"/>
      <c r="O74" s="78"/>
      <c r="P74" s="78">
        <v>231192</v>
      </c>
      <c r="Q74" s="65">
        <v>231192</v>
      </c>
      <c r="R74" s="62" t="s">
        <v>1210</v>
      </c>
      <c r="S74" s="62" t="s">
        <v>1202</v>
      </c>
      <c r="T74" s="60" t="s">
        <v>1203</v>
      </c>
      <c r="U74" s="60">
        <v>41</v>
      </c>
      <c r="V74" s="60" t="s">
        <v>1332</v>
      </c>
      <c r="W74" s="60">
        <v>1001890619</v>
      </c>
      <c r="X74" s="60">
        <v>74183</v>
      </c>
      <c r="Y74" s="63">
        <v>45988</v>
      </c>
      <c r="Z74" s="60" t="s">
        <v>1337</v>
      </c>
    </row>
    <row r="75" spans="2:26" x14ac:dyDescent="0.3">
      <c r="B75" s="60">
        <v>3529</v>
      </c>
      <c r="C75" s="62">
        <v>30945025</v>
      </c>
      <c r="D75" s="80" t="s">
        <v>224</v>
      </c>
      <c r="E75" s="62" t="s">
        <v>468</v>
      </c>
      <c r="F75" s="62" t="s">
        <v>1338</v>
      </c>
      <c r="G75" s="62" t="s">
        <v>1339</v>
      </c>
      <c r="H75" s="62" t="s">
        <v>1233</v>
      </c>
      <c r="I75" s="62">
        <v>6019328</v>
      </c>
      <c r="J75" s="62"/>
      <c r="K75" s="77">
        <v>3</v>
      </c>
      <c r="L75" s="63">
        <v>45937</v>
      </c>
      <c r="M75" s="63">
        <v>45937</v>
      </c>
      <c r="N75" s="78"/>
      <c r="O75" s="78"/>
      <c r="P75" s="78">
        <v>89073</v>
      </c>
      <c r="Q75" s="65">
        <v>89073</v>
      </c>
      <c r="R75" s="62" t="s">
        <v>1210</v>
      </c>
      <c r="S75" s="62" t="s">
        <v>1202</v>
      </c>
      <c r="T75" s="60" t="s">
        <v>1203</v>
      </c>
      <c r="U75" s="60">
        <v>41</v>
      </c>
      <c r="V75" s="60" t="s">
        <v>1332</v>
      </c>
      <c r="W75" s="60">
        <v>1001890619</v>
      </c>
      <c r="X75" s="60">
        <v>74183</v>
      </c>
      <c r="Y75" s="63">
        <v>45988</v>
      </c>
      <c r="Z75" s="60" t="s">
        <v>1337</v>
      </c>
    </row>
    <row r="76" spans="2:26" x14ac:dyDescent="0.3">
      <c r="B76" s="60">
        <v>3530</v>
      </c>
      <c r="C76" s="62">
        <v>30945025</v>
      </c>
      <c r="D76" s="80" t="s">
        <v>224</v>
      </c>
      <c r="E76" s="62" t="s">
        <v>468</v>
      </c>
      <c r="F76" s="62" t="s">
        <v>1338</v>
      </c>
      <c r="G76" s="62" t="s">
        <v>1339</v>
      </c>
      <c r="H76" s="62" t="s">
        <v>1273</v>
      </c>
      <c r="I76" s="62">
        <v>6013566</v>
      </c>
      <c r="J76" s="62"/>
      <c r="K76" s="77">
        <v>1</v>
      </c>
      <c r="L76" s="63">
        <v>45937</v>
      </c>
      <c r="M76" s="63">
        <v>45937</v>
      </c>
      <c r="N76" s="78"/>
      <c r="O76" s="78"/>
      <c r="P76" s="78">
        <v>48733</v>
      </c>
      <c r="Q76" s="65">
        <v>48733</v>
      </c>
      <c r="R76" s="62" t="s">
        <v>1210</v>
      </c>
      <c r="S76" s="62" t="s">
        <v>1202</v>
      </c>
      <c r="T76" s="60" t="s">
        <v>1203</v>
      </c>
      <c r="U76" s="60">
        <v>41</v>
      </c>
      <c r="V76" s="60" t="s">
        <v>1332</v>
      </c>
      <c r="W76" s="60">
        <v>1001890619</v>
      </c>
      <c r="X76" s="60">
        <v>74183</v>
      </c>
      <c r="Y76" s="63">
        <v>45988</v>
      </c>
      <c r="Z76" s="60" t="s">
        <v>1337</v>
      </c>
    </row>
    <row r="77" spans="2:26" x14ac:dyDescent="0.3">
      <c r="B77" s="60">
        <v>3538</v>
      </c>
      <c r="C77" s="62">
        <v>30945025</v>
      </c>
      <c r="D77" s="80" t="s">
        <v>224</v>
      </c>
      <c r="E77" s="62" t="s">
        <v>468</v>
      </c>
      <c r="F77" s="62" t="s">
        <v>734</v>
      </c>
      <c r="G77" s="62" t="s">
        <v>1340</v>
      </c>
      <c r="H77" s="62" t="s">
        <v>1233</v>
      </c>
      <c r="I77" s="62">
        <v>6019328</v>
      </c>
      <c r="J77" s="62" t="s">
        <v>1209</v>
      </c>
      <c r="K77" s="77">
        <v>3</v>
      </c>
      <c r="L77" s="63">
        <v>45939</v>
      </c>
      <c r="M77" s="63">
        <v>45939</v>
      </c>
      <c r="N77" s="78">
        <v>0</v>
      </c>
      <c r="O77" s="78">
        <v>0</v>
      </c>
      <c r="P77" s="78">
        <v>89073</v>
      </c>
      <c r="Q77" s="65">
        <v>89073</v>
      </c>
      <c r="R77" s="62" t="s">
        <v>1210</v>
      </c>
      <c r="S77" s="62" t="s">
        <v>1202</v>
      </c>
      <c r="T77" s="60" t="s">
        <v>1203</v>
      </c>
      <c r="U77" s="60">
        <v>41</v>
      </c>
      <c r="V77" s="60" t="s">
        <v>1332</v>
      </c>
      <c r="W77" s="60">
        <v>1001890625</v>
      </c>
      <c r="X77" s="60">
        <v>74183</v>
      </c>
      <c r="Y77" s="63">
        <v>45988</v>
      </c>
      <c r="Z77" s="60" t="s">
        <v>1337</v>
      </c>
    </row>
    <row r="78" spans="2:26" x14ac:dyDescent="0.3">
      <c r="B78" s="60">
        <v>3539</v>
      </c>
      <c r="C78" s="62">
        <v>30945025</v>
      </c>
      <c r="D78" s="80" t="s">
        <v>224</v>
      </c>
      <c r="E78" s="62" t="s">
        <v>468</v>
      </c>
      <c r="F78" s="62" t="s">
        <v>734</v>
      </c>
      <c r="G78" s="62" t="s">
        <v>1340</v>
      </c>
      <c r="H78" s="62" t="s">
        <v>1341</v>
      </c>
      <c r="I78" s="62">
        <v>6019349</v>
      </c>
      <c r="J78" s="62"/>
      <c r="K78" s="77">
        <v>11</v>
      </c>
      <c r="L78" s="63">
        <v>45939</v>
      </c>
      <c r="M78" s="63">
        <v>45939</v>
      </c>
      <c r="N78" s="78"/>
      <c r="O78" s="78"/>
      <c r="P78" s="78">
        <v>593824</v>
      </c>
      <c r="Q78" s="65">
        <v>593824</v>
      </c>
      <c r="R78" s="62" t="s">
        <v>1210</v>
      </c>
      <c r="S78" s="62" t="s">
        <v>1202</v>
      </c>
      <c r="T78" s="60" t="s">
        <v>1203</v>
      </c>
      <c r="U78" s="60">
        <v>41</v>
      </c>
      <c r="V78" s="60" t="s">
        <v>1332</v>
      </c>
      <c r="W78" s="60">
        <v>1001890625</v>
      </c>
      <c r="X78" s="60">
        <v>74183</v>
      </c>
      <c r="Y78" s="63">
        <v>45988</v>
      </c>
      <c r="Z78" s="60" t="s">
        <v>1337</v>
      </c>
    </row>
    <row r="79" spans="2:26" x14ac:dyDescent="0.3">
      <c r="B79" s="60">
        <v>3540</v>
      </c>
      <c r="C79" s="62">
        <v>30945025</v>
      </c>
      <c r="D79" s="80" t="s">
        <v>224</v>
      </c>
      <c r="E79" s="62" t="s">
        <v>468</v>
      </c>
      <c r="F79" s="62" t="s">
        <v>734</v>
      </c>
      <c r="G79" s="62" t="s">
        <v>1340</v>
      </c>
      <c r="H79" s="62" t="s">
        <v>1244</v>
      </c>
      <c r="I79" s="62">
        <v>6019353</v>
      </c>
      <c r="J79" s="62"/>
      <c r="K79" s="77">
        <v>9</v>
      </c>
      <c r="L79" s="63">
        <v>45939</v>
      </c>
      <c r="M79" s="63">
        <v>45939</v>
      </c>
      <c r="N79" s="78"/>
      <c r="O79" s="78"/>
      <c r="P79" s="78">
        <v>146196</v>
      </c>
      <c r="Q79" s="65">
        <v>146196</v>
      </c>
      <c r="R79" s="62" t="s">
        <v>1210</v>
      </c>
      <c r="S79" s="62" t="s">
        <v>1202</v>
      </c>
      <c r="T79" s="60" t="s">
        <v>1203</v>
      </c>
      <c r="U79" s="60">
        <v>41</v>
      </c>
      <c r="V79" s="60" t="s">
        <v>1332</v>
      </c>
      <c r="W79" s="60">
        <v>1001890625</v>
      </c>
      <c r="X79" s="60">
        <v>74183</v>
      </c>
      <c r="Y79" s="63">
        <v>45988</v>
      </c>
      <c r="Z79" s="60" t="s">
        <v>1337</v>
      </c>
    </row>
    <row r="80" spans="2:26" x14ac:dyDescent="0.3">
      <c r="B80" s="60">
        <v>3541</v>
      </c>
      <c r="C80" s="62">
        <v>30945025</v>
      </c>
      <c r="D80" s="80" t="s">
        <v>224</v>
      </c>
      <c r="E80" s="62" t="s">
        <v>468</v>
      </c>
      <c r="F80" s="62" t="s">
        <v>734</v>
      </c>
      <c r="G80" s="62" t="s">
        <v>1340</v>
      </c>
      <c r="H80" s="62" t="s">
        <v>1234</v>
      </c>
      <c r="I80" s="62">
        <v>6013526</v>
      </c>
      <c r="J80" s="62"/>
      <c r="K80" s="77">
        <v>9</v>
      </c>
      <c r="L80" s="63">
        <v>45939</v>
      </c>
      <c r="M80" s="63">
        <v>45939</v>
      </c>
      <c r="N80" s="78"/>
      <c r="O80" s="78"/>
      <c r="P80" s="78">
        <v>115596</v>
      </c>
      <c r="Q80" s="65">
        <v>115596</v>
      </c>
      <c r="R80" s="62" t="s">
        <v>1210</v>
      </c>
      <c r="S80" s="62" t="s">
        <v>1202</v>
      </c>
      <c r="T80" s="60" t="s">
        <v>1203</v>
      </c>
      <c r="U80" s="60">
        <v>41</v>
      </c>
      <c r="V80" s="60" t="s">
        <v>1332</v>
      </c>
      <c r="W80" s="60">
        <v>1001890625</v>
      </c>
      <c r="X80" s="60">
        <v>74183</v>
      </c>
      <c r="Y80" s="63">
        <v>45988</v>
      </c>
      <c r="Z80" s="60" t="s">
        <v>1337</v>
      </c>
    </row>
    <row r="81" spans="2:26" x14ac:dyDescent="0.3">
      <c r="B81" s="60">
        <v>3542</v>
      </c>
      <c r="C81" s="62">
        <v>30945025</v>
      </c>
      <c r="D81" s="80" t="s">
        <v>224</v>
      </c>
      <c r="E81" s="62" t="s">
        <v>468</v>
      </c>
      <c r="F81" s="62" t="s">
        <v>734</v>
      </c>
      <c r="G81" s="62" t="s">
        <v>1340</v>
      </c>
      <c r="H81" s="62" t="s">
        <v>1342</v>
      </c>
      <c r="I81" s="62">
        <v>6019292</v>
      </c>
      <c r="J81" s="62"/>
      <c r="K81" s="77">
        <v>1</v>
      </c>
      <c r="L81" s="63">
        <v>45939</v>
      </c>
      <c r="M81" s="63">
        <v>45939</v>
      </c>
      <c r="N81" s="78"/>
      <c r="O81" s="78"/>
      <c r="P81" s="78">
        <v>80976</v>
      </c>
      <c r="Q81" s="65">
        <v>80976</v>
      </c>
      <c r="R81" s="62" t="s">
        <v>1210</v>
      </c>
      <c r="S81" s="62" t="s">
        <v>1202</v>
      </c>
      <c r="T81" s="60" t="s">
        <v>1203</v>
      </c>
      <c r="U81" s="60">
        <v>41</v>
      </c>
      <c r="V81" s="60" t="s">
        <v>1332</v>
      </c>
      <c r="W81" s="60">
        <v>1001890625</v>
      </c>
      <c r="X81" s="60">
        <v>74183</v>
      </c>
      <c r="Y81" s="63">
        <v>45988</v>
      </c>
      <c r="Z81" s="60" t="s">
        <v>1337</v>
      </c>
    </row>
    <row r="82" spans="2:26" x14ac:dyDescent="0.3">
      <c r="B82" s="60">
        <v>3543</v>
      </c>
      <c r="C82" s="62">
        <v>30945025</v>
      </c>
      <c r="D82" s="80" t="s">
        <v>224</v>
      </c>
      <c r="E82" s="62" t="s">
        <v>468</v>
      </c>
      <c r="F82" s="62" t="s">
        <v>734</v>
      </c>
      <c r="G82" s="62" t="s">
        <v>1340</v>
      </c>
      <c r="H82" s="62" t="s">
        <v>1237</v>
      </c>
      <c r="I82" s="62">
        <v>6013701</v>
      </c>
      <c r="J82" s="62"/>
      <c r="K82" s="77">
        <v>2</v>
      </c>
      <c r="L82" s="63">
        <v>45939</v>
      </c>
      <c r="M82" s="63">
        <v>45939</v>
      </c>
      <c r="N82" s="78"/>
      <c r="O82" s="78"/>
      <c r="P82" s="78">
        <v>324132</v>
      </c>
      <c r="Q82" s="65">
        <v>324132</v>
      </c>
      <c r="R82" s="62" t="s">
        <v>1210</v>
      </c>
      <c r="S82" s="62" t="s">
        <v>1202</v>
      </c>
      <c r="T82" s="60" t="s">
        <v>1203</v>
      </c>
      <c r="U82" s="60">
        <v>41</v>
      </c>
      <c r="V82" s="60" t="s">
        <v>1332</v>
      </c>
      <c r="W82" s="60">
        <v>1001890625</v>
      </c>
      <c r="X82" s="60">
        <v>74183</v>
      </c>
      <c r="Y82" s="63">
        <v>45988</v>
      </c>
      <c r="Z82" s="60" t="s">
        <v>1337</v>
      </c>
    </row>
    <row r="83" spans="2:26" x14ac:dyDescent="0.3">
      <c r="B83" s="60">
        <v>3544</v>
      </c>
      <c r="C83" s="62">
        <v>30945025</v>
      </c>
      <c r="D83" s="80" t="s">
        <v>224</v>
      </c>
      <c r="E83" s="62" t="s">
        <v>468</v>
      </c>
      <c r="F83" s="62" t="s">
        <v>734</v>
      </c>
      <c r="G83" s="62" t="s">
        <v>1340</v>
      </c>
      <c r="H83" s="62" t="s">
        <v>1245</v>
      </c>
      <c r="I83" s="62">
        <v>6019358</v>
      </c>
      <c r="J83" s="62"/>
      <c r="K83" s="77">
        <v>1</v>
      </c>
      <c r="L83" s="63">
        <v>45939</v>
      </c>
      <c r="M83" s="63">
        <v>45939</v>
      </c>
      <c r="N83" s="78"/>
      <c r="O83" s="78"/>
      <c r="P83" s="78">
        <v>64600</v>
      </c>
      <c r="Q83" s="65">
        <v>64600</v>
      </c>
      <c r="R83" s="62" t="s">
        <v>1210</v>
      </c>
      <c r="S83" s="62" t="s">
        <v>1202</v>
      </c>
      <c r="T83" s="60" t="s">
        <v>1203</v>
      </c>
      <c r="U83" s="60">
        <v>41</v>
      </c>
      <c r="V83" s="60" t="s">
        <v>1332</v>
      </c>
      <c r="W83" s="60">
        <v>1001890625</v>
      </c>
      <c r="X83" s="60">
        <v>74183</v>
      </c>
      <c r="Y83" s="63">
        <v>45988</v>
      </c>
      <c r="Z83" s="60" t="s">
        <v>1337</v>
      </c>
    </row>
    <row r="84" spans="2:26" x14ac:dyDescent="0.3">
      <c r="B84" s="60">
        <v>3782</v>
      </c>
      <c r="C84" s="88">
        <v>30946817</v>
      </c>
      <c r="D84" s="83" t="s">
        <v>196</v>
      </c>
      <c r="E84" s="84" t="s">
        <v>468</v>
      </c>
      <c r="F84" s="84" t="s">
        <v>757</v>
      </c>
      <c r="G84" s="84" t="s">
        <v>1343</v>
      </c>
      <c r="H84" s="84" t="s">
        <v>1208</v>
      </c>
      <c r="I84" s="84">
        <v>6013571</v>
      </c>
      <c r="J84" s="84" t="s">
        <v>1209</v>
      </c>
      <c r="K84" s="85">
        <v>1</v>
      </c>
      <c r="L84" s="63">
        <v>45954</v>
      </c>
      <c r="M84" s="63">
        <v>45954</v>
      </c>
      <c r="N84" s="89">
        <v>0</v>
      </c>
      <c r="O84" s="89">
        <v>0</v>
      </c>
      <c r="P84" s="89">
        <v>97089</v>
      </c>
      <c r="Q84" s="65">
        <v>97089</v>
      </c>
      <c r="R84" s="87" t="s">
        <v>1210</v>
      </c>
      <c r="S84" s="84" t="s">
        <v>1202</v>
      </c>
      <c r="T84" s="60" t="s">
        <v>1203</v>
      </c>
      <c r="U84" s="60">
        <v>43</v>
      </c>
      <c r="V84" s="60" t="s">
        <v>1332</v>
      </c>
      <c r="W84" s="60">
        <v>1001895604</v>
      </c>
      <c r="X84" s="60">
        <v>74183</v>
      </c>
      <c r="Y84" s="63">
        <v>45988</v>
      </c>
      <c r="Z84" s="60" t="s">
        <v>1337</v>
      </c>
    </row>
    <row r="85" spans="2:26" x14ac:dyDescent="0.3">
      <c r="B85" s="60">
        <v>3902</v>
      </c>
      <c r="C85" s="82">
        <v>30946817</v>
      </c>
      <c r="D85" s="83" t="s">
        <v>225</v>
      </c>
      <c r="E85" s="84" t="s">
        <v>468</v>
      </c>
      <c r="F85" s="84" t="s">
        <v>757</v>
      </c>
      <c r="G85" s="84" t="s">
        <v>1344</v>
      </c>
      <c r="H85" s="84" t="s">
        <v>1208</v>
      </c>
      <c r="I85" s="84">
        <v>6013571</v>
      </c>
      <c r="J85" s="84" t="s">
        <v>1209</v>
      </c>
      <c r="K85" s="85">
        <v>1</v>
      </c>
      <c r="L85" s="63">
        <v>45957</v>
      </c>
      <c r="M85" s="63">
        <v>45959</v>
      </c>
      <c r="N85" s="89">
        <v>0</v>
      </c>
      <c r="O85" s="89">
        <v>0</v>
      </c>
      <c r="P85" s="89">
        <v>97089</v>
      </c>
      <c r="Q85" s="65">
        <v>97089</v>
      </c>
      <c r="R85" s="87" t="s">
        <v>1210</v>
      </c>
      <c r="S85" s="84" t="s">
        <v>1202</v>
      </c>
      <c r="T85" s="60" t="s">
        <v>1203</v>
      </c>
      <c r="U85" s="60">
        <v>44</v>
      </c>
      <c r="V85" s="60" t="s">
        <v>1332</v>
      </c>
      <c r="W85" s="60">
        <v>1001895668</v>
      </c>
      <c r="X85" s="60">
        <v>74183</v>
      </c>
      <c r="Y85" s="63">
        <v>45988</v>
      </c>
      <c r="Z85" s="60" t="s">
        <v>1337</v>
      </c>
    </row>
    <row r="86" spans="2:26" x14ac:dyDescent="0.3">
      <c r="B86" s="60">
        <v>3903</v>
      </c>
      <c r="C86" s="82">
        <v>30946817</v>
      </c>
      <c r="D86" s="83" t="s">
        <v>225</v>
      </c>
      <c r="E86" s="84" t="s">
        <v>468</v>
      </c>
      <c r="F86" s="84" t="s">
        <v>757</v>
      </c>
      <c r="G86" s="84" t="s">
        <v>1344</v>
      </c>
      <c r="H86" s="84" t="s">
        <v>1345</v>
      </c>
      <c r="I86" s="84">
        <v>6019301</v>
      </c>
      <c r="J86" s="84"/>
      <c r="K86" s="85">
        <v>1</v>
      </c>
      <c r="L86" s="63">
        <v>45957</v>
      </c>
      <c r="M86" s="63">
        <v>45959</v>
      </c>
      <c r="N86" s="89"/>
      <c r="O86" s="89"/>
      <c r="P86" s="89">
        <v>80976</v>
      </c>
      <c r="Q86" s="65">
        <v>80976</v>
      </c>
      <c r="R86" s="87" t="s">
        <v>1210</v>
      </c>
      <c r="S86" s="84" t="s">
        <v>1202</v>
      </c>
      <c r="T86" s="60" t="s">
        <v>1203</v>
      </c>
      <c r="U86" s="60">
        <v>44</v>
      </c>
      <c r="V86" s="60" t="s">
        <v>1332</v>
      </c>
      <c r="W86" s="60">
        <v>1001895668</v>
      </c>
      <c r="X86" s="60">
        <v>74183</v>
      </c>
      <c r="Y86" s="63">
        <v>45988</v>
      </c>
      <c r="Z86" s="60" t="s">
        <v>1337</v>
      </c>
    </row>
    <row r="87" spans="2:26" x14ac:dyDescent="0.3">
      <c r="B87" s="60">
        <v>4058</v>
      </c>
      <c r="C87" s="62">
        <v>30937692</v>
      </c>
      <c r="D87" s="80" t="s">
        <v>226</v>
      </c>
      <c r="E87" s="62" t="s">
        <v>468</v>
      </c>
      <c r="F87" s="62" t="s">
        <v>1346</v>
      </c>
      <c r="G87" s="62" t="s">
        <v>1347</v>
      </c>
      <c r="H87" s="62" t="s">
        <v>1297</v>
      </c>
      <c r="I87" s="62">
        <v>6013572</v>
      </c>
      <c r="J87" s="62" t="s">
        <v>1209</v>
      </c>
      <c r="K87" s="77">
        <v>2</v>
      </c>
      <c r="L87" s="63">
        <v>45967</v>
      </c>
      <c r="M87" s="63">
        <v>45967</v>
      </c>
      <c r="N87" s="78">
        <v>0</v>
      </c>
      <c r="O87" s="78">
        <v>0</v>
      </c>
      <c r="P87" s="78">
        <v>207022</v>
      </c>
      <c r="Q87" s="65">
        <v>207022</v>
      </c>
      <c r="R87" s="62" t="s">
        <v>1210</v>
      </c>
      <c r="S87" s="62" t="s">
        <v>1202</v>
      </c>
      <c r="T87" s="60" t="s">
        <v>1203</v>
      </c>
      <c r="U87" s="60">
        <v>45</v>
      </c>
      <c r="V87" s="60" t="s">
        <v>1348</v>
      </c>
      <c r="W87" s="60">
        <v>1001901179</v>
      </c>
      <c r="X87" s="90"/>
      <c r="Y87" s="90"/>
      <c r="Z87" s="90"/>
    </row>
    <row r="88" spans="2:26" x14ac:dyDescent="0.3">
      <c r="Q88" s="65">
        <f>SUBTOTAL(9,Q3:Q87)</f>
        <v>17581396</v>
      </c>
    </row>
  </sheetData>
  <autoFilter ref="B2:Z87" xr:uid="{73D153C8-B212-444E-9CBF-C6A631BF06FA}"/>
  <conditionalFormatting sqref="G2">
    <cfRule type="duplicateValues" dxfId="16" priority="1"/>
    <cfRule type="duplicateValues" dxfId="15" priority="2"/>
    <cfRule type="duplicateValues" dxfId="14" priority="3"/>
    <cfRule type="duplicateValues" dxfId="13" priority="4"/>
    <cfRule type="duplicateValues" dxfId="12" priority="5"/>
    <cfRule type="duplicateValues" dxfId="11" priority="6"/>
    <cfRule type="duplicateValues" dxfId="10" priority="7"/>
    <cfRule type="duplicateValues" dxfId="9" priority="8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AF64-AB07-48FC-AD73-1F887A887EC4}">
  <dimension ref="A1:AB86"/>
  <sheetViews>
    <sheetView topLeftCell="A63" workbookViewId="0">
      <selection activeCell="A2" sqref="A2:I86"/>
    </sheetView>
  </sheetViews>
  <sheetFormatPr baseColWidth="10" defaultColWidth="101.109375" defaultRowHeight="11.25" customHeight="1" x14ac:dyDescent="0.3"/>
  <cols>
    <col min="1" max="2" width="8.44140625" style="59" bestFit="1" customWidth="1"/>
    <col min="3" max="3" width="44.33203125" style="59" bestFit="1" customWidth="1"/>
    <col min="4" max="4" width="7.6640625" style="59" bestFit="1" customWidth="1"/>
    <col min="5" max="5" width="31.109375" style="59" bestFit="1" customWidth="1"/>
    <col min="6" max="6" width="8.44140625" style="59" bestFit="1" customWidth="1"/>
    <col min="7" max="7" width="11.6640625" style="59" bestFit="1" customWidth="1"/>
    <col min="8" max="8" width="9.88671875" style="59" bestFit="1" customWidth="1"/>
    <col min="9" max="9" width="9.33203125" style="59" bestFit="1" customWidth="1"/>
    <col min="10" max="10" width="9.5546875" style="59" customWidth="1"/>
    <col min="11" max="11" width="7.109375" style="59" bestFit="1" customWidth="1"/>
    <col min="12" max="12" width="14.44140625" style="59" bestFit="1" customWidth="1"/>
    <col min="13" max="13" width="19.6640625" style="59" bestFit="1" customWidth="1"/>
    <col min="14" max="14" width="14.33203125" style="59" bestFit="1" customWidth="1"/>
    <col min="15" max="15" width="16.33203125" style="59" bestFit="1" customWidth="1"/>
    <col min="16" max="16" width="12.33203125" style="59" bestFit="1" customWidth="1"/>
    <col min="17" max="17" width="9.109375" style="59" bestFit="1" customWidth="1"/>
    <col min="18" max="18" width="9.33203125" style="59" bestFit="1" customWidth="1"/>
    <col min="19" max="19" width="14" style="59" bestFit="1" customWidth="1"/>
    <col min="20" max="20" width="7.33203125" style="59" bestFit="1" customWidth="1"/>
    <col min="21" max="21" width="12.88671875" style="59" bestFit="1" customWidth="1"/>
    <col min="22" max="22" width="13.88671875" style="59" bestFit="1" customWidth="1"/>
    <col min="23" max="23" width="9.109375" style="59" bestFit="1" customWidth="1"/>
    <col min="24" max="24" width="16" style="59" bestFit="1" customWidth="1"/>
    <col min="25" max="25" width="11.5546875" style="59" bestFit="1" customWidth="1"/>
    <col min="26" max="26" width="8.44140625" style="59" bestFit="1" customWidth="1"/>
    <col min="27" max="27" width="17.33203125" style="59" bestFit="1" customWidth="1"/>
    <col min="28" max="28" width="12.88671875" style="59" bestFit="1" customWidth="1"/>
    <col min="29" max="16384" width="101.109375" style="59"/>
  </cols>
  <sheetData>
    <row r="1" spans="1:28" ht="10.199999999999999" x14ac:dyDescent="0.3">
      <c r="A1" s="94" t="s">
        <v>1184</v>
      </c>
      <c r="B1" s="95" t="s">
        <v>1185</v>
      </c>
      <c r="C1" s="96" t="s">
        <v>1178</v>
      </c>
      <c r="D1" s="32" t="s">
        <v>3</v>
      </c>
      <c r="E1" s="32" t="s">
        <v>4</v>
      </c>
      <c r="F1" s="96" t="s">
        <v>5</v>
      </c>
      <c r="G1" s="97" t="s">
        <v>1189</v>
      </c>
      <c r="H1" s="98" t="s">
        <v>1195</v>
      </c>
      <c r="I1" s="55" t="s">
        <v>1194</v>
      </c>
      <c r="J1" s="91"/>
      <c r="K1" s="55" t="s">
        <v>1177</v>
      </c>
      <c r="L1" s="55" t="s">
        <v>361</v>
      </c>
      <c r="M1" s="55" t="s">
        <v>3</v>
      </c>
      <c r="N1" s="55" t="s">
        <v>1179</v>
      </c>
      <c r="O1" s="55" t="s">
        <v>1180</v>
      </c>
      <c r="P1" s="55" t="s">
        <v>1181</v>
      </c>
      <c r="Q1" s="55" t="s">
        <v>1182</v>
      </c>
      <c r="R1" s="55" t="s">
        <v>1183</v>
      </c>
      <c r="S1" s="57" t="s">
        <v>1186</v>
      </c>
      <c r="T1" s="57" t="s">
        <v>1187</v>
      </c>
      <c r="U1" s="57" t="s">
        <v>1188</v>
      </c>
      <c r="V1" s="55" t="s">
        <v>1190</v>
      </c>
      <c r="W1" s="55" t="s">
        <v>1182</v>
      </c>
      <c r="X1" s="55" t="s">
        <v>1191</v>
      </c>
      <c r="Y1" s="55" t="s">
        <v>1192</v>
      </c>
      <c r="Z1" s="55" t="s">
        <v>1193</v>
      </c>
      <c r="AA1" s="58" t="s">
        <v>1196</v>
      </c>
      <c r="AB1" s="58" t="s">
        <v>1197</v>
      </c>
    </row>
    <row r="2" spans="1:28" ht="10.199999999999999" x14ac:dyDescent="0.3">
      <c r="A2" s="99">
        <v>45667</v>
      </c>
      <c r="B2" s="63">
        <v>45667</v>
      </c>
      <c r="C2" s="61" t="s">
        <v>191</v>
      </c>
      <c r="D2" s="61">
        <f t="shared" ref="D2:D33" si="0">VLOOKUP(F2,ORDENES,3,FALSE)</f>
        <v>10022146</v>
      </c>
      <c r="E2" s="61" t="str">
        <f t="shared" ref="E2:E33" si="1">VLOOKUP(F2,ORDENES,4,FALSE)</f>
        <v>MOTOR CINTA OLEOFILICA  JMCOL  L1/4</v>
      </c>
      <c r="F2" s="60">
        <v>10378262</v>
      </c>
      <c r="G2" s="65">
        <v>49189</v>
      </c>
      <c r="H2" s="100">
        <v>73367</v>
      </c>
      <c r="I2" s="60">
        <v>1001838301</v>
      </c>
      <c r="J2" s="92"/>
      <c r="K2" s="60">
        <v>46</v>
      </c>
      <c r="L2" s="60" t="s">
        <v>468</v>
      </c>
      <c r="M2" s="60" t="s">
        <v>1198</v>
      </c>
      <c r="N2" s="60" t="s">
        <v>1199</v>
      </c>
      <c r="O2" s="60" t="s">
        <v>1200</v>
      </c>
      <c r="P2" s="60">
        <v>6019401</v>
      </c>
      <c r="Q2" s="62"/>
      <c r="R2" s="60"/>
      <c r="S2" s="64">
        <v>49189</v>
      </c>
      <c r="T2" s="64">
        <v>0</v>
      </c>
      <c r="U2" s="64">
        <v>0</v>
      </c>
      <c r="V2" s="60" t="s">
        <v>1201</v>
      </c>
      <c r="W2" s="60" t="s">
        <v>1202</v>
      </c>
      <c r="X2" s="60" t="s">
        <v>1203</v>
      </c>
      <c r="Y2" s="60">
        <v>2</v>
      </c>
      <c r="Z2" s="60" t="s">
        <v>1204</v>
      </c>
      <c r="AA2" s="63">
        <v>45751</v>
      </c>
      <c r="AB2" s="66" t="s">
        <v>1205</v>
      </c>
    </row>
    <row r="3" spans="1:28" ht="10.199999999999999" x14ac:dyDescent="0.3">
      <c r="A3" s="101">
        <v>45686</v>
      </c>
      <c r="B3" s="69">
        <v>45686</v>
      </c>
      <c r="C3" s="61" t="s">
        <v>193</v>
      </c>
      <c r="D3" s="61">
        <f t="shared" si="0"/>
        <v>10022104</v>
      </c>
      <c r="E3" s="61" t="str">
        <f t="shared" si="1"/>
        <v>BOMBA JB4008B</v>
      </c>
      <c r="F3" s="60">
        <v>10376964</v>
      </c>
      <c r="G3" s="65">
        <v>97089</v>
      </c>
      <c r="H3" s="100">
        <v>73394</v>
      </c>
      <c r="I3" s="60">
        <v>1001838366</v>
      </c>
      <c r="J3" s="92"/>
      <c r="K3" s="60">
        <v>157</v>
      </c>
      <c r="L3" s="60" t="s">
        <v>468</v>
      </c>
      <c r="M3" s="60" t="s">
        <v>1206</v>
      </c>
      <c r="N3" s="67" t="s">
        <v>1207</v>
      </c>
      <c r="O3" s="60" t="s">
        <v>1208</v>
      </c>
      <c r="P3" s="60">
        <v>6013571</v>
      </c>
      <c r="Q3" s="62" t="s">
        <v>1209</v>
      </c>
      <c r="R3" s="68">
        <v>1</v>
      </c>
      <c r="S3" s="64">
        <v>0</v>
      </c>
      <c r="T3" s="64">
        <v>0</v>
      </c>
      <c r="U3" s="64">
        <v>97089</v>
      </c>
      <c r="V3" s="67" t="s">
        <v>1210</v>
      </c>
      <c r="W3" s="67" t="s">
        <v>1202</v>
      </c>
      <c r="X3" s="60" t="s">
        <v>1203</v>
      </c>
      <c r="Y3" s="60">
        <v>5</v>
      </c>
      <c r="Z3" s="60" t="s">
        <v>1204</v>
      </c>
      <c r="AA3" s="63">
        <v>45761</v>
      </c>
      <c r="AB3" s="66" t="s">
        <v>1211</v>
      </c>
    </row>
    <row r="4" spans="1:28" ht="10.199999999999999" x14ac:dyDescent="0.3">
      <c r="A4" s="99">
        <v>45677</v>
      </c>
      <c r="B4" s="63">
        <v>45677</v>
      </c>
      <c r="C4" s="61" t="s">
        <v>194</v>
      </c>
      <c r="D4" s="61">
        <f t="shared" si="0"/>
        <v>10102816</v>
      </c>
      <c r="E4" s="61" t="str">
        <f t="shared" si="1"/>
        <v>BANCO Y CARGADOR BAT 2013 CONTROL 52 EFL</v>
      </c>
      <c r="F4" s="60">
        <v>30900443</v>
      </c>
      <c r="G4" s="65">
        <v>134960</v>
      </c>
      <c r="H4" s="100">
        <v>73479</v>
      </c>
      <c r="I4" s="60">
        <v>1001838375</v>
      </c>
      <c r="J4" s="92"/>
      <c r="K4" s="60">
        <v>169</v>
      </c>
      <c r="L4" s="60" t="s">
        <v>468</v>
      </c>
      <c r="M4" s="60" t="s">
        <v>1212</v>
      </c>
      <c r="N4" s="60" t="s">
        <v>1213</v>
      </c>
      <c r="O4" s="60" t="s">
        <v>1214</v>
      </c>
      <c r="P4" s="60">
        <v>6013596</v>
      </c>
      <c r="Q4" s="62" t="s">
        <v>1209</v>
      </c>
      <c r="R4" s="70">
        <v>1</v>
      </c>
      <c r="S4" s="64">
        <v>0</v>
      </c>
      <c r="T4" s="64">
        <v>0</v>
      </c>
      <c r="U4" s="64">
        <v>134960</v>
      </c>
      <c r="V4" s="60" t="s">
        <v>1215</v>
      </c>
      <c r="W4" s="60" t="s">
        <v>1216</v>
      </c>
      <c r="X4" s="60" t="s">
        <v>1217</v>
      </c>
      <c r="Y4" s="60">
        <v>4</v>
      </c>
      <c r="Z4" s="60" t="s">
        <v>1204</v>
      </c>
      <c r="AA4" s="63">
        <v>45786</v>
      </c>
      <c r="AB4" s="66" t="s">
        <v>1218</v>
      </c>
    </row>
    <row r="5" spans="1:28" ht="10.199999999999999" x14ac:dyDescent="0.3">
      <c r="A5" s="99">
        <v>45692</v>
      </c>
      <c r="B5" s="63">
        <v>45692</v>
      </c>
      <c r="C5" s="61" t="s">
        <v>195</v>
      </c>
      <c r="D5" s="61">
        <f t="shared" si="0"/>
        <v>10032669</v>
      </c>
      <c r="E5" s="61" t="str">
        <f t="shared" si="1"/>
        <v>SLOP RECUPERADO T331</v>
      </c>
      <c r="F5" s="60">
        <v>10379526</v>
      </c>
      <c r="G5" s="65">
        <v>142044</v>
      </c>
      <c r="H5" s="100">
        <v>73479</v>
      </c>
      <c r="I5" s="60">
        <v>1001842441</v>
      </c>
      <c r="J5" s="92"/>
      <c r="K5" s="60">
        <v>322</v>
      </c>
      <c r="L5" s="60" t="s">
        <v>468</v>
      </c>
      <c r="M5" s="60" t="s">
        <v>1219</v>
      </c>
      <c r="N5" s="62" t="s">
        <v>1220</v>
      </c>
      <c r="O5" s="60" t="s">
        <v>1221</v>
      </c>
      <c r="P5" s="60">
        <v>6013641</v>
      </c>
      <c r="Q5" s="62" t="s">
        <v>1209</v>
      </c>
      <c r="R5" s="62">
        <v>4</v>
      </c>
      <c r="S5" s="64">
        <v>0</v>
      </c>
      <c r="T5" s="64">
        <v>0</v>
      </c>
      <c r="U5" s="64">
        <v>142044</v>
      </c>
      <c r="V5" s="60" t="s">
        <v>1210</v>
      </c>
      <c r="W5" s="60" t="s">
        <v>1202</v>
      </c>
      <c r="X5" s="60" t="s">
        <v>1203</v>
      </c>
      <c r="Y5" s="60">
        <v>6</v>
      </c>
      <c r="Z5" s="60" t="s">
        <v>1222</v>
      </c>
      <c r="AA5" s="63">
        <v>45786</v>
      </c>
      <c r="AB5" s="66" t="s">
        <v>1218</v>
      </c>
    </row>
    <row r="6" spans="1:28" ht="10.199999999999999" x14ac:dyDescent="0.3">
      <c r="A6" s="99">
        <v>45692</v>
      </c>
      <c r="B6" s="63">
        <v>45692</v>
      </c>
      <c r="C6" s="61" t="s">
        <v>195</v>
      </c>
      <c r="D6" s="61">
        <f t="shared" si="0"/>
        <v>10032669</v>
      </c>
      <c r="E6" s="61" t="str">
        <f t="shared" si="1"/>
        <v>SLOP RECUPERADO T331</v>
      </c>
      <c r="F6" s="60">
        <v>10379526</v>
      </c>
      <c r="G6" s="65">
        <v>97089</v>
      </c>
      <c r="H6" s="100">
        <v>73479</v>
      </c>
      <c r="I6" s="60">
        <v>1001842441</v>
      </c>
      <c r="J6" s="92"/>
      <c r="K6" s="60">
        <v>323</v>
      </c>
      <c r="L6" s="60" t="s">
        <v>468</v>
      </c>
      <c r="M6" s="60" t="s">
        <v>1219</v>
      </c>
      <c r="N6" s="62" t="s">
        <v>1220</v>
      </c>
      <c r="O6" s="60" t="s">
        <v>1223</v>
      </c>
      <c r="P6" s="60">
        <v>6013661</v>
      </c>
      <c r="Q6" s="62" t="s">
        <v>1209</v>
      </c>
      <c r="R6" s="62">
        <v>1</v>
      </c>
      <c r="S6" s="64"/>
      <c r="T6" s="64"/>
      <c r="U6" s="64">
        <v>97089</v>
      </c>
      <c r="V6" s="60" t="s">
        <v>1210</v>
      </c>
      <c r="W6" s="60" t="s">
        <v>1202</v>
      </c>
      <c r="X6" s="60" t="s">
        <v>1203</v>
      </c>
      <c r="Y6" s="60">
        <v>6</v>
      </c>
      <c r="Z6" s="60" t="s">
        <v>1222</v>
      </c>
      <c r="AA6" s="63">
        <v>45786</v>
      </c>
      <c r="AB6" s="66" t="s">
        <v>1218</v>
      </c>
    </row>
    <row r="7" spans="1:28" ht="10.199999999999999" x14ac:dyDescent="0.3">
      <c r="A7" s="99">
        <v>45692</v>
      </c>
      <c r="B7" s="63">
        <v>45692</v>
      </c>
      <c r="C7" s="61" t="s">
        <v>195</v>
      </c>
      <c r="D7" s="61">
        <f t="shared" si="0"/>
        <v>10032669</v>
      </c>
      <c r="E7" s="61" t="str">
        <f t="shared" si="1"/>
        <v>SLOP RECUPERADO T331</v>
      </c>
      <c r="F7" s="60">
        <v>10379526</v>
      </c>
      <c r="G7" s="65">
        <v>107969</v>
      </c>
      <c r="H7" s="100">
        <v>73479</v>
      </c>
      <c r="I7" s="60">
        <v>1001842441</v>
      </c>
      <c r="J7" s="92"/>
      <c r="K7" s="60">
        <v>324</v>
      </c>
      <c r="L7" s="60" t="s">
        <v>468</v>
      </c>
      <c r="M7" s="60" t="s">
        <v>1219</v>
      </c>
      <c r="N7" s="62" t="s">
        <v>1220</v>
      </c>
      <c r="O7" s="60" t="s">
        <v>1224</v>
      </c>
      <c r="P7" s="60">
        <v>6013664</v>
      </c>
      <c r="Q7" s="62" t="s">
        <v>1209</v>
      </c>
      <c r="R7" s="62">
        <v>1</v>
      </c>
      <c r="S7" s="64"/>
      <c r="T7" s="64"/>
      <c r="U7" s="64">
        <v>107969</v>
      </c>
      <c r="V7" s="60" t="s">
        <v>1210</v>
      </c>
      <c r="W7" s="60" t="s">
        <v>1202</v>
      </c>
      <c r="X7" s="60" t="s">
        <v>1203</v>
      </c>
      <c r="Y7" s="60">
        <v>6</v>
      </c>
      <c r="Z7" s="60" t="s">
        <v>1222</v>
      </c>
      <c r="AA7" s="63">
        <v>45786</v>
      </c>
      <c r="AB7" s="66" t="s">
        <v>1218</v>
      </c>
    </row>
    <row r="8" spans="1:28" ht="10.199999999999999" x14ac:dyDescent="0.3">
      <c r="A8" s="102">
        <v>45692</v>
      </c>
      <c r="B8" s="73">
        <v>45692</v>
      </c>
      <c r="C8" s="61" t="s">
        <v>195</v>
      </c>
      <c r="D8" s="61">
        <f t="shared" si="0"/>
        <v>10046769</v>
      </c>
      <c r="E8" s="61" t="str">
        <f t="shared" si="1"/>
        <v>ALUMBRADO SEFL</v>
      </c>
      <c r="F8" s="60">
        <v>10379584</v>
      </c>
      <c r="G8" s="65">
        <v>118155</v>
      </c>
      <c r="H8" s="100">
        <v>73479</v>
      </c>
      <c r="I8" s="60">
        <v>1001838460</v>
      </c>
      <c r="J8" s="92"/>
      <c r="K8" s="60">
        <v>325</v>
      </c>
      <c r="L8" s="60" t="s">
        <v>468</v>
      </c>
      <c r="M8" s="60" t="s">
        <v>1060</v>
      </c>
      <c r="N8" s="71" t="s">
        <v>1225</v>
      </c>
      <c r="O8" s="60" t="s">
        <v>1226</v>
      </c>
      <c r="P8" s="60">
        <v>6013640</v>
      </c>
      <c r="Q8" s="62" t="s">
        <v>1209</v>
      </c>
      <c r="R8" s="72">
        <v>3</v>
      </c>
      <c r="S8" s="64">
        <v>0</v>
      </c>
      <c r="T8" s="64">
        <v>0</v>
      </c>
      <c r="U8" s="64">
        <v>118155</v>
      </c>
      <c r="V8" s="67" t="s">
        <v>1210</v>
      </c>
      <c r="W8" s="71" t="s">
        <v>1202</v>
      </c>
      <c r="X8" s="60" t="s">
        <v>1203</v>
      </c>
      <c r="Y8" s="60">
        <v>6</v>
      </c>
      <c r="Z8" s="60" t="s">
        <v>1222</v>
      </c>
      <c r="AA8" s="63">
        <v>45786</v>
      </c>
      <c r="AB8" s="66" t="s">
        <v>1218</v>
      </c>
    </row>
    <row r="9" spans="1:28" ht="10.199999999999999" x14ac:dyDescent="0.3">
      <c r="A9" s="102">
        <v>45692</v>
      </c>
      <c r="B9" s="73">
        <v>45692</v>
      </c>
      <c r="C9" s="61" t="s">
        <v>195</v>
      </c>
      <c r="D9" s="61">
        <f t="shared" si="0"/>
        <v>10046769</v>
      </c>
      <c r="E9" s="61" t="str">
        <f t="shared" si="1"/>
        <v>ALUMBRADO SEFL</v>
      </c>
      <c r="F9" s="60">
        <v>10379584</v>
      </c>
      <c r="G9" s="65">
        <v>97089</v>
      </c>
      <c r="H9" s="100">
        <v>73479</v>
      </c>
      <c r="I9" s="60">
        <v>1001838460</v>
      </c>
      <c r="J9" s="92"/>
      <c r="K9" s="60">
        <v>326</v>
      </c>
      <c r="L9" s="60" t="s">
        <v>468</v>
      </c>
      <c r="M9" s="60" t="s">
        <v>1060</v>
      </c>
      <c r="N9" s="71" t="s">
        <v>1225</v>
      </c>
      <c r="O9" s="60" t="s">
        <v>1223</v>
      </c>
      <c r="P9" s="60">
        <v>6013661</v>
      </c>
      <c r="Q9" s="62" t="s">
        <v>1209</v>
      </c>
      <c r="R9" s="72">
        <v>1</v>
      </c>
      <c r="S9" s="64"/>
      <c r="T9" s="64"/>
      <c r="U9" s="64">
        <v>97089</v>
      </c>
      <c r="V9" s="67" t="s">
        <v>1210</v>
      </c>
      <c r="W9" s="71" t="s">
        <v>1202</v>
      </c>
      <c r="X9" s="60" t="s">
        <v>1203</v>
      </c>
      <c r="Y9" s="60">
        <v>6</v>
      </c>
      <c r="Z9" s="60" t="s">
        <v>1222</v>
      </c>
      <c r="AA9" s="63">
        <v>45786</v>
      </c>
      <c r="AB9" s="66" t="s">
        <v>1218</v>
      </c>
    </row>
    <row r="10" spans="1:28" ht="10.199999999999999" x14ac:dyDescent="0.3">
      <c r="A10" s="103">
        <v>45701</v>
      </c>
      <c r="B10" s="76">
        <v>45701</v>
      </c>
      <c r="C10" s="61" t="s">
        <v>196</v>
      </c>
      <c r="D10" s="61">
        <f t="shared" si="0"/>
        <v>10022063</v>
      </c>
      <c r="E10" s="61" t="str">
        <f t="shared" si="1"/>
        <v>BOMBA JB4008</v>
      </c>
      <c r="F10" s="60">
        <v>10379970</v>
      </c>
      <c r="G10" s="65">
        <v>97089</v>
      </c>
      <c r="H10" s="100">
        <v>73367</v>
      </c>
      <c r="I10" s="60">
        <v>1001838479</v>
      </c>
      <c r="J10" s="92"/>
      <c r="K10" s="60">
        <v>349</v>
      </c>
      <c r="L10" s="60" t="s">
        <v>468</v>
      </c>
      <c r="M10" s="60" t="s">
        <v>1206</v>
      </c>
      <c r="N10" s="74" t="s">
        <v>1227</v>
      </c>
      <c r="O10" s="60" t="s">
        <v>1208</v>
      </c>
      <c r="P10" s="60">
        <v>6013571</v>
      </c>
      <c r="Q10" s="62" t="s">
        <v>1209</v>
      </c>
      <c r="R10" s="75">
        <v>1</v>
      </c>
      <c r="S10" s="64">
        <v>0</v>
      </c>
      <c r="T10" s="64">
        <v>0</v>
      </c>
      <c r="U10" s="64">
        <v>97089</v>
      </c>
      <c r="V10" s="74" t="s">
        <v>1228</v>
      </c>
      <c r="W10" s="74" t="s">
        <v>1202</v>
      </c>
      <c r="X10" s="60" t="s">
        <v>1203</v>
      </c>
      <c r="Y10" s="60">
        <v>7</v>
      </c>
      <c r="Z10" s="60" t="s">
        <v>1222</v>
      </c>
      <c r="AA10" s="63">
        <v>45751</v>
      </c>
      <c r="AB10" s="66" t="s">
        <v>1205</v>
      </c>
    </row>
    <row r="11" spans="1:28" ht="10.199999999999999" x14ac:dyDescent="0.3">
      <c r="A11" s="99">
        <v>45721</v>
      </c>
      <c r="B11" s="63">
        <v>45721</v>
      </c>
      <c r="C11" s="61" t="s">
        <v>197</v>
      </c>
      <c r="D11" s="61">
        <f t="shared" si="0"/>
        <v>10105574</v>
      </c>
      <c r="E11" s="61" t="str">
        <f t="shared" si="1"/>
        <v>Acumulador Solución Trifosfato    L-1102</v>
      </c>
      <c r="F11" s="60">
        <v>50115545</v>
      </c>
      <c r="G11" s="65">
        <v>194340</v>
      </c>
      <c r="H11" s="100">
        <v>73367</v>
      </c>
      <c r="I11" s="60">
        <v>1001838529</v>
      </c>
      <c r="J11" s="92"/>
      <c r="K11" s="60">
        <v>423</v>
      </c>
      <c r="L11" s="60" t="s">
        <v>468</v>
      </c>
      <c r="M11" s="60" t="s">
        <v>1229</v>
      </c>
      <c r="N11" s="60" t="s">
        <v>1230</v>
      </c>
      <c r="O11" s="60" t="s">
        <v>1231</v>
      </c>
      <c r="P11" s="60">
        <v>6019332</v>
      </c>
      <c r="Q11" s="62" t="s">
        <v>1209</v>
      </c>
      <c r="R11" s="70">
        <v>6</v>
      </c>
      <c r="S11" s="64"/>
      <c r="T11" s="64">
        <v>0</v>
      </c>
      <c r="U11" s="64">
        <v>194340</v>
      </c>
      <c r="V11" s="60" t="s">
        <v>1210</v>
      </c>
      <c r="W11" s="60" t="s">
        <v>1202</v>
      </c>
      <c r="X11" s="60" t="s">
        <v>1217</v>
      </c>
      <c r="Y11" s="60">
        <v>10</v>
      </c>
      <c r="Z11" s="60" t="s">
        <v>1232</v>
      </c>
      <c r="AA11" s="63">
        <v>45751</v>
      </c>
      <c r="AB11" s="66" t="s">
        <v>1205</v>
      </c>
    </row>
    <row r="12" spans="1:28" ht="10.199999999999999" x14ac:dyDescent="0.3">
      <c r="A12" s="99">
        <v>45721</v>
      </c>
      <c r="B12" s="63">
        <v>45721</v>
      </c>
      <c r="C12" s="61" t="s">
        <v>197</v>
      </c>
      <c r="D12" s="61">
        <f t="shared" si="0"/>
        <v>10105574</v>
      </c>
      <c r="E12" s="61" t="str">
        <f t="shared" si="1"/>
        <v>Acumulador Solución Trifosfato    L-1102</v>
      </c>
      <c r="F12" s="60">
        <v>50115545</v>
      </c>
      <c r="G12" s="65">
        <v>314808</v>
      </c>
      <c r="H12" s="100">
        <v>73367</v>
      </c>
      <c r="I12" s="60">
        <v>1001838529</v>
      </c>
      <c r="J12" s="92"/>
      <c r="K12" s="60">
        <v>424</v>
      </c>
      <c r="L12" s="60" t="s">
        <v>468</v>
      </c>
      <c r="M12" s="60" t="s">
        <v>1229</v>
      </c>
      <c r="N12" s="60" t="s">
        <v>1230</v>
      </c>
      <c r="O12" s="60" t="s">
        <v>1200</v>
      </c>
      <c r="P12" s="60">
        <v>6019332</v>
      </c>
      <c r="Q12" s="62" t="s">
        <v>1209</v>
      </c>
      <c r="R12" s="70"/>
      <c r="S12" s="64">
        <v>314808</v>
      </c>
      <c r="T12" s="64">
        <v>0</v>
      </c>
      <c r="U12" s="64"/>
      <c r="V12" s="60" t="s">
        <v>1210</v>
      </c>
      <c r="W12" s="60" t="s">
        <v>1202</v>
      </c>
      <c r="X12" s="60" t="s">
        <v>1217</v>
      </c>
      <c r="Y12" s="60">
        <v>10</v>
      </c>
      <c r="Z12" s="60" t="s">
        <v>1232</v>
      </c>
      <c r="AA12" s="63">
        <v>45751</v>
      </c>
      <c r="AB12" s="66" t="s">
        <v>1205</v>
      </c>
    </row>
    <row r="13" spans="1:28" ht="10.199999999999999" x14ac:dyDescent="0.3">
      <c r="A13" s="99">
        <v>45721</v>
      </c>
      <c r="B13" s="63">
        <v>45721</v>
      </c>
      <c r="C13" s="61" t="s">
        <v>197</v>
      </c>
      <c r="D13" s="61">
        <f t="shared" si="0"/>
        <v>10105574</v>
      </c>
      <c r="E13" s="61" t="str">
        <f t="shared" si="1"/>
        <v>Acumulador Solución Trifosfato    L-1102</v>
      </c>
      <c r="F13" s="60">
        <v>50115545</v>
      </c>
      <c r="G13" s="65">
        <v>89073</v>
      </c>
      <c r="H13" s="100">
        <v>73367</v>
      </c>
      <c r="I13" s="60">
        <v>1001838529</v>
      </c>
      <c r="J13" s="92"/>
      <c r="K13" s="60">
        <v>425</v>
      </c>
      <c r="L13" s="60" t="s">
        <v>468</v>
      </c>
      <c r="M13" s="60" t="s">
        <v>1229</v>
      </c>
      <c r="N13" s="60" t="s">
        <v>1230</v>
      </c>
      <c r="O13" s="60" t="s">
        <v>1233</v>
      </c>
      <c r="P13" s="60">
        <v>6019328</v>
      </c>
      <c r="Q13" s="62" t="s">
        <v>1209</v>
      </c>
      <c r="R13" s="70">
        <v>3</v>
      </c>
      <c r="S13" s="64"/>
      <c r="T13" s="64"/>
      <c r="U13" s="64">
        <v>89073</v>
      </c>
      <c r="V13" s="60" t="s">
        <v>1210</v>
      </c>
      <c r="W13" s="60" t="s">
        <v>1202</v>
      </c>
      <c r="X13" s="60" t="s">
        <v>1217</v>
      </c>
      <c r="Y13" s="60">
        <v>10</v>
      </c>
      <c r="Z13" s="60" t="s">
        <v>1232</v>
      </c>
      <c r="AA13" s="63">
        <v>45751</v>
      </c>
      <c r="AB13" s="66" t="s">
        <v>1205</v>
      </c>
    </row>
    <row r="14" spans="1:28" ht="10.199999999999999" x14ac:dyDescent="0.3">
      <c r="A14" s="99">
        <v>45721</v>
      </c>
      <c r="B14" s="63">
        <v>45721</v>
      </c>
      <c r="C14" s="61" t="s">
        <v>197</v>
      </c>
      <c r="D14" s="61">
        <f t="shared" si="0"/>
        <v>10105574</v>
      </c>
      <c r="E14" s="61" t="str">
        <f t="shared" si="1"/>
        <v>Acumulador Solución Trifosfato    L-1102</v>
      </c>
      <c r="F14" s="60">
        <v>50115545</v>
      </c>
      <c r="G14" s="65">
        <v>64220</v>
      </c>
      <c r="H14" s="100">
        <v>73367</v>
      </c>
      <c r="I14" s="60">
        <v>1001838529</v>
      </c>
      <c r="J14" s="92"/>
      <c r="K14" s="60">
        <v>426</v>
      </c>
      <c r="L14" s="60" t="s">
        <v>468</v>
      </c>
      <c r="M14" s="60" t="s">
        <v>1229</v>
      </c>
      <c r="N14" s="60" t="s">
        <v>1230</v>
      </c>
      <c r="O14" s="60" t="s">
        <v>1234</v>
      </c>
      <c r="P14" s="60">
        <v>6013526</v>
      </c>
      <c r="Q14" s="62" t="s">
        <v>1209</v>
      </c>
      <c r="R14" s="70">
        <v>5</v>
      </c>
      <c r="S14" s="64"/>
      <c r="T14" s="64"/>
      <c r="U14" s="64">
        <v>64220</v>
      </c>
      <c r="V14" s="60" t="s">
        <v>1210</v>
      </c>
      <c r="W14" s="60" t="s">
        <v>1202</v>
      </c>
      <c r="X14" s="60" t="s">
        <v>1217</v>
      </c>
      <c r="Y14" s="60">
        <v>10</v>
      </c>
      <c r="Z14" s="60" t="s">
        <v>1232</v>
      </c>
      <c r="AA14" s="63">
        <v>45751</v>
      </c>
      <c r="AB14" s="66" t="s">
        <v>1205</v>
      </c>
    </row>
    <row r="15" spans="1:28" ht="10.199999999999999" x14ac:dyDescent="0.3">
      <c r="A15" s="99">
        <v>45721</v>
      </c>
      <c r="B15" s="63">
        <v>45721</v>
      </c>
      <c r="C15" s="61" t="s">
        <v>197</v>
      </c>
      <c r="D15" s="61">
        <f t="shared" si="0"/>
        <v>10105574</v>
      </c>
      <c r="E15" s="61" t="str">
        <f t="shared" si="1"/>
        <v>Acumulador Solución Trifosfato    L-1102</v>
      </c>
      <c r="F15" s="60">
        <v>50115545</v>
      </c>
      <c r="G15" s="65">
        <v>53984</v>
      </c>
      <c r="H15" s="100">
        <v>73367</v>
      </c>
      <c r="I15" s="60">
        <v>1001838529</v>
      </c>
      <c r="J15" s="92"/>
      <c r="K15" s="60">
        <v>427</v>
      </c>
      <c r="L15" s="60" t="s">
        <v>468</v>
      </c>
      <c r="M15" s="60" t="s">
        <v>1229</v>
      </c>
      <c r="N15" s="60" t="s">
        <v>1230</v>
      </c>
      <c r="O15" s="60" t="s">
        <v>1235</v>
      </c>
      <c r="P15" s="60">
        <v>6013580</v>
      </c>
      <c r="Q15" s="62" t="s">
        <v>1209</v>
      </c>
      <c r="R15" s="70">
        <v>2</v>
      </c>
      <c r="S15" s="64"/>
      <c r="T15" s="64"/>
      <c r="U15" s="64">
        <v>53984</v>
      </c>
      <c r="V15" s="60" t="s">
        <v>1210</v>
      </c>
      <c r="W15" s="60" t="s">
        <v>1202</v>
      </c>
      <c r="X15" s="60" t="s">
        <v>1217</v>
      </c>
      <c r="Y15" s="60">
        <v>10</v>
      </c>
      <c r="Z15" s="60" t="s">
        <v>1232</v>
      </c>
      <c r="AA15" s="63">
        <v>45751</v>
      </c>
      <c r="AB15" s="66" t="s">
        <v>1205</v>
      </c>
    </row>
    <row r="16" spans="1:28" ht="10.199999999999999" x14ac:dyDescent="0.3">
      <c r="A16" s="99">
        <v>45721</v>
      </c>
      <c r="B16" s="63">
        <v>45721</v>
      </c>
      <c r="C16" s="61" t="s">
        <v>197</v>
      </c>
      <c r="D16" s="61">
        <f t="shared" si="0"/>
        <v>10105574</v>
      </c>
      <c r="E16" s="61" t="str">
        <f t="shared" si="1"/>
        <v>Acumulador Solución Trifosfato    L-1102</v>
      </c>
      <c r="F16" s="60">
        <v>50115545</v>
      </c>
      <c r="G16" s="65">
        <v>53984</v>
      </c>
      <c r="H16" s="100">
        <v>73367</v>
      </c>
      <c r="I16" s="60">
        <v>1001838529</v>
      </c>
      <c r="J16" s="92"/>
      <c r="K16" s="60">
        <v>428</v>
      </c>
      <c r="L16" s="60" t="s">
        <v>468</v>
      </c>
      <c r="M16" s="60" t="s">
        <v>1229</v>
      </c>
      <c r="N16" s="60" t="s">
        <v>1230</v>
      </c>
      <c r="O16" s="60" t="s">
        <v>1236</v>
      </c>
      <c r="P16" s="60">
        <v>6013702</v>
      </c>
      <c r="Q16" s="62" t="s">
        <v>1209</v>
      </c>
      <c r="R16" s="70">
        <v>2</v>
      </c>
      <c r="S16" s="64"/>
      <c r="T16" s="64"/>
      <c r="U16" s="64">
        <v>53984</v>
      </c>
      <c r="V16" s="60" t="s">
        <v>1210</v>
      </c>
      <c r="W16" s="60" t="s">
        <v>1202</v>
      </c>
      <c r="X16" s="60" t="s">
        <v>1217</v>
      </c>
      <c r="Y16" s="60">
        <v>10</v>
      </c>
      <c r="Z16" s="60" t="s">
        <v>1232</v>
      </c>
      <c r="AA16" s="63">
        <v>45751</v>
      </c>
      <c r="AB16" s="66" t="s">
        <v>1205</v>
      </c>
    </row>
    <row r="17" spans="1:28" ht="10.199999999999999" x14ac:dyDescent="0.3">
      <c r="A17" s="99">
        <v>45721</v>
      </c>
      <c r="B17" s="63">
        <v>45721</v>
      </c>
      <c r="C17" s="61" t="s">
        <v>197</v>
      </c>
      <c r="D17" s="61">
        <f t="shared" si="0"/>
        <v>10105574</v>
      </c>
      <c r="E17" s="61" t="str">
        <f t="shared" si="1"/>
        <v>Acumulador Solución Trifosfato    L-1102</v>
      </c>
      <c r="F17" s="60">
        <v>50115545</v>
      </c>
      <c r="G17" s="65">
        <v>486198</v>
      </c>
      <c r="H17" s="100">
        <v>73367</v>
      </c>
      <c r="I17" s="60">
        <v>1001838529</v>
      </c>
      <c r="J17" s="92"/>
      <c r="K17" s="60">
        <v>429</v>
      </c>
      <c r="L17" s="60" t="s">
        <v>468</v>
      </c>
      <c r="M17" s="60" t="s">
        <v>1229</v>
      </c>
      <c r="N17" s="60" t="s">
        <v>1230</v>
      </c>
      <c r="O17" s="60" t="s">
        <v>1237</v>
      </c>
      <c r="P17" s="60">
        <v>6013701</v>
      </c>
      <c r="Q17" s="62" t="s">
        <v>1209</v>
      </c>
      <c r="R17" s="70">
        <v>3</v>
      </c>
      <c r="S17" s="64"/>
      <c r="T17" s="64"/>
      <c r="U17" s="64">
        <v>486198</v>
      </c>
      <c r="V17" s="60" t="s">
        <v>1210</v>
      </c>
      <c r="W17" s="60" t="s">
        <v>1202</v>
      </c>
      <c r="X17" s="60" t="s">
        <v>1217</v>
      </c>
      <c r="Y17" s="60">
        <v>10</v>
      </c>
      <c r="Z17" s="60" t="s">
        <v>1232</v>
      </c>
      <c r="AA17" s="63">
        <v>45751</v>
      </c>
      <c r="AB17" s="66" t="s">
        <v>1205</v>
      </c>
    </row>
    <row r="18" spans="1:28" ht="10.199999999999999" x14ac:dyDescent="0.3">
      <c r="A18" s="99">
        <v>45721</v>
      </c>
      <c r="B18" s="63">
        <v>45721</v>
      </c>
      <c r="C18" s="61" t="s">
        <v>197</v>
      </c>
      <c r="D18" s="61">
        <f t="shared" si="0"/>
        <v>10105574</v>
      </c>
      <c r="E18" s="61" t="str">
        <f t="shared" si="1"/>
        <v>Acumulador Solución Trifosfato    L-1102</v>
      </c>
      <c r="F18" s="60">
        <v>50115545</v>
      </c>
      <c r="G18" s="65">
        <v>40488</v>
      </c>
      <c r="H18" s="100">
        <v>73367</v>
      </c>
      <c r="I18" s="60">
        <v>1001838529</v>
      </c>
      <c r="J18" s="92"/>
      <c r="K18" s="60">
        <v>430</v>
      </c>
      <c r="L18" s="60" t="s">
        <v>468</v>
      </c>
      <c r="M18" s="60" t="s">
        <v>1229</v>
      </c>
      <c r="N18" s="60" t="s">
        <v>1230</v>
      </c>
      <c r="O18" s="60" t="s">
        <v>1238</v>
      </c>
      <c r="P18" s="60">
        <v>6019700</v>
      </c>
      <c r="Q18" s="62" t="s">
        <v>1209</v>
      </c>
      <c r="R18" s="70">
        <v>2</v>
      </c>
      <c r="S18" s="64"/>
      <c r="T18" s="64"/>
      <c r="U18" s="64">
        <v>40488</v>
      </c>
      <c r="V18" s="60" t="s">
        <v>1210</v>
      </c>
      <c r="W18" s="60" t="s">
        <v>1202</v>
      </c>
      <c r="X18" s="60" t="s">
        <v>1217</v>
      </c>
      <c r="Y18" s="60">
        <v>10</v>
      </c>
      <c r="Z18" s="60" t="s">
        <v>1232</v>
      </c>
      <c r="AA18" s="63">
        <v>45751</v>
      </c>
      <c r="AB18" s="66" t="s">
        <v>1205</v>
      </c>
    </row>
    <row r="19" spans="1:28" ht="10.199999999999999" x14ac:dyDescent="0.3">
      <c r="A19" s="99">
        <v>45721</v>
      </c>
      <c r="B19" s="63">
        <v>45721</v>
      </c>
      <c r="C19" s="61" t="s">
        <v>197</v>
      </c>
      <c r="D19" s="61">
        <f t="shared" si="0"/>
        <v>10105574</v>
      </c>
      <c r="E19" s="61" t="str">
        <f t="shared" si="1"/>
        <v>Acumulador Solución Trifosfato    L-1102</v>
      </c>
      <c r="F19" s="60">
        <v>50115545</v>
      </c>
      <c r="G19" s="65">
        <v>242928</v>
      </c>
      <c r="H19" s="100">
        <v>73367</v>
      </c>
      <c r="I19" s="60">
        <v>1001838529</v>
      </c>
      <c r="J19" s="92"/>
      <c r="K19" s="60">
        <v>431</v>
      </c>
      <c r="L19" s="60" t="s">
        <v>468</v>
      </c>
      <c r="M19" s="60" t="s">
        <v>1229</v>
      </c>
      <c r="N19" s="60" t="s">
        <v>1230</v>
      </c>
      <c r="O19" s="60" t="s">
        <v>1239</v>
      </c>
      <c r="P19" s="60">
        <v>6019321</v>
      </c>
      <c r="Q19" s="62" t="s">
        <v>1209</v>
      </c>
      <c r="R19" s="70">
        <v>3</v>
      </c>
      <c r="S19" s="64"/>
      <c r="T19" s="64"/>
      <c r="U19" s="64">
        <v>242928</v>
      </c>
      <c r="V19" s="60" t="s">
        <v>1210</v>
      </c>
      <c r="W19" s="60" t="s">
        <v>1202</v>
      </c>
      <c r="X19" s="60" t="s">
        <v>1217</v>
      </c>
      <c r="Y19" s="60">
        <v>10</v>
      </c>
      <c r="Z19" s="60" t="s">
        <v>1232</v>
      </c>
      <c r="AA19" s="63">
        <v>45751</v>
      </c>
      <c r="AB19" s="66" t="s">
        <v>1205</v>
      </c>
    </row>
    <row r="20" spans="1:28" ht="10.199999999999999" x14ac:dyDescent="0.3">
      <c r="A20" s="99">
        <v>45705</v>
      </c>
      <c r="B20" s="63">
        <v>45705</v>
      </c>
      <c r="C20" s="61" t="s">
        <v>193</v>
      </c>
      <c r="D20" s="61">
        <f t="shared" si="0"/>
        <v>10022090</v>
      </c>
      <c r="E20" s="61" t="str">
        <f t="shared" si="1"/>
        <v>BOMBA JB4003B</v>
      </c>
      <c r="F20" s="60">
        <v>10375836</v>
      </c>
      <c r="G20" s="65">
        <v>97089</v>
      </c>
      <c r="H20" s="100">
        <v>73367</v>
      </c>
      <c r="I20" s="60">
        <v>1001838538</v>
      </c>
      <c r="J20" s="92"/>
      <c r="K20" s="60">
        <v>440</v>
      </c>
      <c r="L20" s="60" t="s">
        <v>468</v>
      </c>
      <c r="M20" s="60" t="s">
        <v>1240</v>
      </c>
      <c r="N20" s="60" t="s">
        <v>1241</v>
      </c>
      <c r="O20" s="60" t="s">
        <v>1208</v>
      </c>
      <c r="P20" s="60">
        <v>6013571</v>
      </c>
      <c r="Q20" s="62" t="s">
        <v>1209</v>
      </c>
      <c r="R20" s="70">
        <v>1</v>
      </c>
      <c r="S20" s="64">
        <v>0</v>
      </c>
      <c r="T20" s="64">
        <v>0</v>
      </c>
      <c r="U20" s="64">
        <v>97089</v>
      </c>
      <c r="V20" s="67" t="s">
        <v>1210</v>
      </c>
      <c r="W20" s="60" t="s">
        <v>1202</v>
      </c>
      <c r="X20" s="60" t="s">
        <v>1203</v>
      </c>
      <c r="Y20" s="60">
        <v>8</v>
      </c>
      <c r="Z20" s="60" t="s">
        <v>1222</v>
      </c>
      <c r="AA20" s="63">
        <v>45751</v>
      </c>
      <c r="AB20" s="66" t="s">
        <v>1205</v>
      </c>
    </row>
    <row r="21" spans="1:28" ht="10.199999999999999" x14ac:dyDescent="0.3">
      <c r="A21" s="99">
        <v>45716</v>
      </c>
      <c r="B21" s="63">
        <v>45716</v>
      </c>
      <c r="C21" s="61" t="s">
        <v>198</v>
      </c>
      <c r="D21" s="61">
        <f t="shared" si="0"/>
        <v>10105574</v>
      </c>
      <c r="E21" s="61" t="str">
        <f t="shared" si="1"/>
        <v>Acumulador Solución Trifosfato    L-1102</v>
      </c>
      <c r="F21" s="60">
        <v>50115545</v>
      </c>
      <c r="G21" s="65">
        <v>243660</v>
      </c>
      <c r="H21" s="100">
        <v>73394</v>
      </c>
      <c r="I21" s="60">
        <v>1001839976</v>
      </c>
      <c r="J21" s="92"/>
      <c r="K21" s="60">
        <v>477</v>
      </c>
      <c r="L21" s="60" t="s">
        <v>468</v>
      </c>
      <c r="M21" s="60" t="s">
        <v>1242</v>
      </c>
      <c r="N21" s="60" t="s">
        <v>1243</v>
      </c>
      <c r="O21" s="60" t="s">
        <v>1244</v>
      </c>
      <c r="P21" s="60">
        <v>6019353</v>
      </c>
      <c r="Q21" s="62" t="s">
        <v>1209</v>
      </c>
      <c r="R21" s="70">
        <v>15</v>
      </c>
      <c r="S21" s="64">
        <v>0</v>
      </c>
      <c r="T21" s="64">
        <v>0</v>
      </c>
      <c r="U21" s="64">
        <v>243660</v>
      </c>
      <c r="V21" s="60" t="s">
        <v>1201</v>
      </c>
      <c r="W21" s="60" t="s">
        <v>1202</v>
      </c>
      <c r="X21" s="60" t="s">
        <v>1217</v>
      </c>
      <c r="Y21" s="60">
        <v>9</v>
      </c>
      <c r="Z21" s="60" t="s">
        <v>1222</v>
      </c>
      <c r="AA21" s="63">
        <v>45761</v>
      </c>
      <c r="AB21" s="66" t="s">
        <v>1211</v>
      </c>
    </row>
    <row r="22" spans="1:28" ht="10.199999999999999" x14ac:dyDescent="0.3">
      <c r="A22" s="99">
        <v>45716</v>
      </c>
      <c r="B22" s="63">
        <v>45716</v>
      </c>
      <c r="C22" s="61" t="s">
        <v>198</v>
      </c>
      <c r="D22" s="61">
        <f t="shared" si="0"/>
        <v>10105574</v>
      </c>
      <c r="E22" s="61" t="str">
        <f t="shared" si="1"/>
        <v>Acumulador Solución Trifosfato    L-1102</v>
      </c>
      <c r="F22" s="60">
        <v>50115545</v>
      </c>
      <c r="G22" s="65">
        <v>129200</v>
      </c>
      <c r="H22" s="100">
        <v>73394</v>
      </c>
      <c r="I22" s="60">
        <v>1001839976</v>
      </c>
      <c r="J22" s="92"/>
      <c r="K22" s="60">
        <v>478</v>
      </c>
      <c r="L22" s="60" t="s">
        <v>468</v>
      </c>
      <c r="M22" s="60" t="s">
        <v>1242</v>
      </c>
      <c r="N22" s="60" t="s">
        <v>1243</v>
      </c>
      <c r="O22" s="60" t="s">
        <v>1245</v>
      </c>
      <c r="P22" s="60">
        <v>6019358</v>
      </c>
      <c r="Q22" s="62" t="s">
        <v>1209</v>
      </c>
      <c r="R22" s="70">
        <v>2</v>
      </c>
      <c r="S22" s="64"/>
      <c r="T22" s="64"/>
      <c r="U22" s="64">
        <v>129200</v>
      </c>
      <c r="V22" s="60" t="s">
        <v>1201</v>
      </c>
      <c r="W22" s="60" t="s">
        <v>1202</v>
      </c>
      <c r="X22" s="60" t="s">
        <v>1217</v>
      </c>
      <c r="Y22" s="60">
        <v>9</v>
      </c>
      <c r="Z22" s="60" t="s">
        <v>1222</v>
      </c>
      <c r="AA22" s="63">
        <v>45761</v>
      </c>
      <c r="AB22" s="66" t="s">
        <v>1211</v>
      </c>
    </row>
    <row r="23" spans="1:28" ht="10.199999999999999" x14ac:dyDescent="0.3">
      <c r="A23" s="99">
        <v>45716</v>
      </c>
      <c r="B23" s="63">
        <v>45716</v>
      </c>
      <c r="C23" s="61" t="s">
        <v>199</v>
      </c>
      <c r="D23" s="61">
        <f t="shared" si="0"/>
        <v>10105574</v>
      </c>
      <c r="E23" s="61" t="str">
        <f t="shared" si="1"/>
        <v>Acumulador Solución Trifosfato    L-1102</v>
      </c>
      <c r="F23" s="60">
        <v>50115545</v>
      </c>
      <c r="G23" s="65">
        <v>649780</v>
      </c>
      <c r="H23" s="100">
        <v>73367</v>
      </c>
      <c r="I23" s="60">
        <v>1001838614</v>
      </c>
      <c r="J23" s="92"/>
      <c r="K23" s="60">
        <v>560</v>
      </c>
      <c r="L23" s="60" t="s">
        <v>468</v>
      </c>
      <c r="M23" s="60" t="s">
        <v>1246</v>
      </c>
      <c r="N23" s="60" t="s">
        <v>1247</v>
      </c>
      <c r="O23" s="60" t="s">
        <v>1248</v>
      </c>
      <c r="P23" s="60">
        <v>6019327</v>
      </c>
      <c r="Q23" s="62" t="s">
        <v>1209</v>
      </c>
      <c r="R23" s="60">
        <v>20</v>
      </c>
      <c r="S23" s="64"/>
      <c r="T23" s="64">
        <v>0</v>
      </c>
      <c r="U23" s="64">
        <v>649780</v>
      </c>
      <c r="V23" s="60" t="s">
        <v>1201</v>
      </c>
      <c r="W23" s="60" t="s">
        <v>1202</v>
      </c>
      <c r="X23" s="60" t="s">
        <v>1203</v>
      </c>
      <c r="Y23" s="60">
        <v>9</v>
      </c>
      <c r="Z23" s="60" t="s">
        <v>1222</v>
      </c>
      <c r="AA23" s="63">
        <v>45751</v>
      </c>
      <c r="AB23" s="66" t="s">
        <v>1205</v>
      </c>
    </row>
    <row r="24" spans="1:28" ht="10.199999999999999" x14ac:dyDescent="0.3">
      <c r="A24" s="99">
        <v>45716</v>
      </c>
      <c r="B24" s="63">
        <v>45716</v>
      </c>
      <c r="C24" s="61" t="s">
        <v>199</v>
      </c>
      <c r="D24" s="61">
        <f t="shared" si="0"/>
        <v>10105574</v>
      </c>
      <c r="E24" s="61" t="str">
        <f t="shared" si="1"/>
        <v>Acumulador Solución Trifosfato    L-1102</v>
      </c>
      <c r="F24" s="60">
        <v>50115545</v>
      </c>
      <c r="G24" s="65">
        <v>419482</v>
      </c>
      <c r="H24" s="100">
        <v>73367</v>
      </c>
      <c r="I24" s="60">
        <v>1001838614</v>
      </c>
      <c r="J24" s="92"/>
      <c r="K24" s="60">
        <v>561</v>
      </c>
      <c r="L24" s="60" t="s">
        <v>468</v>
      </c>
      <c r="M24" s="60" t="s">
        <v>1246</v>
      </c>
      <c r="N24" s="60" t="s">
        <v>1247</v>
      </c>
      <c r="O24" s="60" t="s">
        <v>1200</v>
      </c>
      <c r="P24" s="60">
        <v>6019327</v>
      </c>
      <c r="Q24" s="62" t="s">
        <v>1209</v>
      </c>
      <c r="R24" s="60"/>
      <c r="S24" s="64">
        <v>419482</v>
      </c>
      <c r="T24" s="64">
        <v>0</v>
      </c>
      <c r="U24" s="64"/>
      <c r="V24" s="60" t="s">
        <v>1201</v>
      </c>
      <c r="W24" s="60" t="s">
        <v>1202</v>
      </c>
      <c r="X24" s="60" t="s">
        <v>1203</v>
      </c>
      <c r="Y24" s="60">
        <v>9</v>
      </c>
      <c r="Z24" s="60" t="s">
        <v>1222</v>
      </c>
      <c r="AA24" s="63">
        <v>45751</v>
      </c>
      <c r="AB24" s="66" t="s">
        <v>1205</v>
      </c>
    </row>
    <row r="25" spans="1:28" ht="10.199999999999999" x14ac:dyDescent="0.3">
      <c r="A25" s="99">
        <v>45719</v>
      </c>
      <c r="B25" s="63">
        <v>45720</v>
      </c>
      <c r="C25" s="61" t="s">
        <v>200</v>
      </c>
      <c r="D25" s="61">
        <f t="shared" si="0"/>
        <v>10105574</v>
      </c>
      <c r="E25" s="61" t="str">
        <f t="shared" si="1"/>
        <v>Acumulador Solución Trifosfato    L-1102</v>
      </c>
      <c r="F25" s="60">
        <v>50115545</v>
      </c>
      <c r="G25" s="65">
        <v>97467</v>
      </c>
      <c r="H25" s="100">
        <v>73367</v>
      </c>
      <c r="I25" s="60">
        <v>1001838617</v>
      </c>
      <c r="J25" s="92"/>
      <c r="K25" s="60">
        <v>565</v>
      </c>
      <c r="L25" s="60" t="s">
        <v>468</v>
      </c>
      <c r="M25" s="60" t="s">
        <v>1246</v>
      </c>
      <c r="N25" s="60" t="s">
        <v>1249</v>
      </c>
      <c r="O25" s="60" t="s">
        <v>1248</v>
      </c>
      <c r="P25" s="60">
        <v>6019327</v>
      </c>
      <c r="Q25" s="62" t="s">
        <v>1209</v>
      </c>
      <c r="R25" s="70">
        <v>3</v>
      </c>
      <c r="S25" s="64">
        <v>0</v>
      </c>
      <c r="T25" s="64">
        <v>0</v>
      </c>
      <c r="U25" s="64">
        <v>97467</v>
      </c>
      <c r="V25" s="60" t="s">
        <v>1210</v>
      </c>
      <c r="W25" s="60" t="s">
        <v>1202</v>
      </c>
      <c r="X25" s="60" t="s">
        <v>1203</v>
      </c>
      <c r="Y25" s="60">
        <v>10</v>
      </c>
      <c r="Z25" s="60" t="s">
        <v>1232</v>
      </c>
      <c r="AA25" s="63">
        <v>45751</v>
      </c>
      <c r="AB25" s="66" t="s">
        <v>1205</v>
      </c>
    </row>
    <row r="26" spans="1:28" ht="10.199999999999999" x14ac:dyDescent="0.3">
      <c r="A26" s="99">
        <v>45719</v>
      </c>
      <c r="B26" s="63">
        <v>45720</v>
      </c>
      <c r="C26" s="61" t="s">
        <v>200</v>
      </c>
      <c r="D26" s="61">
        <f t="shared" si="0"/>
        <v>10105574</v>
      </c>
      <c r="E26" s="61" t="str">
        <f t="shared" si="1"/>
        <v>Acumulador Solución Trifosfato    L-1102</v>
      </c>
      <c r="F26" s="60">
        <v>50115545</v>
      </c>
      <c r="G26" s="65">
        <v>747978</v>
      </c>
      <c r="H26" s="100">
        <v>73367</v>
      </c>
      <c r="I26" s="60">
        <v>1001838617</v>
      </c>
      <c r="J26" s="92"/>
      <c r="K26" s="60">
        <v>566</v>
      </c>
      <c r="L26" s="60" t="s">
        <v>468</v>
      </c>
      <c r="M26" s="60" t="s">
        <v>1246</v>
      </c>
      <c r="N26" s="60" t="s">
        <v>1249</v>
      </c>
      <c r="O26" s="60" t="s">
        <v>1250</v>
      </c>
      <c r="P26" s="60">
        <v>6013525</v>
      </c>
      <c r="Q26" s="62" t="s">
        <v>1209</v>
      </c>
      <c r="R26" s="70">
        <v>66</v>
      </c>
      <c r="S26" s="64"/>
      <c r="T26" s="64"/>
      <c r="U26" s="64">
        <v>747978</v>
      </c>
      <c r="V26" s="60" t="s">
        <v>1210</v>
      </c>
      <c r="W26" s="60" t="s">
        <v>1202</v>
      </c>
      <c r="X26" s="60" t="s">
        <v>1203</v>
      </c>
      <c r="Y26" s="60">
        <v>10</v>
      </c>
      <c r="Z26" s="60" t="s">
        <v>1232</v>
      </c>
      <c r="AA26" s="63">
        <v>45751</v>
      </c>
      <c r="AB26" s="66" t="s">
        <v>1205</v>
      </c>
    </row>
    <row r="27" spans="1:28" ht="10.199999999999999" x14ac:dyDescent="0.3">
      <c r="A27" s="99">
        <v>45719</v>
      </c>
      <c r="B27" s="63">
        <v>45720</v>
      </c>
      <c r="C27" s="61" t="s">
        <v>200</v>
      </c>
      <c r="D27" s="61">
        <f t="shared" si="0"/>
        <v>10105574</v>
      </c>
      <c r="E27" s="61" t="str">
        <f t="shared" si="1"/>
        <v>Acumulador Solución Trifosfato    L-1102</v>
      </c>
      <c r="F27" s="60">
        <v>50115545</v>
      </c>
      <c r="G27" s="65">
        <v>1526936</v>
      </c>
      <c r="H27" s="100">
        <v>73367</v>
      </c>
      <c r="I27" s="60">
        <v>1001838617</v>
      </c>
      <c r="J27" s="92"/>
      <c r="K27" s="60">
        <v>567</v>
      </c>
      <c r="L27" s="60" t="s">
        <v>468</v>
      </c>
      <c r="M27" s="60" t="s">
        <v>1246</v>
      </c>
      <c r="N27" s="60" t="s">
        <v>1249</v>
      </c>
      <c r="O27" s="60" t="s">
        <v>1244</v>
      </c>
      <c r="P27" s="60">
        <v>6019353</v>
      </c>
      <c r="Q27" s="62" t="s">
        <v>1209</v>
      </c>
      <c r="R27" s="70">
        <v>94</v>
      </c>
      <c r="S27" s="64"/>
      <c r="T27" s="64"/>
      <c r="U27" s="64">
        <v>1526936</v>
      </c>
      <c r="V27" s="60" t="s">
        <v>1210</v>
      </c>
      <c r="W27" s="60" t="s">
        <v>1202</v>
      </c>
      <c r="X27" s="60" t="s">
        <v>1203</v>
      </c>
      <c r="Y27" s="60">
        <v>10</v>
      </c>
      <c r="Z27" s="60" t="s">
        <v>1232</v>
      </c>
      <c r="AA27" s="63">
        <v>45751</v>
      </c>
      <c r="AB27" s="66" t="s">
        <v>1205</v>
      </c>
    </row>
    <row r="28" spans="1:28" ht="10.199999999999999" x14ac:dyDescent="0.3">
      <c r="A28" s="99">
        <v>45702</v>
      </c>
      <c r="B28" s="63">
        <v>45702</v>
      </c>
      <c r="C28" s="61" t="s">
        <v>201</v>
      </c>
      <c r="D28" s="61">
        <f t="shared" si="0"/>
        <v>10048970</v>
      </c>
      <c r="E28" s="61" t="str">
        <f t="shared" si="1"/>
        <v>ATS-4001 - SENSOR H2S L4001 SEP. API N°1</v>
      </c>
      <c r="F28" s="60">
        <v>30907038</v>
      </c>
      <c r="G28" s="65">
        <v>137728.5</v>
      </c>
      <c r="H28" s="100">
        <v>73479</v>
      </c>
      <c r="I28" s="60">
        <v>1001840218</v>
      </c>
      <c r="J28" s="92"/>
      <c r="K28" s="60">
        <v>608</v>
      </c>
      <c r="L28" s="60" t="s">
        <v>468</v>
      </c>
      <c r="M28" s="60" t="s">
        <v>1251</v>
      </c>
      <c r="N28" s="60" t="s">
        <v>1252</v>
      </c>
      <c r="O28" s="60" t="s">
        <v>1200</v>
      </c>
      <c r="P28" s="60">
        <v>6019401</v>
      </c>
      <c r="Q28" s="62"/>
      <c r="R28" s="60"/>
      <c r="S28" s="64">
        <v>137728.5</v>
      </c>
      <c r="T28" s="64">
        <v>0</v>
      </c>
      <c r="U28" s="64">
        <v>0</v>
      </c>
      <c r="V28" s="60" t="s">
        <v>1253</v>
      </c>
      <c r="W28" s="60"/>
      <c r="X28" s="60" t="s">
        <v>1254</v>
      </c>
      <c r="Y28" s="60">
        <v>7</v>
      </c>
      <c r="Z28" s="60" t="s">
        <v>1222</v>
      </c>
      <c r="AA28" s="63">
        <v>45786</v>
      </c>
      <c r="AB28" s="66" t="s">
        <v>1218</v>
      </c>
    </row>
    <row r="29" spans="1:28" ht="10.199999999999999" x14ac:dyDescent="0.3">
      <c r="A29" s="99">
        <v>45741</v>
      </c>
      <c r="B29" s="63">
        <v>45741</v>
      </c>
      <c r="C29" s="61" t="s">
        <v>202</v>
      </c>
      <c r="D29" s="61">
        <f t="shared" si="0"/>
        <v>10032669</v>
      </c>
      <c r="E29" s="61" t="str">
        <f t="shared" si="1"/>
        <v>SLOP RECUPERADO T331</v>
      </c>
      <c r="F29" s="60">
        <v>30914041</v>
      </c>
      <c r="G29" s="65">
        <v>80976</v>
      </c>
      <c r="H29" s="100">
        <v>73450</v>
      </c>
      <c r="I29" s="60">
        <v>1001842458</v>
      </c>
      <c r="J29" s="92"/>
      <c r="K29" s="60">
        <v>1069</v>
      </c>
      <c r="L29" s="60" t="s">
        <v>468</v>
      </c>
      <c r="M29" s="60" t="s">
        <v>1255</v>
      </c>
      <c r="N29" s="62" t="s">
        <v>1256</v>
      </c>
      <c r="O29" s="60" t="s">
        <v>1257</v>
      </c>
      <c r="P29" s="60">
        <v>6013569</v>
      </c>
      <c r="Q29" s="62" t="s">
        <v>1209</v>
      </c>
      <c r="R29" s="77">
        <v>1</v>
      </c>
      <c r="S29" s="78">
        <v>0</v>
      </c>
      <c r="T29" s="78">
        <v>0</v>
      </c>
      <c r="U29" s="64">
        <v>80976</v>
      </c>
      <c r="V29" s="62" t="s">
        <v>1210</v>
      </c>
      <c r="W29" s="62" t="s">
        <v>1202</v>
      </c>
      <c r="X29" s="60" t="s">
        <v>1203</v>
      </c>
      <c r="Y29" s="60">
        <v>13</v>
      </c>
      <c r="Z29" s="60" t="s">
        <v>1232</v>
      </c>
      <c r="AA29" s="63">
        <v>45779</v>
      </c>
      <c r="AB29" s="66" t="s">
        <v>1258</v>
      </c>
    </row>
    <row r="30" spans="1:28" ht="10.199999999999999" x14ac:dyDescent="0.3">
      <c r="A30" s="99">
        <v>45751</v>
      </c>
      <c r="B30" s="63">
        <v>45751</v>
      </c>
      <c r="C30" s="61" t="s">
        <v>202</v>
      </c>
      <c r="D30" s="61">
        <f t="shared" si="0"/>
        <v>10032669</v>
      </c>
      <c r="E30" s="61" t="str">
        <f t="shared" si="1"/>
        <v>SLOP RECUPERADO T331</v>
      </c>
      <c r="F30" s="60">
        <v>30914041</v>
      </c>
      <c r="G30" s="65">
        <v>86374</v>
      </c>
      <c r="H30" s="100">
        <v>73450</v>
      </c>
      <c r="I30" s="60">
        <v>1001844540</v>
      </c>
      <c r="J30" s="92"/>
      <c r="K30" s="60">
        <v>1116</v>
      </c>
      <c r="L30" s="60" t="s">
        <v>468</v>
      </c>
      <c r="M30" s="60" t="s">
        <v>1219</v>
      </c>
      <c r="N30" s="62" t="s">
        <v>1259</v>
      </c>
      <c r="O30" s="60" t="s">
        <v>1260</v>
      </c>
      <c r="P30" s="60">
        <v>6013568</v>
      </c>
      <c r="Q30" s="62" t="s">
        <v>1261</v>
      </c>
      <c r="R30" s="77">
        <v>2</v>
      </c>
      <c r="S30" s="78"/>
      <c r="T30" s="78">
        <v>0</v>
      </c>
      <c r="U30" s="64">
        <v>86374</v>
      </c>
      <c r="V30" s="62" t="s">
        <v>1262</v>
      </c>
      <c r="W30" s="62" t="s">
        <v>1202</v>
      </c>
      <c r="X30" s="60" t="s">
        <v>1203</v>
      </c>
      <c r="Y30" s="60">
        <v>14</v>
      </c>
      <c r="Z30" s="60" t="s">
        <v>1263</v>
      </c>
      <c r="AA30" s="63">
        <v>45779</v>
      </c>
      <c r="AB30" s="66" t="s">
        <v>1258</v>
      </c>
    </row>
    <row r="31" spans="1:28" ht="10.199999999999999" x14ac:dyDescent="0.3">
      <c r="A31" s="99">
        <v>45751</v>
      </c>
      <c r="B31" s="63">
        <v>45751</v>
      </c>
      <c r="C31" s="61" t="s">
        <v>202</v>
      </c>
      <c r="D31" s="61">
        <f t="shared" si="0"/>
        <v>10032669</v>
      </c>
      <c r="E31" s="61" t="str">
        <f t="shared" si="1"/>
        <v>SLOP RECUPERADO T331</v>
      </c>
      <c r="F31" s="60">
        <v>30914041</v>
      </c>
      <c r="G31" s="65">
        <v>78702</v>
      </c>
      <c r="H31" s="100">
        <v>73450</v>
      </c>
      <c r="I31" s="60">
        <v>1001844540</v>
      </c>
      <c r="J31" s="92"/>
      <c r="K31" s="60">
        <v>1117</v>
      </c>
      <c r="L31" s="60" t="s">
        <v>468</v>
      </c>
      <c r="M31" s="60" t="s">
        <v>1219</v>
      </c>
      <c r="N31" s="62" t="s">
        <v>1259</v>
      </c>
      <c r="O31" s="60" t="s">
        <v>1200</v>
      </c>
      <c r="P31" s="60">
        <v>6013568</v>
      </c>
      <c r="Q31" s="62" t="s">
        <v>1261</v>
      </c>
      <c r="R31" s="77"/>
      <c r="S31" s="78">
        <v>78702</v>
      </c>
      <c r="T31" s="78">
        <v>0</v>
      </c>
      <c r="U31" s="64"/>
      <c r="V31" s="62" t="s">
        <v>1262</v>
      </c>
      <c r="W31" s="62" t="s">
        <v>1202</v>
      </c>
      <c r="X31" s="60" t="s">
        <v>1203</v>
      </c>
      <c r="Y31" s="60">
        <v>14</v>
      </c>
      <c r="Z31" s="60" t="s">
        <v>1263</v>
      </c>
      <c r="AA31" s="63">
        <v>45779</v>
      </c>
      <c r="AB31" s="66" t="s">
        <v>1258</v>
      </c>
    </row>
    <row r="32" spans="1:28" ht="10.199999999999999" x14ac:dyDescent="0.3">
      <c r="A32" s="99">
        <v>45762</v>
      </c>
      <c r="B32" s="63">
        <v>45762</v>
      </c>
      <c r="C32" s="61" t="s">
        <v>196</v>
      </c>
      <c r="D32" s="61">
        <f t="shared" si="0"/>
        <v>10022070</v>
      </c>
      <c r="E32" s="61" t="str">
        <f t="shared" si="1"/>
        <v>BOMBA JB4013</v>
      </c>
      <c r="F32" s="60">
        <v>10382328</v>
      </c>
      <c r="G32" s="65">
        <v>97089</v>
      </c>
      <c r="H32" s="100">
        <v>73643</v>
      </c>
      <c r="I32" s="60">
        <v>1001850182</v>
      </c>
      <c r="J32" s="92"/>
      <c r="K32" s="60">
        <v>1244</v>
      </c>
      <c r="L32" s="60" t="s">
        <v>468</v>
      </c>
      <c r="M32" s="60" t="s">
        <v>1264</v>
      </c>
      <c r="N32" s="62" t="s">
        <v>1265</v>
      </c>
      <c r="O32" s="60" t="s">
        <v>1208</v>
      </c>
      <c r="P32" s="60">
        <v>6013571</v>
      </c>
      <c r="Q32" s="62" t="s">
        <v>1209</v>
      </c>
      <c r="R32" s="77">
        <v>1</v>
      </c>
      <c r="S32" s="78">
        <v>0</v>
      </c>
      <c r="T32" s="78">
        <v>0</v>
      </c>
      <c r="U32" s="78">
        <v>97089</v>
      </c>
      <c r="V32" s="62" t="s">
        <v>1262</v>
      </c>
      <c r="W32" s="62" t="s">
        <v>1216</v>
      </c>
      <c r="X32" s="60" t="s">
        <v>1203</v>
      </c>
      <c r="Y32" s="60">
        <v>16</v>
      </c>
      <c r="Z32" s="60" t="s">
        <v>1263</v>
      </c>
      <c r="AA32" s="63">
        <v>45838</v>
      </c>
      <c r="AB32" s="63" t="s">
        <v>1266</v>
      </c>
    </row>
    <row r="33" spans="1:28" ht="10.199999999999999" x14ac:dyDescent="0.3">
      <c r="A33" s="99">
        <v>45768</v>
      </c>
      <c r="B33" s="63">
        <v>45768</v>
      </c>
      <c r="C33" s="61" t="s">
        <v>203</v>
      </c>
      <c r="D33" s="61">
        <f t="shared" si="0"/>
        <v>10022070</v>
      </c>
      <c r="E33" s="61" t="str">
        <f t="shared" si="1"/>
        <v>BOMBA JB4013</v>
      </c>
      <c r="F33" s="60">
        <v>10382328</v>
      </c>
      <c r="G33" s="65">
        <v>194178</v>
      </c>
      <c r="H33" s="100">
        <v>73643</v>
      </c>
      <c r="I33" s="60">
        <v>1001850297</v>
      </c>
      <c r="J33" s="92"/>
      <c r="K33" s="60">
        <v>1265</v>
      </c>
      <c r="L33" s="60" t="s">
        <v>468</v>
      </c>
      <c r="M33" s="60" t="s">
        <v>1264</v>
      </c>
      <c r="N33" s="62" t="s">
        <v>1267</v>
      </c>
      <c r="O33" s="60" t="s">
        <v>1208</v>
      </c>
      <c r="P33" s="60">
        <v>6013571</v>
      </c>
      <c r="Q33" s="62" t="s">
        <v>1209</v>
      </c>
      <c r="R33" s="77">
        <v>2</v>
      </c>
      <c r="S33" s="64">
        <v>0</v>
      </c>
      <c r="T33" s="78">
        <v>0</v>
      </c>
      <c r="U33" s="64">
        <v>194178</v>
      </c>
      <c r="V33" s="62" t="s">
        <v>1268</v>
      </c>
      <c r="W33" s="62" t="s">
        <v>1216</v>
      </c>
      <c r="X33" s="60" t="s">
        <v>1203</v>
      </c>
      <c r="Y33" s="60">
        <v>17</v>
      </c>
      <c r="Z33" s="60" t="s">
        <v>1263</v>
      </c>
      <c r="AA33" s="63">
        <v>45838</v>
      </c>
      <c r="AB33" s="63" t="s">
        <v>1266</v>
      </c>
    </row>
    <row r="34" spans="1:28" ht="10.199999999999999" x14ac:dyDescent="0.3">
      <c r="A34" s="99">
        <v>45783</v>
      </c>
      <c r="B34" s="63">
        <v>45783</v>
      </c>
      <c r="C34" s="61" t="s">
        <v>193</v>
      </c>
      <c r="D34" s="61">
        <f t="shared" ref="D34:D65" si="2">VLOOKUP(F34,ORDENES,3,FALSE)</f>
        <v>10022070</v>
      </c>
      <c r="E34" s="61" t="str">
        <f t="shared" ref="E34:E65" si="3">VLOOKUP(F34,ORDENES,4,FALSE)</f>
        <v>BOMBA JB4013</v>
      </c>
      <c r="F34" s="60">
        <v>10382328</v>
      </c>
      <c r="G34" s="65">
        <v>97089</v>
      </c>
      <c r="H34" s="100">
        <v>73643</v>
      </c>
      <c r="I34" s="60">
        <v>1001859001</v>
      </c>
      <c r="J34" s="92"/>
      <c r="K34" s="60">
        <v>1360</v>
      </c>
      <c r="L34" s="60" t="s">
        <v>468</v>
      </c>
      <c r="M34" s="60" t="s">
        <v>1264</v>
      </c>
      <c r="N34" s="62" t="s">
        <v>1269</v>
      </c>
      <c r="O34" s="60" t="s">
        <v>1208</v>
      </c>
      <c r="P34" s="60">
        <v>6013571</v>
      </c>
      <c r="Q34" s="62" t="s">
        <v>1209</v>
      </c>
      <c r="R34" s="62">
        <v>1</v>
      </c>
      <c r="S34" s="79">
        <v>0</v>
      </c>
      <c r="T34" s="79">
        <v>0</v>
      </c>
      <c r="U34" s="79">
        <v>97089</v>
      </c>
      <c r="V34" s="62" t="s">
        <v>1262</v>
      </c>
      <c r="W34" s="62" t="s">
        <v>1202</v>
      </c>
      <c r="X34" s="60" t="s">
        <v>1203</v>
      </c>
      <c r="Y34" s="60">
        <v>19</v>
      </c>
      <c r="Z34" s="60" t="s">
        <v>1270</v>
      </c>
      <c r="AA34" s="63">
        <v>45838</v>
      </c>
      <c r="AB34" s="63" t="s">
        <v>1266</v>
      </c>
    </row>
    <row r="35" spans="1:28" ht="10.199999999999999" x14ac:dyDescent="0.3">
      <c r="A35" s="99">
        <v>45791</v>
      </c>
      <c r="B35" s="63">
        <v>45791</v>
      </c>
      <c r="C35" s="61" t="s">
        <v>204</v>
      </c>
      <c r="D35" s="61">
        <f t="shared" si="2"/>
        <v>10144334</v>
      </c>
      <c r="E35" s="61" t="str">
        <f t="shared" si="3"/>
        <v>JM4034 MOTOR FILTRO L4034</v>
      </c>
      <c r="F35" s="60">
        <v>30918162</v>
      </c>
      <c r="G35" s="65">
        <v>107969</v>
      </c>
      <c r="H35" s="100">
        <v>73643</v>
      </c>
      <c r="I35" s="60">
        <v>1001859114</v>
      </c>
      <c r="J35" s="92"/>
      <c r="K35" s="60">
        <v>1444</v>
      </c>
      <c r="L35" s="60" t="s">
        <v>468</v>
      </c>
      <c r="M35" s="60" t="s">
        <v>757</v>
      </c>
      <c r="N35" s="62" t="s">
        <v>1271</v>
      </c>
      <c r="O35" s="60" t="s">
        <v>1272</v>
      </c>
      <c r="P35" s="60">
        <v>6013607</v>
      </c>
      <c r="Q35" s="62" t="s">
        <v>1209</v>
      </c>
      <c r="R35" s="62">
        <v>1</v>
      </c>
      <c r="S35" s="79"/>
      <c r="T35" s="79">
        <v>0</v>
      </c>
      <c r="U35" s="79">
        <v>107969</v>
      </c>
      <c r="V35" s="62" t="s">
        <v>1268</v>
      </c>
      <c r="W35" s="62" t="s">
        <v>1202</v>
      </c>
      <c r="X35" s="60" t="s">
        <v>1203</v>
      </c>
      <c r="Y35" s="60">
        <v>20</v>
      </c>
      <c r="Z35" s="60" t="s">
        <v>1270</v>
      </c>
      <c r="AA35" s="63">
        <v>45838</v>
      </c>
      <c r="AB35" s="63" t="s">
        <v>1266</v>
      </c>
    </row>
    <row r="36" spans="1:28" ht="10.199999999999999" x14ac:dyDescent="0.3">
      <c r="A36" s="99">
        <v>45791</v>
      </c>
      <c r="B36" s="63">
        <v>45791</v>
      </c>
      <c r="C36" s="61" t="s">
        <v>204</v>
      </c>
      <c r="D36" s="61">
        <f t="shared" si="2"/>
        <v>10144334</v>
      </c>
      <c r="E36" s="61" t="str">
        <f t="shared" si="3"/>
        <v>JM4034 MOTOR FILTRO L4034</v>
      </c>
      <c r="F36" s="60">
        <v>30918162</v>
      </c>
      <c r="G36" s="65">
        <v>39351</v>
      </c>
      <c r="H36" s="100">
        <v>73643</v>
      </c>
      <c r="I36" s="60">
        <v>1001859114</v>
      </c>
      <c r="J36" s="92"/>
      <c r="K36" s="60">
        <v>1445</v>
      </c>
      <c r="L36" s="60" t="s">
        <v>468</v>
      </c>
      <c r="M36" s="60" t="s">
        <v>757</v>
      </c>
      <c r="N36" s="62" t="s">
        <v>1271</v>
      </c>
      <c r="O36" s="60" t="s">
        <v>1200</v>
      </c>
      <c r="P36" s="60">
        <v>6013607</v>
      </c>
      <c r="Q36" s="62" t="s">
        <v>1209</v>
      </c>
      <c r="R36" s="62"/>
      <c r="S36" s="79">
        <v>39351</v>
      </c>
      <c r="T36" s="79">
        <v>0</v>
      </c>
      <c r="U36" s="79"/>
      <c r="V36" s="62" t="s">
        <v>1268</v>
      </c>
      <c r="W36" s="62" t="s">
        <v>1202</v>
      </c>
      <c r="X36" s="60" t="s">
        <v>1203</v>
      </c>
      <c r="Y36" s="60">
        <v>20</v>
      </c>
      <c r="Z36" s="60" t="s">
        <v>1270</v>
      </c>
      <c r="AA36" s="63">
        <v>45838</v>
      </c>
      <c r="AB36" s="63" t="s">
        <v>1266</v>
      </c>
    </row>
    <row r="37" spans="1:28" ht="10.199999999999999" x14ac:dyDescent="0.3">
      <c r="A37" s="99">
        <v>45791</v>
      </c>
      <c r="B37" s="63">
        <v>45791</v>
      </c>
      <c r="C37" s="61" t="s">
        <v>204</v>
      </c>
      <c r="D37" s="61">
        <f t="shared" si="2"/>
        <v>10144334</v>
      </c>
      <c r="E37" s="61" t="str">
        <f t="shared" si="3"/>
        <v>JM4034 MOTOR FILTRO L4034</v>
      </c>
      <c r="F37" s="60">
        <v>30918162</v>
      </c>
      <c r="G37" s="65">
        <v>48733</v>
      </c>
      <c r="H37" s="100">
        <v>73643</v>
      </c>
      <c r="I37" s="60">
        <v>1001859114</v>
      </c>
      <c r="J37" s="92"/>
      <c r="K37" s="60">
        <v>1446</v>
      </c>
      <c r="L37" s="60" t="s">
        <v>468</v>
      </c>
      <c r="M37" s="60" t="s">
        <v>757</v>
      </c>
      <c r="N37" s="62" t="s">
        <v>1271</v>
      </c>
      <c r="O37" s="60" t="s">
        <v>1273</v>
      </c>
      <c r="P37" s="60">
        <v>6013566</v>
      </c>
      <c r="Q37" s="62"/>
      <c r="R37" s="62">
        <v>1</v>
      </c>
      <c r="S37" s="79"/>
      <c r="T37" s="79"/>
      <c r="U37" s="79">
        <v>48733</v>
      </c>
      <c r="V37" s="62" t="s">
        <v>1268</v>
      </c>
      <c r="W37" s="62" t="s">
        <v>1202</v>
      </c>
      <c r="X37" s="60" t="s">
        <v>1203</v>
      </c>
      <c r="Y37" s="60">
        <v>20</v>
      </c>
      <c r="Z37" s="60" t="s">
        <v>1270</v>
      </c>
      <c r="AA37" s="63">
        <v>45838</v>
      </c>
      <c r="AB37" s="63" t="s">
        <v>1266</v>
      </c>
    </row>
    <row r="38" spans="1:28" ht="10.199999999999999" x14ac:dyDescent="0.3">
      <c r="A38" s="99">
        <v>45791</v>
      </c>
      <c r="B38" s="63">
        <v>45791</v>
      </c>
      <c r="C38" s="61" t="s">
        <v>204</v>
      </c>
      <c r="D38" s="61">
        <f t="shared" si="2"/>
        <v>10144334</v>
      </c>
      <c r="E38" s="61" t="str">
        <f t="shared" si="3"/>
        <v>JM4034 MOTOR FILTRO L4034</v>
      </c>
      <c r="F38" s="60">
        <v>30918162</v>
      </c>
      <c r="G38" s="65">
        <v>26992</v>
      </c>
      <c r="H38" s="100">
        <v>73643</v>
      </c>
      <c r="I38" s="60">
        <v>1001859114</v>
      </c>
      <c r="J38" s="92"/>
      <c r="K38" s="60">
        <v>1447</v>
      </c>
      <c r="L38" s="60" t="s">
        <v>468</v>
      </c>
      <c r="M38" s="60" t="s">
        <v>757</v>
      </c>
      <c r="N38" s="62" t="s">
        <v>1271</v>
      </c>
      <c r="O38" s="60" t="s">
        <v>1235</v>
      </c>
      <c r="P38" s="60">
        <v>6013580</v>
      </c>
      <c r="Q38" s="62"/>
      <c r="R38" s="62">
        <v>1</v>
      </c>
      <c r="S38" s="79"/>
      <c r="T38" s="79"/>
      <c r="U38" s="79">
        <v>26992</v>
      </c>
      <c r="V38" s="62" t="s">
        <v>1268</v>
      </c>
      <c r="W38" s="62" t="s">
        <v>1202</v>
      </c>
      <c r="X38" s="60" t="s">
        <v>1203</v>
      </c>
      <c r="Y38" s="60">
        <v>20</v>
      </c>
      <c r="Z38" s="60" t="s">
        <v>1270</v>
      </c>
      <c r="AA38" s="63">
        <v>45838</v>
      </c>
      <c r="AB38" s="63" t="s">
        <v>1266</v>
      </c>
    </row>
    <row r="39" spans="1:28" ht="10.199999999999999" x14ac:dyDescent="0.3">
      <c r="A39" s="99">
        <v>45814</v>
      </c>
      <c r="B39" s="63">
        <v>45814</v>
      </c>
      <c r="C39" s="61" t="s">
        <v>205</v>
      </c>
      <c r="D39" s="61">
        <f t="shared" si="2"/>
        <v>10032654</v>
      </c>
      <c r="E39" s="61" t="str">
        <f t="shared" si="3"/>
        <v>LAGUNA N: 3 L4000C</v>
      </c>
      <c r="F39" s="60">
        <v>10371029</v>
      </c>
      <c r="G39" s="65">
        <v>194178</v>
      </c>
      <c r="H39" s="100">
        <v>73855</v>
      </c>
      <c r="I39" s="60">
        <v>1001871098</v>
      </c>
      <c r="J39" s="92"/>
      <c r="K39" s="60">
        <v>1638</v>
      </c>
      <c r="L39" s="60" t="s">
        <v>468</v>
      </c>
      <c r="M39" s="60" t="s">
        <v>1274</v>
      </c>
      <c r="N39" s="62" t="s">
        <v>1275</v>
      </c>
      <c r="O39" s="60" t="s">
        <v>1208</v>
      </c>
      <c r="P39" s="60">
        <v>6013571</v>
      </c>
      <c r="Q39" s="62" t="s">
        <v>1209</v>
      </c>
      <c r="R39" s="62">
        <v>2</v>
      </c>
      <c r="S39" s="79">
        <v>0</v>
      </c>
      <c r="T39" s="79">
        <v>0</v>
      </c>
      <c r="U39" s="79">
        <v>194178</v>
      </c>
      <c r="V39" s="62" t="s">
        <v>1210</v>
      </c>
      <c r="W39" s="62" t="s">
        <v>1202</v>
      </c>
      <c r="X39" s="60" t="s">
        <v>1203</v>
      </c>
      <c r="Y39" s="60">
        <v>23</v>
      </c>
      <c r="Z39" s="60" t="s">
        <v>1276</v>
      </c>
      <c r="AA39" s="63">
        <v>45896</v>
      </c>
      <c r="AB39" s="60" t="s">
        <v>1277</v>
      </c>
    </row>
    <row r="40" spans="1:28" ht="10.199999999999999" x14ac:dyDescent="0.3">
      <c r="A40" s="99">
        <v>45842</v>
      </c>
      <c r="B40" s="63">
        <v>45842</v>
      </c>
      <c r="C40" s="61" t="s">
        <v>206</v>
      </c>
      <c r="D40" s="61">
        <f t="shared" si="2"/>
        <v>10100909</v>
      </c>
      <c r="E40" s="61" t="str">
        <f t="shared" si="3"/>
        <v>EQUIPO GENERICO PARA APOYO A PROYECTOS</v>
      </c>
      <c r="F40" s="62">
        <v>30932644</v>
      </c>
      <c r="G40" s="65">
        <v>118053</v>
      </c>
      <c r="H40" s="100">
        <v>73924</v>
      </c>
      <c r="I40" s="60">
        <v>1001878292</v>
      </c>
      <c r="J40" s="92"/>
      <c r="K40" s="60">
        <v>2009</v>
      </c>
      <c r="L40" s="60" t="s">
        <v>468</v>
      </c>
      <c r="M40" s="60" t="s">
        <v>1278</v>
      </c>
      <c r="N40" s="62" t="s">
        <v>1279</v>
      </c>
      <c r="O40" s="60" t="s">
        <v>1200</v>
      </c>
      <c r="P40" s="60" t="s">
        <v>1280</v>
      </c>
      <c r="Q40" s="62" t="s">
        <v>1261</v>
      </c>
      <c r="R40" s="62"/>
      <c r="S40" s="79">
        <v>118053</v>
      </c>
      <c r="T40" s="79">
        <v>0</v>
      </c>
      <c r="U40" s="79">
        <v>0</v>
      </c>
      <c r="V40" s="62" t="s">
        <v>1268</v>
      </c>
      <c r="W40" s="62" t="s">
        <v>1216</v>
      </c>
      <c r="X40" s="60" t="s">
        <v>1203</v>
      </c>
      <c r="Y40" s="60">
        <v>27</v>
      </c>
      <c r="Z40" s="60" t="s">
        <v>1281</v>
      </c>
      <c r="AA40" s="63">
        <v>45922</v>
      </c>
      <c r="AB40" s="60" t="s">
        <v>1282</v>
      </c>
    </row>
    <row r="41" spans="1:28" ht="10.199999999999999" x14ac:dyDescent="0.3">
      <c r="A41" s="99">
        <v>45849</v>
      </c>
      <c r="B41" s="63">
        <v>45849</v>
      </c>
      <c r="C41" s="61" t="s">
        <v>207</v>
      </c>
      <c r="D41" s="61">
        <f t="shared" si="2"/>
        <v>10102816</v>
      </c>
      <c r="E41" s="61" t="str">
        <f t="shared" si="3"/>
        <v>BANCO Y CARGADOR BAT 2013 CONTROL 52 EFL</v>
      </c>
      <c r="F41" s="60">
        <v>30921496</v>
      </c>
      <c r="G41" s="65">
        <v>134960</v>
      </c>
      <c r="H41" s="100">
        <v>73868</v>
      </c>
      <c r="I41" s="60">
        <v>1001875011</v>
      </c>
      <c r="J41" s="92"/>
      <c r="K41" s="60">
        <v>2276</v>
      </c>
      <c r="L41" s="60" t="s">
        <v>468</v>
      </c>
      <c r="M41" s="60" t="s">
        <v>1283</v>
      </c>
      <c r="N41" s="62" t="s">
        <v>1284</v>
      </c>
      <c r="O41" s="60" t="s">
        <v>1214</v>
      </c>
      <c r="P41" s="60">
        <v>6013596</v>
      </c>
      <c r="Q41" s="62" t="s">
        <v>1209</v>
      </c>
      <c r="R41" s="62">
        <v>1</v>
      </c>
      <c r="S41" s="79">
        <v>0</v>
      </c>
      <c r="T41" s="79">
        <v>0</v>
      </c>
      <c r="U41" s="79">
        <v>134960</v>
      </c>
      <c r="V41" s="62" t="s">
        <v>1210</v>
      </c>
      <c r="W41" s="62" t="s">
        <v>1216</v>
      </c>
      <c r="X41" s="60" t="s">
        <v>1203</v>
      </c>
      <c r="Y41" s="60">
        <v>29</v>
      </c>
      <c r="Z41" s="60" t="s">
        <v>1281</v>
      </c>
      <c r="AA41" s="63">
        <v>45901</v>
      </c>
      <c r="AB41" s="60" t="s">
        <v>1285</v>
      </c>
    </row>
    <row r="42" spans="1:28" ht="10.199999999999999" x14ac:dyDescent="0.3">
      <c r="A42" s="99">
        <v>45867</v>
      </c>
      <c r="B42" s="63">
        <v>45867</v>
      </c>
      <c r="C42" s="80" t="s">
        <v>208</v>
      </c>
      <c r="D42" s="61">
        <f t="shared" si="2"/>
        <v>10022140</v>
      </c>
      <c r="E42" s="61" t="str">
        <f t="shared" si="3"/>
        <v>MOTOR CINTA OLEOFILICA  JMCOL  L1/1</v>
      </c>
      <c r="F42" s="62">
        <v>30935250</v>
      </c>
      <c r="G42" s="65">
        <v>26992</v>
      </c>
      <c r="H42" s="100">
        <v>73924</v>
      </c>
      <c r="I42" s="60">
        <v>1001875199</v>
      </c>
      <c r="J42" s="92"/>
      <c r="K42" s="60">
        <v>2518</v>
      </c>
      <c r="L42" s="62" t="s">
        <v>468</v>
      </c>
      <c r="M42" s="62" t="s">
        <v>1286</v>
      </c>
      <c r="N42" s="62" t="s">
        <v>1287</v>
      </c>
      <c r="O42" s="62" t="s">
        <v>1235</v>
      </c>
      <c r="P42" s="62">
        <v>6013580</v>
      </c>
      <c r="Q42" s="62" t="s">
        <v>1209</v>
      </c>
      <c r="R42" s="62">
        <v>1</v>
      </c>
      <c r="S42" s="79">
        <v>0</v>
      </c>
      <c r="T42" s="79">
        <v>0</v>
      </c>
      <c r="U42" s="79">
        <v>26992</v>
      </c>
      <c r="V42" s="62" t="s">
        <v>1210</v>
      </c>
      <c r="W42" s="62" t="s">
        <v>1202</v>
      </c>
      <c r="X42" s="60" t="s">
        <v>1203</v>
      </c>
      <c r="Y42" s="60">
        <v>31</v>
      </c>
      <c r="Z42" s="60" t="s">
        <v>1281</v>
      </c>
      <c r="AA42" s="63">
        <v>45922</v>
      </c>
      <c r="AB42" s="60" t="s">
        <v>1282</v>
      </c>
    </row>
    <row r="43" spans="1:28" ht="10.199999999999999" x14ac:dyDescent="0.3">
      <c r="A43" s="99">
        <v>45867</v>
      </c>
      <c r="B43" s="63">
        <v>45867</v>
      </c>
      <c r="C43" s="80" t="s">
        <v>208</v>
      </c>
      <c r="D43" s="61">
        <f t="shared" si="2"/>
        <v>10022140</v>
      </c>
      <c r="E43" s="61" t="str">
        <f t="shared" si="3"/>
        <v>MOTOR CINTA OLEOFILICA  JMCOL  L1/1</v>
      </c>
      <c r="F43" s="62">
        <v>30935250</v>
      </c>
      <c r="G43" s="65">
        <v>194178</v>
      </c>
      <c r="H43" s="100">
        <v>73924</v>
      </c>
      <c r="I43" s="60">
        <v>1001875199</v>
      </c>
      <c r="J43" s="92"/>
      <c r="K43" s="60">
        <v>2519</v>
      </c>
      <c r="L43" s="62" t="s">
        <v>468</v>
      </c>
      <c r="M43" s="62" t="s">
        <v>1286</v>
      </c>
      <c r="N43" s="62" t="s">
        <v>1287</v>
      </c>
      <c r="O43" s="62" t="s">
        <v>1208</v>
      </c>
      <c r="P43" s="62">
        <v>6013571</v>
      </c>
      <c r="Q43" s="62"/>
      <c r="R43" s="62">
        <v>2</v>
      </c>
      <c r="S43" s="79"/>
      <c r="T43" s="79"/>
      <c r="U43" s="79">
        <v>194178</v>
      </c>
      <c r="V43" s="62" t="s">
        <v>1210</v>
      </c>
      <c r="W43" s="62" t="s">
        <v>1202</v>
      </c>
      <c r="X43" s="60" t="s">
        <v>1203</v>
      </c>
      <c r="Y43" s="60">
        <v>31</v>
      </c>
      <c r="Z43" s="60" t="s">
        <v>1281</v>
      </c>
      <c r="AA43" s="63">
        <v>45922</v>
      </c>
      <c r="AB43" s="60" t="s">
        <v>1282</v>
      </c>
    </row>
    <row r="44" spans="1:28" ht="10.199999999999999" x14ac:dyDescent="0.3">
      <c r="A44" s="99">
        <v>45870</v>
      </c>
      <c r="B44" s="63">
        <v>45870</v>
      </c>
      <c r="C44" s="80" t="s">
        <v>209</v>
      </c>
      <c r="D44" s="61">
        <f t="shared" si="2"/>
        <v>10100909</v>
      </c>
      <c r="E44" s="61" t="str">
        <f t="shared" si="3"/>
        <v>EQUIPO GENERICO PARA APOYO A PROYECTOS</v>
      </c>
      <c r="F44" s="62">
        <v>30936274</v>
      </c>
      <c r="G44" s="65">
        <v>80976</v>
      </c>
      <c r="H44" s="100">
        <v>73924</v>
      </c>
      <c r="I44" s="60">
        <v>1001879073</v>
      </c>
      <c r="J44" s="92"/>
      <c r="K44" s="60">
        <v>2535</v>
      </c>
      <c r="L44" s="62" t="s">
        <v>468</v>
      </c>
      <c r="M44" s="62" t="s">
        <v>1288</v>
      </c>
      <c r="N44" s="62" t="s">
        <v>1289</v>
      </c>
      <c r="O44" s="62" t="s">
        <v>1290</v>
      </c>
      <c r="P44" s="62">
        <v>6019299</v>
      </c>
      <c r="Q44" s="62" t="s">
        <v>1209</v>
      </c>
      <c r="R44" s="62">
        <v>1</v>
      </c>
      <c r="S44" s="79">
        <v>0</v>
      </c>
      <c r="T44" s="79">
        <v>0</v>
      </c>
      <c r="U44" s="79">
        <v>80976</v>
      </c>
      <c r="V44" s="62" t="s">
        <v>1210</v>
      </c>
      <c r="W44" s="62" t="s">
        <v>1202</v>
      </c>
      <c r="X44" s="60" t="s">
        <v>1203</v>
      </c>
      <c r="Y44" s="60">
        <v>31</v>
      </c>
      <c r="Z44" s="60" t="s">
        <v>1281</v>
      </c>
      <c r="AA44" s="63">
        <v>45922</v>
      </c>
      <c r="AB44" s="60" t="s">
        <v>1282</v>
      </c>
    </row>
    <row r="45" spans="1:28" ht="10.199999999999999" x14ac:dyDescent="0.3">
      <c r="A45" s="99">
        <v>45873</v>
      </c>
      <c r="B45" s="63">
        <v>45873</v>
      </c>
      <c r="C45" s="80" t="s">
        <v>210</v>
      </c>
      <c r="D45" s="61">
        <f t="shared" si="2"/>
        <v>10132633</v>
      </c>
      <c r="E45" s="61" t="str">
        <f t="shared" si="3"/>
        <v>AGITADOR JTL4001-B</v>
      </c>
      <c r="F45" s="62">
        <v>10374368</v>
      </c>
      <c r="G45" s="65">
        <v>97089</v>
      </c>
      <c r="H45" s="100">
        <v>73924</v>
      </c>
      <c r="I45" s="60">
        <v>1001879088</v>
      </c>
      <c r="J45" s="92"/>
      <c r="K45" s="60">
        <v>2564</v>
      </c>
      <c r="L45" s="62" t="s">
        <v>468</v>
      </c>
      <c r="M45" s="62" t="s">
        <v>1291</v>
      </c>
      <c r="N45" s="62" t="s">
        <v>1292</v>
      </c>
      <c r="O45" s="62" t="s">
        <v>1208</v>
      </c>
      <c r="P45" s="62">
        <v>6013571</v>
      </c>
      <c r="Q45" s="62" t="s">
        <v>1209</v>
      </c>
      <c r="R45" s="77">
        <v>1</v>
      </c>
      <c r="S45" s="78">
        <v>0</v>
      </c>
      <c r="T45" s="78">
        <v>0</v>
      </c>
      <c r="U45" s="78">
        <v>97089</v>
      </c>
      <c r="V45" s="62" t="s">
        <v>1210</v>
      </c>
      <c r="W45" s="62" t="s">
        <v>1202</v>
      </c>
      <c r="X45" s="60" t="s">
        <v>1203</v>
      </c>
      <c r="Y45" s="60">
        <v>32</v>
      </c>
      <c r="Z45" s="60" t="s">
        <v>1293</v>
      </c>
      <c r="AA45" s="63">
        <v>45922</v>
      </c>
      <c r="AB45" s="60" t="s">
        <v>1282</v>
      </c>
    </row>
    <row r="46" spans="1:28" ht="10.199999999999999" x14ac:dyDescent="0.3">
      <c r="A46" s="99">
        <v>45873</v>
      </c>
      <c r="B46" s="63">
        <v>45873</v>
      </c>
      <c r="C46" s="80" t="s">
        <v>210</v>
      </c>
      <c r="D46" s="61">
        <f t="shared" si="2"/>
        <v>10132633</v>
      </c>
      <c r="E46" s="61" t="str">
        <f t="shared" si="3"/>
        <v>AGITADOR JTL4001-B</v>
      </c>
      <c r="F46" s="62">
        <v>10374368</v>
      </c>
      <c r="G46" s="65">
        <v>80976</v>
      </c>
      <c r="H46" s="100">
        <v>73924</v>
      </c>
      <c r="I46" s="60">
        <v>1001879088</v>
      </c>
      <c r="J46" s="92"/>
      <c r="K46" s="60">
        <v>2565</v>
      </c>
      <c r="L46" s="62" t="s">
        <v>468</v>
      </c>
      <c r="M46" s="62" t="s">
        <v>1291</v>
      </c>
      <c r="N46" s="62" t="s">
        <v>1292</v>
      </c>
      <c r="O46" s="62" t="s">
        <v>1294</v>
      </c>
      <c r="P46" s="62">
        <v>6019710</v>
      </c>
      <c r="Q46" s="62"/>
      <c r="R46" s="77">
        <v>1</v>
      </c>
      <c r="S46" s="78"/>
      <c r="T46" s="78"/>
      <c r="U46" s="78">
        <v>80976</v>
      </c>
      <c r="V46" s="62" t="s">
        <v>1210</v>
      </c>
      <c r="W46" s="62" t="s">
        <v>1202</v>
      </c>
      <c r="X46" s="60" t="s">
        <v>1203</v>
      </c>
      <c r="Y46" s="60">
        <v>32</v>
      </c>
      <c r="Z46" s="60" t="s">
        <v>1293</v>
      </c>
      <c r="AA46" s="63">
        <v>45922</v>
      </c>
      <c r="AB46" s="60" t="s">
        <v>1282</v>
      </c>
    </row>
    <row r="47" spans="1:28" ht="10.199999999999999" x14ac:dyDescent="0.3">
      <c r="A47" s="99">
        <v>45874</v>
      </c>
      <c r="B47" s="63">
        <v>45874</v>
      </c>
      <c r="C47" s="80" t="s">
        <v>211</v>
      </c>
      <c r="D47" s="61">
        <f t="shared" si="2"/>
        <v>10022076</v>
      </c>
      <c r="E47" s="61" t="str">
        <f t="shared" si="3"/>
        <v>BOMBA JB4016</v>
      </c>
      <c r="F47" s="62">
        <v>10386048</v>
      </c>
      <c r="G47" s="65">
        <v>207022</v>
      </c>
      <c r="H47" s="100">
        <v>73924</v>
      </c>
      <c r="I47" s="60">
        <v>1001879091</v>
      </c>
      <c r="J47" s="92"/>
      <c r="K47" s="60">
        <v>2569</v>
      </c>
      <c r="L47" s="62" t="s">
        <v>468</v>
      </c>
      <c r="M47" s="62" t="s">
        <v>1295</v>
      </c>
      <c r="N47" s="62" t="s">
        <v>1296</v>
      </c>
      <c r="O47" s="62" t="s">
        <v>1297</v>
      </c>
      <c r="P47" s="62">
        <v>6013572</v>
      </c>
      <c r="Q47" s="62" t="s">
        <v>1209</v>
      </c>
      <c r="R47" s="77">
        <v>2</v>
      </c>
      <c r="S47" s="78">
        <v>0</v>
      </c>
      <c r="T47" s="78">
        <v>0</v>
      </c>
      <c r="U47" s="78">
        <v>207022</v>
      </c>
      <c r="V47" s="62" t="s">
        <v>1210</v>
      </c>
      <c r="W47" s="62" t="s">
        <v>1202</v>
      </c>
      <c r="X47" s="60" t="s">
        <v>1203</v>
      </c>
      <c r="Y47" s="60">
        <v>32</v>
      </c>
      <c r="Z47" s="60" t="s">
        <v>1293</v>
      </c>
      <c r="AA47" s="63">
        <v>45922</v>
      </c>
      <c r="AB47" s="60" t="s">
        <v>1282</v>
      </c>
    </row>
    <row r="48" spans="1:28" ht="10.199999999999999" x14ac:dyDescent="0.3">
      <c r="A48" s="99">
        <v>45874</v>
      </c>
      <c r="B48" s="63">
        <v>45874</v>
      </c>
      <c r="C48" s="80" t="s">
        <v>212</v>
      </c>
      <c r="D48" s="61">
        <f t="shared" si="2"/>
        <v>10046771</v>
      </c>
      <c r="E48" s="61" t="str">
        <f t="shared" si="3"/>
        <v>CANALIZACIONES ELECTRICAS VARIAS SEFL</v>
      </c>
      <c r="F48" s="62">
        <v>30936078</v>
      </c>
      <c r="G48" s="65">
        <v>162066</v>
      </c>
      <c r="H48" s="100">
        <v>73924</v>
      </c>
      <c r="I48" s="60">
        <v>1001879092</v>
      </c>
      <c r="J48" s="92"/>
      <c r="K48" s="60">
        <v>2570</v>
      </c>
      <c r="L48" s="62" t="s">
        <v>468</v>
      </c>
      <c r="M48" s="62" t="s">
        <v>1298</v>
      </c>
      <c r="N48" s="62" t="s">
        <v>1299</v>
      </c>
      <c r="O48" s="62" t="s">
        <v>1237</v>
      </c>
      <c r="P48" s="62">
        <v>6013701</v>
      </c>
      <c r="Q48" s="62" t="s">
        <v>1209</v>
      </c>
      <c r="R48" s="77">
        <v>1</v>
      </c>
      <c r="S48" s="78">
        <v>0</v>
      </c>
      <c r="T48" s="78">
        <v>0</v>
      </c>
      <c r="U48" s="78">
        <v>162066</v>
      </c>
      <c r="V48" s="62" t="s">
        <v>1210</v>
      </c>
      <c r="W48" s="62" t="s">
        <v>1202</v>
      </c>
      <c r="X48" s="60" t="s">
        <v>1203</v>
      </c>
      <c r="Y48" s="60">
        <v>32</v>
      </c>
      <c r="Z48" s="60" t="s">
        <v>1293</v>
      </c>
      <c r="AA48" s="63">
        <v>45922</v>
      </c>
      <c r="AB48" s="60" t="s">
        <v>1282</v>
      </c>
    </row>
    <row r="49" spans="1:28" ht="10.199999999999999" x14ac:dyDescent="0.3">
      <c r="A49" s="99">
        <v>45876</v>
      </c>
      <c r="B49" s="63">
        <v>45876</v>
      </c>
      <c r="C49" s="80" t="s">
        <v>213</v>
      </c>
      <c r="D49" s="61">
        <f t="shared" si="2"/>
        <v>10022113</v>
      </c>
      <c r="E49" s="61" t="str">
        <f t="shared" si="3"/>
        <v>MOTOR JM4028A</v>
      </c>
      <c r="F49" s="62">
        <v>30935884</v>
      </c>
      <c r="G49" s="65">
        <v>57358.5</v>
      </c>
      <c r="H49" s="100">
        <v>73924</v>
      </c>
      <c r="I49" s="60">
        <v>1001879096</v>
      </c>
      <c r="J49" s="92"/>
      <c r="K49" s="60">
        <v>2576</v>
      </c>
      <c r="L49" s="62" t="s">
        <v>468</v>
      </c>
      <c r="M49" s="62" t="s">
        <v>1300</v>
      </c>
      <c r="N49" s="62" t="s">
        <v>1301</v>
      </c>
      <c r="O49" s="62" t="s">
        <v>1302</v>
      </c>
      <c r="P49" s="62">
        <v>6013453</v>
      </c>
      <c r="Q49" s="62" t="s">
        <v>1209</v>
      </c>
      <c r="R49" s="77">
        <v>0.5</v>
      </c>
      <c r="S49" s="78">
        <v>0</v>
      </c>
      <c r="T49" s="78">
        <v>0</v>
      </c>
      <c r="U49" s="78">
        <v>57358.5</v>
      </c>
      <c r="V49" s="62" t="s">
        <v>1210</v>
      </c>
      <c r="W49" s="62" t="s">
        <v>1202</v>
      </c>
      <c r="X49" s="60" t="s">
        <v>1203</v>
      </c>
      <c r="Y49" s="60">
        <v>32</v>
      </c>
      <c r="Z49" s="60" t="s">
        <v>1293</v>
      </c>
      <c r="AA49" s="63">
        <v>45922</v>
      </c>
      <c r="AB49" s="60" t="s">
        <v>1282</v>
      </c>
    </row>
    <row r="50" spans="1:28" ht="10.199999999999999" x14ac:dyDescent="0.3">
      <c r="A50" s="99">
        <v>45883</v>
      </c>
      <c r="B50" s="63">
        <v>45883</v>
      </c>
      <c r="C50" s="80" t="s">
        <v>214</v>
      </c>
      <c r="D50" s="61">
        <f t="shared" si="2"/>
        <v>10144334</v>
      </c>
      <c r="E50" s="61" t="str">
        <f t="shared" si="3"/>
        <v>JM4034 MOTOR FILTRO L4034</v>
      </c>
      <c r="F50" s="62">
        <v>30933605</v>
      </c>
      <c r="G50" s="65">
        <v>114717</v>
      </c>
      <c r="H50" s="100">
        <v>73924</v>
      </c>
      <c r="I50" s="60">
        <v>1001879148</v>
      </c>
      <c r="J50" s="92"/>
      <c r="K50" s="60">
        <v>2634</v>
      </c>
      <c r="L50" s="62" t="s">
        <v>468</v>
      </c>
      <c r="M50" s="62" t="s">
        <v>1278</v>
      </c>
      <c r="N50" s="62" t="s">
        <v>1303</v>
      </c>
      <c r="O50" s="62" t="s">
        <v>1304</v>
      </c>
      <c r="P50" s="62">
        <v>6013453</v>
      </c>
      <c r="Q50" s="62" t="s">
        <v>1209</v>
      </c>
      <c r="R50" s="77">
        <v>1</v>
      </c>
      <c r="S50" s="78">
        <v>0</v>
      </c>
      <c r="T50" s="78">
        <v>0</v>
      </c>
      <c r="U50" s="78">
        <v>114717</v>
      </c>
      <c r="V50" s="62" t="s">
        <v>1210</v>
      </c>
      <c r="W50" s="62" t="s">
        <v>1202</v>
      </c>
      <c r="X50" s="60" t="s">
        <v>1203</v>
      </c>
      <c r="Y50" s="60">
        <v>33</v>
      </c>
      <c r="Z50" s="60" t="s">
        <v>1293</v>
      </c>
      <c r="AA50" s="63">
        <v>45922</v>
      </c>
      <c r="AB50" s="60" t="s">
        <v>1282</v>
      </c>
    </row>
    <row r="51" spans="1:28" ht="10.199999999999999" x14ac:dyDescent="0.3">
      <c r="A51" s="99">
        <v>45887</v>
      </c>
      <c r="B51" s="63">
        <v>45887</v>
      </c>
      <c r="C51" s="61" t="s">
        <v>215</v>
      </c>
      <c r="D51" s="61">
        <f t="shared" si="2"/>
        <v>10048970</v>
      </c>
      <c r="E51" s="61" t="str">
        <f t="shared" si="3"/>
        <v>ATS-4001 - SENSOR H2S L4001 SEP. API N°1</v>
      </c>
      <c r="F51" s="60">
        <v>30933497</v>
      </c>
      <c r="G51" s="65">
        <v>404880</v>
      </c>
      <c r="H51" s="100">
        <v>73924</v>
      </c>
      <c r="I51" s="60">
        <v>1001879194</v>
      </c>
      <c r="J51" s="92"/>
      <c r="K51" s="60">
        <v>2717</v>
      </c>
      <c r="L51" s="60" t="s">
        <v>468</v>
      </c>
      <c r="M51" s="60" t="s">
        <v>1305</v>
      </c>
      <c r="N51" s="60" t="s">
        <v>1306</v>
      </c>
      <c r="O51" s="60" t="s">
        <v>1307</v>
      </c>
      <c r="P51" s="60">
        <v>6019372</v>
      </c>
      <c r="Q51" s="60" t="s">
        <v>1209</v>
      </c>
      <c r="R51" s="60">
        <v>5</v>
      </c>
      <c r="S51" s="81">
        <v>0</v>
      </c>
      <c r="T51" s="81">
        <v>0</v>
      </c>
      <c r="U51" s="64">
        <v>404880</v>
      </c>
      <c r="V51" s="60" t="s">
        <v>1308</v>
      </c>
      <c r="W51" s="60" t="s">
        <v>1216</v>
      </c>
      <c r="X51" s="60" t="s">
        <v>1254</v>
      </c>
      <c r="Y51" s="60">
        <v>34</v>
      </c>
      <c r="Z51" s="60" t="s">
        <v>1293</v>
      </c>
      <c r="AA51" s="63">
        <v>45922</v>
      </c>
      <c r="AB51" s="60" t="s">
        <v>1282</v>
      </c>
    </row>
    <row r="52" spans="1:28" ht="10.199999999999999" x14ac:dyDescent="0.3">
      <c r="A52" s="99">
        <v>45887</v>
      </c>
      <c r="B52" s="63">
        <v>45887</v>
      </c>
      <c r="C52" s="61" t="s">
        <v>215</v>
      </c>
      <c r="D52" s="61">
        <f t="shared" si="2"/>
        <v>10048970</v>
      </c>
      <c r="E52" s="61" t="str">
        <f t="shared" si="3"/>
        <v>ATS-4001 - SENSOR H2S L4001 SEP. API N°1</v>
      </c>
      <c r="F52" s="60">
        <v>30933497</v>
      </c>
      <c r="G52" s="65">
        <v>80976</v>
      </c>
      <c r="H52" s="100">
        <v>73924</v>
      </c>
      <c r="I52" s="60">
        <v>1001879194</v>
      </c>
      <c r="J52" s="92"/>
      <c r="K52" s="60">
        <v>2718</v>
      </c>
      <c r="L52" s="60" t="s">
        <v>468</v>
      </c>
      <c r="M52" s="60" t="s">
        <v>1305</v>
      </c>
      <c r="N52" s="60" t="s">
        <v>1306</v>
      </c>
      <c r="O52" s="60" t="s">
        <v>1309</v>
      </c>
      <c r="P52" s="60">
        <v>6013644</v>
      </c>
      <c r="Q52" s="60"/>
      <c r="R52" s="60">
        <v>1</v>
      </c>
      <c r="S52" s="81"/>
      <c r="T52" s="81"/>
      <c r="U52" s="64">
        <v>80976</v>
      </c>
      <c r="V52" s="60" t="s">
        <v>1308</v>
      </c>
      <c r="W52" s="60" t="s">
        <v>1216</v>
      </c>
      <c r="X52" s="60" t="s">
        <v>1254</v>
      </c>
      <c r="Y52" s="60">
        <v>34</v>
      </c>
      <c r="Z52" s="60" t="s">
        <v>1293</v>
      </c>
      <c r="AA52" s="63">
        <v>45922</v>
      </c>
      <c r="AB52" s="60" t="s">
        <v>1282</v>
      </c>
    </row>
    <row r="53" spans="1:28" ht="10.199999999999999" x14ac:dyDescent="0.3">
      <c r="A53" s="99">
        <v>45889</v>
      </c>
      <c r="B53" s="63">
        <v>45890</v>
      </c>
      <c r="C53" s="80" t="s">
        <v>216</v>
      </c>
      <c r="D53" s="61">
        <f t="shared" si="2"/>
        <v>10032681</v>
      </c>
      <c r="E53" s="61" t="str">
        <f t="shared" si="3"/>
        <v>LINEAS DE PROCESO</v>
      </c>
      <c r="F53" s="62">
        <v>30937807</v>
      </c>
      <c r="G53" s="65">
        <v>107969</v>
      </c>
      <c r="H53" s="100">
        <v>73924</v>
      </c>
      <c r="I53" s="60">
        <v>1001879270</v>
      </c>
      <c r="J53" s="92"/>
      <c r="K53" s="60">
        <v>2858</v>
      </c>
      <c r="L53" s="62" t="s">
        <v>468</v>
      </c>
      <c r="M53" s="62" t="s">
        <v>1310</v>
      </c>
      <c r="N53" s="62" t="s">
        <v>1311</v>
      </c>
      <c r="O53" s="62" t="s">
        <v>1312</v>
      </c>
      <c r="P53" s="62">
        <v>6013414</v>
      </c>
      <c r="Q53" s="62" t="s">
        <v>1209</v>
      </c>
      <c r="R53" s="77">
        <v>1</v>
      </c>
      <c r="S53" s="78">
        <v>0</v>
      </c>
      <c r="T53" s="78">
        <v>0</v>
      </c>
      <c r="U53" s="78">
        <v>107969</v>
      </c>
      <c r="V53" s="62" t="s">
        <v>1210</v>
      </c>
      <c r="W53" s="62" t="s">
        <v>1202</v>
      </c>
      <c r="X53" s="60" t="s">
        <v>1203</v>
      </c>
      <c r="Y53" s="60">
        <v>34</v>
      </c>
      <c r="Z53" s="60" t="s">
        <v>1293</v>
      </c>
      <c r="AA53" s="63">
        <v>45922</v>
      </c>
      <c r="AB53" s="60" t="s">
        <v>1282</v>
      </c>
    </row>
    <row r="54" spans="1:28" ht="10.199999999999999" x14ac:dyDescent="0.3">
      <c r="A54" s="99">
        <v>45889</v>
      </c>
      <c r="B54" s="63">
        <v>45890</v>
      </c>
      <c r="C54" s="80" t="s">
        <v>216</v>
      </c>
      <c r="D54" s="61">
        <f t="shared" si="2"/>
        <v>10032681</v>
      </c>
      <c r="E54" s="61" t="str">
        <f t="shared" si="3"/>
        <v>LINEAS DE PROCESO</v>
      </c>
      <c r="F54" s="62">
        <v>30937807</v>
      </c>
      <c r="G54" s="65">
        <v>25688</v>
      </c>
      <c r="H54" s="100">
        <v>73924</v>
      </c>
      <c r="I54" s="60">
        <v>1001879270</v>
      </c>
      <c r="J54" s="92"/>
      <c r="K54" s="60">
        <v>2859</v>
      </c>
      <c r="L54" s="62" t="s">
        <v>468</v>
      </c>
      <c r="M54" s="62" t="s">
        <v>1310</v>
      </c>
      <c r="N54" s="62" t="s">
        <v>1311</v>
      </c>
      <c r="O54" s="62" t="s">
        <v>1234</v>
      </c>
      <c r="P54" s="62">
        <v>6013526</v>
      </c>
      <c r="Q54" s="62"/>
      <c r="R54" s="77">
        <v>2</v>
      </c>
      <c r="S54" s="78"/>
      <c r="T54" s="78"/>
      <c r="U54" s="78">
        <v>25688</v>
      </c>
      <c r="V54" s="62" t="s">
        <v>1210</v>
      </c>
      <c r="W54" s="62" t="s">
        <v>1202</v>
      </c>
      <c r="X54" s="60" t="s">
        <v>1203</v>
      </c>
      <c r="Y54" s="60">
        <v>34</v>
      </c>
      <c r="Z54" s="60" t="s">
        <v>1293</v>
      </c>
      <c r="AA54" s="63">
        <v>45922</v>
      </c>
      <c r="AB54" s="60" t="s">
        <v>1282</v>
      </c>
    </row>
    <row r="55" spans="1:28" ht="10.199999999999999" x14ac:dyDescent="0.3">
      <c r="A55" s="99">
        <v>45889</v>
      </c>
      <c r="B55" s="63">
        <v>45890</v>
      </c>
      <c r="C55" s="80" t="s">
        <v>216</v>
      </c>
      <c r="D55" s="61">
        <f t="shared" si="2"/>
        <v>10032681</v>
      </c>
      <c r="E55" s="61" t="str">
        <f t="shared" si="3"/>
        <v>LINEAS DE PROCESO</v>
      </c>
      <c r="F55" s="62">
        <v>30937807</v>
      </c>
      <c r="G55" s="65">
        <v>48356</v>
      </c>
      <c r="H55" s="100">
        <v>73924</v>
      </c>
      <c r="I55" s="60">
        <v>1001879270</v>
      </c>
      <c r="J55" s="92"/>
      <c r="K55" s="60">
        <v>2860</v>
      </c>
      <c r="L55" s="62" t="s">
        <v>468</v>
      </c>
      <c r="M55" s="62" t="s">
        <v>1310</v>
      </c>
      <c r="N55" s="62" t="s">
        <v>1311</v>
      </c>
      <c r="O55" s="62" t="s">
        <v>1313</v>
      </c>
      <c r="P55" s="62">
        <v>6013559</v>
      </c>
      <c r="Q55" s="62"/>
      <c r="R55" s="77">
        <v>2</v>
      </c>
      <c r="S55" s="78"/>
      <c r="T55" s="78"/>
      <c r="U55" s="78">
        <v>48356</v>
      </c>
      <c r="V55" s="62" t="s">
        <v>1210</v>
      </c>
      <c r="W55" s="62" t="s">
        <v>1202</v>
      </c>
      <c r="X55" s="60" t="s">
        <v>1203</v>
      </c>
      <c r="Y55" s="60">
        <v>34</v>
      </c>
      <c r="Z55" s="60" t="s">
        <v>1293</v>
      </c>
      <c r="AA55" s="63">
        <v>45922</v>
      </c>
      <c r="AB55" s="60" t="s">
        <v>1282</v>
      </c>
    </row>
    <row r="56" spans="1:28" ht="10.199999999999999" x14ac:dyDescent="0.3">
      <c r="A56" s="99">
        <v>45889</v>
      </c>
      <c r="B56" s="63">
        <v>45890</v>
      </c>
      <c r="C56" s="80" t="s">
        <v>216</v>
      </c>
      <c r="D56" s="61">
        <f t="shared" si="2"/>
        <v>10032681</v>
      </c>
      <c r="E56" s="61" t="str">
        <f t="shared" si="3"/>
        <v>LINEAS DE PROCESO</v>
      </c>
      <c r="F56" s="62">
        <v>30937807</v>
      </c>
      <c r="G56" s="65">
        <v>162066</v>
      </c>
      <c r="H56" s="100">
        <v>73924</v>
      </c>
      <c r="I56" s="60">
        <v>1001879270</v>
      </c>
      <c r="J56" s="92"/>
      <c r="K56" s="60">
        <v>2861</v>
      </c>
      <c r="L56" s="62" t="s">
        <v>468</v>
      </c>
      <c r="M56" s="62" t="s">
        <v>1310</v>
      </c>
      <c r="N56" s="62" t="s">
        <v>1311</v>
      </c>
      <c r="O56" s="62" t="s">
        <v>1237</v>
      </c>
      <c r="P56" s="62">
        <v>6013701</v>
      </c>
      <c r="Q56" s="62"/>
      <c r="R56" s="77">
        <v>1</v>
      </c>
      <c r="S56" s="78"/>
      <c r="T56" s="78"/>
      <c r="U56" s="78">
        <v>162066</v>
      </c>
      <c r="V56" s="62" t="s">
        <v>1210</v>
      </c>
      <c r="W56" s="62" t="s">
        <v>1202</v>
      </c>
      <c r="X56" s="60" t="s">
        <v>1203</v>
      </c>
      <c r="Y56" s="60">
        <v>34</v>
      </c>
      <c r="Z56" s="60" t="s">
        <v>1293</v>
      </c>
      <c r="AA56" s="63">
        <v>45922</v>
      </c>
      <c r="AB56" s="60" t="s">
        <v>1282</v>
      </c>
    </row>
    <row r="57" spans="1:28" ht="10.199999999999999" x14ac:dyDescent="0.3">
      <c r="A57" s="99">
        <v>45889</v>
      </c>
      <c r="B57" s="63">
        <v>45889</v>
      </c>
      <c r="C57" s="80" t="s">
        <v>217</v>
      </c>
      <c r="D57" s="61">
        <f t="shared" si="2"/>
        <v>10100909</v>
      </c>
      <c r="E57" s="61" t="str">
        <f t="shared" si="3"/>
        <v>EQUIPO GENERICO PARA APOYO A PROYECTOS</v>
      </c>
      <c r="F57" s="62">
        <v>30932644</v>
      </c>
      <c r="G57" s="65">
        <v>259155</v>
      </c>
      <c r="H57" s="100">
        <v>73924</v>
      </c>
      <c r="I57" s="60">
        <v>1001879271</v>
      </c>
      <c r="J57" s="92"/>
      <c r="K57" s="60">
        <v>2862</v>
      </c>
      <c r="L57" s="62" t="s">
        <v>468</v>
      </c>
      <c r="M57" s="62" t="s">
        <v>1314</v>
      </c>
      <c r="N57" s="62" t="s">
        <v>1315</v>
      </c>
      <c r="O57" s="62" t="s">
        <v>1316</v>
      </c>
      <c r="P57" s="62">
        <v>6013674</v>
      </c>
      <c r="Q57" s="62" t="s">
        <v>1209</v>
      </c>
      <c r="R57" s="77">
        <v>1</v>
      </c>
      <c r="S57" s="78">
        <v>0</v>
      </c>
      <c r="T57" s="78">
        <v>0</v>
      </c>
      <c r="U57" s="78">
        <v>259155</v>
      </c>
      <c r="V57" s="62" t="s">
        <v>1317</v>
      </c>
      <c r="W57" s="62" t="s">
        <v>1202</v>
      </c>
      <c r="X57" s="60" t="s">
        <v>1203</v>
      </c>
      <c r="Y57" s="60">
        <v>34</v>
      </c>
      <c r="Z57" s="60" t="s">
        <v>1293</v>
      </c>
      <c r="AA57" s="63">
        <v>45922</v>
      </c>
      <c r="AB57" s="60" t="s">
        <v>1282</v>
      </c>
    </row>
    <row r="58" spans="1:28" ht="10.199999999999999" x14ac:dyDescent="0.3">
      <c r="A58" s="99">
        <v>45898</v>
      </c>
      <c r="B58" s="63">
        <v>45898</v>
      </c>
      <c r="C58" s="80" t="s">
        <v>218</v>
      </c>
      <c r="D58" s="61">
        <f t="shared" si="2"/>
        <v>10032681</v>
      </c>
      <c r="E58" s="61" t="str">
        <f t="shared" si="3"/>
        <v>LINEAS DE PROCESO</v>
      </c>
      <c r="F58" s="62">
        <v>30937807</v>
      </c>
      <c r="G58" s="65">
        <v>81033</v>
      </c>
      <c r="H58" s="100">
        <v>73959</v>
      </c>
      <c r="I58" s="60">
        <v>1001883013</v>
      </c>
      <c r="J58" s="92"/>
      <c r="K58" s="60">
        <v>2893</v>
      </c>
      <c r="L58" s="62" t="s">
        <v>468</v>
      </c>
      <c r="M58" s="62" t="s">
        <v>1318</v>
      </c>
      <c r="N58" s="62" t="s">
        <v>1319</v>
      </c>
      <c r="O58" s="62" t="s">
        <v>1237</v>
      </c>
      <c r="P58" s="62">
        <v>6013701</v>
      </c>
      <c r="Q58" s="62" t="s">
        <v>1209</v>
      </c>
      <c r="R58" s="77">
        <v>0.5</v>
      </c>
      <c r="S58" s="78">
        <v>0</v>
      </c>
      <c r="T58" s="78"/>
      <c r="U58" s="78">
        <v>81033</v>
      </c>
      <c r="V58" s="62" t="s">
        <v>1210</v>
      </c>
      <c r="W58" s="62" t="s">
        <v>1202</v>
      </c>
      <c r="X58" s="60" t="s">
        <v>1203</v>
      </c>
      <c r="Y58" s="60">
        <v>35</v>
      </c>
      <c r="Z58" s="60" t="s">
        <v>1293</v>
      </c>
      <c r="AA58" s="63">
        <v>45929</v>
      </c>
      <c r="AB58" s="60" t="s">
        <v>1320</v>
      </c>
    </row>
    <row r="59" spans="1:28" ht="10.199999999999999" x14ac:dyDescent="0.3">
      <c r="A59" s="99">
        <v>45898</v>
      </c>
      <c r="B59" s="63">
        <v>45898</v>
      </c>
      <c r="C59" s="80" t="s">
        <v>218</v>
      </c>
      <c r="D59" s="61">
        <f t="shared" si="2"/>
        <v>10032681</v>
      </c>
      <c r="E59" s="61" t="str">
        <f t="shared" si="3"/>
        <v>LINEAS DE PROCESO</v>
      </c>
      <c r="F59" s="62">
        <v>30937807</v>
      </c>
      <c r="G59" s="65">
        <v>9600</v>
      </c>
      <c r="H59" s="100">
        <v>73959</v>
      </c>
      <c r="I59" s="60">
        <v>1001883013</v>
      </c>
      <c r="J59" s="92"/>
      <c r="K59" s="60">
        <v>2894</v>
      </c>
      <c r="L59" s="62" t="s">
        <v>468</v>
      </c>
      <c r="M59" s="62" t="s">
        <v>1318</v>
      </c>
      <c r="N59" s="62" t="s">
        <v>1319</v>
      </c>
      <c r="O59" s="62" t="s">
        <v>1321</v>
      </c>
      <c r="P59" s="62">
        <v>6013701</v>
      </c>
      <c r="Q59" s="62" t="s">
        <v>1209</v>
      </c>
      <c r="R59" s="77"/>
      <c r="S59" s="78">
        <v>0</v>
      </c>
      <c r="T59" s="78">
        <v>9600</v>
      </c>
      <c r="U59" s="78"/>
      <c r="V59" s="62" t="s">
        <v>1210</v>
      </c>
      <c r="W59" s="62" t="s">
        <v>1202</v>
      </c>
      <c r="X59" s="60" t="s">
        <v>1203</v>
      </c>
      <c r="Y59" s="60">
        <v>35</v>
      </c>
      <c r="Z59" s="60" t="s">
        <v>1293</v>
      </c>
      <c r="AA59" s="63">
        <v>45929</v>
      </c>
      <c r="AB59" s="60" t="s">
        <v>1320</v>
      </c>
    </row>
    <row r="60" spans="1:28" ht="10.199999999999999" x14ac:dyDescent="0.3">
      <c r="A60" s="99">
        <v>45915</v>
      </c>
      <c r="B60" s="63">
        <v>45917</v>
      </c>
      <c r="C60" s="80" t="s">
        <v>219</v>
      </c>
      <c r="D60" s="61">
        <f t="shared" si="2"/>
        <v>10032681</v>
      </c>
      <c r="E60" s="61" t="str">
        <f t="shared" si="3"/>
        <v>LINEAS DE PROCESO</v>
      </c>
      <c r="F60" s="62">
        <v>30937807</v>
      </c>
      <c r="G60" s="65">
        <v>812200</v>
      </c>
      <c r="H60" s="100">
        <v>74067</v>
      </c>
      <c r="I60" s="60">
        <v>1001887589</v>
      </c>
      <c r="J60" s="92"/>
      <c r="K60" s="60">
        <v>3217</v>
      </c>
      <c r="L60" s="62" t="s">
        <v>468</v>
      </c>
      <c r="M60" s="62" t="s">
        <v>1322</v>
      </c>
      <c r="N60" s="62" t="s">
        <v>1323</v>
      </c>
      <c r="O60" s="62" t="s">
        <v>1324</v>
      </c>
      <c r="P60" s="62">
        <v>6019360</v>
      </c>
      <c r="Q60" s="62" t="s">
        <v>1209</v>
      </c>
      <c r="R60" s="77">
        <v>50</v>
      </c>
      <c r="S60" s="78">
        <v>0</v>
      </c>
      <c r="T60" s="78">
        <v>0</v>
      </c>
      <c r="U60" s="78">
        <v>812200</v>
      </c>
      <c r="V60" s="62" t="s">
        <v>1210</v>
      </c>
      <c r="W60" s="62" t="s">
        <v>1202</v>
      </c>
      <c r="X60" s="60" t="s">
        <v>1203</v>
      </c>
      <c r="Y60" s="60">
        <v>38</v>
      </c>
      <c r="Z60" s="60" t="s">
        <v>1325</v>
      </c>
      <c r="AA60" s="63">
        <v>45959</v>
      </c>
      <c r="AB60" s="60" t="s">
        <v>1326</v>
      </c>
    </row>
    <row r="61" spans="1:28" ht="10.199999999999999" x14ac:dyDescent="0.3">
      <c r="A61" s="99">
        <v>45915</v>
      </c>
      <c r="B61" s="63">
        <v>45917</v>
      </c>
      <c r="C61" s="80" t="s">
        <v>219</v>
      </c>
      <c r="D61" s="61">
        <f t="shared" si="2"/>
        <v>10032681</v>
      </c>
      <c r="E61" s="61" t="str">
        <f t="shared" si="3"/>
        <v>LINEAS DE PROCESO</v>
      </c>
      <c r="F61" s="62">
        <v>30937807</v>
      </c>
      <c r="G61" s="65">
        <v>324880</v>
      </c>
      <c r="H61" s="100">
        <v>74067</v>
      </c>
      <c r="I61" s="60">
        <v>1001887589</v>
      </c>
      <c r="J61" s="92"/>
      <c r="K61" s="60">
        <v>3218</v>
      </c>
      <c r="L61" s="62" t="s">
        <v>468</v>
      </c>
      <c r="M61" s="62" t="s">
        <v>1322</v>
      </c>
      <c r="N61" s="62" t="s">
        <v>1323</v>
      </c>
      <c r="O61" s="62" t="s">
        <v>1324</v>
      </c>
      <c r="P61" s="62">
        <v>6019360</v>
      </c>
      <c r="Q61" s="62"/>
      <c r="R61" s="77">
        <v>20</v>
      </c>
      <c r="S61" s="78"/>
      <c r="T61" s="78"/>
      <c r="U61" s="78">
        <v>324880</v>
      </c>
      <c r="V61" s="62" t="s">
        <v>1210</v>
      </c>
      <c r="W61" s="62" t="s">
        <v>1202</v>
      </c>
      <c r="X61" s="60" t="s">
        <v>1203</v>
      </c>
      <c r="Y61" s="60">
        <v>38</v>
      </c>
      <c r="Z61" s="60" t="s">
        <v>1325</v>
      </c>
      <c r="AA61" s="63">
        <v>45959</v>
      </c>
      <c r="AB61" s="60" t="s">
        <v>1326</v>
      </c>
    </row>
    <row r="62" spans="1:28" ht="10.199999999999999" x14ac:dyDescent="0.3">
      <c r="A62" s="99">
        <v>45915</v>
      </c>
      <c r="B62" s="63">
        <v>45917</v>
      </c>
      <c r="C62" s="80" t="s">
        <v>219</v>
      </c>
      <c r="D62" s="61">
        <f t="shared" si="2"/>
        <v>10032681</v>
      </c>
      <c r="E62" s="61" t="str">
        <f t="shared" si="3"/>
        <v>LINEAS DE PROCESO</v>
      </c>
      <c r="F62" s="62">
        <v>30937807</v>
      </c>
      <c r="G62" s="65">
        <v>64600</v>
      </c>
      <c r="H62" s="100">
        <v>74067</v>
      </c>
      <c r="I62" s="60">
        <v>1001887589</v>
      </c>
      <c r="J62" s="92"/>
      <c r="K62" s="60">
        <v>3219</v>
      </c>
      <c r="L62" s="62" t="s">
        <v>468</v>
      </c>
      <c r="M62" s="62" t="s">
        <v>1322</v>
      </c>
      <c r="N62" s="62" t="s">
        <v>1323</v>
      </c>
      <c r="O62" s="62" t="s">
        <v>1327</v>
      </c>
      <c r="P62" s="62">
        <v>6019359</v>
      </c>
      <c r="Q62" s="62"/>
      <c r="R62" s="77">
        <v>1</v>
      </c>
      <c r="S62" s="78"/>
      <c r="T62" s="78"/>
      <c r="U62" s="78">
        <v>64600</v>
      </c>
      <c r="V62" s="62" t="s">
        <v>1210</v>
      </c>
      <c r="W62" s="62" t="s">
        <v>1202</v>
      </c>
      <c r="X62" s="60" t="s">
        <v>1203</v>
      </c>
      <c r="Y62" s="60">
        <v>38</v>
      </c>
      <c r="Z62" s="60" t="s">
        <v>1325</v>
      </c>
      <c r="AA62" s="63">
        <v>45959</v>
      </c>
      <c r="AB62" s="60" t="s">
        <v>1326</v>
      </c>
    </row>
    <row r="63" spans="1:28" ht="10.199999999999999" x14ac:dyDescent="0.3">
      <c r="A63" s="99">
        <v>45915</v>
      </c>
      <c r="B63" s="63">
        <v>45917</v>
      </c>
      <c r="C63" s="80" t="s">
        <v>219</v>
      </c>
      <c r="D63" s="61">
        <f t="shared" si="2"/>
        <v>10032681</v>
      </c>
      <c r="E63" s="61" t="str">
        <f t="shared" si="3"/>
        <v>LINEAS DE PROCESO</v>
      </c>
      <c r="F63" s="62">
        <v>30937807</v>
      </c>
      <c r="G63" s="65">
        <v>324132</v>
      </c>
      <c r="H63" s="100">
        <v>74067</v>
      </c>
      <c r="I63" s="60">
        <v>1001887589</v>
      </c>
      <c r="J63" s="92"/>
      <c r="K63" s="60">
        <v>3220</v>
      </c>
      <c r="L63" s="62" t="s">
        <v>468</v>
      </c>
      <c r="M63" s="62" t="s">
        <v>1322</v>
      </c>
      <c r="N63" s="62" t="s">
        <v>1323</v>
      </c>
      <c r="O63" s="62" t="s">
        <v>1237</v>
      </c>
      <c r="P63" s="62">
        <v>6013701</v>
      </c>
      <c r="Q63" s="62"/>
      <c r="R63" s="77">
        <v>2</v>
      </c>
      <c r="S63" s="78"/>
      <c r="T63" s="78"/>
      <c r="U63" s="78">
        <v>324132</v>
      </c>
      <c r="V63" s="62" t="s">
        <v>1210</v>
      </c>
      <c r="W63" s="62" t="s">
        <v>1202</v>
      </c>
      <c r="X63" s="60" t="s">
        <v>1203</v>
      </c>
      <c r="Y63" s="60">
        <v>38</v>
      </c>
      <c r="Z63" s="60" t="s">
        <v>1325</v>
      </c>
      <c r="AA63" s="63">
        <v>45959</v>
      </c>
      <c r="AB63" s="60" t="s">
        <v>1326</v>
      </c>
    </row>
    <row r="64" spans="1:28" ht="10.199999999999999" x14ac:dyDescent="0.3">
      <c r="A64" s="99">
        <v>45915</v>
      </c>
      <c r="B64" s="63">
        <v>45917</v>
      </c>
      <c r="C64" s="80" t="s">
        <v>219</v>
      </c>
      <c r="D64" s="61">
        <f t="shared" si="2"/>
        <v>10032681</v>
      </c>
      <c r="E64" s="61" t="str">
        <f t="shared" si="3"/>
        <v>LINEAS DE PROCESO</v>
      </c>
      <c r="F64" s="62">
        <v>30937807</v>
      </c>
      <c r="G64" s="65">
        <v>40422</v>
      </c>
      <c r="H64" s="100">
        <v>74067</v>
      </c>
      <c r="I64" s="60">
        <v>1001887589</v>
      </c>
      <c r="J64" s="92"/>
      <c r="K64" s="60">
        <v>3221</v>
      </c>
      <c r="L64" s="62" t="s">
        <v>468</v>
      </c>
      <c r="M64" s="62" t="s">
        <v>1322</v>
      </c>
      <c r="N64" s="62" t="s">
        <v>1323</v>
      </c>
      <c r="O64" s="62" t="s">
        <v>1328</v>
      </c>
      <c r="P64" s="62">
        <v>6013563</v>
      </c>
      <c r="Q64" s="62"/>
      <c r="R64" s="77">
        <v>1</v>
      </c>
      <c r="S64" s="78"/>
      <c r="T64" s="78"/>
      <c r="U64" s="78">
        <v>40422</v>
      </c>
      <c r="V64" s="62" t="s">
        <v>1210</v>
      </c>
      <c r="W64" s="62" t="s">
        <v>1202</v>
      </c>
      <c r="X64" s="60" t="s">
        <v>1203</v>
      </c>
      <c r="Y64" s="60">
        <v>38</v>
      </c>
      <c r="Z64" s="60" t="s">
        <v>1325</v>
      </c>
      <c r="AA64" s="63">
        <v>45959</v>
      </c>
      <c r="AB64" s="60" t="s">
        <v>1326</v>
      </c>
    </row>
    <row r="65" spans="1:28" ht="10.199999999999999" x14ac:dyDescent="0.3">
      <c r="A65" s="99">
        <v>45924</v>
      </c>
      <c r="B65" s="63">
        <v>45929</v>
      </c>
      <c r="C65" s="80" t="s">
        <v>220</v>
      </c>
      <c r="D65" s="61">
        <f t="shared" si="2"/>
        <v>10032681</v>
      </c>
      <c r="E65" s="61" t="str">
        <f t="shared" si="3"/>
        <v>LINEAS DE PROCESO</v>
      </c>
      <c r="F65" s="62">
        <v>30937807</v>
      </c>
      <c r="G65" s="65">
        <v>324132</v>
      </c>
      <c r="H65" s="100">
        <v>74067</v>
      </c>
      <c r="I65" s="60">
        <v>1001887691</v>
      </c>
      <c r="J65" s="92"/>
      <c r="K65" s="60">
        <v>3331</v>
      </c>
      <c r="L65" s="62" t="s">
        <v>468</v>
      </c>
      <c r="M65" s="62" t="s">
        <v>1322</v>
      </c>
      <c r="N65" s="62" t="s">
        <v>1329</v>
      </c>
      <c r="O65" s="62" t="s">
        <v>1237</v>
      </c>
      <c r="P65" s="62">
        <v>6013701</v>
      </c>
      <c r="Q65" s="62" t="s">
        <v>1209</v>
      </c>
      <c r="R65" s="77">
        <v>2</v>
      </c>
      <c r="S65" s="78">
        <v>0</v>
      </c>
      <c r="T65" s="78">
        <v>0</v>
      </c>
      <c r="U65" s="78">
        <v>324132</v>
      </c>
      <c r="V65" s="62" t="s">
        <v>1210</v>
      </c>
      <c r="W65" s="62" t="s">
        <v>1202</v>
      </c>
      <c r="X65" s="60" t="s">
        <v>1203</v>
      </c>
      <c r="Y65" s="60">
        <v>39</v>
      </c>
      <c r="Z65" s="60" t="s">
        <v>1325</v>
      </c>
      <c r="AA65" s="63">
        <v>45959</v>
      </c>
      <c r="AB65" s="60" t="s">
        <v>1326</v>
      </c>
    </row>
    <row r="66" spans="1:28" ht="10.199999999999999" x14ac:dyDescent="0.3">
      <c r="A66" s="99">
        <v>45924</v>
      </c>
      <c r="B66" s="63">
        <v>45929</v>
      </c>
      <c r="C66" s="80" t="s">
        <v>220</v>
      </c>
      <c r="D66" s="61">
        <f t="shared" ref="D66:D86" si="4">VLOOKUP(F66,ORDENES,3,FALSE)</f>
        <v>10032681</v>
      </c>
      <c r="E66" s="61" t="str">
        <f t="shared" ref="E66:E86" si="5">VLOOKUP(F66,ORDENES,4,FALSE)</f>
        <v>LINEAS DE PROCESO</v>
      </c>
      <c r="F66" s="62">
        <v>30937807</v>
      </c>
      <c r="G66" s="65">
        <v>129200</v>
      </c>
      <c r="H66" s="100">
        <v>74067</v>
      </c>
      <c r="I66" s="60">
        <v>1001887691</v>
      </c>
      <c r="J66" s="92"/>
      <c r="K66" s="60">
        <v>3332</v>
      </c>
      <c r="L66" s="62" t="s">
        <v>468</v>
      </c>
      <c r="M66" s="62" t="s">
        <v>1322</v>
      </c>
      <c r="N66" s="62" t="s">
        <v>1329</v>
      </c>
      <c r="O66" s="62" t="s">
        <v>1245</v>
      </c>
      <c r="P66" s="62">
        <v>6019358</v>
      </c>
      <c r="Q66" s="62"/>
      <c r="R66" s="77">
        <v>2</v>
      </c>
      <c r="S66" s="78"/>
      <c r="T66" s="78"/>
      <c r="U66" s="78">
        <v>129200</v>
      </c>
      <c r="V66" s="62" t="s">
        <v>1210</v>
      </c>
      <c r="W66" s="62" t="s">
        <v>1202</v>
      </c>
      <c r="X66" s="60" t="s">
        <v>1203</v>
      </c>
      <c r="Y66" s="60">
        <v>39</v>
      </c>
      <c r="Z66" s="60" t="s">
        <v>1325</v>
      </c>
      <c r="AA66" s="63">
        <v>45959</v>
      </c>
      <c r="AB66" s="60" t="s">
        <v>1326</v>
      </c>
    </row>
    <row r="67" spans="1:28" ht="10.199999999999999" x14ac:dyDescent="0.3">
      <c r="A67" s="99">
        <v>45924</v>
      </c>
      <c r="B67" s="63">
        <v>45929</v>
      </c>
      <c r="C67" s="80" t="s">
        <v>220</v>
      </c>
      <c r="D67" s="61">
        <f t="shared" si="4"/>
        <v>10032681</v>
      </c>
      <c r="E67" s="61" t="str">
        <f t="shared" si="5"/>
        <v>LINEAS DE PROCESO</v>
      </c>
      <c r="F67" s="62">
        <v>30937807</v>
      </c>
      <c r="G67" s="65">
        <v>2429280</v>
      </c>
      <c r="H67" s="100">
        <v>74067</v>
      </c>
      <c r="I67" s="60">
        <v>1001887691</v>
      </c>
      <c r="J67" s="92"/>
      <c r="K67" s="60">
        <v>3333</v>
      </c>
      <c r="L67" s="62" t="s">
        <v>468</v>
      </c>
      <c r="M67" s="62" t="s">
        <v>1322</v>
      </c>
      <c r="N67" s="62" t="s">
        <v>1329</v>
      </c>
      <c r="O67" s="62" t="s">
        <v>1330</v>
      </c>
      <c r="P67" s="62">
        <v>6019350</v>
      </c>
      <c r="Q67" s="62"/>
      <c r="R67" s="77">
        <v>30</v>
      </c>
      <c r="S67" s="78"/>
      <c r="T67" s="78"/>
      <c r="U67" s="78">
        <v>2429280</v>
      </c>
      <c r="V67" s="62" t="s">
        <v>1210</v>
      </c>
      <c r="W67" s="62" t="s">
        <v>1202</v>
      </c>
      <c r="X67" s="60" t="s">
        <v>1203</v>
      </c>
      <c r="Y67" s="60">
        <v>39</v>
      </c>
      <c r="Z67" s="60" t="s">
        <v>1325</v>
      </c>
      <c r="AA67" s="63">
        <v>45959</v>
      </c>
      <c r="AB67" s="60" t="s">
        <v>1326</v>
      </c>
    </row>
    <row r="68" spans="1:28" ht="10.199999999999999" x14ac:dyDescent="0.3">
      <c r="A68" s="99">
        <v>45924</v>
      </c>
      <c r="B68" s="63">
        <v>45929</v>
      </c>
      <c r="C68" s="80" t="s">
        <v>220</v>
      </c>
      <c r="D68" s="61">
        <f t="shared" si="4"/>
        <v>10032681</v>
      </c>
      <c r="E68" s="61" t="str">
        <f t="shared" si="5"/>
        <v>LINEAS DE PROCESO</v>
      </c>
      <c r="F68" s="62">
        <v>30937807</v>
      </c>
      <c r="G68" s="65">
        <v>97089</v>
      </c>
      <c r="H68" s="100">
        <v>74067</v>
      </c>
      <c r="I68" s="60">
        <v>1001887691</v>
      </c>
      <c r="J68" s="92"/>
      <c r="K68" s="60">
        <v>3334</v>
      </c>
      <c r="L68" s="62" t="s">
        <v>468</v>
      </c>
      <c r="M68" s="62" t="s">
        <v>1322</v>
      </c>
      <c r="N68" s="62" t="s">
        <v>1329</v>
      </c>
      <c r="O68" s="62" t="s">
        <v>1208</v>
      </c>
      <c r="P68" s="62">
        <v>6013571</v>
      </c>
      <c r="Q68" s="62"/>
      <c r="R68" s="77">
        <v>1</v>
      </c>
      <c r="S68" s="78"/>
      <c r="T68" s="78"/>
      <c r="U68" s="78">
        <v>97089</v>
      </c>
      <c r="V68" s="62" t="s">
        <v>1210</v>
      </c>
      <c r="W68" s="62" t="s">
        <v>1202</v>
      </c>
      <c r="X68" s="60" t="s">
        <v>1203</v>
      </c>
      <c r="Y68" s="60">
        <v>39</v>
      </c>
      <c r="Z68" s="60" t="s">
        <v>1325</v>
      </c>
      <c r="AA68" s="63">
        <v>45959</v>
      </c>
      <c r="AB68" s="60" t="s">
        <v>1326</v>
      </c>
    </row>
    <row r="69" spans="1:28" ht="10.199999999999999" x14ac:dyDescent="0.3">
      <c r="A69" s="99">
        <v>45929</v>
      </c>
      <c r="B69" s="63">
        <v>45929</v>
      </c>
      <c r="C69" s="83" t="s">
        <v>221</v>
      </c>
      <c r="D69" s="61">
        <f t="shared" si="4"/>
        <v>10032681</v>
      </c>
      <c r="E69" s="61" t="str">
        <f t="shared" si="5"/>
        <v>LINEAS DE PROCESO</v>
      </c>
      <c r="F69" s="82">
        <v>30937807</v>
      </c>
      <c r="G69" s="65">
        <v>242928</v>
      </c>
      <c r="H69" s="100">
        <v>74067</v>
      </c>
      <c r="I69" s="60">
        <v>1001887724</v>
      </c>
      <c r="J69" s="92"/>
      <c r="K69" s="60">
        <v>3382</v>
      </c>
      <c r="L69" s="84" t="s">
        <v>468</v>
      </c>
      <c r="M69" s="84" t="s">
        <v>1322</v>
      </c>
      <c r="N69" s="84" t="s">
        <v>1331</v>
      </c>
      <c r="O69" s="84" t="s">
        <v>1330</v>
      </c>
      <c r="P69" s="84">
        <v>6019350</v>
      </c>
      <c r="Q69" s="84" t="s">
        <v>1209</v>
      </c>
      <c r="R69" s="85">
        <v>3</v>
      </c>
      <c r="S69" s="86">
        <v>0</v>
      </c>
      <c r="T69" s="86">
        <v>0</v>
      </c>
      <c r="U69" s="86">
        <v>242928</v>
      </c>
      <c r="V69" s="87" t="s">
        <v>1210</v>
      </c>
      <c r="W69" s="84" t="s">
        <v>1202</v>
      </c>
      <c r="X69" s="60" t="s">
        <v>1203</v>
      </c>
      <c r="Y69" s="60">
        <v>40</v>
      </c>
      <c r="Z69" s="60" t="s">
        <v>1332</v>
      </c>
      <c r="AA69" s="63">
        <v>45959</v>
      </c>
      <c r="AB69" s="60" t="s">
        <v>1326</v>
      </c>
    </row>
    <row r="70" spans="1:28" ht="10.199999999999999" x14ac:dyDescent="0.3">
      <c r="A70" s="99">
        <v>45933</v>
      </c>
      <c r="B70" s="63">
        <v>45933</v>
      </c>
      <c r="C70" s="83" t="s">
        <v>222</v>
      </c>
      <c r="D70" s="61">
        <f t="shared" si="4"/>
        <v>10032658</v>
      </c>
      <c r="E70" s="61" t="str">
        <f t="shared" si="5"/>
        <v>SEPARADOR N:3 L4003</v>
      </c>
      <c r="F70" s="82">
        <v>30945025</v>
      </c>
      <c r="G70" s="65">
        <v>194178</v>
      </c>
      <c r="H70" s="100">
        <v>74067</v>
      </c>
      <c r="I70" s="60">
        <v>1001887735</v>
      </c>
      <c r="J70" s="92"/>
      <c r="K70" s="60">
        <v>3405</v>
      </c>
      <c r="L70" s="84" t="s">
        <v>1333</v>
      </c>
      <c r="M70" s="84" t="s">
        <v>1334</v>
      </c>
      <c r="N70" s="84" t="s">
        <v>1335</v>
      </c>
      <c r="O70" s="84" t="s">
        <v>1208</v>
      </c>
      <c r="P70" s="84">
        <v>6013571</v>
      </c>
      <c r="Q70" s="84" t="s">
        <v>1209</v>
      </c>
      <c r="R70" s="85">
        <v>2</v>
      </c>
      <c r="S70" s="86">
        <v>0</v>
      </c>
      <c r="T70" s="86">
        <v>0</v>
      </c>
      <c r="U70" s="86">
        <v>194178</v>
      </c>
      <c r="V70" s="87" t="s">
        <v>1210</v>
      </c>
      <c r="W70" s="84" t="s">
        <v>1216</v>
      </c>
      <c r="X70" s="60" t="s">
        <v>1203</v>
      </c>
      <c r="Y70" s="60">
        <v>40</v>
      </c>
      <c r="Z70" s="60" t="s">
        <v>1332</v>
      </c>
      <c r="AA70" s="63">
        <v>45959</v>
      </c>
      <c r="AB70" s="60" t="s">
        <v>1326</v>
      </c>
    </row>
    <row r="71" spans="1:28" ht="10.199999999999999" x14ac:dyDescent="0.3">
      <c r="A71" s="99">
        <v>45936</v>
      </c>
      <c r="B71" s="63">
        <v>45936</v>
      </c>
      <c r="C71" s="80" t="s">
        <v>223</v>
      </c>
      <c r="D71" s="61">
        <f t="shared" si="4"/>
        <v>10102816</v>
      </c>
      <c r="E71" s="61" t="str">
        <f t="shared" si="5"/>
        <v>BANCO Y CARGADOR BAT 2013 CONTROL 52 EFL</v>
      </c>
      <c r="F71" s="62">
        <v>30938907</v>
      </c>
      <c r="G71" s="65">
        <v>134960</v>
      </c>
      <c r="H71" s="100">
        <v>74183</v>
      </c>
      <c r="I71" s="60">
        <v>1001890618</v>
      </c>
      <c r="J71" s="92"/>
      <c r="K71" s="60">
        <v>3526</v>
      </c>
      <c r="L71" s="62" t="s">
        <v>468</v>
      </c>
      <c r="M71" s="62" t="s">
        <v>1283</v>
      </c>
      <c r="N71" s="62" t="s">
        <v>1336</v>
      </c>
      <c r="O71" s="62" t="s">
        <v>1214</v>
      </c>
      <c r="P71" s="62">
        <v>6013596</v>
      </c>
      <c r="Q71" s="62" t="s">
        <v>1209</v>
      </c>
      <c r="R71" s="77">
        <v>1</v>
      </c>
      <c r="S71" s="78">
        <v>0</v>
      </c>
      <c r="T71" s="78">
        <v>0</v>
      </c>
      <c r="U71" s="78">
        <v>134960</v>
      </c>
      <c r="V71" s="62" t="s">
        <v>1210</v>
      </c>
      <c r="W71" s="62" t="s">
        <v>1216</v>
      </c>
      <c r="X71" s="60" t="s">
        <v>1203</v>
      </c>
      <c r="Y71" s="60">
        <v>41</v>
      </c>
      <c r="Z71" s="60" t="s">
        <v>1332</v>
      </c>
      <c r="AA71" s="63">
        <v>45988</v>
      </c>
      <c r="AB71" s="60" t="s">
        <v>1337</v>
      </c>
    </row>
    <row r="72" spans="1:28" ht="10.199999999999999" x14ac:dyDescent="0.3">
      <c r="A72" s="99">
        <v>45937</v>
      </c>
      <c r="B72" s="63">
        <v>45937</v>
      </c>
      <c r="C72" s="80" t="s">
        <v>224</v>
      </c>
      <c r="D72" s="61">
        <f t="shared" si="4"/>
        <v>10032658</v>
      </c>
      <c r="E72" s="61" t="str">
        <f t="shared" si="5"/>
        <v>SEPARADOR N:3 L4003</v>
      </c>
      <c r="F72" s="62">
        <v>30945025</v>
      </c>
      <c r="G72" s="65">
        <v>162066</v>
      </c>
      <c r="H72" s="100">
        <v>74183</v>
      </c>
      <c r="I72" s="60">
        <v>1001890619</v>
      </c>
      <c r="J72" s="92"/>
      <c r="K72" s="60">
        <v>3527</v>
      </c>
      <c r="L72" s="62" t="s">
        <v>468</v>
      </c>
      <c r="M72" s="62" t="s">
        <v>1338</v>
      </c>
      <c r="N72" s="62" t="s">
        <v>1339</v>
      </c>
      <c r="O72" s="62" t="s">
        <v>1237</v>
      </c>
      <c r="P72" s="62">
        <v>6013701</v>
      </c>
      <c r="Q72" s="62" t="s">
        <v>1209</v>
      </c>
      <c r="R72" s="77">
        <v>1</v>
      </c>
      <c r="S72" s="78">
        <v>0</v>
      </c>
      <c r="T72" s="78">
        <v>0</v>
      </c>
      <c r="U72" s="78">
        <v>162066</v>
      </c>
      <c r="V72" s="62" t="s">
        <v>1210</v>
      </c>
      <c r="W72" s="62" t="s">
        <v>1202</v>
      </c>
      <c r="X72" s="60" t="s">
        <v>1203</v>
      </c>
      <c r="Y72" s="60">
        <v>41</v>
      </c>
      <c r="Z72" s="60" t="s">
        <v>1332</v>
      </c>
      <c r="AA72" s="63">
        <v>45988</v>
      </c>
      <c r="AB72" s="60" t="s">
        <v>1337</v>
      </c>
    </row>
    <row r="73" spans="1:28" ht="10.199999999999999" x14ac:dyDescent="0.3">
      <c r="A73" s="99">
        <v>45937</v>
      </c>
      <c r="B73" s="63">
        <v>45937</v>
      </c>
      <c r="C73" s="80" t="s">
        <v>224</v>
      </c>
      <c r="D73" s="61">
        <f t="shared" si="4"/>
        <v>10032658</v>
      </c>
      <c r="E73" s="61" t="str">
        <f t="shared" si="5"/>
        <v>SEPARADOR N:3 L4003</v>
      </c>
      <c r="F73" s="62">
        <v>30945025</v>
      </c>
      <c r="G73" s="65">
        <v>231192</v>
      </c>
      <c r="H73" s="100">
        <v>74183</v>
      </c>
      <c r="I73" s="60">
        <v>1001890619</v>
      </c>
      <c r="J73" s="92"/>
      <c r="K73" s="60">
        <v>3528</v>
      </c>
      <c r="L73" s="62" t="s">
        <v>468</v>
      </c>
      <c r="M73" s="62" t="s">
        <v>1338</v>
      </c>
      <c r="N73" s="62" t="s">
        <v>1339</v>
      </c>
      <c r="O73" s="62" t="s">
        <v>1234</v>
      </c>
      <c r="P73" s="62">
        <v>6013526</v>
      </c>
      <c r="Q73" s="62"/>
      <c r="R73" s="77">
        <v>18</v>
      </c>
      <c r="S73" s="78"/>
      <c r="T73" s="78"/>
      <c r="U73" s="78">
        <v>231192</v>
      </c>
      <c r="V73" s="62" t="s">
        <v>1210</v>
      </c>
      <c r="W73" s="62" t="s">
        <v>1202</v>
      </c>
      <c r="X73" s="60" t="s">
        <v>1203</v>
      </c>
      <c r="Y73" s="60">
        <v>41</v>
      </c>
      <c r="Z73" s="60" t="s">
        <v>1332</v>
      </c>
      <c r="AA73" s="63">
        <v>45988</v>
      </c>
      <c r="AB73" s="60" t="s">
        <v>1337</v>
      </c>
    </row>
    <row r="74" spans="1:28" ht="10.199999999999999" x14ac:dyDescent="0.3">
      <c r="A74" s="99">
        <v>45937</v>
      </c>
      <c r="B74" s="63">
        <v>45937</v>
      </c>
      <c r="C74" s="80" t="s">
        <v>224</v>
      </c>
      <c r="D74" s="61">
        <f t="shared" si="4"/>
        <v>10032658</v>
      </c>
      <c r="E74" s="61" t="str">
        <f t="shared" si="5"/>
        <v>SEPARADOR N:3 L4003</v>
      </c>
      <c r="F74" s="62">
        <v>30945025</v>
      </c>
      <c r="G74" s="65">
        <v>89073</v>
      </c>
      <c r="H74" s="100">
        <v>74183</v>
      </c>
      <c r="I74" s="60">
        <v>1001890619</v>
      </c>
      <c r="J74" s="92"/>
      <c r="K74" s="60">
        <v>3529</v>
      </c>
      <c r="L74" s="62" t="s">
        <v>468</v>
      </c>
      <c r="M74" s="62" t="s">
        <v>1338</v>
      </c>
      <c r="N74" s="62" t="s">
        <v>1339</v>
      </c>
      <c r="O74" s="62" t="s">
        <v>1233</v>
      </c>
      <c r="P74" s="62">
        <v>6019328</v>
      </c>
      <c r="Q74" s="62"/>
      <c r="R74" s="77">
        <v>3</v>
      </c>
      <c r="S74" s="78"/>
      <c r="T74" s="78"/>
      <c r="U74" s="78">
        <v>89073</v>
      </c>
      <c r="V74" s="62" t="s">
        <v>1210</v>
      </c>
      <c r="W74" s="62" t="s">
        <v>1202</v>
      </c>
      <c r="X74" s="60" t="s">
        <v>1203</v>
      </c>
      <c r="Y74" s="60">
        <v>41</v>
      </c>
      <c r="Z74" s="60" t="s">
        <v>1332</v>
      </c>
      <c r="AA74" s="63">
        <v>45988</v>
      </c>
      <c r="AB74" s="60" t="s">
        <v>1337</v>
      </c>
    </row>
    <row r="75" spans="1:28" ht="10.199999999999999" x14ac:dyDescent="0.3">
      <c r="A75" s="99">
        <v>45937</v>
      </c>
      <c r="B75" s="63">
        <v>45937</v>
      </c>
      <c r="C75" s="80" t="s">
        <v>224</v>
      </c>
      <c r="D75" s="61">
        <f t="shared" si="4"/>
        <v>10032658</v>
      </c>
      <c r="E75" s="61" t="str">
        <f t="shared" si="5"/>
        <v>SEPARADOR N:3 L4003</v>
      </c>
      <c r="F75" s="62">
        <v>30945025</v>
      </c>
      <c r="G75" s="65">
        <v>48733</v>
      </c>
      <c r="H75" s="100">
        <v>74183</v>
      </c>
      <c r="I75" s="60">
        <v>1001890619</v>
      </c>
      <c r="J75" s="92"/>
      <c r="K75" s="60">
        <v>3530</v>
      </c>
      <c r="L75" s="62" t="s">
        <v>468</v>
      </c>
      <c r="M75" s="62" t="s">
        <v>1338</v>
      </c>
      <c r="N75" s="62" t="s">
        <v>1339</v>
      </c>
      <c r="O75" s="62" t="s">
        <v>1273</v>
      </c>
      <c r="P75" s="62">
        <v>6013566</v>
      </c>
      <c r="Q75" s="62"/>
      <c r="R75" s="77">
        <v>1</v>
      </c>
      <c r="S75" s="78"/>
      <c r="T75" s="78"/>
      <c r="U75" s="78">
        <v>48733</v>
      </c>
      <c r="V75" s="62" t="s">
        <v>1210</v>
      </c>
      <c r="W75" s="62" t="s">
        <v>1202</v>
      </c>
      <c r="X75" s="60" t="s">
        <v>1203</v>
      </c>
      <c r="Y75" s="60">
        <v>41</v>
      </c>
      <c r="Z75" s="60" t="s">
        <v>1332</v>
      </c>
      <c r="AA75" s="63">
        <v>45988</v>
      </c>
      <c r="AB75" s="60" t="s">
        <v>1337</v>
      </c>
    </row>
    <row r="76" spans="1:28" ht="10.199999999999999" x14ac:dyDescent="0.3">
      <c r="A76" s="99">
        <v>45939</v>
      </c>
      <c r="B76" s="63">
        <v>45939</v>
      </c>
      <c r="C76" s="80" t="s">
        <v>224</v>
      </c>
      <c r="D76" s="61">
        <f t="shared" si="4"/>
        <v>10032658</v>
      </c>
      <c r="E76" s="61" t="str">
        <f t="shared" si="5"/>
        <v>SEPARADOR N:3 L4003</v>
      </c>
      <c r="F76" s="62">
        <v>30945025</v>
      </c>
      <c r="G76" s="65">
        <v>89073</v>
      </c>
      <c r="H76" s="100">
        <v>74183</v>
      </c>
      <c r="I76" s="60">
        <v>1001890625</v>
      </c>
      <c r="J76" s="92"/>
      <c r="K76" s="60">
        <v>3538</v>
      </c>
      <c r="L76" s="62" t="s">
        <v>468</v>
      </c>
      <c r="M76" s="62" t="s">
        <v>734</v>
      </c>
      <c r="N76" s="62" t="s">
        <v>1340</v>
      </c>
      <c r="O76" s="62" t="s">
        <v>1233</v>
      </c>
      <c r="P76" s="62">
        <v>6019328</v>
      </c>
      <c r="Q76" s="62" t="s">
        <v>1209</v>
      </c>
      <c r="R76" s="77">
        <v>3</v>
      </c>
      <c r="S76" s="78">
        <v>0</v>
      </c>
      <c r="T76" s="78">
        <v>0</v>
      </c>
      <c r="U76" s="78">
        <v>89073</v>
      </c>
      <c r="V76" s="62" t="s">
        <v>1210</v>
      </c>
      <c r="W76" s="62" t="s">
        <v>1202</v>
      </c>
      <c r="X76" s="60" t="s">
        <v>1203</v>
      </c>
      <c r="Y76" s="60">
        <v>41</v>
      </c>
      <c r="Z76" s="60" t="s">
        <v>1332</v>
      </c>
      <c r="AA76" s="63">
        <v>45988</v>
      </c>
      <c r="AB76" s="60" t="s">
        <v>1337</v>
      </c>
    </row>
    <row r="77" spans="1:28" ht="10.199999999999999" x14ac:dyDescent="0.3">
      <c r="A77" s="99">
        <v>45939</v>
      </c>
      <c r="B77" s="63">
        <v>45939</v>
      </c>
      <c r="C77" s="80" t="s">
        <v>224</v>
      </c>
      <c r="D77" s="61">
        <f t="shared" si="4"/>
        <v>10032658</v>
      </c>
      <c r="E77" s="61" t="str">
        <f t="shared" si="5"/>
        <v>SEPARADOR N:3 L4003</v>
      </c>
      <c r="F77" s="62">
        <v>30945025</v>
      </c>
      <c r="G77" s="65">
        <v>593824</v>
      </c>
      <c r="H77" s="100">
        <v>74183</v>
      </c>
      <c r="I77" s="60">
        <v>1001890625</v>
      </c>
      <c r="J77" s="92"/>
      <c r="K77" s="60">
        <v>3539</v>
      </c>
      <c r="L77" s="62" t="s">
        <v>468</v>
      </c>
      <c r="M77" s="62" t="s">
        <v>734</v>
      </c>
      <c r="N77" s="62" t="s">
        <v>1340</v>
      </c>
      <c r="O77" s="62" t="s">
        <v>1341</v>
      </c>
      <c r="P77" s="62">
        <v>6019349</v>
      </c>
      <c r="Q77" s="62"/>
      <c r="R77" s="77">
        <v>11</v>
      </c>
      <c r="S77" s="78"/>
      <c r="T77" s="78"/>
      <c r="U77" s="78">
        <v>593824</v>
      </c>
      <c r="V77" s="62" t="s">
        <v>1210</v>
      </c>
      <c r="W77" s="62" t="s">
        <v>1202</v>
      </c>
      <c r="X77" s="60" t="s">
        <v>1203</v>
      </c>
      <c r="Y77" s="60">
        <v>41</v>
      </c>
      <c r="Z77" s="60" t="s">
        <v>1332</v>
      </c>
      <c r="AA77" s="63">
        <v>45988</v>
      </c>
      <c r="AB77" s="60" t="s">
        <v>1337</v>
      </c>
    </row>
    <row r="78" spans="1:28" ht="10.199999999999999" x14ac:dyDescent="0.3">
      <c r="A78" s="99">
        <v>45939</v>
      </c>
      <c r="B78" s="63">
        <v>45939</v>
      </c>
      <c r="C78" s="80" t="s">
        <v>224</v>
      </c>
      <c r="D78" s="61">
        <f t="shared" si="4"/>
        <v>10032658</v>
      </c>
      <c r="E78" s="61" t="str">
        <f t="shared" si="5"/>
        <v>SEPARADOR N:3 L4003</v>
      </c>
      <c r="F78" s="62">
        <v>30945025</v>
      </c>
      <c r="G78" s="65">
        <v>146196</v>
      </c>
      <c r="H78" s="100">
        <v>74183</v>
      </c>
      <c r="I78" s="60">
        <v>1001890625</v>
      </c>
      <c r="J78" s="92"/>
      <c r="K78" s="60">
        <v>3540</v>
      </c>
      <c r="L78" s="62" t="s">
        <v>468</v>
      </c>
      <c r="M78" s="62" t="s">
        <v>734</v>
      </c>
      <c r="N78" s="62" t="s">
        <v>1340</v>
      </c>
      <c r="O78" s="62" t="s">
        <v>1244</v>
      </c>
      <c r="P78" s="62">
        <v>6019353</v>
      </c>
      <c r="Q78" s="62"/>
      <c r="R78" s="77">
        <v>9</v>
      </c>
      <c r="S78" s="78"/>
      <c r="T78" s="78"/>
      <c r="U78" s="78">
        <v>146196</v>
      </c>
      <c r="V78" s="62" t="s">
        <v>1210</v>
      </c>
      <c r="W78" s="62" t="s">
        <v>1202</v>
      </c>
      <c r="X78" s="60" t="s">
        <v>1203</v>
      </c>
      <c r="Y78" s="60">
        <v>41</v>
      </c>
      <c r="Z78" s="60" t="s">
        <v>1332</v>
      </c>
      <c r="AA78" s="63">
        <v>45988</v>
      </c>
      <c r="AB78" s="60" t="s">
        <v>1337</v>
      </c>
    </row>
    <row r="79" spans="1:28" ht="10.199999999999999" x14ac:dyDescent="0.3">
      <c r="A79" s="99">
        <v>45939</v>
      </c>
      <c r="B79" s="63">
        <v>45939</v>
      </c>
      <c r="C79" s="80" t="s">
        <v>224</v>
      </c>
      <c r="D79" s="61">
        <f t="shared" si="4"/>
        <v>10032658</v>
      </c>
      <c r="E79" s="61" t="str">
        <f t="shared" si="5"/>
        <v>SEPARADOR N:3 L4003</v>
      </c>
      <c r="F79" s="62">
        <v>30945025</v>
      </c>
      <c r="G79" s="65">
        <v>115596</v>
      </c>
      <c r="H79" s="100">
        <v>74183</v>
      </c>
      <c r="I79" s="60">
        <v>1001890625</v>
      </c>
      <c r="J79" s="92"/>
      <c r="K79" s="60">
        <v>3541</v>
      </c>
      <c r="L79" s="62" t="s">
        <v>468</v>
      </c>
      <c r="M79" s="62" t="s">
        <v>734</v>
      </c>
      <c r="N79" s="62" t="s">
        <v>1340</v>
      </c>
      <c r="O79" s="62" t="s">
        <v>1234</v>
      </c>
      <c r="P79" s="62">
        <v>6013526</v>
      </c>
      <c r="Q79" s="62"/>
      <c r="R79" s="77">
        <v>9</v>
      </c>
      <c r="S79" s="78"/>
      <c r="T79" s="78"/>
      <c r="U79" s="78">
        <v>115596</v>
      </c>
      <c r="V79" s="62" t="s">
        <v>1210</v>
      </c>
      <c r="W79" s="62" t="s">
        <v>1202</v>
      </c>
      <c r="X79" s="60" t="s">
        <v>1203</v>
      </c>
      <c r="Y79" s="60">
        <v>41</v>
      </c>
      <c r="Z79" s="60" t="s">
        <v>1332</v>
      </c>
      <c r="AA79" s="63">
        <v>45988</v>
      </c>
      <c r="AB79" s="60" t="s">
        <v>1337</v>
      </c>
    </row>
    <row r="80" spans="1:28" ht="10.199999999999999" x14ac:dyDescent="0.3">
      <c r="A80" s="99">
        <v>45939</v>
      </c>
      <c r="B80" s="63">
        <v>45939</v>
      </c>
      <c r="C80" s="80" t="s">
        <v>224</v>
      </c>
      <c r="D80" s="61">
        <f t="shared" si="4"/>
        <v>10032658</v>
      </c>
      <c r="E80" s="61" t="str">
        <f t="shared" si="5"/>
        <v>SEPARADOR N:3 L4003</v>
      </c>
      <c r="F80" s="62">
        <v>30945025</v>
      </c>
      <c r="G80" s="65">
        <v>80976</v>
      </c>
      <c r="H80" s="100">
        <v>74183</v>
      </c>
      <c r="I80" s="60">
        <v>1001890625</v>
      </c>
      <c r="J80" s="92"/>
      <c r="K80" s="60">
        <v>3542</v>
      </c>
      <c r="L80" s="62" t="s">
        <v>468</v>
      </c>
      <c r="M80" s="62" t="s">
        <v>734</v>
      </c>
      <c r="N80" s="62" t="s">
        <v>1340</v>
      </c>
      <c r="O80" s="62" t="s">
        <v>1342</v>
      </c>
      <c r="P80" s="62">
        <v>6019292</v>
      </c>
      <c r="Q80" s="62"/>
      <c r="R80" s="77">
        <v>1</v>
      </c>
      <c r="S80" s="78"/>
      <c r="T80" s="78"/>
      <c r="U80" s="78">
        <v>80976</v>
      </c>
      <c r="V80" s="62" t="s">
        <v>1210</v>
      </c>
      <c r="W80" s="62" t="s">
        <v>1202</v>
      </c>
      <c r="X80" s="60" t="s">
        <v>1203</v>
      </c>
      <c r="Y80" s="60">
        <v>41</v>
      </c>
      <c r="Z80" s="60" t="s">
        <v>1332</v>
      </c>
      <c r="AA80" s="63">
        <v>45988</v>
      </c>
      <c r="AB80" s="60" t="s">
        <v>1337</v>
      </c>
    </row>
    <row r="81" spans="1:28" ht="10.199999999999999" x14ac:dyDescent="0.3">
      <c r="A81" s="99">
        <v>45939</v>
      </c>
      <c r="B81" s="63">
        <v>45939</v>
      </c>
      <c r="C81" s="80" t="s">
        <v>224</v>
      </c>
      <c r="D81" s="61">
        <f t="shared" si="4"/>
        <v>10032658</v>
      </c>
      <c r="E81" s="61" t="str">
        <f t="shared" si="5"/>
        <v>SEPARADOR N:3 L4003</v>
      </c>
      <c r="F81" s="62">
        <v>30945025</v>
      </c>
      <c r="G81" s="65">
        <v>324132</v>
      </c>
      <c r="H81" s="100">
        <v>74183</v>
      </c>
      <c r="I81" s="60">
        <v>1001890625</v>
      </c>
      <c r="J81" s="92"/>
      <c r="K81" s="60">
        <v>3543</v>
      </c>
      <c r="L81" s="62" t="s">
        <v>468</v>
      </c>
      <c r="M81" s="62" t="s">
        <v>734</v>
      </c>
      <c r="N81" s="62" t="s">
        <v>1340</v>
      </c>
      <c r="O81" s="62" t="s">
        <v>1237</v>
      </c>
      <c r="P81" s="62">
        <v>6013701</v>
      </c>
      <c r="Q81" s="62"/>
      <c r="R81" s="77">
        <v>2</v>
      </c>
      <c r="S81" s="78"/>
      <c r="T81" s="78"/>
      <c r="U81" s="78">
        <v>324132</v>
      </c>
      <c r="V81" s="62" t="s">
        <v>1210</v>
      </c>
      <c r="W81" s="62" t="s">
        <v>1202</v>
      </c>
      <c r="X81" s="60" t="s">
        <v>1203</v>
      </c>
      <c r="Y81" s="60">
        <v>41</v>
      </c>
      <c r="Z81" s="60" t="s">
        <v>1332</v>
      </c>
      <c r="AA81" s="63">
        <v>45988</v>
      </c>
      <c r="AB81" s="60" t="s">
        <v>1337</v>
      </c>
    </row>
    <row r="82" spans="1:28" ht="10.199999999999999" x14ac:dyDescent="0.3">
      <c r="A82" s="99">
        <v>45939</v>
      </c>
      <c r="B82" s="63">
        <v>45939</v>
      </c>
      <c r="C82" s="80" t="s">
        <v>224</v>
      </c>
      <c r="D82" s="61">
        <f t="shared" si="4"/>
        <v>10032658</v>
      </c>
      <c r="E82" s="61" t="str">
        <f t="shared" si="5"/>
        <v>SEPARADOR N:3 L4003</v>
      </c>
      <c r="F82" s="62">
        <v>30945025</v>
      </c>
      <c r="G82" s="65">
        <v>64600</v>
      </c>
      <c r="H82" s="100">
        <v>74183</v>
      </c>
      <c r="I82" s="60">
        <v>1001890625</v>
      </c>
      <c r="J82" s="92"/>
      <c r="K82" s="60">
        <v>3544</v>
      </c>
      <c r="L82" s="62" t="s">
        <v>468</v>
      </c>
      <c r="M82" s="62" t="s">
        <v>734</v>
      </c>
      <c r="N82" s="62" t="s">
        <v>1340</v>
      </c>
      <c r="O82" s="62" t="s">
        <v>1245</v>
      </c>
      <c r="P82" s="62">
        <v>6019358</v>
      </c>
      <c r="Q82" s="62"/>
      <c r="R82" s="77">
        <v>1</v>
      </c>
      <c r="S82" s="78"/>
      <c r="T82" s="78"/>
      <c r="U82" s="78">
        <v>64600</v>
      </c>
      <c r="V82" s="62" t="s">
        <v>1210</v>
      </c>
      <c r="W82" s="62" t="s">
        <v>1202</v>
      </c>
      <c r="X82" s="60" t="s">
        <v>1203</v>
      </c>
      <c r="Y82" s="60">
        <v>41</v>
      </c>
      <c r="Z82" s="60" t="s">
        <v>1332</v>
      </c>
      <c r="AA82" s="63">
        <v>45988</v>
      </c>
      <c r="AB82" s="60" t="s">
        <v>1337</v>
      </c>
    </row>
    <row r="83" spans="1:28" ht="10.199999999999999" x14ac:dyDescent="0.3">
      <c r="A83" s="99">
        <v>45954</v>
      </c>
      <c r="B83" s="63">
        <v>45954</v>
      </c>
      <c r="C83" s="83" t="s">
        <v>196</v>
      </c>
      <c r="D83" s="61">
        <f t="shared" si="4"/>
        <v>10144334</v>
      </c>
      <c r="E83" s="61" t="str">
        <f t="shared" si="5"/>
        <v>JM4034 MOTOR FILTRO L4034</v>
      </c>
      <c r="F83" s="88">
        <v>30946817</v>
      </c>
      <c r="G83" s="65">
        <v>97089</v>
      </c>
      <c r="H83" s="100">
        <v>74183</v>
      </c>
      <c r="I83" s="60">
        <v>1001895604</v>
      </c>
      <c r="J83" s="92"/>
      <c r="K83" s="60">
        <v>3782</v>
      </c>
      <c r="L83" s="84" t="s">
        <v>468</v>
      </c>
      <c r="M83" s="84" t="s">
        <v>757</v>
      </c>
      <c r="N83" s="84" t="s">
        <v>1343</v>
      </c>
      <c r="O83" s="84" t="s">
        <v>1208</v>
      </c>
      <c r="P83" s="84">
        <v>6013571</v>
      </c>
      <c r="Q83" s="84" t="s">
        <v>1209</v>
      </c>
      <c r="R83" s="85">
        <v>1</v>
      </c>
      <c r="S83" s="89">
        <v>0</v>
      </c>
      <c r="T83" s="89">
        <v>0</v>
      </c>
      <c r="U83" s="89">
        <v>97089</v>
      </c>
      <c r="V83" s="87" t="s">
        <v>1210</v>
      </c>
      <c r="W83" s="84" t="s">
        <v>1202</v>
      </c>
      <c r="X83" s="60" t="s">
        <v>1203</v>
      </c>
      <c r="Y83" s="60">
        <v>43</v>
      </c>
      <c r="Z83" s="60" t="s">
        <v>1332</v>
      </c>
      <c r="AA83" s="63">
        <v>45988</v>
      </c>
      <c r="AB83" s="60" t="s">
        <v>1337</v>
      </c>
    </row>
    <row r="84" spans="1:28" ht="10.199999999999999" x14ac:dyDescent="0.3">
      <c r="A84" s="99">
        <v>45957</v>
      </c>
      <c r="B84" s="63">
        <v>45959</v>
      </c>
      <c r="C84" s="83" t="s">
        <v>225</v>
      </c>
      <c r="D84" s="61">
        <f t="shared" si="4"/>
        <v>10144334</v>
      </c>
      <c r="E84" s="61" t="str">
        <f t="shared" si="5"/>
        <v>JM4034 MOTOR FILTRO L4034</v>
      </c>
      <c r="F84" s="82">
        <v>30946817</v>
      </c>
      <c r="G84" s="65">
        <v>97089</v>
      </c>
      <c r="H84" s="100">
        <v>74183</v>
      </c>
      <c r="I84" s="60">
        <v>1001895668</v>
      </c>
      <c r="J84" s="92"/>
      <c r="K84" s="60">
        <v>3902</v>
      </c>
      <c r="L84" s="84" t="s">
        <v>468</v>
      </c>
      <c r="M84" s="84" t="s">
        <v>757</v>
      </c>
      <c r="N84" s="84" t="s">
        <v>1344</v>
      </c>
      <c r="O84" s="84" t="s">
        <v>1208</v>
      </c>
      <c r="P84" s="84">
        <v>6013571</v>
      </c>
      <c r="Q84" s="84" t="s">
        <v>1209</v>
      </c>
      <c r="R84" s="85">
        <v>1</v>
      </c>
      <c r="S84" s="89">
        <v>0</v>
      </c>
      <c r="T84" s="89">
        <v>0</v>
      </c>
      <c r="U84" s="89">
        <v>97089</v>
      </c>
      <c r="V84" s="87" t="s">
        <v>1210</v>
      </c>
      <c r="W84" s="84" t="s">
        <v>1202</v>
      </c>
      <c r="X84" s="60" t="s">
        <v>1203</v>
      </c>
      <c r="Y84" s="60">
        <v>44</v>
      </c>
      <c r="Z84" s="60" t="s">
        <v>1332</v>
      </c>
      <c r="AA84" s="63">
        <v>45988</v>
      </c>
      <c r="AB84" s="60" t="s">
        <v>1337</v>
      </c>
    </row>
    <row r="85" spans="1:28" ht="10.199999999999999" x14ac:dyDescent="0.3">
      <c r="A85" s="99">
        <v>45957</v>
      </c>
      <c r="B85" s="63">
        <v>45959</v>
      </c>
      <c r="C85" s="83" t="s">
        <v>225</v>
      </c>
      <c r="D85" s="61">
        <f t="shared" si="4"/>
        <v>10144334</v>
      </c>
      <c r="E85" s="61" t="str">
        <f t="shared" si="5"/>
        <v>JM4034 MOTOR FILTRO L4034</v>
      </c>
      <c r="F85" s="82">
        <v>30946817</v>
      </c>
      <c r="G85" s="65">
        <v>80976</v>
      </c>
      <c r="H85" s="100">
        <v>74183</v>
      </c>
      <c r="I85" s="60">
        <v>1001895668</v>
      </c>
      <c r="J85" s="92"/>
      <c r="K85" s="60">
        <v>3903</v>
      </c>
      <c r="L85" s="84" t="s">
        <v>468</v>
      </c>
      <c r="M85" s="84" t="s">
        <v>757</v>
      </c>
      <c r="N85" s="84" t="s">
        <v>1344</v>
      </c>
      <c r="O85" s="84" t="s">
        <v>1345</v>
      </c>
      <c r="P85" s="84">
        <v>6019301</v>
      </c>
      <c r="Q85" s="84"/>
      <c r="R85" s="85">
        <v>1</v>
      </c>
      <c r="S85" s="89"/>
      <c r="T85" s="89"/>
      <c r="U85" s="89">
        <v>80976</v>
      </c>
      <c r="V85" s="87" t="s">
        <v>1210</v>
      </c>
      <c r="W85" s="84" t="s">
        <v>1202</v>
      </c>
      <c r="X85" s="60" t="s">
        <v>1203</v>
      </c>
      <c r="Y85" s="60">
        <v>44</v>
      </c>
      <c r="Z85" s="60" t="s">
        <v>1332</v>
      </c>
      <c r="AA85" s="63">
        <v>45988</v>
      </c>
      <c r="AB85" s="60" t="s">
        <v>1337</v>
      </c>
    </row>
    <row r="86" spans="1:28" ht="10.199999999999999" x14ac:dyDescent="0.3">
      <c r="A86" s="104">
        <v>45967</v>
      </c>
      <c r="B86" s="105">
        <v>45967</v>
      </c>
      <c r="C86" s="106" t="s">
        <v>226</v>
      </c>
      <c r="D86" s="107">
        <f t="shared" si="4"/>
        <v>10022074</v>
      </c>
      <c r="E86" s="107" t="str">
        <f t="shared" si="5"/>
        <v>BOMBA JB4015</v>
      </c>
      <c r="F86" s="108">
        <v>30937692</v>
      </c>
      <c r="G86" s="109">
        <v>207022</v>
      </c>
      <c r="H86" s="110"/>
      <c r="I86" s="60">
        <v>1001901179</v>
      </c>
      <c r="J86" s="93"/>
      <c r="K86" s="60">
        <v>4058</v>
      </c>
      <c r="L86" s="62" t="s">
        <v>468</v>
      </c>
      <c r="M86" s="62" t="s">
        <v>1346</v>
      </c>
      <c r="N86" s="62" t="s">
        <v>1347</v>
      </c>
      <c r="O86" s="62" t="s">
        <v>1297</v>
      </c>
      <c r="P86" s="62">
        <v>6013572</v>
      </c>
      <c r="Q86" s="62" t="s">
        <v>1209</v>
      </c>
      <c r="R86" s="77">
        <v>2</v>
      </c>
      <c r="S86" s="78">
        <v>0</v>
      </c>
      <c r="T86" s="78">
        <v>0</v>
      </c>
      <c r="U86" s="78">
        <v>207022</v>
      </c>
      <c r="V86" s="62" t="s">
        <v>1210</v>
      </c>
      <c r="W86" s="62" t="s">
        <v>1202</v>
      </c>
      <c r="X86" s="60" t="s">
        <v>1203</v>
      </c>
      <c r="Y86" s="60">
        <v>45</v>
      </c>
      <c r="Z86" s="60" t="s">
        <v>1348</v>
      </c>
      <c r="AA86" s="90"/>
      <c r="AB86" s="90"/>
    </row>
  </sheetData>
  <autoFilter ref="K1:AB86" xr:uid="{73D153C8-B212-444E-9CBF-C6A631BF06FA}"/>
  <conditionalFormatting sqref="N1">
    <cfRule type="duplicateValues" dxfId="8" priority="1"/>
    <cfRule type="duplicateValues" dxfId="7" priority="2"/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/>
    <cfRule type="duplicateValues" dxfId="1" priority="8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97F1-35CD-47E9-A1FE-FEB7944AB585}">
  <dimension ref="A1:Y84"/>
  <sheetViews>
    <sheetView workbookViewId="0">
      <selection activeCell="Z14" sqref="Z14"/>
    </sheetView>
  </sheetViews>
  <sheetFormatPr baseColWidth="10" defaultColWidth="11.5546875" defaultRowHeight="13.2" x14ac:dyDescent="0.3"/>
  <cols>
    <col min="1" max="1" width="11.5546875" style="15"/>
    <col min="2" max="2" width="11.5546875" style="127"/>
    <col min="3" max="3" width="48.33203125" style="15" customWidth="1"/>
    <col min="4" max="4" width="11.5546875" style="15"/>
    <col min="5" max="5" width="22" style="15" bestFit="1" customWidth="1"/>
    <col min="6" max="13" width="11.5546875" style="15"/>
    <col min="14" max="14" width="30" style="15" bestFit="1" customWidth="1"/>
    <col min="15" max="15" width="11.5546875" style="15"/>
    <col min="16" max="16" width="45.33203125" style="15" bestFit="1" customWidth="1"/>
    <col min="17" max="19" width="11.5546875" style="15"/>
    <col min="20" max="20" width="12.33203125" style="15" bestFit="1" customWidth="1"/>
    <col min="21" max="21" width="11.5546875" style="15"/>
    <col min="22" max="22" width="14.109375" style="15" hidden="1" customWidth="1"/>
    <col min="23" max="23" width="21.5546875" style="15" hidden="1" customWidth="1"/>
    <col min="24" max="24" width="8.88671875" style="15" hidden="1" customWidth="1"/>
    <col min="25" max="25" width="51.6640625" style="15" hidden="1" customWidth="1"/>
    <col min="26" max="26" width="11.44140625" style="15" customWidth="1"/>
    <col min="27" max="16384" width="11.5546875" style="15"/>
  </cols>
  <sheetData>
    <row r="1" spans="1:25" ht="27" thickBot="1" x14ac:dyDescent="0.35">
      <c r="A1" s="121" t="s">
        <v>1349</v>
      </c>
      <c r="B1" s="122" t="s">
        <v>1350</v>
      </c>
      <c r="C1" s="123" t="s">
        <v>1351</v>
      </c>
      <c r="D1" s="121" t="s">
        <v>1352</v>
      </c>
      <c r="E1" s="121" t="s">
        <v>1353</v>
      </c>
      <c r="F1" s="121" t="s">
        <v>1354</v>
      </c>
      <c r="G1" s="121" t="s">
        <v>1355</v>
      </c>
      <c r="H1" s="121" t="s">
        <v>1356</v>
      </c>
      <c r="I1" s="121" t="s">
        <v>1357</v>
      </c>
      <c r="J1" s="124" t="s">
        <v>1358</v>
      </c>
      <c r="K1" s="121" t="s">
        <v>1359</v>
      </c>
      <c r="L1" s="124" t="s">
        <v>1360</v>
      </c>
      <c r="M1" s="121" t="s">
        <v>1361</v>
      </c>
      <c r="N1" s="121" t="s">
        <v>1362</v>
      </c>
      <c r="O1" s="124" t="s">
        <v>1363</v>
      </c>
      <c r="P1" s="121" t="s">
        <v>1364</v>
      </c>
      <c r="Q1" s="121" t="s">
        <v>1365</v>
      </c>
      <c r="R1" s="121" t="s">
        <v>1366</v>
      </c>
      <c r="S1" s="121" t="s">
        <v>1367</v>
      </c>
      <c r="T1" s="121" t="s">
        <v>1368</v>
      </c>
      <c r="V1" s="125" t="s">
        <v>1369</v>
      </c>
      <c r="W1" s="126" t="s">
        <v>1370</v>
      </c>
      <c r="X1" s="126" t="s">
        <v>1368</v>
      </c>
      <c r="Y1" s="126" t="s">
        <v>1371</v>
      </c>
    </row>
    <row r="2" spans="1:25" ht="16.2" thickBot="1" x14ac:dyDescent="0.35">
      <c r="A2" s="15" t="s">
        <v>1372</v>
      </c>
      <c r="B2" s="127">
        <v>30897700</v>
      </c>
      <c r="C2" s="15" t="s">
        <v>253</v>
      </c>
      <c r="D2" s="15">
        <v>600171100</v>
      </c>
      <c r="E2" s="15" t="s">
        <v>1373</v>
      </c>
      <c r="F2" s="15" t="s">
        <v>1374</v>
      </c>
      <c r="G2" s="15" t="s">
        <v>1375</v>
      </c>
      <c r="H2" s="15" t="s">
        <v>1376</v>
      </c>
      <c r="I2" s="128">
        <v>0</v>
      </c>
      <c r="J2" s="129">
        <v>878.17</v>
      </c>
      <c r="K2" s="130">
        <v>863197</v>
      </c>
      <c r="L2" s="15" t="s">
        <v>1377</v>
      </c>
      <c r="M2" s="15">
        <v>1001815498</v>
      </c>
      <c r="N2" s="15" t="s">
        <v>1378</v>
      </c>
      <c r="O2" s="15" t="s">
        <v>1379</v>
      </c>
      <c r="P2" s="15" t="s">
        <v>1380</v>
      </c>
      <c r="Q2" s="15" t="s">
        <v>1381</v>
      </c>
      <c r="R2" s="131">
        <v>45684</v>
      </c>
      <c r="S2" s="131">
        <v>45688</v>
      </c>
      <c r="T2" s="15">
        <f t="shared" ref="T2:T37" si="0">+VLOOKUP(M2,$V$2:$Y$84,3,FALSE)</f>
        <v>24411</v>
      </c>
      <c r="V2" s="132">
        <v>1001805716</v>
      </c>
      <c r="W2" s="133" t="s">
        <v>1382</v>
      </c>
      <c r="X2" s="133">
        <v>24408</v>
      </c>
      <c r="Y2" s="133" t="s">
        <v>1383</v>
      </c>
    </row>
    <row r="3" spans="1:25" ht="16.2" thickBot="1" x14ac:dyDescent="0.35">
      <c r="A3" s="15" t="s">
        <v>1372</v>
      </c>
      <c r="B3" s="127">
        <v>10376437</v>
      </c>
      <c r="C3" s="15" t="s">
        <v>1384</v>
      </c>
      <c r="D3" s="15">
        <v>600171100</v>
      </c>
      <c r="E3" s="15" t="s">
        <v>1373</v>
      </c>
      <c r="F3" s="15" t="s">
        <v>1374</v>
      </c>
      <c r="G3" s="15" t="s">
        <v>1375</v>
      </c>
      <c r="H3" s="15" t="s">
        <v>1376</v>
      </c>
      <c r="I3" s="128">
        <v>0</v>
      </c>
      <c r="J3" s="129">
        <v>502.78</v>
      </c>
      <c r="K3" s="130">
        <v>494208</v>
      </c>
      <c r="L3" s="15" t="s">
        <v>1377</v>
      </c>
      <c r="M3" s="15">
        <v>1001807708</v>
      </c>
      <c r="N3" s="15" t="s">
        <v>1378</v>
      </c>
      <c r="O3" s="15" t="s">
        <v>1379</v>
      </c>
      <c r="P3" s="15" t="s">
        <v>1385</v>
      </c>
      <c r="Q3" s="15" t="s">
        <v>1381</v>
      </c>
      <c r="R3" s="131">
        <v>45684</v>
      </c>
      <c r="S3" s="131">
        <v>45688</v>
      </c>
      <c r="T3" s="15">
        <f t="shared" si="0"/>
        <v>24409</v>
      </c>
      <c r="V3" s="132">
        <v>1001807708</v>
      </c>
      <c r="W3" s="133" t="s">
        <v>1382</v>
      </c>
      <c r="X3" s="133">
        <v>24409</v>
      </c>
      <c r="Y3" s="133" t="s">
        <v>1385</v>
      </c>
    </row>
    <row r="4" spans="1:25" ht="16.2" thickBot="1" x14ac:dyDescent="0.35">
      <c r="A4" s="15" t="s">
        <v>1372</v>
      </c>
      <c r="B4" s="127">
        <v>10376172</v>
      </c>
      <c r="C4" s="15" t="s">
        <v>1386</v>
      </c>
      <c r="D4" s="15">
        <v>600171100</v>
      </c>
      <c r="E4" s="15" t="s">
        <v>1373</v>
      </c>
      <c r="F4" s="15" t="s">
        <v>1374</v>
      </c>
      <c r="G4" s="15" t="s">
        <v>1375</v>
      </c>
      <c r="H4" s="15" t="s">
        <v>1376</v>
      </c>
      <c r="I4" s="128">
        <v>0</v>
      </c>
      <c r="J4" s="129">
        <v>98.67</v>
      </c>
      <c r="K4" s="130">
        <v>96988</v>
      </c>
      <c r="L4" s="15" t="s">
        <v>1377</v>
      </c>
      <c r="M4" s="15">
        <v>1001805716</v>
      </c>
      <c r="N4" s="15" t="s">
        <v>1378</v>
      </c>
      <c r="O4" s="15" t="s">
        <v>1379</v>
      </c>
      <c r="P4" s="15" t="s">
        <v>1383</v>
      </c>
      <c r="Q4" s="15" t="s">
        <v>1381</v>
      </c>
      <c r="R4" s="131">
        <v>45684</v>
      </c>
      <c r="S4" s="131">
        <v>45688</v>
      </c>
      <c r="T4" s="15">
        <f t="shared" si="0"/>
        <v>24408</v>
      </c>
      <c r="V4" s="132">
        <v>1001807708</v>
      </c>
      <c r="W4" s="133" t="s">
        <v>1382</v>
      </c>
      <c r="X4" s="133">
        <v>24409</v>
      </c>
      <c r="Y4" s="133" t="s">
        <v>1385</v>
      </c>
    </row>
    <row r="5" spans="1:25" ht="16.2" thickBot="1" x14ac:dyDescent="0.35">
      <c r="A5" s="15" t="s">
        <v>1372</v>
      </c>
      <c r="B5" s="127">
        <v>10376636</v>
      </c>
      <c r="C5" s="15" t="s">
        <v>1387</v>
      </c>
      <c r="D5" s="15">
        <v>600171100</v>
      </c>
      <c r="E5" s="15" t="s">
        <v>1373</v>
      </c>
      <c r="F5" s="15" t="s">
        <v>1374</v>
      </c>
      <c r="G5" s="15" t="s">
        <v>1375</v>
      </c>
      <c r="H5" s="15" t="s">
        <v>1376</v>
      </c>
      <c r="I5" s="128">
        <v>0</v>
      </c>
      <c r="J5" s="129">
        <v>509.08</v>
      </c>
      <c r="K5" s="130">
        <v>479430</v>
      </c>
      <c r="L5" s="15" t="s">
        <v>1377</v>
      </c>
      <c r="M5" s="15">
        <v>1001815489</v>
      </c>
      <c r="N5" s="15" t="s">
        <v>1378</v>
      </c>
      <c r="O5" s="15" t="s">
        <v>1379</v>
      </c>
      <c r="P5" s="15" t="s">
        <v>1388</v>
      </c>
      <c r="Q5" s="15" t="s">
        <v>1381</v>
      </c>
      <c r="R5" s="131">
        <v>45715</v>
      </c>
      <c r="S5" s="131">
        <v>45716</v>
      </c>
      <c r="T5" s="15">
        <f t="shared" si="0"/>
        <v>24622</v>
      </c>
      <c r="V5" s="132">
        <v>1001807708</v>
      </c>
      <c r="W5" s="133" t="s">
        <v>1382</v>
      </c>
      <c r="X5" s="133">
        <v>24409</v>
      </c>
      <c r="Y5" s="133" t="s">
        <v>1385</v>
      </c>
    </row>
    <row r="6" spans="1:25" ht="16.2" thickBot="1" x14ac:dyDescent="0.35">
      <c r="A6" s="15" t="s">
        <v>1372</v>
      </c>
      <c r="B6" s="127">
        <v>30907183</v>
      </c>
      <c r="C6" s="15" t="s">
        <v>227</v>
      </c>
      <c r="D6" s="15">
        <v>600171100</v>
      </c>
      <c r="E6" s="15" t="s">
        <v>1373</v>
      </c>
      <c r="F6" s="15" t="s">
        <v>1374</v>
      </c>
      <c r="G6" s="15" t="s">
        <v>1375</v>
      </c>
      <c r="H6" s="15" t="s">
        <v>1376</v>
      </c>
      <c r="I6" s="128">
        <v>0</v>
      </c>
      <c r="J6" s="129">
        <v>1073.31</v>
      </c>
      <c r="K6" s="130">
        <v>988500</v>
      </c>
      <c r="L6" s="15" t="s">
        <v>1377</v>
      </c>
      <c r="M6" s="15">
        <v>1001833033</v>
      </c>
      <c r="N6" s="15" t="s">
        <v>1378</v>
      </c>
      <c r="O6" s="15" t="s">
        <v>1379</v>
      </c>
      <c r="P6" s="15" t="s">
        <v>1389</v>
      </c>
      <c r="Q6" s="15" t="s">
        <v>1381</v>
      </c>
      <c r="R6" s="131">
        <v>45743</v>
      </c>
      <c r="S6" s="131">
        <v>45747</v>
      </c>
      <c r="T6" s="15">
        <f t="shared" si="0"/>
        <v>24794</v>
      </c>
      <c r="V6" s="132">
        <v>1001807708</v>
      </c>
      <c r="W6" s="133" t="s">
        <v>1382</v>
      </c>
      <c r="X6" s="133">
        <v>24409</v>
      </c>
      <c r="Y6" s="133" t="s">
        <v>1385</v>
      </c>
    </row>
    <row r="7" spans="1:25" ht="16.2" thickBot="1" x14ac:dyDescent="0.35">
      <c r="A7" s="15" t="s">
        <v>1372</v>
      </c>
      <c r="B7" s="127">
        <v>10378154</v>
      </c>
      <c r="C7" s="15" t="s">
        <v>230</v>
      </c>
      <c r="D7" s="15">
        <v>600171100</v>
      </c>
      <c r="E7" s="15" t="s">
        <v>1373</v>
      </c>
      <c r="F7" s="15" t="s">
        <v>1374</v>
      </c>
      <c r="G7" s="15" t="s">
        <v>1375</v>
      </c>
      <c r="H7" s="15" t="s">
        <v>1376</v>
      </c>
      <c r="I7" s="128">
        <v>0</v>
      </c>
      <c r="J7" s="129">
        <v>102.46</v>
      </c>
      <c r="K7" s="130">
        <v>96988</v>
      </c>
      <c r="L7" s="15" t="s">
        <v>1377</v>
      </c>
      <c r="M7" s="15">
        <v>1001820032</v>
      </c>
      <c r="N7" s="15" t="s">
        <v>1378</v>
      </c>
      <c r="O7" s="15" t="s">
        <v>1379</v>
      </c>
      <c r="P7" s="15" t="s">
        <v>1390</v>
      </c>
      <c r="Q7" s="15" t="s">
        <v>1381</v>
      </c>
      <c r="R7" s="131">
        <v>45751</v>
      </c>
      <c r="S7" s="131">
        <v>45716</v>
      </c>
      <c r="T7" s="15">
        <f t="shared" si="0"/>
        <v>24933</v>
      </c>
      <c r="V7" s="132">
        <v>1001815489</v>
      </c>
      <c r="W7" s="133" t="s">
        <v>1391</v>
      </c>
      <c r="X7" s="133">
        <v>24622</v>
      </c>
      <c r="Y7" s="133" t="s">
        <v>1388</v>
      </c>
    </row>
    <row r="8" spans="1:25" ht="16.2" thickBot="1" x14ac:dyDescent="0.35">
      <c r="A8" s="15" t="s">
        <v>1372</v>
      </c>
      <c r="B8" s="127">
        <v>30891999</v>
      </c>
      <c r="C8" s="15" t="s">
        <v>232</v>
      </c>
      <c r="D8" s="15">
        <v>600171100</v>
      </c>
      <c r="E8" s="15" t="s">
        <v>1373</v>
      </c>
      <c r="F8" s="15" t="s">
        <v>1374</v>
      </c>
      <c r="G8" s="15" t="s">
        <v>1375</v>
      </c>
      <c r="H8" s="15" t="s">
        <v>1376</v>
      </c>
      <c r="I8" s="128">
        <v>0</v>
      </c>
      <c r="J8" s="129">
        <v>992.95</v>
      </c>
      <c r="K8" s="130">
        <v>932810</v>
      </c>
      <c r="L8" s="15" t="s">
        <v>1377</v>
      </c>
      <c r="M8" s="15">
        <v>1001841636</v>
      </c>
      <c r="N8" s="15" t="s">
        <v>1378</v>
      </c>
      <c r="O8" s="15" t="s">
        <v>1379</v>
      </c>
      <c r="P8" s="15" t="s">
        <v>1392</v>
      </c>
      <c r="Q8" s="15" t="s">
        <v>1381</v>
      </c>
      <c r="R8" s="131">
        <v>45792</v>
      </c>
      <c r="S8" s="131">
        <v>45751</v>
      </c>
      <c r="T8" s="15">
        <f t="shared" si="0"/>
        <v>25100</v>
      </c>
      <c r="V8" s="132">
        <v>1001815489</v>
      </c>
      <c r="W8" s="133" t="s">
        <v>1391</v>
      </c>
      <c r="X8" s="133">
        <v>24622</v>
      </c>
      <c r="Y8" s="133" t="s">
        <v>1388</v>
      </c>
    </row>
    <row r="9" spans="1:25" ht="16.2" thickBot="1" x14ac:dyDescent="0.35">
      <c r="A9" s="15" t="s">
        <v>1372</v>
      </c>
      <c r="B9" s="127">
        <v>10376964</v>
      </c>
      <c r="C9" s="15" t="s">
        <v>234</v>
      </c>
      <c r="D9" s="15">
        <v>600171100</v>
      </c>
      <c r="E9" s="15" t="s">
        <v>1373</v>
      </c>
      <c r="F9" s="15" t="s">
        <v>1374</v>
      </c>
      <c r="G9" s="15" t="s">
        <v>1375</v>
      </c>
      <c r="H9" s="15" t="s">
        <v>1376</v>
      </c>
      <c r="I9" s="128">
        <v>0</v>
      </c>
      <c r="J9" s="129">
        <v>687.22</v>
      </c>
      <c r="K9" s="130">
        <v>644176</v>
      </c>
      <c r="L9" s="15" t="s">
        <v>1377</v>
      </c>
      <c r="M9" s="15">
        <v>1001829868</v>
      </c>
      <c r="N9" s="15" t="s">
        <v>1378</v>
      </c>
      <c r="O9" s="15" t="s">
        <v>1379</v>
      </c>
      <c r="P9" s="15" t="s">
        <v>1393</v>
      </c>
      <c r="Q9" s="15" t="s">
        <v>1381</v>
      </c>
      <c r="R9" s="131">
        <v>45807</v>
      </c>
      <c r="S9" s="131">
        <v>45777</v>
      </c>
      <c r="T9" s="15">
        <f t="shared" si="0"/>
        <v>25233</v>
      </c>
      <c r="V9" s="132">
        <v>1001815489</v>
      </c>
      <c r="W9" s="133" t="s">
        <v>1391</v>
      </c>
      <c r="X9" s="133">
        <v>24622</v>
      </c>
      <c r="Y9" s="133" t="s">
        <v>1388</v>
      </c>
    </row>
    <row r="10" spans="1:25" ht="16.2" thickBot="1" x14ac:dyDescent="0.35">
      <c r="A10" s="15" t="s">
        <v>1372</v>
      </c>
      <c r="B10" s="127">
        <v>10379511</v>
      </c>
      <c r="C10" s="15" t="s">
        <v>236</v>
      </c>
      <c r="D10" s="15">
        <v>600171100</v>
      </c>
      <c r="E10" s="15" t="s">
        <v>1373</v>
      </c>
      <c r="F10" s="15" t="s">
        <v>1374</v>
      </c>
      <c r="G10" s="15" t="s">
        <v>1375</v>
      </c>
      <c r="H10" s="15" t="s">
        <v>1376</v>
      </c>
      <c r="I10" s="128">
        <v>0</v>
      </c>
      <c r="J10" s="129">
        <v>506.13</v>
      </c>
      <c r="K10" s="130">
        <v>474431</v>
      </c>
      <c r="L10" s="15" t="s">
        <v>1377</v>
      </c>
      <c r="M10" s="15">
        <v>1001830634</v>
      </c>
      <c r="N10" s="15" t="s">
        <v>1378</v>
      </c>
      <c r="O10" s="15" t="s">
        <v>1379</v>
      </c>
      <c r="P10" s="15" t="s">
        <v>1394</v>
      </c>
      <c r="Q10" s="15" t="s">
        <v>1381</v>
      </c>
      <c r="R10" s="131">
        <v>45807</v>
      </c>
      <c r="S10" s="131">
        <v>45777</v>
      </c>
      <c r="T10" s="15">
        <f t="shared" si="0"/>
        <v>25229</v>
      </c>
      <c r="V10" s="132">
        <v>1001815489</v>
      </c>
      <c r="W10" s="133" t="s">
        <v>1391</v>
      </c>
      <c r="X10" s="133">
        <v>24622</v>
      </c>
      <c r="Y10" s="133" t="s">
        <v>1388</v>
      </c>
    </row>
    <row r="11" spans="1:25" ht="16.2" thickBot="1" x14ac:dyDescent="0.35">
      <c r="A11" s="15" t="s">
        <v>1372</v>
      </c>
      <c r="B11" s="127">
        <v>10379025</v>
      </c>
      <c r="C11" s="15" t="s">
        <v>238</v>
      </c>
      <c r="D11" s="15">
        <v>600171100</v>
      </c>
      <c r="E11" s="15" t="s">
        <v>1373</v>
      </c>
      <c r="F11" s="15" t="s">
        <v>1374</v>
      </c>
      <c r="G11" s="15" t="s">
        <v>1375</v>
      </c>
      <c r="H11" s="15" t="s">
        <v>1376</v>
      </c>
      <c r="I11" s="128">
        <v>0</v>
      </c>
      <c r="J11" s="129">
        <v>170.41</v>
      </c>
      <c r="K11" s="130">
        <v>159737</v>
      </c>
      <c r="L11" s="15" t="s">
        <v>1377</v>
      </c>
      <c r="M11" s="15">
        <v>1001825193</v>
      </c>
      <c r="N11" s="15" t="s">
        <v>1378</v>
      </c>
      <c r="O11" s="15" t="s">
        <v>1379</v>
      </c>
      <c r="P11" s="15" t="s">
        <v>1395</v>
      </c>
      <c r="Q11" s="15" t="s">
        <v>1381</v>
      </c>
      <c r="R11" s="131">
        <v>45807</v>
      </c>
      <c r="S11" s="131">
        <v>45777</v>
      </c>
      <c r="T11" s="15">
        <f t="shared" si="0"/>
        <v>25229</v>
      </c>
      <c r="V11" s="132">
        <v>1001815498</v>
      </c>
      <c r="W11" s="133" t="s">
        <v>1382</v>
      </c>
      <c r="X11" s="133">
        <v>24411</v>
      </c>
      <c r="Y11" s="133" t="s">
        <v>1380</v>
      </c>
    </row>
    <row r="12" spans="1:25" ht="16.2" thickBot="1" x14ac:dyDescent="0.35">
      <c r="A12" s="15" t="s">
        <v>1372</v>
      </c>
      <c r="B12" s="127">
        <v>10381641</v>
      </c>
      <c r="C12" s="15" t="s">
        <v>240</v>
      </c>
      <c r="D12" s="15">
        <v>600171100</v>
      </c>
      <c r="E12" s="15" t="s">
        <v>1373</v>
      </c>
      <c r="F12" s="15" t="s">
        <v>1374</v>
      </c>
      <c r="G12" s="15" t="s">
        <v>1375</v>
      </c>
      <c r="H12" s="15" t="s">
        <v>1376</v>
      </c>
      <c r="I12" s="128">
        <v>0</v>
      </c>
      <c r="J12" s="129">
        <v>1457.25</v>
      </c>
      <c r="K12" s="130">
        <v>1364412</v>
      </c>
      <c r="L12" s="15" t="s">
        <v>1377</v>
      </c>
      <c r="M12" s="15">
        <v>1001843126</v>
      </c>
      <c r="N12" s="15" t="s">
        <v>1378</v>
      </c>
      <c r="O12" s="15" t="s">
        <v>1379</v>
      </c>
      <c r="P12" s="15" t="s">
        <v>1396</v>
      </c>
      <c r="Q12" s="15" t="s">
        <v>1381</v>
      </c>
      <c r="R12" s="131">
        <v>45834</v>
      </c>
      <c r="S12" s="131">
        <v>45757</v>
      </c>
      <c r="T12" s="15">
        <f t="shared" si="0"/>
        <v>25382</v>
      </c>
      <c r="V12" s="132">
        <v>1001820032</v>
      </c>
      <c r="W12" s="133" t="s">
        <v>1397</v>
      </c>
      <c r="X12" s="133">
        <v>24933</v>
      </c>
      <c r="Y12" s="133" t="s">
        <v>1390</v>
      </c>
    </row>
    <row r="13" spans="1:25" ht="16.2" thickBot="1" x14ac:dyDescent="0.35">
      <c r="A13" s="15" t="s">
        <v>1372</v>
      </c>
      <c r="B13" s="127">
        <v>10382328</v>
      </c>
      <c r="C13" s="15" t="s">
        <v>242</v>
      </c>
      <c r="D13" s="15">
        <v>600171100</v>
      </c>
      <c r="E13" s="15" t="s">
        <v>1373</v>
      </c>
      <c r="F13" s="15" t="s">
        <v>1374</v>
      </c>
      <c r="G13" s="15" t="s">
        <v>1375</v>
      </c>
      <c r="H13" s="15" t="s">
        <v>1376</v>
      </c>
      <c r="I13" s="128">
        <v>0</v>
      </c>
      <c r="J13" s="129">
        <v>1209.3800000000001</v>
      </c>
      <c r="K13" s="130">
        <v>1132332</v>
      </c>
      <c r="L13" s="15" t="s">
        <v>1377</v>
      </c>
      <c r="M13" s="15">
        <v>1001846731</v>
      </c>
      <c r="N13" s="15" t="s">
        <v>1398</v>
      </c>
      <c r="O13" s="15" t="s">
        <v>1379</v>
      </c>
      <c r="P13" s="15" t="s">
        <v>1399</v>
      </c>
      <c r="Q13" s="15" t="s">
        <v>1381</v>
      </c>
      <c r="R13" s="131">
        <v>45834</v>
      </c>
      <c r="S13" s="131">
        <v>45808</v>
      </c>
      <c r="T13" s="15">
        <f t="shared" si="0"/>
        <v>25382</v>
      </c>
      <c r="V13" s="132">
        <v>1001825193</v>
      </c>
      <c r="W13" s="133" t="s">
        <v>1400</v>
      </c>
      <c r="X13" s="133">
        <v>25229</v>
      </c>
      <c r="Y13" s="133" t="s">
        <v>1395</v>
      </c>
    </row>
    <row r="14" spans="1:25" ht="16.2" thickBot="1" x14ac:dyDescent="0.35">
      <c r="A14" s="15" t="s">
        <v>1372</v>
      </c>
      <c r="B14" s="127">
        <v>10382427</v>
      </c>
      <c r="C14" s="15" t="s">
        <v>244</v>
      </c>
      <c r="D14" s="15">
        <v>600171100</v>
      </c>
      <c r="E14" s="15" t="s">
        <v>1373</v>
      </c>
      <c r="F14" s="15" t="s">
        <v>1374</v>
      </c>
      <c r="G14" s="15" t="s">
        <v>1375</v>
      </c>
      <c r="H14" s="15" t="s">
        <v>1376</v>
      </c>
      <c r="I14" s="128">
        <v>0</v>
      </c>
      <c r="J14" s="129">
        <v>191.46</v>
      </c>
      <c r="K14" s="130">
        <v>179259</v>
      </c>
      <c r="L14" s="15" t="s">
        <v>1377</v>
      </c>
      <c r="M14" s="15">
        <v>1001849946</v>
      </c>
      <c r="N14" s="15" t="s">
        <v>1398</v>
      </c>
      <c r="O14" s="15" t="s">
        <v>1379</v>
      </c>
      <c r="P14" s="15" t="s">
        <v>1401</v>
      </c>
      <c r="Q14" s="15" t="s">
        <v>1381</v>
      </c>
      <c r="R14" s="131">
        <v>45834</v>
      </c>
      <c r="S14" s="131">
        <v>45786</v>
      </c>
      <c r="T14" s="15">
        <f t="shared" si="0"/>
        <v>25382</v>
      </c>
      <c r="V14" s="132">
        <v>1001829868</v>
      </c>
      <c r="W14" s="133" t="s">
        <v>1400</v>
      </c>
      <c r="X14" s="133">
        <v>25233</v>
      </c>
      <c r="Y14" s="133" t="s">
        <v>1393</v>
      </c>
    </row>
    <row r="15" spans="1:25" ht="16.2" thickBot="1" x14ac:dyDescent="0.35">
      <c r="A15" s="15" t="s">
        <v>1372</v>
      </c>
      <c r="B15" s="127">
        <v>10382328</v>
      </c>
      <c r="C15" s="15" t="s">
        <v>242</v>
      </c>
      <c r="D15" s="15">
        <v>600171100</v>
      </c>
      <c r="E15" s="15" t="s">
        <v>1373</v>
      </c>
      <c r="F15" s="15" t="s">
        <v>1374</v>
      </c>
      <c r="G15" s="15" t="s">
        <v>1375</v>
      </c>
      <c r="H15" s="15" t="s">
        <v>1376</v>
      </c>
      <c r="I15" s="128">
        <v>0</v>
      </c>
      <c r="J15" s="129">
        <v>44.58</v>
      </c>
      <c r="K15" s="130">
        <v>41739</v>
      </c>
      <c r="L15" s="15" t="s">
        <v>1377</v>
      </c>
      <c r="M15" s="15">
        <v>1001848258</v>
      </c>
      <c r="N15" s="15" t="s">
        <v>1398</v>
      </c>
      <c r="O15" s="15" t="s">
        <v>1379</v>
      </c>
      <c r="P15" s="15" t="s">
        <v>1402</v>
      </c>
      <c r="Q15" s="15" t="s">
        <v>1381</v>
      </c>
      <c r="R15" s="131">
        <v>45834</v>
      </c>
      <c r="S15" s="131">
        <v>45782</v>
      </c>
      <c r="T15" s="15">
        <f t="shared" si="0"/>
        <v>25382</v>
      </c>
      <c r="V15" s="132">
        <v>1001829868</v>
      </c>
      <c r="W15" s="133" t="s">
        <v>1400</v>
      </c>
      <c r="X15" s="133">
        <v>25233</v>
      </c>
      <c r="Y15" s="133" t="s">
        <v>1393</v>
      </c>
    </row>
    <row r="16" spans="1:25" ht="16.2" thickBot="1" x14ac:dyDescent="0.35">
      <c r="A16" s="15" t="s">
        <v>1372</v>
      </c>
      <c r="B16" s="127">
        <v>30917524</v>
      </c>
      <c r="C16" s="15" t="s">
        <v>245</v>
      </c>
      <c r="D16" s="15">
        <v>600171100</v>
      </c>
      <c r="E16" s="15" t="s">
        <v>1373</v>
      </c>
      <c r="F16" s="15" t="s">
        <v>1374</v>
      </c>
      <c r="G16" s="15" t="s">
        <v>1375</v>
      </c>
      <c r="H16" s="15" t="s">
        <v>1376</v>
      </c>
      <c r="I16" s="128">
        <v>0</v>
      </c>
      <c r="J16" s="129">
        <v>734.89</v>
      </c>
      <c r="K16" s="130">
        <v>683936</v>
      </c>
      <c r="L16" s="15" t="s">
        <v>1377</v>
      </c>
      <c r="M16" s="15">
        <v>1001851934</v>
      </c>
      <c r="N16" s="15" t="s">
        <v>1398</v>
      </c>
      <c r="O16" s="15" t="s">
        <v>1379</v>
      </c>
      <c r="P16" s="15" t="s">
        <v>1403</v>
      </c>
      <c r="Q16" s="15" t="s">
        <v>1381</v>
      </c>
      <c r="R16" s="131">
        <v>45835</v>
      </c>
      <c r="S16" s="131">
        <v>45793</v>
      </c>
      <c r="T16" s="15">
        <f t="shared" si="0"/>
        <v>25380</v>
      </c>
      <c r="V16" s="132">
        <v>1001830634</v>
      </c>
      <c r="W16" s="133" t="s">
        <v>1400</v>
      </c>
      <c r="X16" s="133">
        <v>25229</v>
      </c>
      <c r="Y16" s="133" t="s">
        <v>1394</v>
      </c>
    </row>
    <row r="17" spans="1:25" ht="16.2" thickBot="1" x14ac:dyDescent="0.35">
      <c r="A17" s="15" t="s">
        <v>1372</v>
      </c>
      <c r="B17" s="127">
        <v>30918163</v>
      </c>
      <c r="C17" s="15" t="s">
        <v>247</v>
      </c>
      <c r="D17" s="15">
        <v>600171100</v>
      </c>
      <c r="E17" s="15" t="s">
        <v>1373</v>
      </c>
      <c r="F17" s="15" t="s">
        <v>1374</v>
      </c>
      <c r="G17" s="15" t="s">
        <v>1375</v>
      </c>
      <c r="H17" s="15" t="s">
        <v>1376</v>
      </c>
      <c r="I17" s="128">
        <v>0</v>
      </c>
      <c r="J17" s="129">
        <v>734.89</v>
      </c>
      <c r="K17" s="130">
        <v>683936</v>
      </c>
      <c r="L17" s="15" t="s">
        <v>1377</v>
      </c>
      <c r="M17" s="15">
        <v>1001853274</v>
      </c>
      <c r="N17" s="15" t="s">
        <v>1398</v>
      </c>
      <c r="O17" s="15" t="s">
        <v>1379</v>
      </c>
      <c r="P17" s="15" t="s">
        <v>1404</v>
      </c>
      <c r="Q17" s="15" t="s">
        <v>1381</v>
      </c>
      <c r="R17" s="131">
        <v>45835</v>
      </c>
      <c r="S17" s="131">
        <v>45797</v>
      </c>
      <c r="T17" s="15">
        <f t="shared" si="0"/>
        <v>25380</v>
      </c>
      <c r="V17" s="132">
        <v>1001830634</v>
      </c>
      <c r="W17" s="133" t="s">
        <v>1400</v>
      </c>
      <c r="X17" s="133">
        <v>25229</v>
      </c>
      <c r="Y17" s="133" t="s">
        <v>1394</v>
      </c>
    </row>
    <row r="18" spans="1:25" ht="16.2" thickBot="1" x14ac:dyDescent="0.35">
      <c r="A18" s="15" t="s">
        <v>1372</v>
      </c>
      <c r="B18" s="127">
        <v>30918164</v>
      </c>
      <c r="C18" s="15" t="s">
        <v>249</v>
      </c>
      <c r="D18" s="15">
        <v>600171100</v>
      </c>
      <c r="E18" s="15" t="s">
        <v>1373</v>
      </c>
      <c r="F18" s="15" t="s">
        <v>1374</v>
      </c>
      <c r="G18" s="15" t="s">
        <v>1375</v>
      </c>
      <c r="H18" s="15" t="s">
        <v>1376</v>
      </c>
      <c r="I18" s="128">
        <v>0</v>
      </c>
      <c r="J18" s="129">
        <v>734.89</v>
      </c>
      <c r="K18" s="130">
        <v>683936</v>
      </c>
      <c r="L18" s="15" t="s">
        <v>1377</v>
      </c>
      <c r="M18" s="15">
        <v>1001853276</v>
      </c>
      <c r="N18" s="15" t="s">
        <v>1398</v>
      </c>
      <c r="O18" s="15" t="s">
        <v>1379</v>
      </c>
      <c r="P18" s="15" t="s">
        <v>1405</v>
      </c>
      <c r="Q18" s="15" t="s">
        <v>1381</v>
      </c>
      <c r="R18" s="131">
        <v>45835</v>
      </c>
      <c r="S18" s="131">
        <v>45797</v>
      </c>
      <c r="T18" s="15">
        <f t="shared" si="0"/>
        <v>25380</v>
      </c>
      <c r="V18" s="132">
        <v>1001830634</v>
      </c>
      <c r="W18" s="133" t="s">
        <v>1400</v>
      </c>
      <c r="X18" s="133">
        <v>25229</v>
      </c>
      <c r="Y18" s="133" t="s">
        <v>1394</v>
      </c>
    </row>
    <row r="19" spans="1:25" ht="16.2" thickBot="1" x14ac:dyDescent="0.35">
      <c r="A19" s="15" t="s">
        <v>1372</v>
      </c>
      <c r="B19" s="127">
        <v>30918165</v>
      </c>
      <c r="C19" s="15" t="s">
        <v>251</v>
      </c>
      <c r="D19" s="15">
        <v>600171100</v>
      </c>
      <c r="E19" s="15" t="s">
        <v>1373</v>
      </c>
      <c r="F19" s="15" t="s">
        <v>1374</v>
      </c>
      <c r="G19" s="15" t="s">
        <v>1375</v>
      </c>
      <c r="H19" s="15" t="s">
        <v>1376</v>
      </c>
      <c r="I19" s="128">
        <v>0</v>
      </c>
      <c r="J19" s="129">
        <v>734.89</v>
      </c>
      <c r="K19" s="130">
        <v>683936</v>
      </c>
      <c r="L19" s="15" t="s">
        <v>1377</v>
      </c>
      <c r="M19" s="15">
        <v>1001853277</v>
      </c>
      <c r="N19" s="15" t="s">
        <v>1398</v>
      </c>
      <c r="O19" s="15" t="s">
        <v>1379</v>
      </c>
      <c r="P19" s="15" t="s">
        <v>1406</v>
      </c>
      <c r="Q19" s="15" t="s">
        <v>1381</v>
      </c>
      <c r="R19" s="131">
        <v>45835</v>
      </c>
      <c r="S19" s="131">
        <v>45797</v>
      </c>
      <c r="T19" s="15">
        <f t="shared" si="0"/>
        <v>25380</v>
      </c>
      <c r="V19" s="132">
        <v>1001833033</v>
      </c>
      <c r="W19" s="133" t="s">
        <v>1407</v>
      </c>
      <c r="X19" s="133">
        <v>24794</v>
      </c>
      <c r="Y19" s="133" t="s">
        <v>1389</v>
      </c>
    </row>
    <row r="20" spans="1:25" ht="16.2" thickBot="1" x14ac:dyDescent="0.35">
      <c r="A20" s="15" t="s">
        <v>1372</v>
      </c>
      <c r="B20" s="127">
        <v>30918161</v>
      </c>
      <c r="C20" s="15" t="s">
        <v>227</v>
      </c>
      <c r="D20" s="15">
        <v>600171100</v>
      </c>
      <c r="E20" s="15" t="s">
        <v>1373</v>
      </c>
      <c r="F20" s="15" t="s">
        <v>1374</v>
      </c>
      <c r="G20" s="15" t="s">
        <v>1375</v>
      </c>
      <c r="H20" s="15" t="s">
        <v>1376</v>
      </c>
      <c r="I20" s="128">
        <v>0</v>
      </c>
      <c r="J20" s="129">
        <v>734.89</v>
      </c>
      <c r="K20" s="130">
        <v>683936</v>
      </c>
      <c r="L20" s="15" t="s">
        <v>1377</v>
      </c>
      <c r="M20" s="15">
        <v>1001853279</v>
      </c>
      <c r="N20" s="15" t="s">
        <v>1398</v>
      </c>
      <c r="O20" s="15" t="s">
        <v>1379</v>
      </c>
      <c r="P20" s="15" t="s">
        <v>1408</v>
      </c>
      <c r="Q20" s="15" t="s">
        <v>1381</v>
      </c>
      <c r="R20" s="131">
        <v>45835</v>
      </c>
      <c r="S20" s="131">
        <v>45797</v>
      </c>
      <c r="T20" s="15">
        <f t="shared" si="0"/>
        <v>25380</v>
      </c>
      <c r="V20" s="132">
        <v>1001841636</v>
      </c>
      <c r="W20" s="133" t="s">
        <v>1409</v>
      </c>
      <c r="X20" s="133">
        <v>25100</v>
      </c>
      <c r="Y20" s="133" t="s">
        <v>1392</v>
      </c>
    </row>
    <row r="21" spans="1:25" ht="16.2" thickBot="1" x14ac:dyDescent="0.35">
      <c r="A21" s="15" t="s">
        <v>1372</v>
      </c>
      <c r="B21" s="127">
        <v>30919524</v>
      </c>
      <c r="C21" s="15" t="s">
        <v>253</v>
      </c>
      <c r="D21" s="15">
        <v>600171100</v>
      </c>
      <c r="E21" s="15" t="s">
        <v>1373</v>
      </c>
      <c r="F21" s="15" t="s">
        <v>1374</v>
      </c>
      <c r="G21" s="15" t="s">
        <v>1375</v>
      </c>
      <c r="H21" s="15" t="s">
        <v>1376</v>
      </c>
      <c r="I21" s="128">
        <v>0</v>
      </c>
      <c r="J21" s="129">
        <v>734.89</v>
      </c>
      <c r="K21" s="130">
        <v>683936</v>
      </c>
      <c r="L21" s="15" t="s">
        <v>1377</v>
      </c>
      <c r="M21" s="15">
        <v>1001855675</v>
      </c>
      <c r="N21" s="15" t="s">
        <v>1398</v>
      </c>
      <c r="O21" s="15" t="s">
        <v>1379</v>
      </c>
      <c r="P21" s="15" t="s">
        <v>1410</v>
      </c>
      <c r="Q21" s="15" t="s">
        <v>1381</v>
      </c>
      <c r="R21" s="131">
        <v>45835</v>
      </c>
      <c r="S21" s="131">
        <v>45806</v>
      </c>
      <c r="T21" s="15">
        <f t="shared" si="0"/>
        <v>25380</v>
      </c>
      <c r="V21" s="132">
        <v>1001843126</v>
      </c>
      <c r="W21" s="133" t="s">
        <v>1411</v>
      </c>
      <c r="X21" s="133">
        <v>25382</v>
      </c>
      <c r="Y21" s="133" t="s">
        <v>1396</v>
      </c>
    </row>
    <row r="22" spans="1:25" ht="16.2" thickBot="1" x14ac:dyDescent="0.35">
      <c r="A22" s="15" t="s">
        <v>1372</v>
      </c>
      <c r="B22" s="127">
        <v>30919525</v>
      </c>
      <c r="C22" s="15" t="s">
        <v>254</v>
      </c>
      <c r="D22" s="15">
        <v>600171100</v>
      </c>
      <c r="E22" s="15" t="s">
        <v>1373</v>
      </c>
      <c r="F22" s="15" t="s">
        <v>1374</v>
      </c>
      <c r="G22" s="15" t="s">
        <v>1375</v>
      </c>
      <c r="H22" s="15" t="s">
        <v>1376</v>
      </c>
      <c r="I22" s="128">
        <v>0</v>
      </c>
      <c r="J22" s="129">
        <v>734.89</v>
      </c>
      <c r="K22" s="130">
        <v>683936</v>
      </c>
      <c r="L22" s="15" t="s">
        <v>1377</v>
      </c>
      <c r="M22" s="15">
        <v>1001855677</v>
      </c>
      <c r="N22" s="15" t="s">
        <v>1398</v>
      </c>
      <c r="O22" s="15" t="s">
        <v>1379</v>
      </c>
      <c r="P22" s="15" t="s">
        <v>1412</v>
      </c>
      <c r="Q22" s="15" t="s">
        <v>1381</v>
      </c>
      <c r="R22" s="131">
        <v>45835</v>
      </c>
      <c r="S22" s="131">
        <v>45806</v>
      </c>
      <c r="T22" s="15">
        <f t="shared" si="0"/>
        <v>25380</v>
      </c>
      <c r="V22" s="132">
        <v>1001843126</v>
      </c>
      <c r="W22" s="133" t="s">
        <v>1411</v>
      </c>
      <c r="X22" s="133">
        <v>25382</v>
      </c>
      <c r="Y22" s="133" t="s">
        <v>1396</v>
      </c>
    </row>
    <row r="23" spans="1:25" ht="16.2" thickBot="1" x14ac:dyDescent="0.35">
      <c r="A23" s="15" t="s">
        <v>1372</v>
      </c>
      <c r="B23" s="127">
        <v>30920304</v>
      </c>
      <c r="C23" s="15" t="s">
        <v>256</v>
      </c>
      <c r="D23" s="15">
        <v>600171100</v>
      </c>
      <c r="E23" s="15" t="s">
        <v>1373</v>
      </c>
      <c r="F23" s="15" t="s">
        <v>1374</v>
      </c>
      <c r="G23" s="15" t="s">
        <v>1375</v>
      </c>
      <c r="H23" s="15" t="s">
        <v>1376</v>
      </c>
      <c r="I23" s="128">
        <v>0</v>
      </c>
      <c r="J23" s="129">
        <v>734.89</v>
      </c>
      <c r="K23" s="130">
        <v>683936</v>
      </c>
      <c r="L23" s="15" t="s">
        <v>1377</v>
      </c>
      <c r="M23" s="15">
        <v>1001857607</v>
      </c>
      <c r="N23" s="15" t="s">
        <v>1398</v>
      </c>
      <c r="O23" s="15" t="s">
        <v>1379</v>
      </c>
      <c r="P23" s="15" t="s">
        <v>1413</v>
      </c>
      <c r="Q23" s="15" t="s">
        <v>1381</v>
      </c>
      <c r="R23" s="131">
        <v>45835</v>
      </c>
      <c r="S23" s="131">
        <v>45812</v>
      </c>
      <c r="T23" s="15">
        <f t="shared" si="0"/>
        <v>25380</v>
      </c>
      <c r="V23" s="132">
        <v>1001843126</v>
      </c>
      <c r="W23" s="133" t="s">
        <v>1411</v>
      </c>
      <c r="X23" s="133">
        <v>25382</v>
      </c>
      <c r="Y23" s="133" t="s">
        <v>1396</v>
      </c>
    </row>
    <row r="24" spans="1:25" ht="16.2" thickBot="1" x14ac:dyDescent="0.35">
      <c r="A24" s="15" t="s">
        <v>1372</v>
      </c>
      <c r="B24" s="127">
        <v>30920305</v>
      </c>
      <c r="C24" s="15" t="s">
        <v>258</v>
      </c>
      <c r="D24" s="15">
        <v>600171100</v>
      </c>
      <c r="E24" s="15" t="s">
        <v>1373</v>
      </c>
      <c r="F24" s="15" t="s">
        <v>1374</v>
      </c>
      <c r="G24" s="15" t="s">
        <v>1375</v>
      </c>
      <c r="H24" s="15" t="s">
        <v>1376</v>
      </c>
      <c r="I24" s="128">
        <v>0</v>
      </c>
      <c r="J24" s="129">
        <v>734.89</v>
      </c>
      <c r="K24" s="130">
        <v>683936</v>
      </c>
      <c r="L24" s="15" t="s">
        <v>1377</v>
      </c>
      <c r="M24" s="15">
        <v>1001857608</v>
      </c>
      <c r="N24" s="15" t="s">
        <v>1398</v>
      </c>
      <c r="O24" s="15" t="s">
        <v>1379</v>
      </c>
      <c r="P24" s="15" t="s">
        <v>1414</v>
      </c>
      <c r="Q24" s="15" t="s">
        <v>1381</v>
      </c>
      <c r="R24" s="131">
        <v>45835</v>
      </c>
      <c r="S24" s="131">
        <v>45812</v>
      </c>
      <c r="T24" s="15">
        <f t="shared" si="0"/>
        <v>25380</v>
      </c>
      <c r="V24" s="132">
        <v>1001843126</v>
      </c>
      <c r="W24" s="133" t="s">
        <v>1411</v>
      </c>
      <c r="X24" s="133">
        <v>25382</v>
      </c>
      <c r="Y24" s="133" t="s">
        <v>1396</v>
      </c>
    </row>
    <row r="25" spans="1:25" ht="16.2" thickBot="1" x14ac:dyDescent="0.35">
      <c r="A25" s="15" t="s">
        <v>1372</v>
      </c>
      <c r="B25" s="127">
        <v>10382428</v>
      </c>
      <c r="C25" s="15" t="s">
        <v>260</v>
      </c>
      <c r="D25" s="15">
        <v>600171100</v>
      </c>
      <c r="E25" s="15" t="s">
        <v>1373</v>
      </c>
      <c r="F25" s="15" t="s">
        <v>1374</v>
      </c>
      <c r="G25" s="15" t="s">
        <v>1375</v>
      </c>
      <c r="H25" s="15" t="s">
        <v>1376</v>
      </c>
      <c r="I25" s="128">
        <v>0</v>
      </c>
      <c r="J25" s="129">
        <v>1041.68</v>
      </c>
      <c r="K25" s="130">
        <v>1017118</v>
      </c>
      <c r="L25" s="15" t="s">
        <v>1377</v>
      </c>
      <c r="M25" s="15">
        <v>1001858867</v>
      </c>
      <c r="N25" s="15" t="s">
        <v>1398</v>
      </c>
      <c r="O25" s="15" t="s">
        <v>1379</v>
      </c>
      <c r="P25" s="15" t="s">
        <v>1415</v>
      </c>
      <c r="Q25" s="15" t="s">
        <v>1381</v>
      </c>
      <c r="R25" s="131">
        <v>45876</v>
      </c>
      <c r="S25" s="131">
        <v>45819</v>
      </c>
      <c r="T25" s="15">
        <f t="shared" si="0"/>
        <v>25619</v>
      </c>
      <c r="V25" s="132">
        <v>1001843126</v>
      </c>
      <c r="W25" s="133" t="s">
        <v>1411</v>
      </c>
      <c r="X25" s="133">
        <v>25382</v>
      </c>
      <c r="Y25" s="133" t="s">
        <v>1396</v>
      </c>
    </row>
    <row r="26" spans="1:25" ht="16.2" thickBot="1" x14ac:dyDescent="0.35">
      <c r="A26" s="15" t="s">
        <v>1372</v>
      </c>
      <c r="B26" s="127">
        <v>30930643</v>
      </c>
      <c r="C26" s="15" t="s">
        <v>262</v>
      </c>
      <c r="D26" s="15">
        <v>600171100</v>
      </c>
      <c r="E26" s="15" t="s">
        <v>1373</v>
      </c>
      <c r="F26" s="15" t="s">
        <v>1374</v>
      </c>
      <c r="G26" s="15" t="s">
        <v>1375</v>
      </c>
      <c r="H26" s="15" t="s">
        <v>1376</v>
      </c>
      <c r="I26" s="128">
        <v>0</v>
      </c>
      <c r="J26" s="129">
        <v>367.82</v>
      </c>
      <c r="K26" s="130">
        <v>359148</v>
      </c>
      <c r="L26" s="15" t="s">
        <v>1377</v>
      </c>
      <c r="M26" s="15">
        <v>1001865774</v>
      </c>
      <c r="N26" s="15" t="s">
        <v>1398</v>
      </c>
      <c r="O26" s="15" t="s">
        <v>1379</v>
      </c>
      <c r="P26" s="15" t="s">
        <v>1416</v>
      </c>
      <c r="Q26" s="15" t="s">
        <v>1381</v>
      </c>
      <c r="R26" s="131">
        <v>45876</v>
      </c>
      <c r="S26" s="131">
        <v>45845</v>
      </c>
      <c r="T26" s="15">
        <f t="shared" si="0"/>
        <v>25619</v>
      </c>
      <c r="V26" s="132">
        <v>1001843126</v>
      </c>
      <c r="W26" s="133" t="s">
        <v>1411</v>
      </c>
      <c r="X26" s="133">
        <v>25382</v>
      </c>
      <c r="Y26" s="133" t="s">
        <v>1396</v>
      </c>
    </row>
    <row r="27" spans="1:25" ht="16.2" thickBot="1" x14ac:dyDescent="0.35">
      <c r="A27" s="15" t="s">
        <v>1372</v>
      </c>
      <c r="B27" s="127">
        <v>30935177</v>
      </c>
      <c r="C27" s="15" t="s">
        <v>263</v>
      </c>
      <c r="D27" s="15">
        <v>600171100</v>
      </c>
      <c r="E27" s="15" t="s">
        <v>1373</v>
      </c>
      <c r="F27" s="15" t="s">
        <v>1374</v>
      </c>
      <c r="G27" s="15" t="s">
        <v>1375</v>
      </c>
      <c r="H27" s="15" t="s">
        <v>1376</v>
      </c>
      <c r="I27" s="128">
        <v>0</v>
      </c>
      <c r="J27" s="129">
        <v>238.38</v>
      </c>
      <c r="K27" s="130">
        <v>230354</v>
      </c>
      <c r="L27" s="15" t="s">
        <v>1377</v>
      </c>
      <c r="M27" s="15">
        <v>1001873082</v>
      </c>
      <c r="N27" s="15" t="s">
        <v>1398</v>
      </c>
      <c r="O27" s="15" t="s">
        <v>1379</v>
      </c>
      <c r="P27" s="15" t="s">
        <v>1417</v>
      </c>
      <c r="Q27" s="15" t="s">
        <v>1381</v>
      </c>
      <c r="R27" s="131">
        <v>45910</v>
      </c>
      <c r="S27" s="131">
        <v>45875</v>
      </c>
      <c r="T27" s="15">
        <f t="shared" si="0"/>
        <v>25849</v>
      </c>
      <c r="V27" s="132">
        <v>1001843126</v>
      </c>
      <c r="W27" s="133" t="s">
        <v>1411</v>
      </c>
      <c r="X27" s="133">
        <v>25382</v>
      </c>
      <c r="Y27" s="133" t="s">
        <v>1396</v>
      </c>
    </row>
    <row r="28" spans="1:25" ht="16.2" thickBot="1" x14ac:dyDescent="0.35">
      <c r="A28" s="15" t="s">
        <v>1372</v>
      </c>
      <c r="B28" s="127">
        <v>30935257</v>
      </c>
      <c r="C28" s="15" t="s">
        <v>265</v>
      </c>
      <c r="D28" s="15">
        <v>600171100</v>
      </c>
      <c r="E28" s="15" t="s">
        <v>1373</v>
      </c>
      <c r="F28" s="15" t="s">
        <v>1374</v>
      </c>
      <c r="G28" s="15" t="s">
        <v>1375</v>
      </c>
      <c r="H28" s="15" t="s">
        <v>1376</v>
      </c>
      <c r="I28" s="128">
        <v>0</v>
      </c>
      <c r="J28" s="129">
        <v>233.25</v>
      </c>
      <c r="K28" s="130">
        <v>225402</v>
      </c>
      <c r="L28" s="15" t="s">
        <v>1377</v>
      </c>
      <c r="M28" s="15">
        <v>1001873083</v>
      </c>
      <c r="N28" s="15" t="s">
        <v>1398</v>
      </c>
      <c r="O28" s="15" t="s">
        <v>1379</v>
      </c>
      <c r="P28" s="15" t="s">
        <v>1418</v>
      </c>
      <c r="Q28" s="15" t="s">
        <v>1381</v>
      </c>
      <c r="R28" s="131">
        <v>45910</v>
      </c>
      <c r="S28" s="131">
        <v>45875</v>
      </c>
      <c r="T28" s="15">
        <f t="shared" si="0"/>
        <v>25849</v>
      </c>
      <c r="V28" s="132">
        <v>1001843126</v>
      </c>
      <c r="W28" s="133" t="s">
        <v>1411</v>
      </c>
      <c r="X28" s="133">
        <v>25382</v>
      </c>
      <c r="Y28" s="133" t="s">
        <v>1396</v>
      </c>
    </row>
    <row r="29" spans="1:25" ht="16.2" thickBot="1" x14ac:dyDescent="0.35">
      <c r="A29" s="15" t="s">
        <v>1372</v>
      </c>
      <c r="B29" s="127">
        <v>30935259</v>
      </c>
      <c r="C29" s="15" t="s">
        <v>267</v>
      </c>
      <c r="D29" s="15">
        <v>600171100</v>
      </c>
      <c r="E29" s="15" t="s">
        <v>1373</v>
      </c>
      <c r="F29" s="15" t="s">
        <v>1374</v>
      </c>
      <c r="G29" s="15" t="s">
        <v>1375</v>
      </c>
      <c r="H29" s="15" t="s">
        <v>1376</v>
      </c>
      <c r="I29" s="128">
        <v>0</v>
      </c>
      <c r="J29" s="129">
        <v>233.25</v>
      </c>
      <c r="K29" s="130">
        <v>225402</v>
      </c>
      <c r="L29" s="15" t="s">
        <v>1377</v>
      </c>
      <c r="M29" s="15">
        <v>1001873084</v>
      </c>
      <c r="N29" s="15" t="s">
        <v>1398</v>
      </c>
      <c r="O29" s="15" t="s">
        <v>1379</v>
      </c>
      <c r="P29" s="15" t="s">
        <v>1419</v>
      </c>
      <c r="Q29" s="15" t="s">
        <v>1381</v>
      </c>
      <c r="R29" s="131">
        <v>45910</v>
      </c>
      <c r="S29" s="131">
        <v>45875</v>
      </c>
      <c r="T29" s="15">
        <f t="shared" si="0"/>
        <v>25849</v>
      </c>
      <c r="V29" s="132">
        <v>1001846731</v>
      </c>
      <c r="W29" s="133" t="s">
        <v>1411</v>
      </c>
      <c r="X29" s="133">
        <v>25382</v>
      </c>
      <c r="Y29" s="133" t="s">
        <v>1399</v>
      </c>
    </row>
    <row r="30" spans="1:25" ht="16.2" thickBot="1" x14ac:dyDescent="0.35">
      <c r="A30" s="15" t="s">
        <v>1372</v>
      </c>
      <c r="B30" s="127">
        <v>30935258</v>
      </c>
      <c r="C30" s="15" t="s">
        <v>268</v>
      </c>
      <c r="D30" s="15">
        <v>600171100</v>
      </c>
      <c r="E30" s="15" t="s">
        <v>1373</v>
      </c>
      <c r="F30" s="15" t="s">
        <v>1374</v>
      </c>
      <c r="G30" s="15" t="s">
        <v>1375</v>
      </c>
      <c r="H30" s="15" t="s">
        <v>1376</v>
      </c>
      <c r="I30" s="128">
        <v>0</v>
      </c>
      <c r="J30" s="129">
        <v>233.25</v>
      </c>
      <c r="K30" s="130">
        <v>225402</v>
      </c>
      <c r="L30" s="15" t="s">
        <v>1377</v>
      </c>
      <c r="M30" s="15">
        <v>1001873085</v>
      </c>
      <c r="N30" s="15" t="s">
        <v>1398</v>
      </c>
      <c r="O30" s="15" t="s">
        <v>1379</v>
      </c>
      <c r="P30" s="15" t="s">
        <v>1420</v>
      </c>
      <c r="Q30" s="15" t="s">
        <v>1381</v>
      </c>
      <c r="R30" s="131">
        <v>45910</v>
      </c>
      <c r="S30" s="131">
        <v>45875</v>
      </c>
      <c r="T30" s="15">
        <f t="shared" si="0"/>
        <v>25849</v>
      </c>
      <c r="V30" s="132">
        <v>1001846731</v>
      </c>
      <c r="W30" s="133" t="s">
        <v>1411</v>
      </c>
      <c r="X30" s="133">
        <v>25382</v>
      </c>
      <c r="Y30" s="133" t="s">
        <v>1399</v>
      </c>
    </row>
    <row r="31" spans="1:25" ht="16.2" thickBot="1" x14ac:dyDescent="0.35">
      <c r="A31" s="15" t="s">
        <v>1372</v>
      </c>
      <c r="B31" s="127">
        <v>30933604</v>
      </c>
      <c r="C31" s="15" t="s">
        <v>227</v>
      </c>
      <c r="D31" s="15">
        <v>600171100</v>
      </c>
      <c r="E31" s="15" t="s">
        <v>1373</v>
      </c>
      <c r="F31" s="15" t="s">
        <v>1374</v>
      </c>
      <c r="G31" s="15" t="s">
        <v>1375</v>
      </c>
      <c r="H31" s="15" t="s">
        <v>1376</v>
      </c>
      <c r="I31" s="128">
        <v>0</v>
      </c>
      <c r="J31" s="129">
        <v>999.15</v>
      </c>
      <c r="K31" s="130">
        <v>960421</v>
      </c>
      <c r="L31" s="15" t="s">
        <v>1377</v>
      </c>
      <c r="M31" s="15">
        <v>1001876423</v>
      </c>
      <c r="N31" s="15" t="s">
        <v>1398</v>
      </c>
      <c r="O31" s="15" t="s">
        <v>1379</v>
      </c>
      <c r="P31" s="15" t="s">
        <v>1421</v>
      </c>
      <c r="Q31" s="15" t="s">
        <v>1381</v>
      </c>
      <c r="R31" s="131">
        <v>45930</v>
      </c>
      <c r="S31" s="131">
        <v>45889</v>
      </c>
      <c r="T31" s="15">
        <f t="shared" si="0"/>
        <v>25892</v>
      </c>
      <c r="V31" s="132">
        <v>1001846731</v>
      </c>
      <c r="W31" s="133" t="s">
        <v>1411</v>
      </c>
      <c r="X31" s="133">
        <v>25382</v>
      </c>
      <c r="Y31" s="133" t="s">
        <v>1399</v>
      </c>
    </row>
    <row r="32" spans="1:25" ht="16.2" thickBot="1" x14ac:dyDescent="0.35">
      <c r="A32" s="15" t="s">
        <v>1372</v>
      </c>
      <c r="B32" s="127">
        <v>30936080</v>
      </c>
      <c r="C32" s="15" t="s">
        <v>270</v>
      </c>
      <c r="D32" s="15">
        <v>600171100</v>
      </c>
      <c r="E32" s="15" t="s">
        <v>1373</v>
      </c>
      <c r="F32" s="15" t="s">
        <v>1374</v>
      </c>
      <c r="G32" s="15" t="s">
        <v>1375</v>
      </c>
      <c r="H32" s="15" t="s">
        <v>1376</v>
      </c>
      <c r="I32" s="128">
        <v>0</v>
      </c>
      <c r="J32" s="129">
        <v>746.22</v>
      </c>
      <c r="K32" s="130">
        <v>717296</v>
      </c>
      <c r="L32" s="15" t="s">
        <v>1377</v>
      </c>
      <c r="M32" s="15">
        <v>1001879769</v>
      </c>
      <c r="N32" s="15" t="s">
        <v>1398</v>
      </c>
      <c r="O32" s="15" t="s">
        <v>1379</v>
      </c>
      <c r="P32" s="15" t="s">
        <v>1422</v>
      </c>
      <c r="Q32" s="15" t="s">
        <v>1381</v>
      </c>
      <c r="R32" s="131">
        <v>45930</v>
      </c>
      <c r="S32" s="131">
        <v>45903</v>
      </c>
      <c r="T32" s="15">
        <f t="shared" si="0"/>
        <v>25892</v>
      </c>
      <c r="V32" s="132">
        <v>1001846731</v>
      </c>
      <c r="W32" s="133" t="s">
        <v>1411</v>
      </c>
      <c r="X32" s="133">
        <v>25382</v>
      </c>
      <c r="Y32" s="133" t="s">
        <v>1399</v>
      </c>
    </row>
    <row r="33" spans="1:25" ht="16.2" thickBot="1" x14ac:dyDescent="0.35">
      <c r="A33" s="15" t="s">
        <v>1372</v>
      </c>
      <c r="B33" s="127">
        <v>30913290</v>
      </c>
      <c r="C33" s="15" t="s">
        <v>232</v>
      </c>
      <c r="D33" s="15">
        <v>600171100</v>
      </c>
      <c r="E33" s="15" t="s">
        <v>1373</v>
      </c>
      <c r="F33" s="15" t="s">
        <v>1374</v>
      </c>
      <c r="G33" s="15" t="s">
        <v>1375</v>
      </c>
      <c r="H33" s="15" t="s">
        <v>1376</v>
      </c>
      <c r="I33" s="128">
        <v>0</v>
      </c>
      <c r="J33" s="129">
        <v>803.6</v>
      </c>
      <c r="K33" s="130">
        <v>756695</v>
      </c>
      <c r="L33" s="15" t="s">
        <v>1377</v>
      </c>
      <c r="M33" s="15">
        <v>1001884099</v>
      </c>
      <c r="N33" s="15" t="s">
        <v>1398</v>
      </c>
      <c r="O33" s="15" t="s">
        <v>1379</v>
      </c>
      <c r="P33" s="15" t="s">
        <v>1423</v>
      </c>
      <c r="Q33" s="15" t="s">
        <v>1381</v>
      </c>
      <c r="R33" s="131">
        <v>45959</v>
      </c>
      <c r="S33" s="131">
        <v>45924</v>
      </c>
      <c r="T33" s="15">
        <f t="shared" si="0"/>
        <v>26045</v>
      </c>
      <c r="V33" s="132">
        <v>1001848258</v>
      </c>
      <c r="W33" s="133" t="s">
        <v>1411</v>
      </c>
      <c r="X33" s="133">
        <v>25382</v>
      </c>
      <c r="Y33" s="133" t="s">
        <v>1402</v>
      </c>
    </row>
    <row r="34" spans="1:25" ht="16.2" thickBot="1" x14ac:dyDescent="0.35">
      <c r="A34" s="15" t="s">
        <v>1372</v>
      </c>
      <c r="B34" s="127">
        <v>30940717</v>
      </c>
      <c r="C34" s="15" t="s">
        <v>272</v>
      </c>
      <c r="D34" s="15">
        <v>600171100</v>
      </c>
      <c r="E34" s="15" t="s">
        <v>1373</v>
      </c>
      <c r="F34" s="15" t="s">
        <v>1374</v>
      </c>
      <c r="G34" s="15" t="s">
        <v>1375</v>
      </c>
      <c r="H34" s="15" t="s">
        <v>1376</v>
      </c>
      <c r="I34" s="128">
        <v>0</v>
      </c>
      <c r="J34" s="129">
        <v>803.6</v>
      </c>
      <c r="K34" s="130">
        <v>756695</v>
      </c>
      <c r="L34" s="15" t="s">
        <v>1377</v>
      </c>
      <c r="M34" s="15">
        <v>1001886063</v>
      </c>
      <c r="N34" s="15" t="s">
        <v>1398</v>
      </c>
      <c r="O34" s="15" t="s">
        <v>1379</v>
      </c>
      <c r="P34" s="15" t="s">
        <v>1424</v>
      </c>
      <c r="Q34" s="15" t="s">
        <v>1381</v>
      </c>
      <c r="R34" s="131">
        <v>45959</v>
      </c>
      <c r="S34" s="131">
        <v>45931</v>
      </c>
      <c r="T34" s="15">
        <f t="shared" si="0"/>
        <v>26045</v>
      </c>
      <c r="V34" s="132">
        <v>1001849946</v>
      </c>
      <c r="W34" s="133" t="s">
        <v>1411</v>
      </c>
      <c r="X34" s="133">
        <v>25382</v>
      </c>
      <c r="Y34" s="133" t="s">
        <v>1401</v>
      </c>
    </row>
    <row r="35" spans="1:25" ht="16.2" thickBot="1" x14ac:dyDescent="0.35">
      <c r="A35" s="15" t="s">
        <v>1372</v>
      </c>
      <c r="B35" s="127">
        <v>10376444</v>
      </c>
      <c r="C35" s="15" t="s">
        <v>274</v>
      </c>
      <c r="D35" s="15">
        <v>600171100</v>
      </c>
      <c r="E35" s="15" t="s">
        <v>1373</v>
      </c>
      <c r="F35" s="15" t="s">
        <v>1374</v>
      </c>
      <c r="G35" s="15" t="s">
        <v>1375</v>
      </c>
      <c r="H35" s="15" t="s">
        <v>1376</v>
      </c>
      <c r="I35" s="128">
        <v>0</v>
      </c>
      <c r="J35" s="129">
        <v>2680.7</v>
      </c>
      <c r="K35" s="130">
        <v>2518706</v>
      </c>
      <c r="L35" s="15" t="s">
        <v>1377</v>
      </c>
      <c r="M35" s="15">
        <v>1001853289</v>
      </c>
      <c r="N35" s="15" t="s">
        <v>1398</v>
      </c>
      <c r="O35" s="15" t="s">
        <v>1379</v>
      </c>
      <c r="P35" s="15" t="s">
        <v>1425</v>
      </c>
      <c r="Q35" s="15" t="s">
        <v>1381</v>
      </c>
      <c r="R35" s="131">
        <v>45986</v>
      </c>
      <c r="S35" s="131">
        <v>45797</v>
      </c>
      <c r="T35" s="15">
        <f t="shared" si="0"/>
        <v>26122</v>
      </c>
      <c r="V35" s="132">
        <v>1001849946</v>
      </c>
      <c r="W35" s="133" t="s">
        <v>1411</v>
      </c>
      <c r="X35" s="133">
        <v>25382</v>
      </c>
      <c r="Y35" s="133" t="s">
        <v>1401</v>
      </c>
    </row>
    <row r="36" spans="1:25" ht="16.2" thickBot="1" x14ac:dyDescent="0.35">
      <c r="A36" s="15" t="s">
        <v>1372</v>
      </c>
      <c r="B36" s="127">
        <v>10382328</v>
      </c>
      <c r="C36" s="15" t="s">
        <v>242</v>
      </c>
      <c r="D36" s="15">
        <v>600171100</v>
      </c>
      <c r="E36" s="15" t="s">
        <v>1373</v>
      </c>
      <c r="F36" s="15" t="s">
        <v>1374</v>
      </c>
      <c r="G36" s="15" t="s">
        <v>1375</v>
      </c>
      <c r="H36" s="15" t="s">
        <v>1376</v>
      </c>
      <c r="I36" s="128">
        <v>0</v>
      </c>
      <c r="J36" s="129">
        <v>2070.39</v>
      </c>
      <c r="K36" s="130">
        <v>1945281</v>
      </c>
      <c r="L36" s="15" t="s">
        <v>1377</v>
      </c>
      <c r="M36" s="15">
        <v>1001851919</v>
      </c>
      <c r="N36" s="15" t="s">
        <v>1398</v>
      </c>
      <c r="O36" s="15" t="s">
        <v>1379</v>
      </c>
      <c r="P36" s="15" t="s">
        <v>1426</v>
      </c>
      <c r="Q36" s="15" t="s">
        <v>1381</v>
      </c>
      <c r="R36" s="131">
        <v>45986</v>
      </c>
      <c r="S36" s="131">
        <v>45793</v>
      </c>
      <c r="T36" s="15">
        <f t="shared" si="0"/>
        <v>26122</v>
      </c>
      <c r="V36" s="132">
        <v>1001851919</v>
      </c>
      <c r="W36" s="133" t="s">
        <v>1427</v>
      </c>
      <c r="X36" s="133">
        <v>26122</v>
      </c>
      <c r="Y36" s="133" t="s">
        <v>1426</v>
      </c>
    </row>
    <row r="37" spans="1:25" ht="16.2" thickBot="1" x14ac:dyDescent="0.35">
      <c r="A37" s="15" t="s">
        <v>1372</v>
      </c>
      <c r="B37" s="127">
        <v>10383138</v>
      </c>
      <c r="C37" s="15" t="s">
        <v>276</v>
      </c>
      <c r="D37" s="15">
        <v>600171100</v>
      </c>
      <c r="E37" s="15" t="s">
        <v>1373</v>
      </c>
      <c r="F37" s="15" t="s">
        <v>1374</v>
      </c>
      <c r="G37" s="15" t="s">
        <v>1375</v>
      </c>
      <c r="H37" s="15" t="s">
        <v>1376</v>
      </c>
      <c r="I37" s="128">
        <v>0</v>
      </c>
      <c r="J37" s="129">
        <v>269.52999999999997</v>
      </c>
      <c r="K37" s="130">
        <v>253238</v>
      </c>
      <c r="L37" s="15" t="s">
        <v>1377</v>
      </c>
      <c r="M37" s="15">
        <v>1001851921</v>
      </c>
      <c r="N37" s="15" t="s">
        <v>1398</v>
      </c>
      <c r="O37" s="15" t="s">
        <v>1379</v>
      </c>
      <c r="P37" s="15" t="s">
        <v>1428</v>
      </c>
      <c r="Q37" s="15" t="s">
        <v>1381</v>
      </c>
      <c r="R37" s="131">
        <v>45986</v>
      </c>
      <c r="S37" s="131">
        <v>45793</v>
      </c>
      <c r="T37" s="15">
        <f t="shared" si="0"/>
        <v>26122</v>
      </c>
      <c r="V37" s="132">
        <v>1001851919</v>
      </c>
      <c r="W37" s="133" t="s">
        <v>1427</v>
      </c>
      <c r="X37" s="133">
        <v>26122</v>
      </c>
      <c r="Y37" s="133" t="s">
        <v>1426</v>
      </c>
    </row>
    <row r="38" spans="1:25" ht="16.2" thickBot="1" x14ac:dyDescent="0.35">
      <c r="V38" s="132">
        <v>1001851919</v>
      </c>
      <c r="W38" s="133" t="s">
        <v>1427</v>
      </c>
      <c r="X38" s="133">
        <v>26122</v>
      </c>
      <c r="Y38" s="133" t="s">
        <v>1426</v>
      </c>
    </row>
    <row r="39" spans="1:25" ht="16.2" thickBot="1" x14ac:dyDescent="0.35">
      <c r="V39" s="132">
        <v>1001851919</v>
      </c>
      <c r="W39" s="133" t="s">
        <v>1427</v>
      </c>
      <c r="X39" s="133">
        <v>26122</v>
      </c>
      <c r="Y39" s="133" t="s">
        <v>1426</v>
      </c>
    </row>
    <row r="40" spans="1:25" ht="16.2" thickBot="1" x14ac:dyDescent="0.35">
      <c r="V40" s="132">
        <v>1001851921</v>
      </c>
      <c r="W40" s="133" t="s">
        <v>1427</v>
      </c>
      <c r="X40" s="133">
        <v>26122</v>
      </c>
      <c r="Y40" s="133" t="s">
        <v>1428</v>
      </c>
    </row>
    <row r="41" spans="1:25" ht="16.2" thickBot="1" x14ac:dyDescent="0.35">
      <c r="V41" s="132">
        <v>1001851921</v>
      </c>
      <c r="W41" s="133" t="s">
        <v>1427</v>
      </c>
      <c r="X41" s="133">
        <v>26122</v>
      </c>
      <c r="Y41" s="133" t="s">
        <v>1428</v>
      </c>
    </row>
    <row r="42" spans="1:25" ht="16.2" thickBot="1" x14ac:dyDescent="0.35">
      <c r="V42" s="132">
        <v>1001851921</v>
      </c>
      <c r="W42" s="133" t="s">
        <v>1427</v>
      </c>
      <c r="X42" s="133">
        <v>26122</v>
      </c>
      <c r="Y42" s="133" t="s">
        <v>1428</v>
      </c>
    </row>
    <row r="43" spans="1:25" ht="16.2" thickBot="1" x14ac:dyDescent="0.35">
      <c r="V43" s="132">
        <v>1001851934</v>
      </c>
      <c r="W43" s="133" t="s">
        <v>1411</v>
      </c>
      <c r="X43" s="133">
        <v>25380</v>
      </c>
      <c r="Y43" s="133" t="s">
        <v>1403</v>
      </c>
    </row>
    <row r="44" spans="1:25" ht="16.2" thickBot="1" x14ac:dyDescent="0.35">
      <c r="V44" s="132">
        <v>1001853274</v>
      </c>
      <c r="W44" s="133" t="s">
        <v>1411</v>
      </c>
      <c r="X44" s="133">
        <v>25380</v>
      </c>
      <c r="Y44" s="133" t="s">
        <v>1404</v>
      </c>
    </row>
    <row r="45" spans="1:25" ht="16.2" thickBot="1" x14ac:dyDescent="0.35">
      <c r="V45" s="132">
        <v>1001853276</v>
      </c>
      <c r="W45" s="133" t="s">
        <v>1411</v>
      </c>
      <c r="X45" s="133">
        <v>25380</v>
      </c>
      <c r="Y45" s="133" t="s">
        <v>1405</v>
      </c>
    </row>
    <row r="46" spans="1:25" ht="16.2" thickBot="1" x14ac:dyDescent="0.35">
      <c r="V46" s="132">
        <v>1001853277</v>
      </c>
      <c r="W46" s="133" t="s">
        <v>1411</v>
      </c>
      <c r="X46" s="133">
        <v>25380</v>
      </c>
      <c r="Y46" s="133" t="s">
        <v>1406</v>
      </c>
    </row>
    <row r="47" spans="1:25" ht="16.2" thickBot="1" x14ac:dyDescent="0.35">
      <c r="V47" s="132">
        <v>1001853279</v>
      </c>
      <c r="W47" s="133" t="s">
        <v>1411</v>
      </c>
      <c r="X47" s="133">
        <v>25380</v>
      </c>
      <c r="Y47" s="133" t="s">
        <v>1408</v>
      </c>
    </row>
    <row r="48" spans="1:25" ht="16.2" thickBot="1" x14ac:dyDescent="0.35">
      <c r="V48" s="132">
        <v>1001853289</v>
      </c>
      <c r="W48" s="133" t="s">
        <v>1427</v>
      </c>
      <c r="X48" s="133">
        <v>26122</v>
      </c>
      <c r="Y48" s="133" t="s">
        <v>1425</v>
      </c>
    </row>
    <row r="49" spans="22:25" ht="16.2" thickBot="1" x14ac:dyDescent="0.35">
      <c r="V49" s="132">
        <v>1001853289</v>
      </c>
      <c r="W49" s="133" t="s">
        <v>1427</v>
      </c>
      <c r="X49" s="133">
        <v>26122</v>
      </c>
      <c r="Y49" s="133" t="s">
        <v>1425</v>
      </c>
    </row>
    <row r="50" spans="22:25" ht="16.2" thickBot="1" x14ac:dyDescent="0.35">
      <c r="V50" s="132">
        <v>1001853289</v>
      </c>
      <c r="W50" s="133" t="s">
        <v>1427</v>
      </c>
      <c r="X50" s="133">
        <v>26122</v>
      </c>
      <c r="Y50" s="133" t="s">
        <v>1425</v>
      </c>
    </row>
    <row r="51" spans="22:25" ht="16.2" thickBot="1" x14ac:dyDescent="0.35">
      <c r="V51" s="132">
        <v>1001853289</v>
      </c>
      <c r="W51" s="133" t="s">
        <v>1427</v>
      </c>
      <c r="X51" s="133">
        <v>26122</v>
      </c>
      <c r="Y51" s="133" t="s">
        <v>1425</v>
      </c>
    </row>
    <row r="52" spans="22:25" ht="16.2" thickBot="1" x14ac:dyDescent="0.35">
      <c r="V52" s="132">
        <v>1001855675</v>
      </c>
      <c r="W52" s="133" t="s">
        <v>1411</v>
      </c>
      <c r="X52" s="133">
        <v>25380</v>
      </c>
      <c r="Y52" s="133" t="s">
        <v>1410</v>
      </c>
    </row>
    <row r="53" spans="22:25" ht="16.2" thickBot="1" x14ac:dyDescent="0.35">
      <c r="V53" s="132">
        <v>1001855677</v>
      </c>
      <c r="W53" s="133" t="s">
        <v>1411</v>
      </c>
      <c r="X53" s="133">
        <v>25380</v>
      </c>
      <c r="Y53" s="133" t="s">
        <v>1412</v>
      </c>
    </row>
    <row r="54" spans="22:25" ht="16.2" thickBot="1" x14ac:dyDescent="0.35">
      <c r="V54" s="132">
        <v>1001857607</v>
      </c>
      <c r="W54" s="133" t="s">
        <v>1411</v>
      </c>
      <c r="X54" s="133">
        <v>25380</v>
      </c>
      <c r="Y54" s="133" t="s">
        <v>1413</v>
      </c>
    </row>
    <row r="55" spans="22:25" ht="16.2" thickBot="1" x14ac:dyDescent="0.35">
      <c r="V55" s="132">
        <v>1001857608</v>
      </c>
      <c r="W55" s="133" t="s">
        <v>1411</v>
      </c>
      <c r="X55" s="133">
        <v>25380</v>
      </c>
      <c r="Y55" s="133" t="s">
        <v>1414</v>
      </c>
    </row>
    <row r="56" spans="22:25" ht="16.2" thickBot="1" x14ac:dyDescent="0.35">
      <c r="V56" s="132">
        <v>1001858867</v>
      </c>
      <c r="W56" s="133" t="s">
        <v>1427</v>
      </c>
      <c r="X56" s="133">
        <v>25619</v>
      </c>
      <c r="Y56" s="133" t="s">
        <v>1415</v>
      </c>
    </row>
    <row r="57" spans="22:25" ht="16.2" thickBot="1" x14ac:dyDescent="0.35">
      <c r="V57" s="132">
        <v>1001858867</v>
      </c>
      <c r="W57" s="133" t="s">
        <v>1427</v>
      </c>
      <c r="X57" s="133">
        <v>25619</v>
      </c>
      <c r="Y57" s="133" t="s">
        <v>1415</v>
      </c>
    </row>
    <row r="58" spans="22:25" ht="16.2" thickBot="1" x14ac:dyDescent="0.35">
      <c r="V58" s="132">
        <v>1001858867</v>
      </c>
      <c r="W58" s="133" t="s">
        <v>1427</v>
      </c>
      <c r="X58" s="133">
        <v>25619</v>
      </c>
      <c r="Y58" s="133" t="s">
        <v>1415</v>
      </c>
    </row>
    <row r="59" spans="22:25" ht="16.2" thickBot="1" x14ac:dyDescent="0.35">
      <c r="V59" s="132">
        <v>1001858867</v>
      </c>
      <c r="W59" s="133" t="s">
        <v>1427</v>
      </c>
      <c r="X59" s="133">
        <v>25619</v>
      </c>
      <c r="Y59" s="133" t="s">
        <v>1415</v>
      </c>
    </row>
    <row r="60" spans="22:25" ht="16.2" thickBot="1" x14ac:dyDescent="0.35">
      <c r="V60" s="132">
        <v>1001858867</v>
      </c>
      <c r="W60" s="133" t="s">
        <v>1427</v>
      </c>
      <c r="X60" s="133">
        <v>25619</v>
      </c>
      <c r="Y60" s="133" t="s">
        <v>1415</v>
      </c>
    </row>
    <row r="61" spans="22:25" ht="16.2" thickBot="1" x14ac:dyDescent="0.35">
      <c r="V61" s="132">
        <v>1001858867</v>
      </c>
      <c r="W61" s="133" t="s">
        <v>1427</v>
      </c>
      <c r="X61" s="133">
        <v>25619</v>
      </c>
      <c r="Y61" s="133" t="s">
        <v>1415</v>
      </c>
    </row>
    <row r="62" spans="22:25" ht="16.2" thickBot="1" x14ac:dyDescent="0.35">
      <c r="V62" s="132">
        <v>1001865774</v>
      </c>
      <c r="W62" s="133" t="s">
        <v>1427</v>
      </c>
      <c r="X62" s="133">
        <v>25619</v>
      </c>
      <c r="Y62" s="133" t="s">
        <v>1416</v>
      </c>
    </row>
    <row r="63" spans="22:25" ht="16.2" thickBot="1" x14ac:dyDescent="0.35">
      <c r="V63" s="132">
        <v>1001868667</v>
      </c>
      <c r="W63" s="133" t="s">
        <v>1429</v>
      </c>
      <c r="X63" s="133">
        <v>25849</v>
      </c>
      <c r="Y63" s="133" t="s">
        <v>1430</v>
      </c>
    </row>
    <row r="64" spans="22:25" ht="16.2" thickBot="1" x14ac:dyDescent="0.35">
      <c r="V64" s="132">
        <v>1001870818</v>
      </c>
      <c r="W64" s="133" t="s">
        <v>1429</v>
      </c>
      <c r="X64" s="133">
        <v>25849</v>
      </c>
      <c r="Y64" s="133" t="s">
        <v>1431</v>
      </c>
    </row>
    <row r="65" spans="22:25" ht="16.2" thickBot="1" x14ac:dyDescent="0.35">
      <c r="V65" s="132">
        <v>1001870818</v>
      </c>
      <c r="W65" s="133" t="s">
        <v>1429</v>
      </c>
      <c r="X65" s="133">
        <v>25849</v>
      </c>
      <c r="Y65" s="133" t="s">
        <v>1431</v>
      </c>
    </row>
    <row r="66" spans="22:25" ht="16.2" thickBot="1" x14ac:dyDescent="0.35">
      <c r="V66" s="132">
        <v>1001870819</v>
      </c>
      <c r="W66" s="133" t="s">
        <v>1429</v>
      </c>
      <c r="X66" s="133">
        <v>25849</v>
      </c>
      <c r="Y66" s="133" t="s">
        <v>1432</v>
      </c>
    </row>
    <row r="67" spans="22:25" ht="16.2" thickBot="1" x14ac:dyDescent="0.35">
      <c r="V67" s="132">
        <v>1001873078</v>
      </c>
      <c r="W67" s="133" t="s">
        <v>1429</v>
      </c>
      <c r="X67" s="133">
        <v>25849</v>
      </c>
      <c r="Y67" s="133" t="s">
        <v>1433</v>
      </c>
    </row>
    <row r="68" spans="22:25" ht="16.2" thickBot="1" x14ac:dyDescent="0.35">
      <c r="V68" s="132">
        <v>1001873082</v>
      </c>
      <c r="W68" s="133" t="s">
        <v>1429</v>
      </c>
      <c r="X68" s="133">
        <v>25849</v>
      </c>
      <c r="Y68" s="133" t="s">
        <v>1417</v>
      </c>
    </row>
    <row r="69" spans="22:25" ht="16.2" thickBot="1" x14ac:dyDescent="0.35">
      <c r="V69" s="132">
        <v>1001873082</v>
      </c>
      <c r="W69" s="133" t="s">
        <v>1429</v>
      </c>
      <c r="X69" s="133">
        <v>25849</v>
      </c>
      <c r="Y69" s="133" t="s">
        <v>1417</v>
      </c>
    </row>
    <row r="70" spans="22:25" ht="16.2" thickBot="1" x14ac:dyDescent="0.35">
      <c r="V70" s="132">
        <v>1001873083</v>
      </c>
      <c r="W70" s="133" t="s">
        <v>1429</v>
      </c>
      <c r="X70" s="133">
        <v>25849</v>
      </c>
      <c r="Y70" s="133" t="s">
        <v>1418</v>
      </c>
    </row>
    <row r="71" spans="22:25" ht="16.2" thickBot="1" x14ac:dyDescent="0.35">
      <c r="V71" s="132">
        <v>1001873083</v>
      </c>
      <c r="W71" s="133" t="s">
        <v>1429</v>
      </c>
      <c r="X71" s="133">
        <v>25849</v>
      </c>
      <c r="Y71" s="133" t="s">
        <v>1418</v>
      </c>
    </row>
    <row r="72" spans="22:25" ht="16.2" thickBot="1" x14ac:dyDescent="0.35">
      <c r="V72" s="132">
        <v>1001873084</v>
      </c>
      <c r="W72" s="133" t="s">
        <v>1429</v>
      </c>
      <c r="X72" s="133">
        <v>25849</v>
      </c>
      <c r="Y72" s="133" t="s">
        <v>1419</v>
      </c>
    </row>
    <row r="73" spans="22:25" ht="16.2" thickBot="1" x14ac:dyDescent="0.35">
      <c r="V73" s="132">
        <v>1001873084</v>
      </c>
      <c r="W73" s="133" t="s">
        <v>1429</v>
      </c>
      <c r="X73" s="133">
        <v>25849</v>
      </c>
      <c r="Y73" s="133" t="s">
        <v>1419</v>
      </c>
    </row>
    <row r="74" spans="22:25" ht="16.2" thickBot="1" x14ac:dyDescent="0.35">
      <c r="V74" s="132">
        <v>1001873085</v>
      </c>
      <c r="W74" s="133" t="s">
        <v>1429</v>
      </c>
      <c r="X74" s="133">
        <v>25849</v>
      </c>
      <c r="Y74" s="133" t="s">
        <v>1420</v>
      </c>
    </row>
    <row r="75" spans="22:25" ht="16.2" thickBot="1" x14ac:dyDescent="0.35">
      <c r="V75" s="132">
        <v>1001873085</v>
      </c>
      <c r="W75" s="133" t="s">
        <v>1429</v>
      </c>
      <c r="X75" s="133">
        <v>25849</v>
      </c>
      <c r="Y75" s="133" t="s">
        <v>1420</v>
      </c>
    </row>
    <row r="76" spans="22:25" ht="16.2" thickBot="1" x14ac:dyDescent="0.35">
      <c r="V76" s="132">
        <v>1001876423</v>
      </c>
      <c r="W76" s="133" t="s">
        <v>1429</v>
      </c>
      <c r="X76" s="133">
        <v>25892</v>
      </c>
      <c r="Y76" s="133" t="s">
        <v>1421</v>
      </c>
    </row>
    <row r="77" spans="22:25" ht="16.2" thickBot="1" x14ac:dyDescent="0.35">
      <c r="V77" s="132">
        <v>1001877914</v>
      </c>
      <c r="W77" s="133" t="s">
        <v>1434</v>
      </c>
      <c r="X77" s="133"/>
      <c r="Y77" s="133" t="s">
        <v>1435</v>
      </c>
    </row>
    <row r="78" spans="22:25" ht="16.2" thickBot="1" x14ac:dyDescent="0.35">
      <c r="V78" s="132">
        <v>1001877914</v>
      </c>
      <c r="W78" s="133" t="s">
        <v>1434</v>
      </c>
      <c r="X78" s="133"/>
      <c r="Y78" s="133" t="s">
        <v>1435</v>
      </c>
    </row>
    <row r="79" spans="22:25" ht="16.2" thickBot="1" x14ac:dyDescent="0.35">
      <c r="V79" s="132">
        <v>1001879769</v>
      </c>
      <c r="W79" s="133" t="s">
        <v>1429</v>
      </c>
      <c r="X79" s="133">
        <v>25892</v>
      </c>
      <c r="Y79" s="133" t="s">
        <v>1422</v>
      </c>
    </row>
    <row r="80" spans="22:25" ht="16.2" thickBot="1" x14ac:dyDescent="0.35">
      <c r="V80" s="132">
        <v>1001879769</v>
      </c>
      <c r="W80" s="133" t="s">
        <v>1429</v>
      </c>
      <c r="X80" s="133">
        <v>25892</v>
      </c>
      <c r="Y80" s="133" t="s">
        <v>1422</v>
      </c>
    </row>
    <row r="81" spans="22:25" ht="16.2" thickBot="1" x14ac:dyDescent="0.35">
      <c r="V81" s="132">
        <v>1001879769</v>
      </c>
      <c r="W81" s="133" t="s">
        <v>1429</v>
      </c>
      <c r="X81" s="133">
        <v>25892</v>
      </c>
      <c r="Y81" s="133" t="s">
        <v>1422</v>
      </c>
    </row>
    <row r="82" spans="22:25" ht="16.2" thickBot="1" x14ac:dyDescent="0.35">
      <c r="V82" s="132">
        <v>1001879769</v>
      </c>
      <c r="W82" s="133" t="s">
        <v>1429</v>
      </c>
      <c r="X82" s="133">
        <v>25892</v>
      </c>
      <c r="Y82" s="133" t="s">
        <v>1422</v>
      </c>
    </row>
    <row r="83" spans="22:25" ht="16.2" thickBot="1" x14ac:dyDescent="0.35">
      <c r="V83" s="132">
        <v>1001884099</v>
      </c>
      <c r="W83" s="133" t="s">
        <v>1436</v>
      </c>
      <c r="X83" s="133">
        <v>26045</v>
      </c>
      <c r="Y83" s="133" t="s">
        <v>1423</v>
      </c>
    </row>
    <row r="84" spans="22:25" ht="16.2" thickBot="1" x14ac:dyDescent="0.35">
      <c r="V84" s="132">
        <v>1001886063</v>
      </c>
      <c r="W84" s="133" t="s">
        <v>1436</v>
      </c>
      <c r="X84" s="133">
        <v>26045</v>
      </c>
      <c r="Y84" s="133" t="s">
        <v>1424</v>
      </c>
    </row>
  </sheetData>
  <autoFilter ref="A1:Z1048353" xr:uid="{DCE9739B-F8B6-4B1B-93E8-D0B0D99AFAA9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6B29-C1C6-464C-AF77-6D22A0F7FB13}">
  <dimension ref="A1:AF84"/>
  <sheetViews>
    <sheetView zoomScale="130" zoomScaleNormal="130" workbookViewId="0">
      <selection activeCell="A2" sqref="A2:J37"/>
    </sheetView>
  </sheetViews>
  <sheetFormatPr baseColWidth="10" defaultColWidth="11.5546875" defaultRowHeight="12.75" customHeight="1" x14ac:dyDescent="0.3"/>
  <cols>
    <col min="1" max="2" width="11.5546875" style="15"/>
    <col min="3" max="3" width="48.33203125" style="15" customWidth="1"/>
    <col min="4" max="4" width="22.33203125" style="15" customWidth="1"/>
    <col min="5" max="5" width="27.109375" style="15" bestFit="1" customWidth="1"/>
    <col min="6" max="6" width="11.5546875" style="127"/>
    <col min="7" max="7" width="11.5546875" style="15"/>
    <col min="8" max="8" width="12.33203125" style="15" bestFit="1" customWidth="1"/>
    <col min="9" max="9" width="14.5546875" style="15" bestFit="1" customWidth="1"/>
    <col min="10" max="10" width="12.33203125" style="146" customWidth="1"/>
    <col min="11" max="14" width="11.5546875" style="15"/>
    <col min="15" max="15" width="22" style="15" bestFit="1" customWidth="1"/>
    <col min="16" max="21" width="11.5546875" style="15"/>
    <col min="22" max="22" width="30" style="15" bestFit="1" customWidth="1"/>
    <col min="23" max="23" width="11.5546875" style="15"/>
    <col min="24" max="24" width="45.33203125" style="15" bestFit="1" customWidth="1"/>
    <col min="25" max="28" width="11.5546875" style="15"/>
    <col min="29" max="29" width="14.109375" style="15" hidden="1" customWidth="1"/>
    <col min="30" max="30" width="21.5546875" style="15" hidden="1" customWidth="1"/>
    <col min="31" max="31" width="8.88671875" style="15" hidden="1" customWidth="1"/>
    <col min="32" max="32" width="51.6640625" style="15" hidden="1" customWidth="1"/>
    <col min="33" max="33" width="11.44140625" style="15" customWidth="1"/>
    <col min="34" max="16384" width="11.5546875" style="15"/>
  </cols>
  <sheetData>
    <row r="1" spans="1:32" ht="26.4" x14ac:dyDescent="0.3">
      <c r="A1" s="111" t="s">
        <v>0</v>
      </c>
      <c r="B1" s="111" t="s">
        <v>1</v>
      </c>
      <c r="C1" s="112" t="s">
        <v>2</v>
      </c>
      <c r="D1" s="113" t="s">
        <v>3</v>
      </c>
      <c r="E1" s="113" t="s">
        <v>4</v>
      </c>
      <c r="F1" s="112" t="s">
        <v>5</v>
      </c>
      <c r="G1" s="114" t="s">
        <v>6</v>
      </c>
      <c r="H1" s="115" t="s">
        <v>7</v>
      </c>
      <c r="I1" s="114" t="s">
        <v>1361</v>
      </c>
      <c r="J1" s="115" t="s">
        <v>9</v>
      </c>
      <c r="K1" s="121"/>
      <c r="L1" s="121"/>
      <c r="M1" s="121" t="s">
        <v>1349</v>
      </c>
      <c r="N1" s="121" t="s">
        <v>1352</v>
      </c>
      <c r="O1" s="121" t="s">
        <v>1353</v>
      </c>
      <c r="P1" s="121" t="s">
        <v>1354</v>
      </c>
      <c r="Q1" s="121" t="s">
        <v>1355</v>
      </c>
      <c r="R1" s="121" t="s">
        <v>1356</v>
      </c>
      <c r="S1" s="121" t="s">
        <v>1357</v>
      </c>
      <c r="T1" s="124" t="s">
        <v>1358</v>
      </c>
      <c r="U1" s="124" t="s">
        <v>1360</v>
      </c>
      <c r="V1" s="121" t="s">
        <v>1362</v>
      </c>
      <c r="W1" s="124" t="s">
        <v>1363</v>
      </c>
      <c r="X1" s="121" t="s">
        <v>1364</v>
      </c>
      <c r="Y1" s="121" t="s">
        <v>1365</v>
      </c>
      <c r="Z1" s="121" t="s">
        <v>1366</v>
      </c>
      <c r="AA1" s="121" t="s">
        <v>1367</v>
      </c>
      <c r="AC1" s="125" t="s">
        <v>1369</v>
      </c>
      <c r="AD1" s="126" t="s">
        <v>1370</v>
      </c>
      <c r="AE1" s="126" t="s">
        <v>1368</v>
      </c>
      <c r="AF1" s="126" t="s">
        <v>1371</v>
      </c>
    </row>
    <row r="2" spans="1:32" s="136" customFormat="1" ht="10.199999999999999" x14ac:dyDescent="0.2">
      <c r="A2" s="24">
        <f t="shared" ref="A2:A37" si="0">VLOOKUP(I2,HES_FECHA,6,FALSE)</f>
        <v>45632</v>
      </c>
      <c r="B2" s="24">
        <f t="shared" ref="B2:B37" si="1">VLOOKUP(I2,HES_FECHA,7,FALSE)</f>
        <v>45632</v>
      </c>
      <c r="C2" s="136" t="s">
        <v>253</v>
      </c>
      <c r="D2" s="137">
        <f t="shared" ref="D2:D37" si="2">VLOOKUP(F2,ORDENES,3,FALSE)</f>
        <v>10022025</v>
      </c>
      <c r="E2" s="144" t="str">
        <f t="shared" ref="E2:E37" si="3">VLOOKUP(F2,ORDENES,4,FALSE)</f>
        <v>BOMBA JB5735A</v>
      </c>
      <c r="F2" s="137">
        <v>30897700</v>
      </c>
      <c r="G2" s="138">
        <v>863197</v>
      </c>
      <c r="H2" s="136">
        <f t="shared" ref="H2:H37" si="4">+VLOOKUP(I2,$AC$2:$AF$84,3,FALSE)</f>
        <v>24411</v>
      </c>
      <c r="I2" s="136">
        <v>1001815498</v>
      </c>
      <c r="J2" s="145" t="s">
        <v>229</v>
      </c>
      <c r="M2" s="136">
        <v>2025</v>
      </c>
      <c r="N2" s="136">
        <v>600171100</v>
      </c>
      <c r="O2" s="136" t="s">
        <v>1373</v>
      </c>
      <c r="P2" s="136" t="s">
        <v>1374</v>
      </c>
      <c r="Q2" s="136" t="s">
        <v>1375</v>
      </c>
      <c r="R2" s="136" t="s">
        <v>1376</v>
      </c>
      <c r="S2" s="139">
        <v>0</v>
      </c>
      <c r="T2" s="140">
        <v>878.17</v>
      </c>
      <c r="U2" s="136" t="s">
        <v>1377</v>
      </c>
      <c r="V2" s="136" t="s">
        <v>1378</v>
      </c>
      <c r="W2" s="136">
        <v>1</v>
      </c>
      <c r="X2" s="136" t="s">
        <v>1380</v>
      </c>
      <c r="Y2" s="136">
        <v>4500312849</v>
      </c>
      <c r="Z2" s="141">
        <v>45684</v>
      </c>
      <c r="AA2" s="141">
        <v>45688</v>
      </c>
      <c r="AC2" s="142">
        <v>1001805716</v>
      </c>
      <c r="AD2" s="143" t="s">
        <v>1382</v>
      </c>
      <c r="AE2" s="143">
        <v>24408</v>
      </c>
      <c r="AF2" s="143" t="s">
        <v>1383</v>
      </c>
    </row>
    <row r="3" spans="1:32" s="136" customFormat="1" ht="10.199999999999999" x14ac:dyDescent="0.2">
      <c r="A3" s="24">
        <f t="shared" si="0"/>
        <v>45608</v>
      </c>
      <c r="B3" s="24">
        <f t="shared" si="1"/>
        <v>45608</v>
      </c>
      <c r="C3" s="136" t="s">
        <v>1384</v>
      </c>
      <c r="D3" s="137">
        <f t="shared" si="2"/>
        <v>10022152</v>
      </c>
      <c r="E3" s="144" t="str">
        <f t="shared" si="3"/>
        <v>MOTOR CINTA OLEOFILICA  JMCOL  L2/2</v>
      </c>
      <c r="F3" s="137">
        <v>10376437</v>
      </c>
      <c r="G3" s="138">
        <v>494208</v>
      </c>
      <c r="H3" s="136">
        <f t="shared" si="4"/>
        <v>24409</v>
      </c>
      <c r="I3" s="136">
        <v>1001807708</v>
      </c>
      <c r="J3" s="145" t="s">
        <v>229</v>
      </c>
      <c r="M3" s="136">
        <v>2025</v>
      </c>
      <c r="N3" s="136">
        <v>600171100</v>
      </c>
      <c r="O3" s="136" t="s">
        <v>1373</v>
      </c>
      <c r="P3" s="136" t="s">
        <v>1374</v>
      </c>
      <c r="Q3" s="136" t="s">
        <v>1375</v>
      </c>
      <c r="R3" s="136" t="s">
        <v>1376</v>
      </c>
      <c r="S3" s="139">
        <v>0</v>
      </c>
      <c r="T3" s="140">
        <v>502.78</v>
      </c>
      <c r="U3" s="136" t="s">
        <v>1377</v>
      </c>
      <c r="V3" s="136" t="s">
        <v>1378</v>
      </c>
      <c r="W3" s="136">
        <v>1</v>
      </c>
      <c r="X3" s="136" t="s">
        <v>1385</v>
      </c>
      <c r="Y3" s="136">
        <v>4500312849</v>
      </c>
      <c r="Z3" s="141">
        <v>45684</v>
      </c>
      <c r="AA3" s="141">
        <v>45688</v>
      </c>
      <c r="AC3" s="142">
        <v>1001807708</v>
      </c>
      <c r="AD3" s="143" t="s">
        <v>1382</v>
      </c>
      <c r="AE3" s="143">
        <v>24409</v>
      </c>
      <c r="AF3" s="143" t="s">
        <v>1385</v>
      </c>
    </row>
    <row r="4" spans="1:32" s="136" customFormat="1" ht="10.199999999999999" x14ac:dyDescent="0.2">
      <c r="A4" s="24">
        <f t="shared" si="0"/>
        <v>45604</v>
      </c>
      <c r="B4" s="24">
        <f t="shared" si="1"/>
        <v>45604</v>
      </c>
      <c r="C4" s="136" t="s">
        <v>1386</v>
      </c>
      <c r="D4" s="137">
        <f t="shared" si="2"/>
        <v>10022139</v>
      </c>
      <c r="E4" s="144" t="str">
        <f t="shared" si="3"/>
        <v>MECANISMO C.OLEOFILICA  JMECOL L1/1</v>
      </c>
      <c r="F4" s="137">
        <v>10376172</v>
      </c>
      <c r="G4" s="138">
        <v>96988</v>
      </c>
      <c r="H4" s="136">
        <f t="shared" si="4"/>
        <v>24408</v>
      </c>
      <c r="I4" s="136">
        <v>1001805716</v>
      </c>
      <c r="J4" s="145" t="s">
        <v>229</v>
      </c>
      <c r="M4" s="136">
        <v>2025</v>
      </c>
      <c r="N4" s="136">
        <v>600171100</v>
      </c>
      <c r="O4" s="136" t="s">
        <v>1373</v>
      </c>
      <c r="P4" s="136" t="s">
        <v>1374</v>
      </c>
      <c r="Q4" s="136" t="s">
        <v>1375</v>
      </c>
      <c r="R4" s="136" t="s">
        <v>1376</v>
      </c>
      <c r="S4" s="139">
        <v>0</v>
      </c>
      <c r="T4" s="140">
        <v>98.67</v>
      </c>
      <c r="U4" s="136" t="s">
        <v>1377</v>
      </c>
      <c r="V4" s="136" t="s">
        <v>1378</v>
      </c>
      <c r="W4" s="136">
        <v>1</v>
      </c>
      <c r="X4" s="136" t="s">
        <v>1383</v>
      </c>
      <c r="Y4" s="136">
        <v>4500312849</v>
      </c>
      <c r="Z4" s="141">
        <v>45684</v>
      </c>
      <c r="AA4" s="141">
        <v>45688</v>
      </c>
      <c r="AC4" s="142">
        <v>1001807708</v>
      </c>
      <c r="AD4" s="143" t="s">
        <v>1382</v>
      </c>
      <c r="AE4" s="143">
        <v>24409</v>
      </c>
      <c r="AF4" s="143" t="s">
        <v>1385</v>
      </c>
    </row>
    <row r="5" spans="1:32" s="136" customFormat="1" ht="10.199999999999999" x14ac:dyDescent="0.2">
      <c r="A5" s="24">
        <f t="shared" si="0"/>
        <v>45630</v>
      </c>
      <c r="B5" s="24">
        <f t="shared" si="1"/>
        <v>45630</v>
      </c>
      <c r="C5" s="136" t="s">
        <v>1387</v>
      </c>
      <c r="D5" s="137">
        <f t="shared" si="2"/>
        <v>10022023</v>
      </c>
      <c r="E5" s="144" t="str">
        <f t="shared" si="3"/>
        <v>BOMBA JB5734B</v>
      </c>
      <c r="F5" s="137">
        <v>10376636</v>
      </c>
      <c r="G5" s="138">
        <v>479430</v>
      </c>
      <c r="H5" s="136">
        <f t="shared" si="4"/>
        <v>24622</v>
      </c>
      <c r="I5" s="136">
        <v>1001815489</v>
      </c>
      <c r="J5" s="145" t="s">
        <v>229</v>
      </c>
      <c r="M5" s="136">
        <v>2025</v>
      </c>
      <c r="N5" s="136">
        <v>600171100</v>
      </c>
      <c r="O5" s="136" t="s">
        <v>1373</v>
      </c>
      <c r="P5" s="136" t="s">
        <v>1374</v>
      </c>
      <c r="Q5" s="136" t="s">
        <v>1375</v>
      </c>
      <c r="R5" s="136" t="s">
        <v>1376</v>
      </c>
      <c r="S5" s="139">
        <v>0</v>
      </c>
      <c r="T5" s="140">
        <v>509.08</v>
      </c>
      <c r="U5" s="136" t="s">
        <v>1377</v>
      </c>
      <c r="V5" s="136" t="s">
        <v>1378</v>
      </c>
      <c r="W5" s="136">
        <v>1</v>
      </c>
      <c r="X5" s="136" t="s">
        <v>1388</v>
      </c>
      <c r="Y5" s="136">
        <v>4500312849</v>
      </c>
      <c r="Z5" s="141">
        <v>45715</v>
      </c>
      <c r="AA5" s="141">
        <v>45716</v>
      </c>
      <c r="AC5" s="142">
        <v>1001807708</v>
      </c>
      <c r="AD5" s="143" t="s">
        <v>1382</v>
      </c>
      <c r="AE5" s="143">
        <v>24409</v>
      </c>
      <c r="AF5" s="143" t="s">
        <v>1385</v>
      </c>
    </row>
    <row r="6" spans="1:32" s="136" customFormat="1" ht="10.199999999999999" x14ac:dyDescent="0.2">
      <c r="A6" s="24">
        <f t="shared" si="0"/>
        <v>45701</v>
      </c>
      <c r="B6" s="24">
        <f t="shared" si="1"/>
        <v>45701</v>
      </c>
      <c r="C6" s="136" t="s">
        <v>227</v>
      </c>
      <c r="D6" s="137">
        <f t="shared" si="2"/>
        <v>10144333</v>
      </c>
      <c r="E6" s="144" t="str">
        <f t="shared" si="3"/>
        <v>JB4034 VENTILADOR FILTRO L4034</v>
      </c>
      <c r="F6" s="137">
        <v>30907183</v>
      </c>
      <c r="G6" s="138">
        <v>988500</v>
      </c>
      <c r="H6" s="136">
        <f t="shared" si="4"/>
        <v>24794</v>
      </c>
      <c r="I6" s="136">
        <v>1001833033</v>
      </c>
      <c r="J6" s="145" t="s">
        <v>229</v>
      </c>
      <c r="M6" s="136">
        <v>2025</v>
      </c>
      <c r="N6" s="136">
        <v>600171100</v>
      </c>
      <c r="O6" s="136" t="s">
        <v>1373</v>
      </c>
      <c r="P6" s="136" t="s">
        <v>1374</v>
      </c>
      <c r="Q6" s="136" t="s">
        <v>1375</v>
      </c>
      <c r="R6" s="136" t="s">
        <v>1376</v>
      </c>
      <c r="S6" s="139">
        <v>0</v>
      </c>
      <c r="T6" s="140">
        <v>1073.31</v>
      </c>
      <c r="U6" s="136" t="s">
        <v>1377</v>
      </c>
      <c r="V6" s="136" t="s">
        <v>1378</v>
      </c>
      <c r="W6" s="136">
        <v>1</v>
      </c>
      <c r="X6" s="136" t="s">
        <v>1389</v>
      </c>
      <c r="Y6" s="136">
        <v>4500312849</v>
      </c>
      <c r="Z6" s="141">
        <v>45743</v>
      </c>
      <c r="AA6" s="141">
        <v>45747</v>
      </c>
      <c r="AC6" s="142">
        <v>1001807708</v>
      </c>
      <c r="AD6" s="143" t="s">
        <v>1382</v>
      </c>
      <c r="AE6" s="143">
        <v>24409</v>
      </c>
      <c r="AF6" s="143" t="s">
        <v>1385</v>
      </c>
    </row>
    <row r="7" spans="1:32" s="136" customFormat="1" ht="10.199999999999999" x14ac:dyDescent="0.2">
      <c r="A7" s="24">
        <f t="shared" si="0"/>
        <v>46014</v>
      </c>
      <c r="B7" s="24">
        <f t="shared" si="1"/>
        <v>46014</v>
      </c>
      <c r="C7" s="136" t="s">
        <v>230</v>
      </c>
      <c r="D7" s="137">
        <f t="shared" si="2"/>
        <v>10022145</v>
      </c>
      <c r="E7" s="144" t="str">
        <f t="shared" si="3"/>
        <v>MECANISMO C.OLEOFILICA  JMECOL L1/4</v>
      </c>
      <c r="F7" s="137">
        <v>10378154</v>
      </c>
      <c r="G7" s="138">
        <v>96988</v>
      </c>
      <c r="H7" s="136">
        <f t="shared" si="4"/>
        <v>24933</v>
      </c>
      <c r="I7" s="136">
        <v>1001820032</v>
      </c>
      <c r="J7" s="145" t="s">
        <v>229</v>
      </c>
      <c r="M7" s="136">
        <v>2025</v>
      </c>
      <c r="N7" s="136">
        <v>600171100</v>
      </c>
      <c r="O7" s="136" t="s">
        <v>1373</v>
      </c>
      <c r="P7" s="136" t="s">
        <v>1374</v>
      </c>
      <c r="Q7" s="136" t="s">
        <v>1375</v>
      </c>
      <c r="R7" s="136" t="s">
        <v>1376</v>
      </c>
      <c r="S7" s="139">
        <v>0</v>
      </c>
      <c r="T7" s="140">
        <v>102.46</v>
      </c>
      <c r="U7" s="136" t="s">
        <v>1377</v>
      </c>
      <c r="V7" s="136" t="s">
        <v>1378</v>
      </c>
      <c r="W7" s="136">
        <v>1</v>
      </c>
      <c r="X7" s="136" t="s">
        <v>1390</v>
      </c>
      <c r="Y7" s="136">
        <v>4500312849</v>
      </c>
      <c r="Z7" s="141">
        <v>45751</v>
      </c>
      <c r="AA7" s="141">
        <v>45716</v>
      </c>
      <c r="AC7" s="142">
        <v>1001815489</v>
      </c>
      <c r="AD7" s="143" t="s">
        <v>1391</v>
      </c>
      <c r="AE7" s="143">
        <v>24622</v>
      </c>
      <c r="AF7" s="143" t="s">
        <v>1388</v>
      </c>
    </row>
    <row r="8" spans="1:32" s="136" customFormat="1" ht="10.199999999999999" x14ac:dyDescent="0.2">
      <c r="A8" s="24">
        <f t="shared" si="0"/>
        <v>45734</v>
      </c>
      <c r="B8" s="24">
        <f t="shared" si="1"/>
        <v>45734</v>
      </c>
      <c r="C8" s="136" t="s">
        <v>232</v>
      </c>
      <c r="D8" s="137">
        <f t="shared" si="2"/>
        <v>10022013</v>
      </c>
      <c r="E8" s="144" t="str">
        <f t="shared" si="3"/>
        <v>SOPLADOR J5732C</v>
      </c>
      <c r="F8" s="137">
        <v>30891999</v>
      </c>
      <c r="G8" s="138">
        <v>932810</v>
      </c>
      <c r="H8" s="136">
        <f t="shared" si="4"/>
        <v>25100</v>
      </c>
      <c r="I8" s="136">
        <v>1001841636</v>
      </c>
      <c r="J8" s="145" t="s">
        <v>229</v>
      </c>
      <c r="M8" s="136">
        <v>2025</v>
      </c>
      <c r="N8" s="136">
        <v>600171100</v>
      </c>
      <c r="O8" s="136" t="s">
        <v>1373</v>
      </c>
      <c r="P8" s="136" t="s">
        <v>1374</v>
      </c>
      <c r="Q8" s="136" t="s">
        <v>1375</v>
      </c>
      <c r="R8" s="136" t="s">
        <v>1376</v>
      </c>
      <c r="S8" s="139">
        <v>0</v>
      </c>
      <c r="T8" s="140">
        <v>992.95</v>
      </c>
      <c r="U8" s="136" t="s">
        <v>1377</v>
      </c>
      <c r="V8" s="136" t="s">
        <v>1378</v>
      </c>
      <c r="W8" s="136">
        <v>1</v>
      </c>
      <c r="X8" s="136" t="s">
        <v>1392</v>
      </c>
      <c r="Y8" s="136">
        <v>4500312849</v>
      </c>
      <c r="Z8" s="141">
        <v>45792</v>
      </c>
      <c r="AA8" s="141">
        <v>45751</v>
      </c>
      <c r="AC8" s="142">
        <v>1001815489</v>
      </c>
      <c r="AD8" s="143" t="s">
        <v>1391</v>
      </c>
      <c r="AE8" s="143">
        <v>24622</v>
      </c>
      <c r="AF8" s="143" t="s">
        <v>1388</v>
      </c>
    </row>
    <row r="9" spans="1:32" s="136" customFormat="1" ht="10.199999999999999" x14ac:dyDescent="0.2">
      <c r="A9" s="24">
        <f t="shared" si="0"/>
        <v>45685</v>
      </c>
      <c r="B9" s="24">
        <f t="shared" si="1"/>
        <v>45685</v>
      </c>
      <c r="C9" s="136" t="s">
        <v>234</v>
      </c>
      <c r="D9" s="137">
        <f t="shared" si="2"/>
        <v>10022104</v>
      </c>
      <c r="E9" s="144" t="str">
        <f t="shared" si="3"/>
        <v>BOMBA JB4008B</v>
      </c>
      <c r="F9" s="137">
        <v>10376964</v>
      </c>
      <c r="G9" s="138">
        <v>644176</v>
      </c>
      <c r="H9" s="136">
        <f t="shared" si="4"/>
        <v>25233</v>
      </c>
      <c r="I9" s="136">
        <v>1001829868</v>
      </c>
      <c r="J9" s="145" t="s">
        <v>229</v>
      </c>
      <c r="M9" s="136">
        <v>2025</v>
      </c>
      <c r="N9" s="136">
        <v>600171100</v>
      </c>
      <c r="O9" s="136" t="s">
        <v>1373</v>
      </c>
      <c r="P9" s="136" t="s">
        <v>1374</v>
      </c>
      <c r="Q9" s="136" t="s">
        <v>1375</v>
      </c>
      <c r="R9" s="136" t="s">
        <v>1376</v>
      </c>
      <c r="S9" s="139">
        <v>0</v>
      </c>
      <c r="T9" s="140">
        <v>687.22</v>
      </c>
      <c r="U9" s="136" t="s">
        <v>1377</v>
      </c>
      <c r="V9" s="136" t="s">
        <v>1378</v>
      </c>
      <c r="W9" s="136">
        <v>1</v>
      </c>
      <c r="X9" s="136" t="s">
        <v>1393</v>
      </c>
      <c r="Y9" s="136">
        <v>4500312849</v>
      </c>
      <c r="Z9" s="141">
        <v>45807</v>
      </c>
      <c r="AA9" s="141">
        <v>45777</v>
      </c>
      <c r="AC9" s="142">
        <v>1001815489</v>
      </c>
      <c r="AD9" s="143" t="s">
        <v>1391</v>
      </c>
      <c r="AE9" s="143">
        <v>24622</v>
      </c>
      <c r="AF9" s="143" t="s">
        <v>1388</v>
      </c>
    </row>
    <row r="10" spans="1:32" s="136" customFormat="1" ht="10.199999999999999" x14ac:dyDescent="0.2">
      <c r="A10" s="24">
        <f t="shared" si="0"/>
        <v>45694</v>
      </c>
      <c r="B10" s="24">
        <f t="shared" si="1"/>
        <v>45694</v>
      </c>
      <c r="C10" s="136" t="s">
        <v>236</v>
      </c>
      <c r="D10" s="137">
        <f t="shared" si="2"/>
        <v>10022154</v>
      </c>
      <c r="E10" s="144" t="str">
        <f t="shared" si="3"/>
        <v>MOTOR CINTA OLEOFILICA  JMCOL  1CEXP</v>
      </c>
      <c r="F10" s="137">
        <v>10379511</v>
      </c>
      <c r="G10" s="138">
        <v>474431</v>
      </c>
      <c r="H10" s="136">
        <f t="shared" si="4"/>
        <v>25229</v>
      </c>
      <c r="I10" s="136">
        <v>1001830634</v>
      </c>
      <c r="J10" s="145" t="s">
        <v>229</v>
      </c>
      <c r="M10" s="136">
        <v>2025</v>
      </c>
      <c r="N10" s="136">
        <v>600171100</v>
      </c>
      <c r="O10" s="136" t="s">
        <v>1373</v>
      </c>
      <c r="P10" s="136" t="s">
        <v>1374</v>
      </c>
      <c r="Q10" s="136" t="s">
        <v>1375</v>
      </c>
      <c r="R10" s="136" t="s">
        <v>1376</v>
      </c>
      <c r="S10" s="139">
        <v>0</v>
      </c>
      <c r="T10" s="140">
        <v>506.13</v>
      </c>
      <c r="U10" s="136" t="s">
        <v>1377</v>
      </c>
      <c r="V10" s="136" t="s">
        <v>1378</v>
      </c>
      <c r="W10" s="136">
        <v>1</v>
      </c>
      <c r="X10" s="136" t="s">
        <v>1394</v>
      </c>
      <c r="Y10" s="136">
        <v>4500312849</v>
      </c>
      <c r="Z10" s="141">
        <v>45807</v>
      </c>
      <c r="AA10" s="141">
        <v>45777</v>
      </c>
      <c r="AC10" s="142">
        <v>1001815489</v>
      </c>
      <c r="AD10" s="143" t="s">
        <v>1391</v>
      </c>
      <c r="AE10" s="143">
        <v>24622</v>
      </c>
      <c r="AF10" s="143" t="s">
        <v>1388</v>
      </c>
    </row>
    <row r="11" spans="1:32" s="136" customFormat="1" ht="10.199999999999999" x14ac:dyDescent="0.2">
      <c r="A11" s="24">
        <f t="shared" si="0"/>
        <v>45674</v>
      </c>
      <c r="B11" s="24">
        <f t="shared" si="1"/>
        <v>45674</v>
      </c>
      <c r="C11" s="136" t="s">
        <v>238</v>
      </c>
      <c r="D11" s="137">
        <f t="shared" si="2"/>
        <v>10022066</v>
      </c>
      <c r="E11" s="144" t="str">
        <f t="shared" si="3"/>
        <v>BOMBA JB4011</v>
      </c>
      <c r="F11" s="137">
        <v>10379025</v>
      </c>
      <c r="G11" s="138">
        <v>159737</v>
      </c>
      <c r="H11" s="136">
        <f t="shared" si="4"/>
        <v>25229</v>
      </c>
      <c r="I11" s="136">
        <v>1001825193</v>
      </c>
      <c r="J11" s="145" t="s">
        <v>229</v>
      </c>
      <c r="M11" s="136">
        <v>2025</v>
      </c>
      <c r="N11" s="136">
        <v>600171100</v>
      </c>
      <c r="O11" s="136" t="s">
        <v>1373</v>
      </c>
      <c r="P11" s="136" t="s">
        <v>1374</v>
      </c>
      <c r="Q11" s="136" t="s">
        <v>1375</v>
      </c>
      <c r="R11" s="136" t="s">
        <v>1376</v>
      </c>
      <c r="S11" s="139">
        <v>0</v>
      </c>
      <c r="T11" s="140">
        <v>170.41</v>
      </c>
      <c r="U11" s="136" t="s">
        <v>1377</v>
      </c>
      <c r="V11" s="136" t="s">
        <v>1378</v>
      </c>
      <c r="W11" s="136">
        <v>1</v>
      </c>
      <c r="X11" s="136" t="s">
        <v>1395</v>
      </c>
      <c r="Y11" s="136">
        <v>4500312849</v>
      </c>
      <c r="Z11" s="141">
        <v>45807</v>
      </c>
      <c r="AA11" s="141">
        <v>45777</v>
      </c>
      <c r="AC11" s="142">
        <v>1001815498</v>
      </c>
      <c r="AD11" s="143" t="s">
        <v>1382</v>
      </c>
      <c r="AE11" s="143">
        <v>24411</v>
      </c>
      <c r="AF11" s="143" t="s">
        <v>1380</v>
      </c>
    </row>
    <row r="12" spans="1:32" s="136" customFormat="1" ht="10.199999999999999" x14ac:dyDescent="0.2">
      <c r="A12" s="24">
        <f t="shared" si="0"/>
        <v>45754</v>
      </c>
      <c r="B12" s="24">
        <f t="shared" si="1"/>
        <v>45754</v>
      </c>
      <c r="C12" s="136" t="s">
        <v>240</v>
      </c>
      <c r="D12" s="137">
        <f t="shared" si="2"/>
        <v>10022025</v>
      </c>
      <c r="E12" s="144" t="str">
        <f t="shared" si="3"/>
        <v>BOMBA JB5735A</v>
      </c>
      <c r="F12" s="137">
        <v>10381641</v>
      </c>
      <c r="G12" s="138">
        <v>1364412</v>
      </c>
      <c r="H12" s="136">
        <f t="shared" si="4"/>
        <v>25382</v>
      </c>
      <c r="I12" s="136">
        <v>1001843126</v>
      </c>
      <c r="J12" s="145" t="s">
        <v>229</v>
      </c>
      <c r="M12" s="136">
        <v>2025</v>
      </c>
      <c r="N12" s="136">
        <v>600171100</v>
      </c>
      <c r="O12" s="136" t="s">
        <v>1373</v>
      </c>
      <c r="P12" s="136" t="s">
        <v>1374</v>
      </c>
      <c r="Q12" s="136" t="s">
        <v>1375</v>
      </c>
      <c r="R12" s="136" t="s">
        <v>1376</v>
      </c>
      <c r="S12" s="139">
        <v>0</v>
      </c>
      <c r="T12" s="140">
        <v>1457.25</v>
      </c>
      <c r="U12" s="136" t="s">
        <v>1377</v>
      </c>
      <c r="V12" s="136" t="s">
        <v>1378</v>
      </c>
      <c r="W12" s="136">
        <v>1</v>
      </c>
      <c r="X12" s="136" t="s">
        <v>1396</v>
      </c>
      <c r="Y12" s="136">
        <v>4500312849</v>
      </c>
      <c r="Z12" s="141">
        <v>45834</v>
      </c>
      <c r="AA12" s="141">
        <v>45757</v>
      </c>
      <c r="AC12" s="142">
        <v>1001820032</v>
      </c>
      <c r="AD12" s="143" t="s">
        <v>1397</v>
      </c>
      <c r="AE12" s="143">
        <v>24933</v>
      </c>
      <c r="AF12" s="143" t="s">
        <v>1390</v>
      </c>
    </row>
    <row r="13" spans="1:32" s="136" customFormat="1" ht="10.199999999999999" x14ac:dyDescent="0.2">
      <c r="A13" s="24">
        <f t="shared" si="0"/>
        <v>45766</v>
      </c>
      <c r="B13" s="24">
        <f t="shared" si="1"/>
        <v>45766</v>
      </c>
      <c r="C13" s="136" t="s">
        <v>242</v>
      </c>
      <c r="D13" s="137">
        <f t="shared" si="2"/>
        <v>10022070</v>
      </c>
      <c r="E13" s="144" t="str">
        <f t="shared" si="3"/>
        <v>BOMBA JB4013</v>
      </c>
      <c r="F13" s="137">
        <v>10382328</v>
      </c>
      <c r="G13" s="138">
        <v>1132332</v>
      </c>
      <c r="H13" s="136">
        <f t="shared" si="4"/>
        <v>25382</v>
      </c>
      <c r="I13" s="136">
        <v>1001846731</v>
      </c>
      <c r="J13" s="145" t="s">
        <v>229</v>
      </c>
      <c r="M13" s="136">
        <v>2025</v>
      </c>
      <c r="N13" s="136">
        <v>600171100</v>
      </c>
      <c r="O13" s="136" t="s">
        <v>1373</v>
      </c>
      <c r="P13" s="136" t="s">
        <v>1374</v>
      </c>
      <c r="Q13" s="136" t="s">
        <v>1375</v>
      </c>
      <c r="R13" s="136" t="s">
        <v>1376</v>
      </c>
      <c r="S13" s="139">
        <v>0</v>
      </c>
      <c r="T13" s="140">
        <v>1209.3800000000001</v>
      </c>
      <c r="U13" s="136" t="s">
        <v>1377</v>
      </c>
      <c r="V13" s="136" t="s">
        <v>1398</v>
      </c>
      <c r="W13" s="136">
        <v>1</v>
      </c>
      <c r="X13" s="136" t="s">
        <v>1399</v>
      </c>
      <c r="Y13" s="136">
        <v>4500312849</v>
      </c>
      <c r="Z13" s="141">
        <v>45834</v>
      </c>
      <c r="AA13" s="141">
        <v>45808</v>
      </c>
      <c r="AC13" s="142">
        <v>1001825193</v>
      </c>
      <c r="AD13" s="143" t="s">
        <v>1400</v>
      </c>
      <c r="AE13" s="143">
        <v>25229</v>
      </c>
      <c r="AF13" s="143" t="s">
        <v>1395</v>
      </c>
    </row>
    <row r="14" spans="1:32" s="136" customFormat="1" ht="10.199999999999999" x14ac:dyDescent="0.2">
      <c r="A14" s="24">
        <f t="shared" si="0"/>
        <v>45763</v>
      </c>
      <c r="B14" s="24">
        <f t="shared" si="1"/>
        <v>45763</v>
      </c>
      <c r="C14" s="136" t="s">
        <v>244</v>
      </c>
      <c r="D14" s="137">
        <f t="shared" si="2"/>
        <v>10022104</v>
      </c>
      <c r="E14" s="144" t="str">
        <f t="shared" si="3"/>
        <v>BOMBA JB4008B</v>
      </c>
      <c r="F14" s="137">
        <v>10382427</v>
      </c>
      <c r="G14" s="138">
        <v>179259</v>
      </c>
      <c r="H14" s="136">
        <f t="shared" si="4"/>
        <v>25382</v>
      </c>
      <c r="I14" s="136">
        <v>1001849946</v>
      </c>
      <c r="J14" s="145" t="s">
        <v>229</v>
      </c>
      <c r="M14" s="136">
        <v>2025</v>
      </c>
      <c r="N14" s="136">
        <v>600171100</v>
      </c>
      <c r="O14" s="136" t="s">
        <v>1373</v>
      </c>
      <c r="P14" s="136" t="s">
        <v>1374</v>
      </c>
      <c r="Q14" s="136" t="s">
        <v>1375</v>
      </c>
      <c r="R14" s="136" t="s">
        <v>1376</v>
      </c>
      <c r="S14" s="139">
        <v>0</v>
      </c>
      <c r="T14" s="140">
        <v>191.46</v>
      </c>
      <c r="U14" s="136" t="s">
        <v>1377</v>
      </c>
      <c r="V14" s="136" t="s">
        <v>1398</v>
      </c>
      <c r="W14" s="136">
        <v>1</v>
      </c>
      <c r="X14" s="136" t="s">
        <v>1401</v>
      </c>
      <c r="Y14" s="136">
        <v>4500312849</v>
      </c>
      <c r="Z14" s="141">
        <v>45834</v>
      </c>
      <c r="AA14" s="141">
        <v>45786</v>
      </c>
      <c r="AC14" s="142">
        <v>1001829868</v>
      </c>
      <c r="AD14" s="143" t="s">
        <v>1400</v>
      </c>
      <c r="AE14" s="143">
        <v>25233</v>
      </c>
      <c r="AF14" s="143" t="s">
        <v>1393</v>
      </c>
    </row>
    <row r="15" spans="1:32" s="136" customFormat="1" ht="10.199999999999999" x14ac:dyDescent="0.2">
      <c r="A15" s="24">
        <f t="shared" si="0"/>
        <v>45769</v>
      </c>
      <c r="B15" s="24">
        <f t="shared" si="1"/>
        <v>45769</v>
      </c>
      <c r="C15" s="136" t="s">
        <v>242</v>
      </c>
      <c r="D15" s="137">
        <f t="shared" si="2"/>
        <v>10022070</v>
      </c>
      <c r="E15" s="144" t="str">
        <f t="shared" si="3"/>
        <v>BOMBA JB4013</v>
      </c>
      <c r="F15" s="137">
        <v>10382328</v>
      </c>
      <c r="G15" s="138">
        <v>41739</v>
      </c>
      <c r="H15" s="136">
        <f t="shared" si="4"/>
        <v>25382</v>
      </c>
      <c r="I15" s="136">
        <v>1001848258</v>
      </c>
      <c r="J15" s="145" t="s">
        <v>229</v>
      </c>
      <c r="M15" s="136">
        <v>2025</v>
      </c>
      <c r="N15" s="136">
        <v>600171100</v>
      </c>
      <c r="O15" s="136" t="s">
        <v>1373</v>
      </c>
      <c r="P15" s="136" t="s">
        <v>1374</v>
      </c>
      <c r="Q15" s="136" t="s">
        <v>1375</v>
      </c>
      <c r="R15" s="136" t="s">
        <v>1376</v>
      </c>
      <c r="S15" s="139">
        <v>0</v>
      </c>
      <c r="T15" s="140">
        <v>44.58</v>
      </c>
      <c r="U15" s="136" t="s">
        <v>1377</v>
      </c>
      <c r="V15" s="136" t="s">
        <v>1398</v>
      </c>
      <c r="W15" s="136">
        <v>1</v>
      </c>
      <c r="X15" s="136" t="s">
        <v>1402</v>
      </c>
      <c r="Y15" s="136">
        <v>4500312849</v>
      </c>
      <c r="Z15" s="141">
        <v>45834</v>
      </c>
      <c r="AA15" s="141">
        <v>45782</v>
      </c>
      <c r="AC15" s="142">
        <v>1001829868</v>
      </c>
      <c r="AD15" s="143" t="s">
        <v>1400</v>
      </c>
      <c r="AE15" s="143">
        <v>25233</v>
      </c>
      <c r="AF15" s="143" t="s">
        <v>1393</v>
      </c>
    </row>
    <row r="16" spans="1:32" s="136" customFormat="1" ht="10.199999999999999" x14ac:dyDescent="0.2">
      <c r="A16" s="24">
        <f t="shared" si="0"/>
        <v>45786</v>
      </c>
      <c r="B16" s="24">
        <f t="shared" si="1"/>
        <v>45786</v>
      </c>
      <c r="C16" s="136" t="s">
        <v>245</v>
      </c>
      <c r="D16" s="137">
        <f t="shared" si="2"/>
        <v>10022019</v>
      </c>
      <c r="E16" s="144" t="str">
        <f t="shared" si="3"/>
        <v>SOPLADOR J5733C</v>
      </c>
      <c r="F16" s="137">
        <v>30917524</v>
      </c>
      <c r="G16" s="138">
        <v>683936</v>
      </c>
      <c r="H16" s="136">
        <f t="shared" si="4"/>
        <v>25380</v>
      </c>
      <c r="I16" s="136">
        <v>1001851934</v>
      </c>
      <c r="J16" s="145" t="s">
        <v>229</v>
      </c>
      <c r="M16" s="136">
        <v>2025</v>
      </c>
      <c r="N16" s="136">
        <v>600171100</v>
      </c>
      <c r="O16" s="136" t="s">
        <v>1373</v>
      </c>
      <c r="P16" s="136" t="s">
        <v>1374</v>
      </c>
      <c r="Q16" s="136" t="s">
        <v>1375</v>
      </c>
      <c r="R16" s="136" t="s">
        <v>1376</v>
      </c>
      <c r="S16" s="139">
        <v>0</v>
      </c>
      <c r="T16" s="140">
        <v>734.89</v>
      </c>
      <c r="U16" s="136" t="s">
        <v>1377</v>
      </c>
      <c r="V16" s="136" t="s">
        <v>1398</v>
      </c>
      <c r="W16" s="136">
        <v>1</v>
      </c>
      <c r="X16" s="136" t="s">
        <v>1403</v>
      </c>
      <c r="Y16" s="136">
        <v>4500312849</v>
      </c>
      <c r="Z16" s="141">
        <v>45835</v>
      </c>
      <c r="AA16" s="141">
        <v>45793</v>
      </c>
      <c r="AC16" s="142">
        <v>1001830634</v>
      </c>
      <c r="AD16" s="143" t="s">
        <v>1400</v>
      </c>
      <c r="AE16" s="143">
        <v>25229</v>
      </c>
      <c r="AF16" s="143" t="s">
        <v>1394</v>
      </c>
    </row>
    <row r="17" spans="1:32" s="136" customFormat="1" ht="10.199999999999999" x14ac:dyDescent="0.2">
      <c r="A17" s="24">
        <f t="shared" si="0"/>
        <v>45791</v>
      </c>
      <c r="B17" s="24">
        <f t="shared" si="1"/>
        <v>45791</v>
      </c>
      <c r="C17" s="136" t="s">
        <v>247</v>
      </c>
      <c r="D17" s="137">
        <f t="shared" si="2"/>
        <v>10022021</v>
      </c>
      <c r="E17" s="144" t="str">
        <f t="shared" si="3"/>
        <v>BOMBA JB5734A</v>
      </c>
      <c r="F17" s="137">
        <v>30918163</v>
      </c>
      <c r="G17" s="138">
        <v>683936</v>
      </c>
      <c r="H17" s="136">
        <f t="shared" si="4"/>
        <v>25380</v>
      </c>
      <c r="I17" s="136">
        <v>1001853274</v>
      </c>
      <c r="J17" s="145" t="s">
        <v>229</v>
      </c>
      <c r="M17" s="136">
        <v>2025</v>
      </c>
      <c r="N17" s="136">
        <v>600171100</v>
      </c>
      <c r="O17" s="136" t="s">
        <v>1373</v>
      </c>
      <c r="P17" s="136" t="s">
        <v>1374</v>
      </c>
      <c r="Q17" s="136" t="s">
        <v>1375</v>
      </c>
      <c r="R17" s="136" t="s">
        <v>1376</v>
      </c>
      <c r="S17" s="139">
        <v>0</v>
      </c>
      <c r="T17" s="140">
        <v>734.89</v>
      </c>
      <c r="U17" s="136" t="s">
        <v>1377</v>
      </c>
      <c r="V17" s="136" t="s">
        <v>1398</v>
      </c>
      <c r="W17" s="136">
        <v>1</v>
      </c>
      <c r="X17" s="136" t="s">
        <v>1404</v>
      </c>
      <c r="Y17" s="136">
        <v>4500312849</v>
      </c>
      <c r="Z17" s="141">
        <v>45835</v>
      </c>
      <c r="AA17" s="141">
        <v>45797</v>
      </c>
      <c r="AC17" s="142">
        <v>1001830634</v>
      </c>
      <c r="AD17" s="143" t="s">
        <v>1400</v>
      </c>
      <c r="AE17" s="143">
        <v>25229</v>
      </c>
      <c r="AF17" s="143" t="s">
        <v>1394</v>
      </c>
    </row>
    <row r="18" spans="1:32" s="136" customFormat="1" ht="10.199999999999999" x14ac:dyDescent="0.2">
      <c r="A18" s="24">
        <f t="shared" si="0"/>
        <v>45791</v>
      </c>
      <c r="B18" s="24">
        <f t="shared" si="1"/>
        <v>45791</v>
      </c>
      <c r="C18" s="136" t="s">
        <v>249</v>
      </c>
      <c r="D18" s="137">
        <f t="shared" si="2"/>
        <v>10022023</v>
      </c>
      <c r="E18" s="144" t="str">
        <f t="shared" si="3"/>
        <v>BOMBA JB5734B</v>
      </c>
      <c r="F18" s="137">
        <v>30918164</v>
      </c>
      <c r="G18" s="138">
        <v>683936</v>
      </c>
      <c r="H18" s="136">
        <f t="shared" si="4"/>
        <v>25380</v>
      </c>
      <c r="I18" s="136">
        <v>1001853276</v>
      </c>
      <c r="J18" s="145" t="s">
        <v>229</v>
      </c>
      <c r="M18" s="136">
        <v>2025</v>
      </c>
      <c r="N18" s="136">
        <v>600171100</v>
      </c>
      <c r="O18" s="136" t="s">
        <v>1373</v>
      </c>
      <c r="P18" s="136" t="s">
        <v>1374</v>
      </c>
      <c r="Q18" s="136" t="s">
        <v>1375</v>
      </c>
      <c r="R18" s="136" t="s">
        <v>1376</v>
      </c>
      <c r="S18" s="139">
        <v>0</v>
      </c>
      <c r="T18" s="140">
        <v>734.89</v>
      </c>
      <c r="U18" s="136" t="s">
        <v>1377</v>
      </c>
      <c r="V18" s="136" t="s">
        <v>1398</v>
      </c>
      <c r="W18" s="136">
        <v>1</v>
      </c>
      <c r="X18" s="136" t="s">
        <v>1405</v>
      </c>
      <c r="Y18" s="136">
        <v>4500312849</v>
      </c>
      <c r="Z18" s="141">
        <v>45835</v>
      </c>
      <c r="AA18" s="141">
        <v>45797</v>
      </c>
      <c r="AC18" s="142">
        <v>1001830634</v>
      </c>
      <c r="AD18" s="143" t="s">
        <v>1400</v>
      </c>
      <c r="AE18" s="143">
        <v>25229</v>
      </c>
      <c r="AF18" s="143" t="s">
        <v>1394</v>
      </c>
    </row>
    <row r="19" spans="1:32" s="136" customFormat="1" ht="10.199999999999999" x14ac:dyDescent="0.2">
      <c r="A19" s="24">
        <f t="shared" si="0"/>
        <v>45796</v>
      </c>
      <c r="B19" s="24">
        <f t="shared" si="1"/>
        <v>45796</v>
      </c>
      <c r="C19" s="136" t="s">
        <v>251</v>
      </c>
      <c r="D19" s="137">
        <f t="shared" si="2"/>
        <v>10022034</v>
      </c>
      <c r="E19" s="144" t="str">
        <f t="shared" si="3"/>
        <v>CAJA REDUCTORA JR5734</v>
      </c>
      <c r="F19" s="137">
        <v>30918165</v>
      </c>
      <c r="G19" s="138">
        <v>683936</v>
      </c>
      <c r="H19" s="136">
        <f t="shared" si="4"/>
        <v>25380</v>
      </c>
      <c r="I19" s="136">
        <v>1001853277</v>
      </c>
      <c r="J19" s="145" t="s">
        <v>229</v>
      </c>
      <c r="M19" s="136">
        <v>2025</v>
      </c>
      <c r="N19" s="136">
        <v>600171100</v>
      </c>
      <c r="O19" s="136" t="s">
        <v>1373</v>
      </c>
      <c r="P19" s="136" t="s">
        <v>1374</v>
      </c>
      <c r="Q19" s="136" t="s">
        <v>1375</v>
      </c>
      <c r="R19" s="136" t="s">
        <v>1376</v>
      </c>
      <c r="S19" s="139">
        <v>0</v>
      </c>
      <c r="T19" s="140">
        <v>734.89</v>
      </c>
      <c r="U19" s="136" t="s">
        <v>1377</v>
      </c>
      <c r="V19" s="136" t="s">
        <v>1398</v>
      </c>
      <c r="W19" s="136">
        <v>1</v>
      </c>
      <c r="X19" s="136" t="s">
        <v>1406</v>
      </c>
      <c r="Y19" s="136">
        <v>4500312849</v>
      </c>
      <c r="Z19" s="141">
        <v>45835</v>
      </c>
      <c r="AA19" s="141">
        <v>45797</v>
      </c>
      <c r="AC19" s="142">
        <v>1001833033</v>
      </c>
      <c r="AD19" s="143" t="s">
        <v>1407</v>
      </c>
      <c r="AE19" s="143">
        <v>24794</v>
      </c>
      <c r="AF19" s="143" t="s">
        <v>1389</v>
      </c>
    </row>
    <row r="20" spans="1:32" s="136" customFormat="1" ht="10.199999999999999" x14ac:dyDescent="0.2">
      <c r="A20" s="24">
        <f t="shared" si="0"/>
        <v>45793</v>
      </c>
      <c r="B20" s="24">
        <f t="shared" si="1"/>
        <v>45793</v>
      </c>
      <c r="C20" s="136" t="s">
        <v>227</v>
      </c>
      <c r="D20" s="137">
        <f t="shared" si="2"/>
        <v>10144333</v>
      </c>
      <c r="E20" s="144" t="str">
        <f t="shared" si="3"/>
        <v>JB4034 VENTILADOR FILTRO L4034</v>
      </c>
      <c r="F20" s="137">
        <v>30918161</v>
      </c>
      <c r="G20" s="138">
        <v>683936</v>
      </c>
      <c r="H20" s="136">
        <f t="shared" si="4"/>
        <v>25380</v>
      </c>
      <c r="I20" s="136">
        <v>1001853279</v>
      </c>
      <c r="J20" s="145" t="s">
        <v>229</v>
      </c>
      <c r="M20" s="136">
        <v>2025</v>
      </c>
      <c r="N20" s="136">
        <v>600171100</v>
      </c>
      <c r="O20" s="136" t="s">
        <v>1373</v>
      </c>
      <c r="P20" s="136" t="s">
        <v>1374</v>
      </c>
      <c r="Q20" s="136" t="s">
        <v>1375</v>
      </c>
      <c r="R20" s="136" t="s">
        <v>1376</v>
      </c>
      <c r="S20" s="139">
        <v>0</v>
      </c>
      <c r="T20" s="140">
        <v>734.89</v>
      </c>
      <c r="U20" s="136" t="s">
        <v>1377</v>
      </c>
      <c r="V20" s="136" t="s">
        <v>1398</v>
      </c>
      <c r="W20" s="136">
        <v>1</v>
      </c>
      <c r="X20" s="136" t="s">
        <v>1408</v>
      </c>
      <c r="Y20" s="136">
        <v>4500312849</v>
      </c>
      <c r="Z20" s="141">
        <v>45835</v>
      </c>
      <c r="AA20" s="141">
        <v>45797</v>
      </c>
      <c r="AC20" s="142">
        <v>1001841636</v>
      </c>
      <c r="AD20" s="143" t="s">
        <v>1409</v>
      </c>
      <c r="AE20" s="143">
        <v>25100</v>
      </c>
      <c r="AF20" s="143" t="s">
        <v>1392</v>
      </c>
    </row>
    <row r="21" spans="1:32" s="136" customFormat="1" ht="10.199999999999999" x14ac:dyDescent="0.2">
      <c r="A21" s="24">
        <f t="shared" si="0"/>
        <v>45800</v>
      </c>
      <c r="B21" s="24">
        <f t="shared" si="1"/>
        <v>45800</v>
      </c>
      <c r="C21" s="136" t="s">
        <v>253</v>
      </c>
      <c r="D21" s="137">
        <f t="shared" si="2"/>
        <v>10022025</v>
      </c>
      <c r="E21" s="144" t="str">
        <f t="shared" si="3"/>
        <v>BOMBA JB5735A</v>
      </c>
      <c r="F21" s="137">
        <v>30919524</v>
      </c>
      <c r="G21" s="138">
        <v>683936</v>
      </c>
      <c r="H21" s="136">
        <f t="shared" si="4"/>
        <v>25380</v>
      </c>
      <c r="I21" s="136">
        <v>1001855675</v>
      </c>
      <c r="J21" s="145" t="s">
        <v>229</v>
      </c>
      <c r="M21" s="136">
        <v>2025</v>
      </c>
      <c r="N21" s="136">
        <v>600171100</v>
      </c>
      <c r="O21" s="136" t="s">
        <v>1373</v>
      </c>
      <c r="P21" s="136" t="s">
        <v>1374</v>
      </c>
      <c r="Q21" s="136" t="s">
        <v>1375</v>
      </c>
      <c r="R21" s="136" t="s">
        <v>1376</v>
      </c>
      <c r="S21" s="139">
        <v>0</v>
      </c>
      <c r="T21" s="140">
        <v>734.89</v>
      </c>
      <c r="U21" s="136" t="s">
        <v>1377</v>
      </c>
      <c r="V21" s="136" t="s">
        <v>1398</v>
      </c>
      <c r="W21" s="136">
        <v>1</v>
      </c>
      <c r="X21" s="136" t="s">
        <v>1410</v>
      </c>
      <c r="Y21" s="136">
        <v>4500312849</v>
      </c>
      <c r="Z21" s="141">
        <v>45835</v>
      </c>
      <c r="AA21" s="141">
        <v>45806</v>
      </c>
      <c r="AC21" s="142">
        <v>1001843126</v>
      </c>
      <c r="AD21" s="143" t="s">
        <v>1411</v>
      </c>
      <c r="AE21" s="143">
        <v>25382</v>
      </c>
      <c r="AF21" s="143" t="s">
        <v>1396</v>
      </c>
    </row>
    <row r="22" spans="1:32" s="136" customFormat="1" ht="10.199999999999999" x14ac:dyDescent="0.2">
      <c r="A22" s="24">
        <f t="shared" si="0"/>
        <v>45800</v>
      </c>
      <c r="B22" s="24">
        <f t="shared" si="1"/>
        <v>45800</v>
      </c>
      <c r="C22" s="136" t="s">
        <v>254</v>
      </c>
      <c r="D22" s="137">
        <f t="shared" si="2"/>
        <v>10022027</v>
      </c>
      <c r="E22" s="144" t="str">
        <f t="shared" si="3"/>
        <v>BOMBA JB5735B</v>
      </c>
      <c r="F22" s="137">
        <v>30919525</v>
      </c>
      <c r="G22" s="138">
        <v>683936</v>
      </c>
      <c r="H22" s="136">
        <f t="shared" si="4"/>
        <v>25380</v>
      </c>
      <c r="I22" s="136">
        <v>1001855677</v>
      </c>
      <c r="J22" s="145" t="s">
        <v>229</v>
      </c>
      <c r="M22" s="136">
        <v>2025</v>
      </c>
      <c r="N22" s="136">
        <v>600171100</v>
      </c>
      <c r="O22" s="136" t="s">
        <v>1373</v>
      </c>
      <c r="P22" s="136" t="s">
        <v>1374</v>
      </c>
      <c r="Q22" s="136" t="s">
        <v>1375</v>
      </c>
      <c r="R22" s="136" t="s">
        <v>1376</v>
      </c>
      <c r="S22" s="139">
        <v>0</v>
      </c>
      <c r="T22" s="140">
        <v>734.89</v>
      </c>
      <c r="U22" s="136" t="s">
        <v>1377</v>
      </c>
      <c r="V22" s="136" t="s">
        <v>1398</v>
      </c>
      <c r="W22" s="136">
        <v>1</v>
      </c>
      <c r="X22" s="136" t="s">
        <v>1412</v>
      </c>
      <c r="Y22" s="136">
        <v>4500312849</v>
      </c>
      <c r="Z22" s="141">
        <v>45835</v>
      </c>
      <c r="AA22" s="141">
        <v>45806</v>
      </c>
      <c r="AC22" s="142">
        <v>1001843126</v>
      </c>
      <c r="AD22" s="143" t="s">
        <v>1411</v>
      </c>
      <c r="AE22" s="143">
        <v>25382</v>
      </c>
      <c r="AF22" s="143" t="s">
        <v>1396</v>
      </c>
    </row>
    <row r="23" spans="1:32" s="136" customFormat="1" ht="10.199999999999999" x14ac:dyDescent="0.2">
      <c r="A23" s="24">
        <f t="shared" si="0"/>
        <v>45806</v>
      </c>
      <c r="B23" s="24">
        <f t="shared" si="1"/>
        <v>45806</v>
      </c>
      <c r="C23" s="136" t="s">
        <v>256</v>
      </c>
      <c r="D23" s="137">
        <f t="shared" si="2"/>
        <v>10022029</v>
      </c>
      <c r="E23" s="144" t="str">
        <f t="shared" si="3"/>
        <v>BOMBA JB5736A</v>
      </c>
      <c r="F23" s="137">
        <v>30920304</v>
      </c>
      <c r="G23" s="138">
        <v>683936</v>
      </c>
      <c r="H23" s="136">
        <f t="shared" si="4"/>
        <v>25380</v>
      </c>
      <c r="I23" s="136">
        <v>1001857607</v>
      </c>
      <c r="J23" s="145" t="s">
        <v>229</v>
      </c>
      <c r="M23" s="136">
        <v>2025</v>
      </c>
      <c r="N23" s="136">
        <v>600171100</v>
      </c>
      <c r="O23" s="136" t="s">
        <v>1373</v>
      </c>
      <c r="P23" s="136" t="s">
        <v>1374</v>
      </c>
      <c r="Q23" s="136" t="s">
        <v>1375</v>
      </c>
      <c r="R23" s="136" t="s">
        <v>1376</v>
      </c>
      <c r="S23" s="139">
        <v>0</v>
      </c>
      <c r="T23" s="140">
        <v>734.89</v>
      </c>
      <c r="U23" s="136" t="s">
        <v>1377</v>
      </c>
      <c r="V23" s="136" t="s">
        <v>1398</v>
      </c>
      <c r="W23" s="136">
        <v>1</v>
      </c>
      <c r="X23" s="136" t="s">
        <v>1413</v>
      </c>
      <c r="Y23" s="136">
        <v>4500312849</v>
      </c>
      <c r="Z23" s="141">
        <v>45835</v>
      </c>
      <c r="AA23" s="141">
        <v>45812</v>
      </c>
      <c r="AC23" s="142">
        <v>1001843126</v>
      </c>
      <c r="AD23" s="143" t="s">
        <v>1411</v>
      </c>
      <c r="AE23" s="143">
        <v>25382</v>
      </c>
      <c r="AF23" s="143" t="s">
        <v>1396</v>
      </c>
    </row>
    <row r="24" spans="1:32" s="136" customFormat="1" ht="10.199999999999999" x14ac:dyDescent="0.2">
      <c r="A24" s="24">
        <f t="shared" si="0"/>
        <v>45806</v>
      </c>
      <c r="B24" s="24">
        <f t="shared" si="1"/>
        <v>45806</v>
      </c>
      <c r="C24" s="136" t="s">
        <v>258</v>
      </c>
      <c r="D24" s="137">
        <f t="shared" si="2"/>
        <v>10022031</v>
      </c>
      <c r="E24" s="144" t="str">
        <f t="shared" si="3"/>
        <v>BOMBA JB5736B</v>
      </c>
      <c r="F24" s="137">
        <v>30920305</v>
      </c>
      <c r="G24" s="138">
        <v>683936</v>
      </c>
      <c r="H24" s="136">
        <f t="shared" si="4"/>
        <v>25380</v>
      </c>
      <c r="I24" s="136">
        <v>1001857608</v>
      </c>
      <c r="J24" s="145" t="s">
        <v>229</v>
      </c>
      <c r="M24" s="136">
        <v>2025</v>
      </c>
      <c r="N24" s="136">
        <v>600171100</v>
      </c>
      <c r="O24" s="136" t="s">
        <v>1373</v>
      </c>
      <c r="P24" s="136" t="s">
        <v>1374</v>
      </c>
      <c r="Q24" s="136" t="s">
        <v>1375</v>
      </c>
      <c r="R24" s="136" t="s">
        <v>1376</v>
      </c>
      <c r="S24" s="139">
        <v>0</v>
      </c>
      <c r="T24" s="140">
        <v>734.89</v>
      </c>
      <c r="U24" s="136" t="s">
        <v>1377</v>
      </c>
      <c r="V24" s="136" t="s">
        <v>1398</v>
      </c>
      <c r="W24" s="136">
        <v>1</v>
      </c>
      <c r="X24" s="136" t="s">
        <v>1414</v>
      </c>
      <c r="Y24" s="136">
        <v>4500312849</v>
      </c>
      <c r="Z24" s="141">
        <v>45835</v>
      </c>
      <c r="AA24" s="141">
        <v>45812</v>
      </c>
      <c r="AC24" s="142">
        <v>1001843126</v>
      </c>
      <c r="AD24" s="143" t="s">
        <v>1411</v>
      </c>
      <c r="AE24" s="143">
        <v>25382</v>
      </c>
      <c r="AF24" s="143" t="s">
        <v>1396</v>
      </c>
    </row>
    <row r="25" spans="1:32" s="136" customFormat="1" ht="10.199999999999999" x14ac:dyDescent="0.2">
      <c r="A25" s="24">
        <f t="shared" si="0"/>
        <v>45812</v>
      </c>
      <c r="B25" s="24">
        <f t="shared" si="1"/>
        <v>45812</v>
      </c>
      <c r="C25" s="136" t="s">
        <v>260</v>
      </c>
      <c r="D25" s="137">
        <f t="shared" si="2"/>
        <v>10022068</v>
      </c>
      <c r="E25" s="144" t="str">
        <f t="shared" si="3"/>
        <v>BOMBA JB4012</v>
      </c>
      <c r="F25" s="137">
        <v>10382428</v>
      </c>
      <c r="G25" s="138">
        <v>1017118</v>
      </c>
      <c r="H25" s="136">
        <f t="shared" si="4"/>
        <v>25619</v>
      </c>
      <c r="I25" s="136">
        <v>1001858867</v>
      </c>
      <c r="J25" s="145" t="s">
        <v>229</v>
      </c>
      <c r="M25" s="136">
        <v>2025</v>
      </c>
      <c r="N25" s="136">
        <v>600171100</v>
      </c>
      <c r="O25" s="136" t="s">
        <v>1373</v>
      </c>
      <c r="P25" s="136" t="s">
        <v>1374</v>
      </c>
      <c r="Q25" s="136" t="s">
        <v>1375</v>
      </c>
      <c r="R25" s="136" t="s">
        <v>1376</v>
      </c>
      <c r="S25" s="139">
        <v>0</v>
      </c>
      <c r="T25" s="140">
        <v>1041.68</v>
      </c>
      <c r="U25" s="136" t="s">
        <v>1377</v>
      </c>
      <c r="V25" s="136" t="s">
        <v>1398</v>
      </c>
      <c r="W25" s="136">
        <v>1</v>
      </c>
      <c r="X25" s="136" t="s">
        <v>1415</v>
      </c>
      <c r="Y25" s="136">
        <v>4500312849</v>
      </c>
      <c r="Z25" s="141">
        <v>45876</v>
      </c>
      <c r="AA25" s="141">
        <v>45819</v>
      </c>
      <c r="AC25" s="142">
        <v>1001843126</v>
      </c>
      <c r="AD25" s="143" t="s">
        <v>1411</v>
      </c>
      <c r="AE25" s="143">
        <v>25382</v>
      </c>
      <c r="AF25" s="143" t="s">
        <v>1396</v>
      </c>
    </row>
    <row r="26" spans="1:32" s="136" customFormat="1" ht="10.199999999999999" x14ac:dyDescent="0.2">
      <c r="A26" s="24">
        <f t="shared" si="0"/>
        <v>45835</v>
      </c>
      <c r="B26" s="24">
        <f t="shared" si="1"/>
        <v>45835</v>
      </c>
      <c r="C26" s="136" t="s">
        <v>262</v>
      </c>
      <c r="D26" s="137">
        <f t="shared" si="2"/>
        <v>10022066</v>
      </c>
      <c r="E26" s="144" t="str">
        <f t="shared" si="3"/>
        <v>BOMBA JB4011</v>
      </c>
      <c r="F26" s="137">
        <v>30930643</v>
      </c>
      <c r="G26" s="138">
        <v>359148</v>
      </c>
      <c r="H26" s="136">
        <f t="shared" si="4"/>
        <v>25619</v>
      </c>
      <c r="I26" s="136">
        <v>1001865774</v>
      </c>
      <c r="J26" s="145" t="s">
        <v>229</v>
      </c>
      <c r="M26" s="136">
        <v>2025</v>
      </c>
      <c r="N26" s="136">
        <v>600171100</v>
      </c>
      <c r="O26" s="136" t="s">
        <v>1373</v>
      </c>
      <c r="P26" s="136" t="s">
        <v>1374</v>
      </c>
      <c r="Q26" s="136" t="s">
        <v>1375</v>
      </c>
      <c r="R26" s="136" t="s">
        <v>1376</v>
      </c>
      <c r="S26" s="139">
        <v>0</v>
      </c>
      <c r="T26" s="140">
        <v>367.82</v>
      </c>
      <c r="U26" s="136" t="s">
        <v>1377</v>
      </c>
      <c r="V26" s="136" t="s">
        <v>1398</v>
      </c>
      <c r="W26" s="136">
        <v>1</v>
      </c>
      <c r="X26" s="136" t="s">
        <v>1416</v>
      </c>
      <c r="Y26" s="136">
        <v>4500312849</v>
      </c>
      <c r="Z26" s="141">
        <v>45876</v>
      </c>
      <c r="AA26" s="141">
        <v>45845</v>
      </c>
      <c r="AC26" s="142">
        <v>1001843126</v>
      </c>
      <c r="AD26" s="143" t="s">
        <v>1411</v>
      </c>
      <c r="AE26" s="143">
        <v>25382</v>
      </c>
      <c r="AF26" s="143" t="s">
        <v>1396</v>
      </c>
    </row>
    <row r="27" spans="1:32" s="136" customFormat="1" ht="10.199999999999999" x14ac:dyDescent="0.2">
      <c r="A27" s="24">
        <f t="shared" si="0"/>
        <v>45870</v>
      </c>
      <c r="B27" s="24">
        <f t="shared" si="1"/>
        <v>45870</v>
      </c>
      <c r="C27" s="136" t="s">
        <v>263</v>
      </c>
      <c r="D27" s="137">
        <f t="shared" si="2"/>
        <v>10022010</v>
      </c>
      <c r="E27" s="144" t="str">
        <f t="shared" si="3"/>
        <v>MOTOR JM5732A</v>
      </c>
      <c r="F27" s="137">
        <v>30935177</v>
      </c>
      <c r="G27" s="138">
        <v>230354</v>
      </c>
      <c r="H27" s="136">
        <f t="shared" si="4"/>
        <v>25849</v>
      </c>
      <c r="I27" s="136">
        <v>1001873082</v>
      </c>
      <c r="J27" s="145" t="s">
        <v>229</v>
      </c>
      <c r="M27" s="136">
        <v>2025</v>
      </c>
      <c r="N27" s="136">
        <v>600171100</v>
      </c>
      <c r="O27" s="136" t="s">
        <v>1373</v>
      </c>
      <c r="P27" s="136" t="s">
        <v>1374</v>
      </c>
      <c r="Q27" s="136" t="s">
        <v>1375</v>
      </c>
      <c r="R27" s="136" t="s">
        <v>1376</v>
      </c>
      <c r="S27" s="139">
        <v>0</v>
      </c>
      <c r="T27" s="140">
        <v>238.38</v>
      </c>
      <c r="U27" s="136" t="s">
        <v>1377</v>
      </c>
      <c r="V27" s="136" t="s">
        <v>1398</v>
      </c>
      <c r="W27" s="136">
        <v>1</v>
      </c>
      <c r="X27" s="136" t="s">
        <v>1417</v>
      </c>
      <c r="Y27" s="136">
        <v>4500312849</v>
      </c>
      <c r="Z27" s="141">
        <v>45910</v>
      </c>
      <c r="AA27" s="141">
        <v>45875</v>
      </c>
      <c r="AC27" s="142">
        <v>1001843126</v>
      </c>
      <c r="AD27" s="143" t="s">
        <v>1411</v>
      </c>
      <c r="AE27" s="143">
        <v>25382</v>
      </c>
      <c r="AF27" s="143" t="s">
        <v>1396</v>
      </c>
    </row>
    <row r="28" spans="1:32" s="136" customFormat="1" ht="10.199999999999999" x14ac:dyDescent="0.2">
      <c r="A28" s="24">
        <f t="shared" si="0"/>
        <v>45870</v>
      </c>
      <c r="B28" s="24">
        <f t="shared" si="1"/>
        <v>45870</v>
      </c>
      <c r="C28" s="136" t="s">
        <v>265</v>
      </c>
      <c r="D28" s="137">
        <f t="shared" si="2"/>
        <v>10022149</v>
      </c>
      <c r="E28" s="144" t="str">
        <f t="shared" si="3"/>
        <v>MECANISMO C.OLEOFILICA  JMECOL L2/1</v>
      </c>
      <c r="F28" s="137">
        <v>30935257</v>
      </c>
      <c r="G28" s="138">
        <v>225402</v>
      </c>
      <c r="H28" s="136">
        <f t="shared" si="4"/>
        <v>25849</v>
      </c>
      <c r="I28" s="136">
        <v>1001873083</v>
      </c>
      <c r="J28" s="145" t="s">
        <v>229</v>
      </c>
      <c r="M28" s="136">
        <v>2025</v>
      </c>
      <c r="N28" s="136">
        <v>600171100</v>
      </c>
      <c r="O28" s="136" t="s">
        <v>1373</v>
      </c>
      <c r="P28" s="136" t="s">
        <v>1374</v>
      </c>
      <c r="Q28" s="136" t="s">
        <v>1375</v>
      </c>
      <c r="R28" s="136" t="s">
        <v>1376</v>
      </c>
      <c r="S28" s="139">
        <v>0</v>
      </c>
      <c r="T28" s="140">
        <v>233.25</v>
      </c>
      <c r="U28" s="136" t="s">
        <v>1377</v>
      </c>
      <c r="V28" s="136" t="s">
        <v>1398</v>
      </c>
      <c r="W28" s="136">
        <v>1</v>
      </c>
      <c r="X28" s="136" t="s">
        <v>1418</v>
      </c>
      <c r="Y28" s="136">
        <v>4500312849</v>
      </c>
      <c r="Z28" s="141">
        <v>45910</v>
      </c>
      <c r="AA28" s="141">
        <v>45875</v>
      </c>
      <c r="AC28" s="142">
        <v>1001843126</v>
      </c>
      <c r="AD28" s="143" t="s">
        <v>1411</v>
      </c>
      <c r="AE28" s="143">
        <v>25382</v>
      </c>
      <c r="AF28" s="143" t="s">
        <v>1396</v>
      </c>
    </row>
    <row r="29" spans="1:32" s="136" customFormat="1" ht="10.199999999999999" x14ac:dyDescent="0.2">
      <c r="A29" s="24">
        <f t="shared" si="0"/>
        <v>45870</v>
      </c>
      <c r="B29" s="24">
        <f t="shared" si="1"/>
        <v>45870</v>
      </c>
      <c r="C29" s="136" t="s">
        <v>267</v>
      </c>
      <c r="D29" s="137">
        <f t="shared" si="2"/>
        <v>10022145</v>
      </c>
      <c r="E29" s="144" t="str">
        <f t="shared" si="3"/>
        <v>MECANISMO C.OLEOFILICA  JMECOL L1/4</v>
      </c>
      <c r="F29" s="137">
        <v>30935259</v>
      </c>
      <c r="G29" s="138">
        <v>225402</v>
      </c>
      <c r="H29" s="136">
        <f t="shared" si="4"/>
        <v>25849</v>
      </c>
      <c r="I29" s="136">
        <v>1001873084</v>
      </c>
      <c r="J29" s="145" t="s">
        <v>229</v>
      </c>
      <c r="M29" s="136">
        <v>2025</v>
      </c>
      <c r="N29" s="136">
        <v>600171100</v>
      </c>
      <c r="O29" s="136" t="s">
        <v>1373</v>
      </c>
      <c r="P29" s="136" t="s">
        <v>1374</v>
      </c>
      <c r="Q29" s="136" t="s">
        <v>1375</v>
      </c>
      <c r="R29" s="136" t="s">
        <v>1376</v>
      </c>
      <c r="S29" s="139">
        <v>0</v>
      </c>
      <c r="T29" s="140">
        <v>233.25</v>
      </c>
      <c r="U29" s="136" t="s">
        <v>1377</v>
      </c>
      <c r="V29" s="136" t="s">
        <v>1398</v>
      </c>
      <c r="W29" s="136">
        <v>1</v>
      </c>
      <c r="X29" s="136" t="s">
        <v>1419</v>
      </c>
      <c r="Y29" s="136">
        <v>4500312849</v>
      </c>
      <c r="Z29" s="141">
        <v>45910</v>
      </c>
      <c r="AA29" s="141">
        <v>45875</v>
      </c>
      <c r="AC29" s="142">
        <v>1001846731</v>
      </c>
      <c r="AD29" s="143" t="s">
        <v>1411</v>
      </c>
      <c r="AE29" s="143">
        <v>25382</v>
      </c>
      <c r="AF29" s="143" t="s">
        <v>1399</v>
      </c>
    </row>
    <row r="30" spans="1:32" s="136" customFormat="1" ht="10.199999999999999" x14ac:dyDescent="0.2">
      <c r="A30" s="24">
        <f t="shared" si="0"/>
        <v>45869</v>
      </c>
      <c r="B30" s="24">
        <f t="shared" si="1"/>
        <v>45869</v>
      </c>
      <c r="C30" s="136" t="s">
        <v>268</v>
      </c>
      <c r="D30" s="137">
        <f t="shared" si="2"/>
        <v>10022147</v>
      </c>
      <c r="E30" s="144" t="str">
        <f t="shared" si="3"/>
        <v>MECANISMO C.OLEOFILICA  JMECOL L1/5</v>
      </c>
      <c r="F30" s="137">
        <v>30935258</v>
      </c>
      <c r="G30" s="138">
        <v>225402</v>
      </c>
      <c r="H30" s="136">
        <f t="shared" si="4"/>
        <v>25849</v>
      </c>
      <c r="I30" s="136">
        <v>1001873085</v>
      </c>
      <c r="J30" s="145" t="s">
        <v>229</v>
      </c>
      <c r="M30" s="136">
        <v>2025</v>
      </c>
      <c r="N30" s="136">
        <v>600171100</v>
      </c>
      <c r="O30" s="136" t="s">
        <v>1373</v>
      </c>
      <c r="P30" s="136" t="s">
        <v>1374</v>
      </c>
      <c r="Q30" s="136" t="s">
        <v>1375</v>
      </c>
      <c r="R30" s="136" t="s">
        <v>1376</v>
      </c>
      <c r="S30" s="139">
        <v>0</v>
      </c>
      <c r="T30" s="140">
        <v>233.25</v>
      </c>
      <c r="U30" s="136" t="s">
        <v>1377</v>
      </c>
      <c r="V30" s="136" t="s">
        <v>1398</v>
      </c>
      <c r="W30" s="136">
        <v>1</v>
      </c>
      <c r="X30" s="136" t="s">
        <v>1420</v>
      </c>
      <c r="Y30" s="136">
        <v>4500312849</v>
      </c>
      <c r="Z30" s="141">
        <v>45910</v>
      </c>
      <c r="AA30" s="141">
        <v>45875</v>
      </c>
      <c r="AC30" s="142">
        <v>1001846731</v>
      </c>
      <c r="AD30" s="143" t="s">
        <v>1411</v>
      </c>
      <c r="AE30" s="143">
        <v>25382</v>
      </c>
      <c r="AF30" s="143" t="s">
        <v>1399</v>
      </c>
    </row>
    <row r="31" spans="1:32" s="136" customFormat="1" ht="10.199999999999999" x14ac:dyDescent="0.2">
      <c r="A31" s="24">
        <f t="shared" si="0"/>
        <v>45887</v>
      </c>
      <c r="B31" s="24">
        <f t="shared" si="1"/>
        <v>45887</v>
      </c>
      <c r="C31" s="136" t="s">
        <v>227</v>
      </c>
      <c r="D31" s="137">
        <f t="shared" si="2"/>
        <v>10144333</v>
      </c>
      <c r="E31" s="144" t="str">
        <f t="shared" si="3"/>
        <v>JB4034 VENTILADOR FILTRO L4034</v>
      </c>
      <c r="F31" s="137">
        <v>30933604</v>
      </c>
      <c r="G31" s="138">
        <v>960421</v>
      </c>
      <c r="H31" s="136">
        <f t="shared" si="4"/>
        <v>25892</v>
      </c>
      <c r="I31" s="136">
        <v>1001876423</v>
      </c>
      <c r="J31" s="145" t="s">
        <v>229</v>
      </c>
      <c r="M31" s="136">
        <v>2025</v>
      </c>
      <c r="N31" s="136">
        <v>600171100</v>
      </c>
      <c r="O31" s="136" t="s">
        <v>1373</v>
      </c>
      <c r="P31" s="136" t="s">
        <v>1374</v>
      </c>
      <c r="Q31" s="136" t="s">
        <v>1375</v>
      </c>
      <c r="R31" s="136" t="s">
        <v>1376</v>
      </c>
      <c r="S31" s="139">
        <v>0</v>
      </c>
      <c r="T31" s="140">
        <v>999.15</v>
      </c>
      <c r="U31" s="136" t="s">
        <v>1377</v>
      </c>
      <c r="V31" s="136" t="s">
        <v>1398</v>
      </c>
      <c r="W31" s="136">
        <v>1</v>
      </c>
      <c r="X31" s="136" t="s">
        <v>1421</v>
      </c>
      <c r="Y31" s="136">
        <v>4500312849</v>
      </c>
      <c r="Z31" s="141">
        <v>45930</v>
      </c>
      <c r="AA31" s="141">
        <v>45889</v>
      </c>
      <c r="AC31" s="142">
        <v>1001846731</v>
      </c>
      <c r="AD31" s="143" t="s">
        <v>1411</v>
      </c>
      <c r="AE31" s="143">
        <v>25382</v>
      </c>
      <c r="AF31" s="143" t="s">
        <v>1399</v>
      </c>
    </row>
    <row r="32" spans="1:32" s="136" customFormat="1" ht="10.199999999999999" x14ac:dyDescent="0.2">
      <c r="A32" s="24">
        <f t="shared" si="0"/>
        <v>45898</v>
      </c>
      <c r="B32" s="24">
        <f t="shared" si="1"/>
        <v>45898</v>
      </c>
      <c r="C32" s="136" t="s">
        <v>270</v>
      </c>
      <c r="D32" s="137">
        <f t="shared" si="2"/>
        <v>10022015</v>
      </c>
      <c r="E32" s="144" t="str">
        <f t="shared" si="3"/>
        <v>BOMBA JB5733A</v>
      </c>
      <c r="F32" s="137">
        <v>30936080</v>
      </c>
      <c r="G32" s="138">
        <v>717296</v>
      </c>
      <c r="H32" s="136">
        <f t="shared" si="4"/>
        <v>25892</v>
      </c>
      <c r="I32" s="136">
        <v>1001879769</v>
      </c>
      <c r="J32" s="145" t="s">
        <v>229</v>
      </c>
      <c r="M32" s="136">
        <v>2025</v>
      </c>
      <c r="N32" s="136">
        <v>600171100</v>
      </c>
      <c r="O32" s="136" t="s">
        <v>1373</v>
      </c>
      <c r="P32" s="136" t="s">
        <v>1374</v>
      </c>
      <c r="Q32" s="136" t="s">
        <v>1375</v>
      </c>
      <c r="R32" s="136" t="s">
        <v>1376</v>
      </c>
      <c r="S32" s="139">
        <v>0</v>
      </c>
      <c r="T32" s="140">
        <v>746.22</v>
      </c>
      <c r="U32" s="136" t="s">
        <v>1377</v>
      </c>
      <c r="V32" s="136" t="s">
        <v>1398</v>
      </c>
      <c r="W32" s="136">
        <v>1</v>
      </c>
      <c r="X32" s="136" t="s">
        <v>1422</v>
      </c>
      <c r="Y32" s="136">
        <v>4500312849</v>
      </c>
      <c r="Z32" s="141">
        <v>45930</v>
      </c>
      <c r="AA32" s="141">
        <v>45903</v>
      </c>
      <c r="AC32" s="142">
        <v>1001846731</v>
      </c>
      <c r="AD32" s="143" t="s">
        <v>1411</v>
      </c>
      <c r="AE32" s="143">
        <v>25382</v>
      </c>
      <c r="AF32" s="143" t="s">
        <v>1399</v>
      </c>
    </row>
    <row r="33" spans="1:32" s="136" customFormat="1" ht="10.199999999999999" x14ac:dyDescent="0.2">
      <c r="A33" s="24">
        <f t="shared" si="0"/>
        <v>45922</v>
      </c>
      <c r="B33" s="24">
        <f t="shared" si="1"/>
        <v>45922</v>
      </c>
      <c r="C33" s="136" t="s">
        <v>232</v>
      </c>
      <c r="D33" s="137">
        <f t="shared" si="2"/>
        <v>10022013</v>
      </c>
      <c r="E33" s="144" t="str">
        <f t="shared" si="3"/>
        <v>SOPLADOR J5732C</v>
      </c>
      <c r="F33" s="137">
        <v>30913290</v>
      </c>
      <c r="G33" s="138">
        <v>756695</v>
      </c>
      <c r="H33" s="136">
        <f t="shared" si="4"/>
        <v>26045</v>
      </c>
      <c r="I33" s="136">
        <v>1001884099</v>
      </c>
      <c r="J33" s="145" t="s">
        <v>229</v>
      </c>
      <c r="M33" s="136">
        <v>2025</v>
      </c>
      <c r="N33" s="136">
        <v>600171100</v>
      </c>
      <c r="O33" s="136" t="s">
        <v>1373</v>
      </c>
      <c r="P33" s="136" t="s">
        <v>1374</v>
      </c>
      <c r="Q33" s="136" t="s">
        <v>1375</v>
      </c>
      <c r="R33" s="136" t="s">
        <v>1376</v>
      </c>
      <c r="S33" s="139">
        <v>0</v>
      </c>
      <c r="T33" s="140">
        <v>803.6</v>
      </c>
      <c r="U33" s="136" t="s">
        <v>1377</v>
      </c>
      <c r="V33" s="136" t="s">
        <v>1398</v>
      </c>
      <c r="W33" s="136">
        <v>1</v>
      </c>
      <c r="X33" s="136" t="s">
        <v>1423</v>
      </c>
      <c r="Y33" s="136">
        <v>4500312849</v>
      </c>
      <c r="Z33" s="141">
        <v>45959</v>
      </c>
      <c r="AA33" s="141">
        <v>45924</v>
      </c>
      <c r="AC33" s="142">
        <v>1001848258</v>
      </c>
      <c r="AD33" s="143" t="s">
        <v>1411</v>
      </c>
      <c r="AE33" s="143">
        <v>25382</v>
      </c>
      <c r="AF33" s="143" t="s">
        <v>1402</v>
      </c>
    </row>
    <row r="34" spans="1:32" s="136" customFormat="1" ht="10.199999999999999" x14ac:dyDescent="0.2">
      <c r="A34" s="24">
        <f t="shared" si="0"/>
        <v>45925</v>
      </c>
      <c r="B34" s="24">
        <f t="shared" si="1"/>
        <v>45925</v>
      </c>
      <c r="C34" s="136" t="s">
        <v>272</v>
      </c>
      <c r="D34" s="137">
        <f t="shared" si="2"/>
        <v>10022136</v>
      </c>
      <c r="E34" s="144" t="str">
        <f t="shared" si="3"/>
        <v>AGITADOR JTL4001-A</v>
      </c>
      <c r="F34" s="137">
        <v>30940717</v>
      </c>
      <c r="G34" s="138">
        <v>756695</v>
      </c>
      <c r="H34" s="136">
        <f t="shared" si="4"/>
        <v>26045</v>
      </c>
      <c r="I34" s="136">
        <v>1001886063</v>
      </c>
      <c r="J34" s="145" t="s">
        <v>229</v>
      </c>
      <c r="M34" s="136">
        <v>2025</v>
      </c>
      <c r="N34" s="136">
        <v>600171100</v>
      </c>
      <c r="O34" s="136" t="s">
        <v>1373</v>
      </c>
      <c r="P34" s="136" t="s">
        <v>1374</v>
      </c>
      <c r="Q34" s="136" t="s">
        <v>1375</v>
      </c>
      <c r="R34" s="136" t="s">
        <v>1376</v>
      </c>
      <c r="S34" s="139">
        <v>0</v>
      </c>
      <c r="T34" s="140">
        <v>803.6</v>
      </c>
      <c r="U34" s="136" t="s">
        <v>1377</v>
      </c>
      <c r="V34" s="136" t="s">
        <v>1398</v>
      </c>
      <c r="W34" s="136">
        <v>1</v>
      </c>
      <c r="X34" s="136" t="s">
        <v>1424</v>
      </c>
      <c r="Y34" s="136">
        <v>4500312849</v>
      </c>
      <c r="Z34" s="141">
        <v>45959</v>
      </c>
      <c r="AA34" s="141">
        <v>45931</v>
      </c>
      <c r="AC34" s="142">
        <v>1001849946</v>
      </c>
      <c r="AD34" s="143" t="s">
        <v>1411</v>
      </c>
      <c r="AE34" s="143">
        <v>25382</v>
      </c>
      <c r="AF34" s="143" t="s">
        <v>1401</v>
      </c>
    </row>
    <row r="35" spans="1:32" s="136" customFormat="1" ht="10.199999999999999" x14ac:dyDescent="0.2">
      <c r="A35" s="24">
        <f t="shared" si="0"/>
        <v>45793</v>
      </c>
      <c r="B35" s="24">
        <f t="shared" si="1"/>
        <v>45793</v>
      </c>
      <c r="C35" s="136" t="s">
        <v>274</v>
      </c>
      <c r="D35" s="137">
        <f t="shared" si="2"/>
        <v>10101390</v>
      </c>
      <c r="E35" s="144" t="str">
        <f t="shared" si="3"/>
        <v>BOMBA JB4020</v>
      </c>
      <c r="F35" s="137">
        <v>10376444</v>
      </c>
      <c r="G35" s="138">
        <v>2518706</v>
      </c>
      <c r="H35" s="136">
        <f t="shared" si="4"/>
        <v>26122</v>
      </c>
      <c r="I35" s="136">
        <v>1001853289</v>
      </c>
      <c r="J35" s="145" t="s">
        <v>229</v>
      </c>
      <c r="M35" s="136">
        <v>2025</v>
      </c>
      <c r="N35" s="136">
        <v>600171100</v>
      </c>
      <c r="O35" s="136" t="s">
        <v>1373</v>
      </c>
      <c r="P35" s="136" t="s">
        <v>1374</v>
      </c>
      <c r="Q35" s="136" t="s">
        <v>1375</v>
      </c>
      <c r="R35" s="136" t="s">
        <v>1376</v>
      </c>
      <c r="S35" s="139">
        <v>0</v>
      </c>
      <c r="T35" s="140">
        <v>2680.7</v>
      </c>
      <c r="U35" s="136" t="s">
        <v>1377</v>
      </c>
      <c r="V35" s="136" t="s">
        <v>1398</v>
      </c>
      <c r="W35" s="136">
        <v>1</v>
      </c>
      <c r="X35" s="136" t="s">
        <v>1425</v>
      </c>
      <c r="Y35" s="136">
        <v>4500312849</v>
      </c>
      <c r="Z35" s="141">
        <v>45986</v>
      </c>
      <c r="AA35" s="141">
        <v>45797</v>
      </c>
      <c r="AC35" s="142">
        <v>1001849946</v>
      </c>
      <c r="AD35" s="143" t="s">
        <v>1411</v>
      </c>
      <c r="AE35" s="143">
        <v>25382</v>
      </c>
      <c r="AF35" s="143" t="s">
        <v>1401</v>
      </c>
    </row>
    <row r="36" spans="1:32" s="136" customFormat="1" ht="10.199999999999999" x14ac:dyDescent="0.2">
      <c r="A36" s="24">
        <f t="shared" si="0"/>
        <v>45783</v>
      </c>
      <c r="B36" s="24">
        <f t="shared" si="1"/>
        <v>45783</v>
      </c>
      <c r="C36" s="136" t="s">
        <v>242</v>
      </c>
      <c r="D36" s="137">
        <f t="shared" si="2"/>
        <v>10022070</v>
      </c>
      <c r="E36" s="144" t="str">
        <f t="shared" si="3"/>
        <v>BOMBA JB4013</v>
      </c>
      <c r="F36" s="137">
        <v>10382328</v>
      </c>
      <c r="G36" s="138">
        <v>1945281</v>
      </c>
      <c r="H36" s="136">
        <f t="shared" si="4"/>
        <v>26122</v>
      </c>
      <c r="I36" s="136">
        <v>1001851919</v>
      </c>
      <c r="J36" s="145" t="s">
        <v>229</v>
      </c>
      <c r="M36" s="136">
        <v>2025</v>
      </c>
      <c r="N36" s="136">
        <v>600171100</v>
      </c>
      <c r="O36" s="136" t="s">
        <v>1373</v>
      </c>
      <c r="P36" s="136" t="s">
        <v>1374</v>
      </c>
      <c r="Q36" s="136" t="s">
        <v>1375</v>
      </c>
      <c r="R36" s="136" t="s">
        <v>1376</v>
      </c>
      <c r="S36" s="139">
        <v>0</v>
      </c>
      <c r="T36" s="140">
        <v>2070.39</v>
      </c>
      <c r="U36" s="136" t="s">
        <v>1377</v>
      </c>
      <c r="V36" s="136" t="s">
        <v>1398</v>
      </c>
      <c r="W36" s="136">
        <v>1</v>
      </c>
      <c r="X36" s="136" t="s">
        <v>1426</v>
      </c>
      <c r="Y36" s="136">
        <v>4500312849</v>
      </c>
      <c r="Z36" s="141">
        <v>45986</v>
      </c>
      <c r="AA36" s="141">
        <v>45793</v>
      </c>
      <c r="AC36" s="142">
        <v>1001851919</v>
      </c>
      <c r="AD36" s="143" t="s">
        <v>1427</v>
      </c>
      <c r="AE36" s="143">
        <v>26122</v>
      </c>
      <c r="AF36" s="143" t="s">
        <v>1426</v>
      </c>
    </row>
    <row r="37" spans="1:32" s="136" customFormat="1" ht="10.199999999999999" x14ac:dyDescent="0.2">
      <c r="A37" s="24">
        <f t="shared" si="0"/>
        <v>45783</v>
      </c>
      <c r="B37" s="24">
        <f t="shared" si="1"/>
        <v>45783</v>
      </c>
      <c r="C37" s="136" t="s">
        <v>276</v>
      </c>
      <c r="D37" s="137">
        <f t="shared" si="2"/>
        <v>10022076</v>
      </c>
      <c r="E37" s="144" t="str">
        <f t="shared" si="3"/>
        <v>BOMBA JB4016</v>
      </c>
      <c r="F37" s="137">
        <v>10383138</v>
      </c>
      <c r="G37" s="138">
        <v>253238</v>
      </c>
      <c r="H37" s="136">
        <f t="shared" si="4"/>
        <v>26122</v>
      </c>
      <c r="I37" s="136">
        <v>1001851921</v>
      </c>
      <c r="J37" s="145" t="s">
        <v>229</v>
      </c>
      <c r="M37" s="136">
        <v>2025</v>
      </c>
      <c r="N37" s="136">
        <v>600171100</v>
      </c>
      <c r="O37" s="136" t="s">
        <v>1373</v>
      </c>
      <c r="P37" s="136" t="s">
        <v>1374</v>
      </c>
      <c r="Q37" s="136" t="s">
        <v>1375</v>
      </c>
      <c r="R37" s="136" t="s">
        <v>1376</v>
      </c>
      <c r="S37" s="139">
        <v>0</v>
      </c>
      <c r="T37" s="140">
        <v>269.52999999999997</v>
      </c>
      <c r="U37" s="136" t="s">
        <v>1377</v>
      </c>
      <c r="V37" s="136" t="s">
        <v>1398</v>
      </c>
      <c r="W37" s="136">
        <v>1</v>
      </c>
      <c r="X37" s="136" t="s">
        <v>1428</v>
      </c>
      <c r="Y37" s="136">
        <v>4500312849</v>
      </c>
      <c r="Z37" s="141">
        <v>45986</v>
      </c>
      <c r="AA37" s="141">
        <v>45793</v>
      </c>
      <c r="AC37" s="142">
        <v>1001851919</v>
      </c>
      <c r="AD37" s="143" t="s">
        <v>1427</v>
      </c>
      <c r="AE37" s="143">
        <v>26122</v>
      </c>
      <c r="AF37" s="143" t="s">
        <v>1426</v>
      </c>
    </row>
    <row r="38" spans="1:32" ht="15.6" x14ac:dyDescent="0.3">
      <c r="AC38" s="132">
        <v>1001851919</v>
      </c>
      <c r="AD38" s="133" t="s">
        <v>1427</v>
      </c>
      <c r="AE38" s="133">
        <v>26122</v>
      </c>
      <c r="AF38" s="133" t="s">
        <v>1426</v>
      </c>
    </row>
    <row r="39" spans="1:32" ht="15.6" x14ac:dyDescent="0.3">
      <c r="AC39" s="132">
        <v>1001851919</v>
      </c>
      <c r="AD39" s="133" t="s">
        <v>1427</v>
      </c>
      <c r="AE39" s="133">
        <v>26122</v>
      </c>
      <c r="AF39" s="133" t="s">
        <v>1426</v>
      </c>
    </row>
    <row r="40" spans="1:32" ht="15.6" x14ac:dyDescent="0.3">
      <c r="AC40" s="132">
        <v>1001851921</v>
      </c>
      <c r="AD40" s="133" t="s">
        <v>1427</v>
      </c>
      <c r="AE40" s="133">
        <v>26122</v>
      </c>
      <c r="AF40" s="133" t="s">
        <v>1428</v>
      </c>
    </row>
    <row r="41" spans="1:32" ht="15.6" x14ac:dyDescent="0.3">
      <c r="AC41" s="132">
        <v>1001851921</v>
      </c>
      <c r="AD41" s="133" t="s">
        <v>1427</v>
      </c>
      <c r="AE41" s="133">
        <v>26122</v>
      </c>
      <c r="AF41" s="133" t="s">
        <v>1428</v>
      </c>
    </row>
    <row r="42" spans="1:32" ht="15.6" x14ac:dyDescent="0.3">
      <c r="AC42" s="132">
        <v>1001851921</v>
      </c>
      <c r="AD42" s="133" t="s">
        <v>1427</v>
      </c>
      <c r="AE42" s="133">
        <v>26122</v>
      </c>
      <c r="AF42" s="133" t="s">
        <v>1428</v>
      </c>
    </row>
    <row r="43" spans="1:32" ht="15.6" x14ac:dyDescent="0.3">
      <c r="AC43" s="132">
        <v>1001851934</v>
      </c>
      <c r="AD43" s="133" t="s">
        <v>1411</v>
      </c>
      <c r="AE43" s="133">
        <v>25380</v>
      </c>
      <c r="AF43" s="133" t="s">
        <v>1403</v>
      </c>
    </row>
    <row r="44" spans="1:32" ht="15.6" x14ac:dyDescent="0.3">
      <c r="AC44" s="132">
        <v>1001853274</v>
      </c>
      <c r="AD44" s="133" t="s">
        <v>1411</v>
      </c>
      <c r="AE44" s="133">
        <v>25380</v>
      </c>
      <c r="AF44" s="133" t="s">
        <v>1404</v>
      </c>
    </row>
    <row r="45" spans="1:32" ht="15.6" x14ac:dyDescent="0.3">
      <c r="AC45" s="132">
        <v>1001853276</v>
      </c>
      <c r="AD45" s="133" t="s">
        <v>1411</v>
      </c>
      <c r="AE45" s="133">
        <v>25380</v>
      </c>
      <c r="AF45" s="133" t="s">
        <v>1405</v>
      </c>
    </row>
    <row r="46" spans="1:32" ht="15.6" x14ac:dyDescent="0.3">
      <c r="AC46" s="132">
        <v>1001853277</v>
      </c>
      <c r="AD46" s="133" t="s">
        <v>1411</v>
      </c>
      <c r="AE46" s="133">
        <v>25380</v>
      </c>
      <c r="AF46" s="133" t="s">
        <v>1406</v>
      </c>
    </row>
    <row r="47" spans="1:32" ht="15.6" x14ac:dyDescent="0.3">
      <c r="AC47" s="132">
        <v>1001853279</v>
      </c>
      <c r="AD47" s="133" t="s">
        <v>1411</v>
      </c>
      <c r="AE47" s="133">
        <v>25380</v>
      </c>
      <c r="AF47" s="133" t="s">
        <v>1408</v>
      </c>
    </row>
    <row r="48" spans="1:32" ht="15.6" x14ac:dyDescent="0.3">
      <c r="AC48" s="132">
        <v>1001853289</v>
      </c>
      <c r="AD48" s="133" t="s">
        <v>1427</v>
      </c>
      <c r="AE48" s="133">
        <v>26122</v>
      </c>
      <c r="AF48" s="133" t="s">
        <v>1425</v>
      </c>
    </row>
    <row r="49" spans="29:32" ht="15.6" x14ac:dyDescent="0.3">
      <c r="AC49" s="132">
        <v>1001853289</v>
      </c>
      <c r="AD49" s="133" t="s">
        <v>1427</v>
      </c>
      <c r="AE49" s="133">
        <v>26122</v>
      </c>
      <c r="AF49" s="133" t="s">
        <v>1425</v>
      </c>
    </row>
    <row r="50" spans="29:32" ht="15.6" x14ac:dyDescent="0.3">
      <c r="AC50" s="132">
        <v>1001853289</v>
      </c>
      <c r="AD50" s="133" t="s">
        <v>1427</v>
      </c>
      <c r="AE50" s="133">
        <v>26122</v>
      </c>
      <c r="AF50" s="133" t="s">
        <v>1425</v>
      </c>
    </row>
    <row r="51" spans="29:32" ht="15.6" x14ac:dyDescent="0.3">
      <c r="AC51" s="132">
        <v>1001853289</v>
      </c>
      <c r="AD51" s="133" t="s">
        <v>1427</v>
      </c>
      <c r="AE51" s="133">
        <v>26122</v>
      </c>
      <c r="AF51" s="133" t="s">
        <v>1425</v>
      </c>
    </row>
    <row r="52" spans="29:32" ht="15.6" x14ac:dyDescent="0.3">
      <c r="AC52" s="132">
        <v>1001855675</v>
      </c>
      <c r="AD52" s="133" t="s">
        <v>1411</v>
      </c>
      <c r="AE52" s="133">
        <v>25380</v>
      </c>
      <c r="AF52" s="133" t="s">
        <v>1410</v>
      </c>
    </row>
    <row r="53" spans="29:32" ht="15.6" x14ac:dyDescent="0.3">
      <c r="AC53" s="132">
        <v>1001855677</v>
      </c>
      <c r="AD53" s="133" t="s">
        <v>1411</v>
      </c>
      <c r="AE53" s="133">
        <v>25380</v>
      </c>
      <c r="AF53" s="133" t="s">
        <v>1412</v>
      </c>
    </row>
    <row r="54" spans="29:32" ht="15.6" x14ac:dyDescent="0.3">
      <c r="AC54" s="132">
        <v>1001857607</v>
      </c>
      <c r="AD54" s="133" t="s">
        <v>1411</v>
      </c>
      <c r="AE54" s="133">
        <v>25380</v>
      </c>
      <c r="AF54" s="133" t="s">
        <v>1413</v>
      </c>
    </row>
    <row r="55" spans="29:32" ht="15.6" x14ac:dyDescent="0.3">
      <c r="AC55" s="132">
        <v>1001857608</v>
      </c>
      <c r="AD55" s="133" t="s">
        <v>1411</v>
      </c>
      <c r="AE55" s="133">
        <v>25380</v>
      </c>
      <c r="AF55" s="133" t="s">
        <v>1414</v>
      </c>
    </row>
    <row r="56" spans="29:32" ht="15.6" x14ac:dyDescent="0.3">
      <c r="AC56" s="132">
        <v>1001858867</v>
      </c>
      <c r="AD56" s="133" t="s">
        <v>1427</v>
      </c>
      <c r="AE56" s="133">
        <v>25619</v>
      </c>
      <c r="AF56" s="133" t="s">
        <v>1415</v>
      </c>
    </row>
    <row r="57" spans="29:32" ht="15.6" x14ac:dyDescent="0.3">
      <c r="AC57" s="132">
        <v>1001858867</v>
      </c>
      <c r="AD57" s="133" t="s">
        <v>1427</v>
      </c>
      <c r="AE57" s="133">
        <v>25619</v>
      </c>
      <c r="AF57" s="133" t="s">
        <v>1415</v>
      </c>
    </row>
    <row r="58" spans="29:32" ht="15.6" x14ac:dyDescent="0.3">
      <c r="AC58" s="132">
        <v>1001858867</v>
      </c>
      <c r="AD58" s="133" t="s">
        <v>1427</v>
      </c>
      <c r="AE58" s="133">
        <v>25619</v>
      </c>
      <c r="AF58" s="133" t="s">
        <v>1415</v>
      </c>
    </row>
    <row r="59" spans="29:32" ht="15.6" x14ac:dyDescent="0.3">
      <c r="AC59" s="132">
        <v>1001858867</v>
      </c>
      <c r="AD59" s="133" t="s">
        <v>1427</v>
      </c>
      <c r="AE59" s="133">
        <v>25619</v>
      </c>
      <c r="AF59" s="133" t="s">
        <v>1415</v>
      </c>
    </row>
    <row r="60" spans="29:32" ht="15.6" x14ac:dyDescent="0.3">
      <c r="AC60" s="132">
        <v>1001858867</v>
      </c>
      <c r="AD60" s="133" t="s">
        <v>1427</v>
      </c>
      <c r="AE60" s="133">
        <v>25619</v>
      </c>
      <c r="AF60" s="133" t="s">
        <v>1415</v>
      </c>
    </row>
    <row r="61" spans="29:32" ht="15.6" x14ac:dyDescent="0.3">
      <c r="AC61" s="132">
        <v>1001858867</v>
      </c>
      <c r="AD61" s="133" t="s">
        <v>1427</v>
      </c>
      <c r="AE61" s="133">
        <v>25619</v>
      </c>
      <c r="AF61" s="133" t="s">
        <v>1415</v>
      </c>
    </row>
    <row r="62" spans="29:32" ht="15.6" x14ac:dyDescent="0.3">
      <c r="AC62" s="132">
        <v>1001865774</v>
      </c>
      <c r="AD62" s="133" t="s">
        <v>1427</v>
      </c>
      <c r="AE62" s="133">
        <v>25619</v>
      </c>
      <c r="AF62" s="133" t="s">
        <v>1416</v>
      </c>
    </row>
    <row r="63" spans="29:32" ht="15.6" x14ac:dyDescent="0.3">
      <c r="AC63" s="132">
        <v>1001868667</v>
      </c>
      <c r="AD63" s="133" t="s">
        <v>1429</v>
      </c>
      <c r="AE63" s="133">
        <v>25849</v>
      </c>
      <c r="AF63" s="133" t="s">
        <v>1430</v>
      </c>
    </row>
    <row r="64" spans="29:32" ht="15.6" x14ac:dyDescent="0.3">
      <c r="AC64" s="132">
        <v>1001870818</v>
      </c>
      <c r="AD64" s="133" t="s">
        <v>1429</v>
      </c>
      <c r="AE64" s="133">
        <v>25849</v>
      </c>
      <c r="AF64" s="133" t="s">
        <v>1431</v>
      </c>
    </row>
    <row r="65" spans="29:32" ht="15.6" x14ac:dyDescent="0.3">
      <c r="AC65" s="132">
        <v>1001870818</v>
      </c>
      <c r="AD65" s="133" t="s">
        <v>1429</v>
      </c>
      <c r="AE65" s="133">
        <v>25849</v>
      </c>
      <c r="AF65" s="133" t="s">
        <v>1431</v>
      </c>
    </row>
    <row r="66" spans="29:32" ht="15.6" x14ac:dyDescent="0.3">
      <c r="AC66" s="132">
        <v>1001870819</v>
      </c>
      <c r="AD66" s="133" t="s">
        <v>1429</v>
      </c>
      <c r="AE66" s="133">
        <v>25849</v>
      </c>
      <c r="AF66" s="133" t="s">
        <v>1432</v>
      </c>
    </row>
    <row r="67" spans="29:32" ht="15.6" x14ac:dyDescent="0.3">
      <c r="AC67" s="132">
        <v>1001873078</v>
      </c>
      <c r="AD67" s="133" t="s">
        <v>1429</v>
      </c>
      <c r="AE67" s="133">
        <v>25849</v>
      </c>
      <c r="AF67" s="133" t="s">
        <v>1433</v>
      </c>
    </row>
    <row r="68" spans="29:32" ht="15.6" x14ac:dyDescent="0.3">
      <c r="AC68" s="132">
        <v>1001873082</v>
      </c>
      <c r="AD68" s="133" t="s">
        <v>1429</v>
      </c>
      <c r="AE68" s="133">
        <v>25849</v>
      </c>
      <c r="AF68" s="133" t="s">
        <v>1417</v>
      </c>
    </row>
    <row r="69" spans="29:32" ht="15.6" x14ac:dyDescent="0.3">
      <c r="AC69" s="132">
        <v>1001873082</v>
      </c>
      <c r="AD69" s="133" t="s">
        <v>1429</v>
      </c>
      <c r="AE69" s="133">
        <v>25849</v>
      </c>
      <c r="AF69" s="133" t="s">
        <v>1417</v>
      </c>
    </row>
    <row r="70" spans="29:32" ht="15.6" x14ac:dyDescent="0.3">
      <c r="AC70" s="132">
        <v>1001873083</v>
      </c>
      <c r="AD70" s="133" t="s">
        <v>1429</v>
      </c>
      <c r="AE70" s="133">
        <v>25849</v>
      </c>
      <c r="AF70" s="133" t="s">
        <v>1418</v>
      </c>
    </row>
    <row r="71" spans="29:32" ht="15.6" x14ac:dyDescent="0.3">
      <c r="AC71" s="132">
        <v>1001873083</v>
      </c>
      <c r="AD71" s="133" t="s">
        <v>1429</v>
      </c>
      <c r="AE71" s="133">
        <v>25849</v>
      </c>
      <c r="AF71" s="133" t="s">
        <v>1418</v>
      </c>
    </row>
    <row r="72" spans="29:32" ht="15.6" x14ac:dyDescent="0.3">
      <c r="AC72" s="132">
        <v>1001873084</v>
      </c>
      <c r="AD72" s="133" t="s">
        <v>1429</v>
      </c>
      <c r="AE72" s="133">
        <v>25849</v>
      </c>
      <c r="AF72" s="133" t="s">
        <v>1419</v>
      </c>
    </row>
    <row r="73" spans="29:32" ht="15.6" x14ac:dyDescent="0.3">
      <c r="AC73" s="132">
        <v>1001873084</v>
      </c>
      <c r="AD73" s="133" t="s">
        <v>1429</v>
      </c>
      <c r="AE73" s="133">
        <v>25849</v>
      </c>
      <c r="AF73" s="133" t="s">
        <v>1419</v>
      </c>
    </row>
    <row r="74" spans="29:32" ht="15.6" x14ac:dyDescent="0.3">
      <c r="AC74" s="132">
        <v>1001873085</v>
      </c>
      <c r="AD74" s="133" t="s">
        <v>1429</v>
      </c>
      <c r="AE74" s="133">
        <v>25849</v>
      </c>
      <c r="AF74" s="133" t="s">
        <v>1420</v>
      </c>
    </row>
    <row r="75" spans="29:32" ht="15.6" x14ac:dyDescent="0.3">
      <c r="AC75" s="132">
        <v>1001873085</v>
      </c>
      <c r="AD75" s="133" t="s">
        <v>1429</v>
      </c>
      <c r="AE75" s="133">
        <v>25849</v>
      </c>
      <c r="AF75" s="133" t="s">
        <v>1420</v>
      </c>
    </row>
    <row r="76" spans="29:32" ht="15.6" x14ac:dyDescent="0.3">
      <c r="AC76" s="132">
        <v>1001876423</v>
      </c>
      <c r="AD76" s="133" t="s">
        <v>1429</v>
      </c>
      <c r="AE76" s="133">
        <v>25892</v>
      </c>
      <c r="AF76" s="133" t="s">
        <v>1421</v>
      </c>
    </row>
    <row r="77" spans="29:32" ht="15.6" x14ac:dyDescent="0.3">
      <c r="AC77" s="132">
        <v>1001877914</v>
      </c>
      <c r="AD77" s="133" t="s">
        <v>1434</v>
      </c>
      <c r="AE77" s="133"/>
      <c r="AF77" s="133" t="s">
        <v>1435</v>
      </c>
    </row>
    <row r="78" spans="29:32" ht="15.6" x14ac:dyDescent="0.3">
      <c r="AC78" s="132">
        <v>1001877914</v>
      </c>
      <c r="AD78" s="133" t="s">
        <v>1434</v>
      </c>
      <c r="AE78" s="133"/>
      <c r="AF78" s="133" t="s">
        <v>1435</v>
      </c>
    </row>
    <row r="79" spans="29:32" ht="15.6" x14ac:dyDescent="0.3">
      <c r="AC79" s="132">
        <v>1001879769</v>
      </c>
      <c r="AD79" s="133" t="s">
        <v>1429</v>
      </c>
      <c r="AE79" s="133">
        <v>25892</v>
      </c>
      <c r="AF79" s="133" t="s">
        <v>1422</v>
      </c>
    </row>
    <row r="80" spans="29:32" ht="15.6" x14ac:dyDescent="0.3">
      <c r="AC80" s="132">
        <v>1001879769</v>
      </c>
      <c r="AD80" s="133" t="s">
        <v>1429</v>
      </c>
      <c r="AE80" s="133">
        <v>25892</v>
      </c>
      <c r="AF80" s="133" t="s">
        <v>1422</v>
      </c>
    </row>
    <row r="81" spans="29:32" ht="15.6" x14ac:dyDescent="0.3">
      <c r="AC81" s="132">
        <v>1001879769</v>
      </c>
      <c r="AD81" s="133" t="s">
        <v>1429</v>
      </c>
      <c r="AE81" s="133">
        <v>25892</v>
      </c>
      <c r="AF81" s="133" t="s">
        <v>1422</v>
      </c>
    </row>
    <row r="82" spans="29:32" ht="15.6" x14ac:dyDescent="0.3">
      <c r="AC82" s="132">
        <v>1001879769</v>
      </c>
      <c r="AD82" s="133" t="s">
        <v>1429</v>
      </c>
      <c r="AE82" s="133">
        <v>25892</v>
      </c>
      <c r="AF82" s="133" t="s">
        <v>1422</v>
      </c>
    </row>
    <row r="83" spans="29:32" ht="15.6" x14ac:dyDescent="0.3">
      <c r="AC83" s="132">
        <v>1001884099</v>
      </c>
      <c r="AD83" s="133" t="s">
        <v>1436</v>
      </c>
      <c r="AE83" s="133">
        <v>26045</v>
      </c>
      <c r="AF83" s="133" t="s">
        <v>1423</v>
      </c>
    </row>
    <row r="84" spans="29:32" ht="15.6" x14ac:dyDescent="0.3">
      <c r="AC84" s="132">
        <v>1001886063</v>
      </c>
      <c r="AD84" s="133" t="s">
        <v>1436</v>
      </c>
      <c r="AE84" s="133">
        <v>26045</v>
      </c>
      <c r="AF84" s="133" t="s">
        <v>1424</v>
      </c>
    </row>
  </sheetData>
  <autoFilter ref="M1:AG1048353" xr:uid="{DCE9739B-F8B6-4B1B-93E8-D0B0D99AFAA9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DC0A-8C82-4B03-A53A-A63BEC5A429F}">
  <dimension ref="A1:N32"/>
  <sheetViews>
    <sheetView workbookViewId="0">
      <selection activeCell="S28" sqref="S28"/>
    </sheetView>
  </sheetViews>
  <sheetFormatPr baseColWidth="10" defaultColWidth="11.5546875" defaultRowHeight="13.2" x14ac:dyDescent="0.3"/>
  <cols>
    <col min="1" max="1" width="11.5546875" style="15"/>
    <col min="2" max="2" width="43.33203125" style="15" bestFit="1" customWidth="1"/>
    <col min="3" max="3" width="11.5546875" style="15"/>
    <col min="4" max="7" width="0" style="15" hidden="1" customWidth="1"/>
    <col min="8" max="8" width="11.5546875" style="15"/>
    <col min="9" max="9" width="28.6640625" style="15" hidden="1" customWidth="1"/>
    <col min="10" max="10" width="37.33203125" style="15" bestFit="1" customWidth="1"/>
    <col min="11" max="11" width="17.88671875" style="15" hidden="1" customWidth="1"/>
    <col min="12" max="13" width="0" style="15" hidden="1" customWidth="1"/>
    <col min="14" max="14" width="11.5546875" style="127"/>
    <col min="15" max="16384" width="11.5546875" style="15"/>
  </cols>
  <sheetData>
    <row r="1" spans="1:14" ht="26.4" x14ac:dyDescent="0.3">
      <c r="A1" s="121" t="s">
        <v>1349</v>
      </c>
      <c r="B1" s="121" t="s">
        <v>1437</v>
      </c>
      <c r="C1" s="121" t="s">
        <v>1350</v>
      </c>
      <c r="D1" s="121" t="s">
        <v>1353</v>
      </c>
      <c r="E1" s="124" t="s">
        <v>1358</v>
      </c>
      <c r="F1" s="121" t="s">
        <v>1359</v>
      </c>
      <c r="G1" s="124" t="s">
        <v>1360</v>
      </c>
      <c r="H1" s="121" t="s">
        <v>1361</v>
      </c>
      <c r="I1" s="121" t="s">
        <v>1362</v>
      </c>
      <c r="J1" s="121" t="s">
        <v>1364</v>
      </c>
      <c r="K1" s="121" t="s">
        <v>1365</v>
      </c>
      <c r="L1" s="121" t="s">
        <v>1366</v>
      </c>
      <c r="M1" s="121" t="s">
        <v>1367</v>
      </c>
      <c r="N1" s="122" t="s">
        <v>1438</v>
      </c>
    </row>
    <row r="2" spans="1:14" x14ac:dyDescent="0.3">
      <c r="A2" s="15" t="s">
        <v>1372</v>
      </c>
      <c r="B2" s="15" t="str">
        <f>VLOOKUP(C2,'[2]OT TEXTO'!$B$2:$H$59,7,FALSE)</f>
        <v>MANT. MCO-022 COMPRESOR AIRE EFLUENTES</v>
      </c>
      <c r="C2" s="15">
        <v>30900477</v>
      </c>
      <c r="D2" s="15" t="s">
        <v>1373</v>
      </c>
      <c r="E2" s="129">
        <v>765.46</v>
      </c>
      <c r="F2" s="130">
        <v>720875</v>
      </c>
      <c r="G2" s="15" t="s">
        <v>1377</v>
      </c>
      <c r="H2" s="15">
        <v>1001822364</v>
      </c>
      <c r="I2" s="15" t="s">
        <v>1439</v>
      </c>
      <c r="J2" s="15" t="s">
        <v>1440</v>
      </c>
      <c r="K2" s="15" t="s">
        <v>1441</v>
      </c>
      <c r="L2" s="131">
        <v>45715</v>
      </c>
      <c r="M2" s="131">
        <v>45670</v>
      </c>
      <c r="N2" s="127">
        <v>4763</v>
      </c>
    </row>
    <row r="3" spans="1:14" x14ac:dyDescent="0.3">
      <c r="A3" s="15" t="s">
        <v>1372</v>
      </c>
      <c r="B3" s="15" t="str">
        <f>VLOOKUP(C3,'[2]OT TEXTO'!$B$2:$H$59,7,FALSE)</f>
        <v>Trab.Camión Vacío Pta.Fenoles Dic.2024</v>
      </c>
      <c r="C3" s="15">
        <v>50113182</v>
      </c>
      <c r="D3" s="15" t="s">
        <v>1373</v>
      </c>
      <c r="E3" s="129">
        <v>765.46</v>
      </c>
      <c r="F3" s="130">
        <v>720875</v>
      </c>
      <c r="G3" s="15" t="s">
        <v>1377</v>
      </c>
      <c r="H3" s="15">
        <v>1001822357</v>
      </c>
      <c r="I3" s="15" t="s">
        <v>1439</v>
      </c>
      <c r="J3" s="15" t="s">
        <v>1442</v>
      </c>
      <c r="K3" s="15" t="s">
        <v>1441</v>
      </c>
      <c r="L3" s="131">
        <v>45715</v>
      </c>
      <c r="M3" s="131">
        <v>45670</v>
      </c>
      <c r="N3" s="127">
        <v>4763</v>
      </c>
    </row>
    <row r="4" spans="1:14" x14ac:dyDescent="0.3">
      <c r="A4" s="15" t="s">
        <v>1372</v>
      </c>
      <c r="B4" s="15" t="str">
        <f>VLOOKUP(C4,'[2]OT TEXTO'!$B$2:$H$59,7,FALSE)</f>
        <v>Reparación integral MCO-022 COMPRESOR AI</v>
      </c>
      <c r="C4" s="15">
        <v>30905132</v>
      </c>
      <c r="D4" s="15" t="s">
        <v>1373</v>
      </c>
      <c r="E4" s="129">
        <v>89.19</v>
      </c>
      <c r="F4" s="130">
        <v>84000</v>
      </c>
      <c r="G4" s="15" t="s">
        <v>1377</v>
      </c>
      <c r="H4" s="15">
        <v>1001822404</v>
      </c>
      <c r="I4" s="15" t="s">
        <v>1439</v>
      </c>
      <c r="J4" s="15" t="s">
        <v>1443</v>
      </c>
      <c r="K4" s="15" t="s">
        <v>1441</v>
      </c>
      <c r="L4" s="131">
        <v>45715</v>
      </c>
      <c r="M4" s="131">
        <v>45670</v>
      </c>
      <c r="N4" s="127">
        <v>4763</v>
      </c>
    </row>
    <row r="5" spans="1:14" x14ac:dyDescent="0.3">
      <c r="A5" s="15" t="s">
        <v>1372</v>
      </c>
      <c r="B5" s="15" t="str">
        <f>VLOOKUP(C5,'[2]OT TEXTO'!$B$2:$H$59,7,FALSE)</f>
        <v>Izaje de Equipo Tricanter</v>
      </c>
      <c r="C5" s="15">
        <v>30908475</v>
      </c>
      <c r="D5" s="15" t="s">
        <v>1373</v>
      </c>
      <c r="E5" s="129">
        <v>1738.7</v>
      </c>
      <c r="F5" s="130">
        <v>1696658</v>
      </c>
      <c r="G5" s="15" t="s">
        <v>1377</v>
      </c>
      <c r="H5" s="15">
        <v>1001833069</v>
      </c>
      <c r="I5" s="15" t="s">
        <v>1444</v>
      </c>
      <c r="J5" s="15" t="s">
        <v>1445</v>
      </c>
      <c r="K5" s="15" t="s">
        <v>1441</v>
      </c>
      <c r="L5" s="131">
        <v>45754</v>
      </c>
      <c r="M5" s="131">
        <v>45716</v>
      </c>
      <c r="N5" s="127">
        <v>4769</v>
      </c>
    </row>
    <row r="6" spans="1:14" x14ac:dyDescent="0.3">
      <c r="A6" s="15" t="s">
        <v>1372</v>
      </c>
      <c r="B6" s="15" t="str">
        <f>VLOOKUP(C6,'[2]OT TEXTO'!$B$2:$H$59,7,FALSE)</f>
        <v>Apoyo para retirar tk homogenización.</v>
      </c>
      <c r="C6" s="15">
        <v>10378638</v>
      </c>
      <c r="D6" s="15" t="s">
        <v>1373</v>
      </c>
      <c r="E6" s="129">
        <v>1738.7</v>
      </c>
      <c r="F6" s="130">
        <v>1696658</v>
      </c>
      <c r="G6" s="15" t="s">
        <v>1377</v>
      </c>
      <c r="H6" s="15">
        <v>1001833064</v>
      </c>
      <c r="I6" s="15" t="s">
        <v>1444</v>
      </c>
      <c r="J6" s="15" t="s">
        <v>1446</v>
      </c>
      <c r="K6" s="15" t="s">
        <v>1441</v>
      </c>
      <c r="L6" s="131">
        <v>45754</v>
      </c>
      <c r="M6" s="131">
        <v>45716</v>
      </c>
      <c r="N6" s="127">
        <v>4769</v>
      </c>
    </row>
    <row r="7" spans="1:14" x14ac:dyDescent="0.3">
      <c r="A7" s="15" t="s">
        <v>1372</v>
      </c>
      <c r="B7" s="15" t="str">
        <f>VLOOKUP(C7,'[2]OT TEXTO'!$B$2:$H$59,7,FALSE)</f>
        <v>Reparación integral MCO-022 COMPRESOR AI</v>
      </c>
      <c r="C7" s="15">
        <v>30905132</v>
      </c>
      <c r="D7" s="15" t="s">
        <v>1373</v>
      </c>
      <c r="E7" s="129">
        <v>845.52</v>
      </c>
      <c r="F7" s="130">
        <v>825071</v>
      </c>
      <c r="G7" s="15" t="s">
        <v>1377</v>
      </c>
      <c r="H7" s="15">
        <v>1001833270</v>
      </c>
      <c r="I7" s="15" t="s">
        <v>1444</v>
      </c>
      <c r="J7" s="15" t="s">
        <v>1447</v>
      </c>
      <c r="K7" s="15" t="s">
        <v>1441</v>
      </c>
      <c r="L7" s="131">
        <v>45754</v>
      </c>
      <c r="M7" s="131">
        <v>45719</v>
      </c>
      <c r="N7" s="127">
        <v>4769</v>
      </c>
    </row>
    <row r="8" spans="1:14" x14ac:dyDescent="0.3">
      <c r="A8" s="15" t="s">
        <v>1372</v>
      </c>
      <c r="B8" s="15" t="str">
        <f>VLOOKUP(C8,'[2]OT TEXTO'!$B$2:$H$59,7,FALSE)</f>
        <v>Trab.Camión Vacío Pta.Fenoles Ene.2025</v>
      </c>
      <c r="C8" s="15">
        <v>30903775</v>
      </c>
      <c r="D8" s="15" t="s">
        <v>1373</v>
      </c>
      <c r="E8" s="129">
        <v>559.04</v>
      </c>
      <c r="F8" s="130">
        <v>545527</v>
      </c>
      <c r="G8" s="15" t="s">
        <v>1377</v>
      </c>
      <c r="H8" s="15">
        <v>1001833149</v>
      </c>
      <c r="I8" s="15" t="s">
        <v>1444</v>
      </c>
      <c r="J8" s="15" t="s">
        <v>1448</v>
      </c>
      <c r="K8" s="15" t="s">
        <v>1441</v>
      </c>
      <c r="L8" s="131">
        <v>45754</v>
      </c>
      <c r="M8" s="131">
        <v>45716</v>
      </c>
      <c r="N8" s="127">
        <v>4769</v>
      </c>
    </row>
    <row r="9" spans="1:14" x14ac:dyDescent="0.3">
      <c r="A9" s="15" t="s">
        <v>1372</v>
      </c>
      <c r="B9" s="15" t="str">
        <f>VLOOKUP(C9,'[2]OT TEXTO'!$B$2:$H$59,7,FALSE)</f>
        <v>Reparación integral MCO-022 COMPRESOR AI</v>
      </c>
      <c r="C9" s="15">
        <v>30905132</v>
      </c>
      <c r="D9" s="15" t="s">
        <v>1373</v>
      </c>
      <c r="E9" s="129">
        <v>143.57</v>
      </c>
      <c r="F9" s="130">
        <v>140096</v>
      </c>
      <c r="G9" s="15" t="s">
        <v>1377</v>
      </c>
      <c r="H9" s="15">
        <v>1001833285</v>
      </c>
      <c r="I9" s="15" t="s">
        <v>1444</v>
      </c>
      <c r="J9" s="15" t="s">
        <v>1449</v>
      </c>
      <c r="K9" s="15" t="s">
        <v>1441</v>
      </c>
      <c r="L9" s="131">
        <v>45754</v>
      </c>
      <c r="M9" s="131">
        <v>45719</v>
      </c>
      <c r="N9" s="127">
        <v>4769</v>
      </c>
    </row>
    <row r="10" spans="1:14" x14ac:dyDescent="0.3">
      <c r="A10" s="15" t="s">
        <v>1372</v>
      </c>
      <c r="B10" s="15" t="str">
        <f>VLOOKUP(C10,'[2]OT TEXTO'!$B$2:$H$59,7,FALSE)</f>
        <v>APOYO MAQUINARIA  RETIRO ROBOT Y FILTRO</v>
      </c>
      <c r="C10" s="15">
        <v>30908531</v>
      </c>
      <c r="D10" s="15" t="s">
        <v>1373</v>
      </c>
      <c r="E10" s="129">
        <v>11881.97</v>
      </c>
      <c r="F10" s="130">
        <v>11162279</v>
      </c>
      <c r="G10" s="15" t="s">
        <v>1377</v>
      </c>
      <c r="H10" s="15">
        <v>1001837945</v>
      </c>
      <c r="I10" s="15" t="s">
        <v>1444</v>
      </c>
      <c r="J10" s="15" t="s">
        <v>1450</v>
      </c>
      <c r="K10" s="15" t="s">
        <v>1441</v>
      </c>
      <c r="L10" s="131">
        <v>45792</v>
      </c>
      <c r="M10" s="131">
        <v>45740</v>
      </c>
      <c r="N10" s="127">
        <v>4775</v>
      </c>
    </row>
    <row r="11" spans="1:14" x14ac:dyDescent="0.3">
      <c r="A11" s="15" t="s">
        <v>1372</v>
      </c>
      <c r="B11" s="15" t="str">
        <f>VLOOKUP(C11,'[2]OT TEXTO'!$B$2:$H$59,7,FALSE)</f>
        <v>Trab.Camión Vacío Pta.Fenoles Mar.2025</v>
      </c>
      <c r="C11" s="15">
        <v>30911537</v>
      </c>
      <c r="D11" s="15" t="s">
        <v>1373</v>
      </c>
      <c r="E11" s="129">
        <v>2566.41</v>
      </c>
      <c r="F11" s="130">
        <v>2416353</v>
      </c>
      <c r="G11" s="15" t="s">
        <v>1377</v>
      </c>
      <c r="H11" s="15">
        <v>1001846386</v>
      </c>
      <c r="I11" s="15" t="s">
        <v>1444</v>
      </c>
      <c r="J11" s="15" t="s">
        <v>1451</v>
      </c>
      <c r="K11" s="15" t="s">
        <v>1441</v>
      </c>
      <c r="L11" s="131">
        <v>45812</v>
      </c>
      <c r="M11" s="131">
        <v>45771</v>
      </c>
      <c r="N11" s="127">
        <v>4780</v>
      </c>
    </row>
    <row r="12" spans="1:14" x14ac:dyDescent="0.3">
      <c r="A12" s="15" t="s">
        <v>1372</v>
      </c>
      <c r="B12" s="15" t="str">
        <f>VLOOKUP(C12,'[2]OT TEXTO'!$B$2:$H$59,7,FALSE)</f>
        <v>Trab.Camión Vacío Pta.Fenoles Mar.2025</v>
      </c>
      <c r="C12" s="15">
        <v>30911537</v>
      </c>
      <c r="D12" s="15" t="s">
        <v>1373</v>
      </c>
      <c r="E12" s="129">
        <v>1525.52</v>
      </c>
      <c r="F12" s="130">
        <v>1436323</v>
      </c>
      <c r="G12" s="15" t="s">
        <v>1377</v>
      </c>
      <c r="H12" s="15">
        <v>1001846385</v>
      </c>
      <c r="I12" s="15" t="s">
        <v>1444</v>
      </c>
      <c r="J12" s="15" t="s">
        <v>1452</v>
      </c>
      <c r="K12" s="15" t="s">
        <v>1441</v>
      </c>
      <c r="L12" s="131">
        <v>45812</v>
      </c>
      <c r="M12" s="131">
        <v>45771</v>
      </c>
      <c r="N12" s="127">
        <v>4780</v>
      </c>
    </row>
    <row r="13" spans="1:14" x14ac:dyDescent="0.3">
      <c r="A13" s="15" t="s">
        <v>1372</v>
      </c>
      <c r="B13" s="15" t="str">
        <f>VLOOKUP(C13,'[2]OT TEXTO'!$B$2:$H$59,7,FALSE)</f>
        <v>Mover módulo de permeado pta aguas servi</v>
      </c>
      <c r="C13" s="15">
        <v>50117321</v>
      </c>
      <c r="D13" s="15" t="s">
        <v>1373</v>
      </c>
      <c r="E13" s="129">
        <v>1174.04</v>
      </c>
      <c r="F13" s="130">
        <v>1105398</v>
      </c>
      <c r="G13" s="15" t="s">
        <v>1377</v>
      </c>
      <c r="H13" s="15">
        <v>1001846410</v>
      </c>
      <c r="I13" s="15" t="s">
        <v>1444</v>
      </c>
      <c r="J13" s="15" t="s">
        <v>1453</v>
      </c>
      <c r="K13" s="15" t="s">
        <v>1441</v>
      </c>
      <c r="L13" s="131">
        <v>45812</v>
      </c>
      <c r="M13" s="131">
        <v>45771</v>
      </c>
      <c r="N13" s="127">
        <v>4780</v>
      </c>
    </row>
    <row r="14" spans="1:14" x14ac:dyDescent="0.3">
      <c r="A14" s="15" t="s">
        <v>1372</v>
      </c>
      <c r="B14" s="15" t="str">
        <f>VLOOKUP(C14,'[2]OT TEXTO'!$B$2:$H$59,7,FALSE)</f>
        <v>MANT. MCO-022 COMPRESOR AIRE EFLUENTES</v>
      </c>
      <c r="C14" s="15">
        <v>30910367</v>
      </c>
      <c r="D14" s="15" t="s">
        <v>1373</v>
      </c>
      <c r="E14" s="129">
        <v>624.63</v>
      </c>
      <c r="F14" s="130">
        <v>584494</v>
      </c>
      <c r="G14" s="15" t="s">
        <v>1377</v>
      </c>
      <c r="H14" s="15">
        <v>1001853850</v>
      </c>
      <c r="I14" s="15" t="s">
        <v>1444</v>
      </c>
      <c r="J14" s="15" t="s">
        <v>1454</v>
      </c>
      <c r="K14" s="15" t="s">
        <v>1441</v>
      </c>
      <c r="L14" s="131">
        <v>45839</v>
      </c>
      <c r="M14" s="131">
        <v>45799</v>
      </c>
      <c r="N14" s="127" t="s">
        <v>279</v>
      </c>
    </row>
    <row r="15" spans="1:14" x14ac:dyDescent="0.3">
      <c r="A15" s="15" t="s">
        <v>1372</v>
      </c>
      <c r="B15" s="15" t="str">
        <f>VLOOKUP(C15,'[2]OT TEXTO'!$B$2:$H$59,7,FALSE)</f>
        <v>Trab.Camión Vacío Pta.Fenoles Abr.2025</v>
      </c>
      <c r="C15" s="15">
        <v>30915599</v>
      </c>
      <c r="D15" s="15" t="s">
        <v>1373</v>
      </c>
      <c r="E15" s="129">
        <v>1147.33</v>
      </c>
      <c r="F15" s="130">
        <v>1073602</v>
      </c>
      <c r="G15" s="15" t="s">
        <v>1377</v>
      </c>
      <c r="H15" s="15">
        <v>1001853812</v>
      </c>
      <c r="I15" s="15" t="s">
        <v>1444</v>
      </c>
      <c r="J15" s="15" t="s">
        <v>1455</v>
      </c>
      <c r="K15" s="15" t="s">
        <v>1441</v>
      </c>
      <c r="L15" s="131">
        <v>45840</v>
      </c>
      <c r="M15" s="131">
        <v>45799</v>
      </c>
      <c r="N15" s="127" t="s">
        <v>279</v>
      </c>
    </row>
    <row r="16" spans="1:14" x14ac:dyDescent="0.3">
      <c r="A16" s="15" t="s">
        <v>1372</v>
      </c>
      <c r="B16" s="15" t="str">
        <f>VLOOKUP(C16,'[2]OT TEXTO'!$B$2:$H$59,7,FALSE)</f>
        <v>Trab.Camión Vacío Pta.Fenoles Abr.2025</v>
      </c>
      <c r="C16" s="15">
        <v>30915599</v>
      </c>
      <c r="D16" s="15" t="s">
        <v>1373</v>
      </c>
      <c r="E16" s="129">
        <v>1060.78</v>
      </c>
      <c r="F16" s="130">
        <v>992616</v>
      </c>
      <c r="G16" s="15" t="s">
        <v>1377</v>
      </c>
      <c r="H16" s="15">
        <v>1001853816</v>
      </c>
      <c r="I16" s="15" t="s">
        <v>1444</v>
      </c>
      <c r="J16" s="15" t="s">
        <v>1456</v>
      </c>
      <c r="K16" s="15" t="s">
        <v>1441</v>
      </c>
      <c r="L16" s="131">
        <v>45840</v>
      </c>
      <c r="M16" s="131">
        <v>45799</v>
      </c>
      <c r="N16" s="127" t="s">
        <v>279</v>
      </c>
    </row>
    <row r="17" spans="1:14" x14ac:dyDescent="0.3">
      <c r="A17" s="15" t="s">
        <v>1372</v>
      </c>
      <c r="B17" s="15" t="str">
        <f>VLOOKUP(C17,'[2]OT TEXTO'!$B$2:$H$59,7,FALSE)</f>
        <v>Trab.Camión Vacío Pta.Fenoles Abr.2025</v>
      </c>
      <c r="C17" s="15">
        <v>30915599</v>
      </c>
      <c r="D17" s="15" t="s">
        <v>1373</v>
      </c>
      <c r="E17" s="129">
        <v>993.64</v>
      </c>
      <c r="F17" s="130">
        <v>929791</v>
      </c>
      <c r="G17" s="15" t="s">
        <v>1377</v>
      </c>
      <c r="H17" s="15">
        <v>1001853813</v>
      </c>
      <c r="I17" s="15" t="s">
        <v>1444</v>
      </c>
      <c r="J17" s="15" t="s">
        <v>1457</v>
      </c>
      <c r="K17" s="15" t="s">
        <v>1441</v>
      </c>
      <c r="L17" s="131">
        <v>45840</v>
      </c>
      <c r="M17" s="131">
        <v>45799</v>
      </c>
      <c r="N17" s="127" t="s">
        <v>279</v>
      </c>
    </row>
    <row r="18" spans="1:14" x14ac:dyDescent="0.3">
      <c r="A18" s="15" t="s">
        <v>1372</v>
      </c>
      <c r="B18" s="15" t="str">
        <f>VLOOKUP(C18,'[2]OT TEXTO'!$B$2:$H$59,7,FALSE)</f>
        <v>Trab.Camión Vacío Pta.Fenoles Abr.2025</v>
      </c>
      <c r="C18" s="15">
        <v>30915599</v>
      </c>
      <c r="D18" s="15" t="s">
        <v>1373</v>
      </c>
      <c r="E18" s="129">
        <v>624.63</v>
      </c>
      <c r="F18" s="130">
        <v>584494</v>
      </c>
      <c r="G18" s="15" t="s">
        <v>1377</v>
      </c>
      <c r="H18" s="15">
        <v>1001853814</v>
      </c>
      <c r="I18" s="15" t="s">
        <v>1444</v>
      </c>
      <c r="J18" s="15" t="s">
        <v>1458</v>
      </c>
      <c r="K18" s="15" t="s">
        <v>1441</v>
      </c>
      <c r="L18" s="131">
        <v>45840</v>
      </c>
      <c r="M18" s="131">
        <v>45799</v>
      </c>
      <c r="N18" s="127" t="s">
        <v>279</v>
      </c>
    </row>
    <row r="19" spans="1:14" x14ac:dyDescent="0.3">
      <c r="A19" s="15" t="s">
        <v>1372</v>
      </c>
      <c r="B19" s="15" t="str">
        <f>VLOOKUP(C19,'[2]OT TEXTO'!$B$2:$H$59,7,FALSE)</f>
        <v>Trab.Camión Vacío Pta.Fenoles Abr.2025</v>
      </c>
      <c r="C19" s="15">
        <v>30915599</v>
      </c>
      <c r="D19" s="15" t="s">
        <v>1373</v>
      </c>
      <c r="E19" s="129">
        <v>624.63</v>
      </c>
      <c r="F19" s="130">
        <v>584494</v>
      </c>
      <c r="G19" s="15" t="s">
        <v>1377</v>
      </c>
      <c r="H19" s="15">
        <v>1001853817</v>
      </c>
      <c r="I19" s="15" t="s">
        <v>1444</v>
      </c>
      <c r="J19" s="15" t="s">
        <v>1459</v>
      </c>
      <c r="K19" s="15" t="s">
        <v>1441</v>
      </c>
      <c r="L19" s="131">
        <v>45840</v>
      </c>
      <c r="M19" s="131">
        <v>45799</v>
      </c>
      <c r="N19" s="127" t="s">
        <v>279</v>
      </c>
    </row>
    <row r="20" spans="1:14" x14ac:dyDescent="0.3">
      <c r="A20" s="15" t="s">
        <v>1372</v>
      </c>
      <c r="B20" s="15" t="str">
        <f>VLOOKUP(C20,'[2]OT TEXTO'!$B$2:$H$59,7,FALSE)</f>
        <v>Apoyo AOPMAQ descarga equipos U-4000</v>
      </c>
      <c r="C20" s="15">
        <v>30935949</v>
      </c>
      <c r="D20" s="15" t="s">
        <v>1373</v>
      </c>
      <c r="E20" s="129">
        <v>1147.5899999999999</v>
      </c>
      <c r="F20" s="130">
        <v>1076655</v>
      </c>
      <c r="G20" s="15" t="s">
        <v>1377</v>
      </c>
      <c r="H20" s="15">
        <v>1001882411</v>
      </c>
      <c r="I20" s="15" t="s">
        <v>1444</v>
      </c>
      <c r="J20" s="15" t="s">
        <v>1460</v>
      </c>
      <c r="K20" s="15" t="s">
        <v>1441</v>
      </c>
      <c r="L20" s="131">
        <v>45958</v>
      </c>
      <c r="M20" s="131">
        <v>45915</v>
      </c>
      <c r="N20" s="127">
        <v>4813</v>
      </c>
    </row>
    <row r="21" spans="1:14" x14ac:dyDescent="0.3">
      <c r="A21" s="15" t="s">
        <v>1372</v>
      </c>
      <c r="B21" s="15" t="str">
        <f>VLOOKUP(C21,'[2]OT TEXTO'!$B$2:$H$59,7,FALSE)</f>
        <v>MANT. MCO-022 COMPRESOR AIRE EFLUENTES</v>
      </c>
      <c r="C21" s="15">
        <v>30930451</v>
      </c>
      <c r="D21" s="15" t="s">
        <v>1373</v>
      </c>
      <c r="E21" s="129">
        <v>414.06</v>
      </c>
      <c r="F21" s="130">
        <v>388463</v>
      </c>
      <c r="G21" s="15" t="s">
        <v>1377</v>
      </c>
      <c r="H21" s="15">
        <v>1001882488</v>
      </c>
      <c r="I21" s="15" t="s">
        <v>1444</v>
      </c>
      <c r="J21" s="15" t="s">
        <v>1461</v>
      </c>
      <c r="K21" s="15" t="s">
        <v>1441</v>
      </c>
      <c r="L21" s="131">
        <v>45958</v>
      </c>
      <c r="M21" s="131">
        <v>45915</v>
      </c>
      <c r="N21" s="127">
        <v>4813</v>
      </c>
    </row>
    <row r="22" spans="1:14" x14ac:dyDescent="0.3">
      <c r="A22" s="15" t="s">
        <v>1372</v>
      </c>
      <c r="B22" s="15" t="str">
        <f>VLOOKUP(C22,'[2]OT TEXTO'!$B$2:$H$59,7,FALSE)</f>
        <v>Izaje con grua en Area de Efluentes.</v>
      </c>
      <c r="C22" s="15">
        <v>30939635</v>
      </c>
      <c r="D22" s="15" t="s">
        <v>1373</v>
      </c>
      <c r="E22" s="129">
        <v>710.99</v>
      </c>
      <c r="F22" s="130">
        <v>657926</v>
      </c>
      <c r="G22" s="15" t="s">
        <v>1377</v>
      </c>
      <c r="H22" s="15">
        <v>1001887957</v>
      </c>
      <c r="I22" s="15" t="s">
        <v>1444</v>
      </c>
      <c r="J22" s="15" t="s">
        <v>1462</v>
      </c>
      <c r="K22" s="15" t="s">
        <v>1441</v>
      </c>
      <c r="L22" s="131">
        <v>45994</v>
      </c>
      <c r="M22" s="131">
        <v>45940</v>
      </c>
      <c r="N22" s="127">
        <v>4821</v>
      </c>
    </row>
    <row r="23" spans="1:14" x14ac:dyDescent="0.3">
      <c r="A23" s="15" t="s">
        <v>1372</v>
      </c>
      <c r="B23" s="15" t="str">
        <f>VLOOKUP(C23,'[2]OT TEXTO'!$B$2:$H$59,7,FALSE)</f>
        <v>Izaje con grua en Area de Efluentes.</v>
      </c>
      <c r="C23" s="15">
        <v>30939635</v>
      </c>
      <c r="D23" s="15" t="s">
        <v>1373</v>
      </c>
      <c r="E23" s="129">
        <v>2031.46</v>
      </c>
      <c r="F23" s="130">
        <v>1879854</v>
      </c>
      <c r="G23" s="15" t="s">
        <v>1377</v>
      </c>
      <c r="H23" s="15">
        <v>1001887923</v>
      </c>
      <c r="I23" s="15" t="s">
        <v>1444</v>
      </c>
      <c r="J23" s="15" t="s">
        <v>1463</v>
      </c>
      <c r="K23" s="15" t="s">
        <v>1441</v>
      </c>
      <c r="L23" s="131">
        <v>45994</v>
      </c>
      <c r="M23" s="131">
        <v>45940</v>
      </c>
      <c r="N23" s="127">
        <v>4821</v>
      </c>
    </row>
    <row r="24" spans="1:14" x14ac:dyDescent="0.3">
      <c r="A24" s="15" t="s">
        <v>1372</v>
      </c>
      <c r="B24" s="15" t="str">
        <f>VLOOKUP(C24,'[2]OT TEXTO'!$B$2:$H$59,7,FALSE)</f>
        <v>Trab.Camión Vacío Pta.Fenoles Sep.2025</v>
      </c>
      <c r="C24" s="15">
        <v>30939420</v>
      </c>
      <c r="D24" s="15" t="s">
        <v>1373</v>
      </c>
      <c r="E24" s="129">
        <v>659.68</v>
      </c>
      <c r="F24" s="130">
        <v>610445</v>
      </c>
      <c r="G24" s="15" t="s">
        <v>1377</v>
      </c>
      <c r="H24" s="15">
        <v>1001888004</v>
      </c>
      <c r="I24" s="15" t="s">
        <v>1444</v>
      </c>
      <c r="J24" s="15" t="s">
        <v>1464</v>
      </c>
      <c r="K24" s="15" t="s">
        <v>1441</v>
      </c>
      <c r="L24" s="131">
        <v>45994</v>
      </c>
      <c r="M24" s="131">
        <v>45940</v>
      </c>
      <c r="N24" s="127">
        <v>4821</v>
      </c>
    </row>
    <row r="25" spans="1:14" x14ac:dyDescent="0.3">
      <c r="A25" s="15" t="s">
        <v>1372</v>
      </c>
      <c r="B25" s="15" t="str">
        <f>VLOOKUP(C25,'[2]OT TEXTO'!$B$2:$H$59,7,FALSE)</f>
        <v>Trab.Camión Vacío Pta.Fenoles Sep.2025</v>
      </c>
      <c r="C25" s="15">
        <v>30939420</v>
      </c>
      <c r="D25" s="15" t="s">
        <v>1373</v>
      </c>
      <c r="E25" s="129">
        <v>1396.82</v>
      </c>
      <c r="F25" s="130">
        <v>1292579</v>
      </c>
      <c r="G25" s="15" t="s">
        <v>1377</v>
      </c>
      <c r="H25" s="15">
        <v>1001888003</v>
      </c>
      <c r="I25" s="15" t="s">
        <v>1444</v>
      </c>
      <c r="J25" s="15" t="s">
        <v>1465</v>
      </c>
      <c r="K25" s="15" t="s">
        <v>1441</v>
      </c>
      <c r="L25" s="131">
        <v>45994</v>
      </c>
      <c r="M25" s="131">
        <v>45940</v>
      </c>
      <c r="N25" s="127">
        <v>4821</v>
      </c>
    </row>
    <row r="26" spans="1:14" x14ac:dyDescent="0.3">
      <c r="A26" s="15" t="s">
        <v>1372</v>
      </c>
      <c r="B26" s="15" t="str">
        <f>VLOOKUP(C26,'[2]OT TEXTO'!$B$2:$H$59,7,FALSE)</f>
        <v>Trab.Camión Vacío Pta.Fenoles Sep.2025</v>
      </c>
      <c r="C26" s="15">
        <v>30939420</v>
      </c>
      <c r="D26" s="15" t="s">
        <v>1373</v>
      </c>
      <c r="E26" s="129">
        <v>659.68</v>
      </c>
      <c r="F26" s="130">
        <v>610445</v>
      </c>
      <c r="G26" s="15" t="s">
        <v>1377</v>
      </c>
      <c r="H26" s="15">
        <v>1001888002</v>
      </c>
      <c r="I26" s="15" t="s">
        <v>1444</v>
      </c>
      <c r="J26" s="15" t="s">
        <v>1466</v>
      </c>
      <c r="K26" s="15" t="s">
        <v>1441</v>
      </c>
      <c r="L26" s="131">
        <v>45994</v>
      </c>
      <c r="M26" s="131">
        <v>45940</v>
      </c>
      <c r="N26" s="127">
        <v>4821</v>
      </c>
    </row>
    <row r="27" spans="1:14" x14ac:dyDescent="0.3">
      <c r="A27" s="15" t="s">
        <v>1372</v>
      </c>
      <c r="B27" s="15" t="str">
        <f>VLOOKUP(C27,'[2]OT TEXTO'!$B$2:$H$59,7,FALSE)</f>
        <v>Trab.Camión Vacío Pta.Fenoles Sep.2025</v>
      </c>
      <c r="C27" s="15">
        <v>30939420</v>
      </c>
      <c r="D27" s="15" t="s">
        <v>1373</v>
      </c>
      <c r="E27" s="129">
        <v>659.68</v>
      </c>
      <c r="F27" s="130">
        <v>610445</v>
      </c>
      <c r="G27" s="15" t="s">
        <v>1377</v>
      </c>
      <c r="H27" s="15">
        <v>1001888001</v>
      </c>
      <c r="I27" s="15" t="s">
        <v>1444</v>
      </c>
      <c r="J27" s="15" t="s">
        <v>1467</v>
      </c>
      <c r="K27" s="15" t="s">
        <v>1441</v>
      </c>
      <c r="L27" s="131">
        <v>45994</v>
      </c>
      <c r="M27" s="131">
        <v>45940</v>
      </c>
      <c r="N27" s="127">
        <v>4821</v>
      </c>
    </row>
    <row r="28" spans="1:14" x14ac:dyDescent="0.3">
      <c r="A28" s="15" t="s">
        <v>1372</v>
      </c>
      <c r="B28" s="15" t="str">
        <f>VLOOKUP(C28,'[2]OT TEXTO'!$B$2:$H$59,7,FALSE)</f>
        <v>Trab.Camión Vacío Pta.Fenoles Sep.2025</v>
      </c>
      <c r="C28" s="15">
        <v>30939420</v>
      </c>
      <c r="D28" s="15" t="s">
        <v>1373</v>
      </c>
      <c r="E28" s="129">
        <v>659.68</v>
      </c>
      <c r="F28" s="130">
        <v>610445</v>
      </c>
      <c r="G28" s="15" t="s">
        <v>1377</v>
      </c>
      <c r="H28" s="15">
        <v>1001888000</v>
      </c>
      <c r="I28" s="15" t="s">
        <v>1444</v>
      </c>
      <c r="J28" s="15" t="s">
        <v>1468</v>
      </c>
      <c r="K28" s="15" t="s">
        <v>1441</v>
      </c>
      <c r="L28" s="131">
        <v>45994</v>
      </c>
      <c r="M28" s="131">
        <v>45940</v>
      </c>
      <c r="N28" s="127">
        <v>4821</v>
      </c>
    </row>
    <row r="29" spans="1:14" x14ac:dyDescent="0.3">
      <c r="A29" s="15" t="s">
        <v>1372</v>
      </c>
      <c r="B29" s="15" t="str">
        <f>VLOOKUP(C29,'[2]OT TEXTO'!$B$2:$H$59,7,FALSE)</f>
        <v>Trab.Camión Vacío Pta.Fenoles Sep.2025</v>
      </c>
      <c r="C29" s="15">
        <v>30939420</v>
      </c>
      <c r="D29" s="15" t="s">
        <v>1373</v>
      </c>
      <c r="E29" s="129">
        <v>659.68</v>
      </c>
      <c r="F29" s="130">
        <v>610445</v>
      </c>
      <c r="G29" s="15" t="s">
        <v>1377</v>
      </c>
      <c r="H29" s="15">
        <v>1001887998</v>
      </c>
      <c r="I29" s="15" t="s">
        <v>1444</v>
      </c>
      <c r="J29" s="15" t="s">
        <v>1469</v>
      </c>
      <c r="K29" s="15" t="s">
        <v>1441</v>
      </c>
      <c r="L29" s="131">
        <v>45994</v>
      </c>
      <c r="M29" s="131">
        <v>45940</v>
      </c>
      <c r="N29" s="127">
        <v>4821</v>
      </c>
    </row>
    <row r="30" spans="1:14" x14ac:dyDescent="0.3">
      <c r="A30" s="15" t="s">
        <v>1372</v>
      </c>
      <c r="B30" s="15" t="str">
        <f>VLOOKUP(C30,'[2]OT TEXTO'!$B$2:$H$59,7,FALSE)</f>
        <v>Trab.Camión Vacío Pta.Fenoles Sep.2025</v>
      </c>
      <c r="C30" s="15">
        <v>30939420</v>
      </c>
      <c r="D30" s="15" t="s">
        <v>1373</v>
      </c>
      <c r="E30" s="129">
        <v>659.68</v>
      </c>
      <c r="F30" s="130">
        <v>610445</v>
      </c>
      <c r="G30" s="15" t="s">
        <v>1377</v>
      </c>
      <c r="H30" s="15">
        <v>1001887997</v>
      </c>
      <c r="I30" s="15" t="s">
        <v>1444</v>
      </c>
      <c r="J30" s="15" t="s">
        <v>1470</v>
      </c>
      <c r="K30" s="15" t="s">
        <v>1441</v>
      </c>
      <c r="L30" s="131">
        <v>45994</v>
      </c>
      <c r="M30" s="131">
        <v>45940</v>
      </c>
      <c r="N30" s="127">
        <v>4821</v>
      </c>
    </row>
    <row r="31" spans="1:14" x14ac:dyDescent="0.3">
      <c r="A31" s="15" t="s">
        <v>1372</v>
      </c>
      <c r="B31" s="15" t="str">
        <f>VLOOKUP(C31,'[2]OT TEXTO'!$B$2:$H$59,7,FALSE)</f>
        <v>Trab.Camión Vacío Pta.Fenoles Sep.2025</v>
      </c>
      <c r="C31" s="15">
        <v>30939420</v>
      </c>
      <c r="D31" s="15" t="s">
        <v>1373</v>
      </c>
      <c r="E31" s="129">
        <v>659.68</v>
      </c>
      <c r="F31" s="130">
        <v>610445</v>
      </c>
      <c r="G31" s="15" t="s">
        <v>1377</v>
      </c>
      <c r="H31" s="15">
        <v>1001887996</v>
      </c>
      <c r="I31" s="15" t="s">
        <v>1444</v>
      </c>
      <c r="J31" s="15" t="s">
        <v>1471</v>
      </c>
      <c r="K31" s="15" t="s">
        <v>1441</v>
      </c>
      <c r="L31" s="131">
        <v>45994</v>
      </c>
      <c r="M31" s="131">
        <v>45940</v>
      </c>
      <c r="N31" s="127">
        <v>4821</v>
      </c>
    </row>
    <row r="32" spans="1:14" x14ac:dyDescent="0.3">
      <c r="A32" s="15" t="s">
        <v>1372</v>
      </c>
      <c r="B32" s="15" t="str">
        <f>VLOOKUP(C32,'[2]OT TEXTO'!$B$2:$H$59,7,FALSE)</f>
        <v>Trab.Camión Vacío Pta.Fenoles Ago.2025</v>
      </c>
      <c r="C32" s="15">
        <v>30936310</v>
      </c>
      <c r="D32" s="15" t="s">
        <v>1373</v>
      </c>
      <c r="E32" s="129">
        <v>659.68</v>
      </c>
      <c r="F32" s="130">
        <v>610445</v>
      </c>
      <c r="G32" s="15" t="s">
        <v>1377</v>
      </c>
      <c r="H32" s="15">
        <v>1001887985</v>
      </c>
      <c r="I32" s="15" t="s">
        <v>1444</v>
      </c>
      <c r="J32" s="15" t="s">
        <v>1472</v>
      </c>
      <c r="K32" s="15" t="s">
        <v>1441</v>
      </c>
      <c r="L32" s="131">
        <v>45994</v>
      </c>
      <c r="M32" s="131">
        <v>45940</v>
      </c>
      <c r="N32" s="127">
        <v>4821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E290-5B49-4D09-9B3C-4FD25F7437A9}">
  <dimension ref="A1:T32"/>
  <sheetViews>
    <sheetView workbookViewId="0">
      <selection activeCell="A5" sqref="A5:J32"/>
    </sheetView>
  </sheetViews>
  <sheetFormatPr baseColWidth="10" defaultColWidth="11.5546875" defaultRowHeight="12.75" customHeight="1" x14ac:dyDescent="0.3"/>
  <cols>
    <col min="1" max="2" width="8.44140625" style="15" bestFit="1" customWidth="1"/>
    <col min="3" max="3" width="30.33203125" style="15" bestFit="1" customWidth="1"/>
    <col min="4" max="4" width="7.6640625" style="15" bestFit="1" customWidth="1"/>
    <col min="5" max="5" width="25.6640625" style="15" bestFit="1" customWidth="1"/>
    <col min="6" max="6" width="7.6640625" style="15" bestFit="1" customWidth="1"/>
    <col min="7" max="7" width="8.44140625" style="15" bestFit="1" customWidth="1"/>
    <col min="8" max="8" width="9.6640625" style="127" bestFit="1" customWidth="1"/>
    <col min="9" max="9" width="13.6640625" style="15" bestFit="1" customWidth="1"/>
    <col min="10" max="10" width="9.6640625" style="127" bestFit="1" customWidth="1"/>
    <col min="11" max="11" width="10.6640625" style="127" customWidth="1"/>
    <col min="12" max="12" width="8.109375" style="15" bestFit="1" customWidth="1"/>
    <col min="13" max="13" width="19.109375" style="15" bestFit="1" customWidth="1"/>
    <col min="14" max="14" width="17.6640625" style="15" bestFit="1" customWidth="1"/>
    <col min="15" max="15" width="17.33203125" style="15" bestFit="1" customWidth="1"/>
    <col min="16" max="16" width="22.33203125" style="15" bestFit="1" customWidth="1"/>
    <col min="17" max="17" width="26.6640625" style="15" bestFit="1" customWidth="1"/>
    <col min="18" max="18" width="17.88671875" style="15" customWidth="1"/>
    <col min="19" max="19" width="12.6640625" style="15" bestFit="1" customWidth="1"/>
    <col min="20" max="20" width="18.33203125" style="15" bestFit="1" customWidth="1"/>
    <col min="21" max="16384" width="11.5546875" style="15"/>
  </cols>
  <sheetData>
    <row r="1" spans="1:20" ht="26.4" x14ac:dyDescent="0.3">
      <c r="A1" s="111" t="s">
        <v>0</v>
      </c>
      <c r="B1" s="111" t="s">
        <v>1</v>
      </c>
      <c r="C1" s="112" t="s">
        <v>2</v>
      </c>
      <c r="D1" s="113" t="s">
        <v>3</v>
      </c>
      <c r="E1" s="113" t="s">
        <v>4</v>
      </c>
      <c r="F1" s="112" t="s">
        <v>5</v>
      </c>
      <c r="G1" s="114" t="s">
        <v>6</v>
      </c>
      <c r="H1" s="115" t="s">
        <v>7</v>
      </c>
      <c r="I1" s="114" t="s">
        <v>1361</v>
      </c>
      <c r="J1" s="115" t="s">
        <v>9</v>
      </c>
      <c r="K1" s="134"/>
      <c r="L1" s="121" t="s">
        <v>1349</v>
      </c>
      <c r="M1" s="121" t="s">
        <v>1353</v>
      </c>
      <c r="N1" s="124" t="s">
        <v>1358</v>
      </c>
      <c r="O1" s="124" t="s">
        <v>1360</v>
      </c>
      <c r="P1" s="121" t="s">
        <v>1362</v>
      </c>
      <c r="Q1" s="121" t="s">
        <v>1364</v>
      </c>
      <c r="R1" s="121" t="s">
        <v>1365</v>
      </c>
      <c r="S1" s="121" t="s">
        <v>1366</v>
      </c>
      <c r="T1" s="121" t="s">
        <v>1367</v>
      </c>
    </row>
    <row r="2" spans="1:20" s="136" customFormat="1" ht="10.199999999999999" x14ac:dyDescent="0.2">
      <c r="A2" s="24">
        <f t="shared" ref="A2:A32" si="0">VLOOKUP(I2,HES_FECHA,6,FALSE)</f>
        <v>45627</v>
      </c>
      <c r="B2" s="24">
        <f t="shared" ref="B2:B32" si="1">VLOOKUP(I2,HES_FECHA,7,FALSE)</f>
        <v>45657</v>
      </c>
      <c r="C2" s="136" t="str">
        <f>VLOOKUP(F2,'[2]OT TEXTO'!$B$2:$H$59,7,FALSE)</f>
        <v>MANT. MCO-022 COMPRESOR AIRE EFLUENTES</v>
      </c>
      <c r="D2" s="145">
        <f t="shared" ref="D2:D32" si="2">VLOOKUP(F2,ORDENES,3,FALSE)</f>
        <v>10134712</v>
      </c>
      <c r="E2" s="144" t="str">
        <f t="shared" ref="E2:E32" si="3">VLOOKUP(F2,ORDENES,4,FALSE)</f>
        <v>MCO-022 COMPRESOR AIRE EFLUENTES</v>
      </c>
      <c r="F2" s="136">
        <v>30900477</v>
      </c>
      <c r="G2" s="138">
        <v>720875</v>
      </c>
      <c r="H2" s="137">
        <v>4763</v>
      </c>
      <c r="I2" s="136">
        <v>1001822364</v>
      </c>
      <c r="J2" s="137" t="s">
        <v>278</v>
      </c>
      <c r="K2" s="137"/>
      <c r="L2" s="136">
        <v>2025</v>
      </c>
      <c r="M2" s="136" t="s">
        <v>1373</v>
      </c>
      <c r="N2" s="140">
        <v>765.46</v>
      </c>
      <c r="O2" s="136" t="s">
        <v>1377</v>
      </c>
      <c r="P2" s="136" t="s">
        <v>1439</v>
      </c>
      <c r="Q2" s="136" t="s">
        <v>1440</v>
      </c>
      <c r="R2" s="136">
        <v>4500314771</v>
      </c>
      <c r="S2" s="141">
        <v>45715</v>
      </c>
      <c r="T2" s="141">
        <v>45670</v>
      </c>
    </row>
    <row r="3" spans="1:20" s="136" customFormat="1" ht="10.199999999999999" x14ac:dyDescent="0.2">
      <c r="A3" s="24">
        <f t="shared" si="0"/>
        <v>45627</v>
      </c>
      <c r="B3" s="24">
        <f t="shared" si="1"/>
        <v>45657</v>
      </c>
      <c r="C3" s="136" t="str">
        <f>VLOOKUP(F3,'[2]OT TEXTO'!$B$2:$H$59,7,FALSE)</f>
        <v>Trab.Camión Vacío Pta.Fenoles Dic.2024</v>
      </c>
      <c r="D3" s="145">
        <f t="shared" si="2"/>
        <v>10032437</v>
      </c>
      <c r="E3" s="144" t="str">
        <f t="shared" si="3"/>
        <v>LINEAS DE PROCESO</v>
      </c>
      <c r="F3" s="136">
        <v>50113182</v>
      </c>
      <c r="G3" s="138">
        <v>720875</v>
      </c>
      <c r="H3" s="137">
        <v>4763</v>
      </c>
      <c r="I3" s="136">
        <v>1001822357</v>
      </c>
      <c r="J3" s="137" t="s">
        <v>278</v>
      </c>
      <c r="K3" s="137"/>
      <c r="L3" s="136">
        <v>2025</v>
      </c>
      <c r="M3" s="136" t="s">
        <v>1373</v>
      </c>
      <c r="N3" s="140">
        <v>765.46</v>
      </c>
      <c r="O3" s="136" t="s">
        <v>1377</v>
      </c>
      <c r="P3" s="136" t="s">
        <v>1439</v>
      </c>
      <c r="Q3" s="136" t="s">
        <v>1442</v>
      </c>
      <c r="R3" s="136">
        <v>4500314771</v>
      </c>
      <c r="S3" s="141">
        <v>45715</v>
      </c>
      <c r="T3" s="141">
        <v>45670</v>
      </c>
    </row>
    <row r="4" spans="1:20" s="136" customFormat="1" ht="10.199999999999999" x14ac:dyDescent="0.2">
      <c r="A4" s="24">
        <f t="shared" si="0"/>
        <v>45627</v>
      </c>
      <c r="B4" s="24">
        <f t="shared" si="1"/>
        <v>45657</v>
      </c>
      <c r="C4" s="136" t="str">
        <f>VLOOKUP(F4,'[2]OT TEXTO'!$B$2:$H$59,7,FALSE)</f>
        <v>Reparación integral MCO-022 COMPRESOR AI</v>
      </c>
      <c r="D4" s="145">
        <f t="shared" si="2"/>
        <v>10134712</v>
      </c>
      <c r="E4" s="144" t="str">
        <f t="shared" si="3"/>
        <v>MCO-022 COMPRESOR AIRE EFLUENTES</v>
      </c>
      <c r="F4" s="136">
        <v>30905132</v>
      </c>
      <c r="G4" s="138">
        <v>84000</v>
      </c>
      <c r="H4" s="137">
        <v>4763</v>
      </c>
      <c r="I4" s="136">
        <v>1001822404</v>
      </c>
      <c r="J4" s="137" t="s">
        <v>278</v>
      </c>
      <c r="K4" s="137"/>
      <c r="L4" s="136">
        <v>2025</v>
      </c>
      <c r="M4" s="136" t="s">
        <v>1373</v>
      </c>
      <c r="N4" s="140">
        <v>89.19</v>
      </c>
      <c r="O4" s="136" t="s">
        <v>1377</v>
      </c>
      <c r="P4" s="136" t="s">
        <v>1439</v>
      </c>
      <c r="Q4" s="136" t="s">
        <v>1443</v>
      </c>
      <c r="R4" s="136">
        <v>4500314771</v>
      </c>
      <c r="S4" s="141">
        <v>45715</v>
      </c>
      <c r="T4" s="141">
        <v>45670</v>
      </c>
    </row>
    <row r="5" spans="1:20" s="136" customFormat="1" ht="10.199999999999999" x14ac:dyDescent="0.2">
      <c r="A5" s="24">
        <f t="shared" si="0"/>
        <v>45658</v>
      </c>
      <c r="B5" s="24">
        <f t="shared" si="1"/>
        <v>45688</v>
      </c>
      <c r="C5" s="136" t="str">
        <f>VLOOKUP(F5,'[2]OT TEXTO'!$B$2:$H$59,7,FALSE)</f>
        <v>Izaje de Equipo Tricanter</v>
      </c>
      <c r="D5" s="145">
        <f t="shared" si="2"/>
        <v>10032681</v>
      </c>
      <c r="E5" s="144" t="str">
        <f t="shared" si="3"/>
        <v>LINEAS DE PROCESO</v>
      </c>
      <c r="F5" s="136">
        <v>30908475</v>
      </c>
      <c r="G5" s="138">
        <v>1696658</v>
      </c>
      <c r="H5" s="137">
        <v>4769</v>
      </c>
      <c r="I5" s="136">
        <v>1001833069</v>
      </c>
      <c r="J5" s="137" t="s">
        <v>278</v>
      </c>
      <c r="K5" s="137"/>
      <c r="L5" s="136">
        <v>2025</v>
      </c>
      <c r="M5" s="136" t="s">
        <v>1373</v>
      </c>
      <c r="N5" s="140">
        <v>1738.7</v>
      </c>
      <c r="O5" s="136" t="s">
        <v>1377</v>
      </c>
      <c r="P5" s="136" t="s">
        <v>1444</v>
      </c>
      <c r="Q5" s="136" t="s">
        <v>1445</v>
      </c>
      <c r="R5" s="136">
        <v>4500314771</v>
      </c>
      <c r="S5" s="141">
        <v>45754</v>
      </c>
      <c r="T5" s="141">
        <v>45716</v>
      </c>
    </row>
    <row r="6" spans="1:20" s="136" customFormat="1" ht="10.199999999999999" x14ac:dyDescent="0.2">
      <c r="A6" s="24">
        <f t="shared" si="0"/>
        <v>45658</v>
      </c>
      <c r="B6" s="24">
        <f t="shared" si="1"/>
        <v>45688</v>
      </c>
      <c r="C6" s="136" t="str">
        <f>VLOOKUP(F6,'[2]OT TEXTO'!$B$2:$H$59,7,FALSE)</f>
        <v>Apoyo para retirar tk homogenización.</v>
      </c>
      <c r="D6" s="145">
        <f t="shared" si="2"/>
        <v>10032656</v>
      </c>
      <c r="E6" s="144" t="str">
        <f t="shared" si="3"/>
        <v>SEPARADOR N:1 L4001</v>
      </c>
      <c r="F6" s="136">
        <v>10378638</v>
      </c>
      <c r="G6" s="138">
        <v>1696658</v>
      </c>
      <c r="H6" s="137">
        <v>4769</v>
      </c>
      <c r="I6" s="136">
        <v>1001833064</v>
      </c>
      <c r="J6" s="137" t="s">
        <v>278</v>
      </c>
      <c r="K6" s="137"/>
      <c r="L6" s="136">
        <v>2025</v>
      </c>
      <c r="M6" s="136" t="s">
        <v>1373</v>
      </c>
      <c r="N6" s="140">
        <v>1738.7</v>
      </c>
      <c r="O6" s="136" t="s">
        <v>1377</v>
      </c>
      <c r="P6" s="136" t="s">
        <v>1444</v>
      </c>
      <c r="Q6" s="136" t="s">
        <v>1446</v>
      </c>
      <c r="R6" s="136">
        <v>4500314771</v>
      </c>
      <c r="S6" s="141">
        <v>45754</v>
      </c>
      <c r="T6" s="141">
        <v>45716</v>
      </c>
    </row>
    <row r="7" spans="1:20" s="136" customFormat="1" ht="10.199999999999999" x14ac:dyDescent="0.2">
      <c r="A7" s="24">
        <f t="shared" si="0"/>
        <v>45658</v>
      </c>
      <c r="B7" s="24">
        <f t="shared" si="1"/>
        <v>45688</v>
      </c>
      <c r="C7" s="136" t="str">
        <f>VLOOKUP(F7,'[2]OT TEXTO'!$B$2:$H$59,7,FALSE)</f>
        <v>Reparación integral MCO-022 COMPRESOR AI</v>
      </c>
      <c r="D7" s="145">
        <f t="shared" si="2"/>
        <v>10134712</v>
      </c>
      <c r="E7" s="144" t="str">
        <f t="shared" si="3"/>
        <v>MCO-022 COMPRESOR AIRE EFLUENTES</v>
      </c>
      <c r="F7" s="136">
        <v>30905132</v>
      </c>
      <c r="G7" s="138">
        <v>825071</v>
      </c>
      <c r="H7" s="137">
        <v>4769</v>
      </c>
      <c r="I7" s="136">
        <v>1001833270</v>
      </c>
      <c r="J7" s="137" t="s">
        <v>278</v>
      </c>
      <c r="K7" s="137"/>
      <c r="L7" s="136">
        <v>2025</v>
      </c>
      <c r="M7" s="136" t="s">
        <v>1373</v>
      </c>
      <c r="N7" s="140">
        <v>845.52</v>
      </c>
      <c r="O7" s="136" t="s">
        <v>1377</v>
      </c>
      <c r="P7" s="136" t="s">
        <v>1444</v>
      </c>
      <c r="Q7" s="136" t="s">
        <v>1447</v>
      </c>
      <c r="R7" s="136">
        <v>4500314771</v>
      </c>
      <c r="S7" s="141">
        <v>45754</v>
      </c>
      <c r="T7" s="141">
        <v>45719</v>
      </c>
    </row>
    <row r="8" spans="1:20" s="136" customFormat="1" ht="10.199999999999999" x14ac:dyDescent="0.2">
      <c r="A8" s="24">
        <f t="shared" si="0"/>
        <v>45658</v>
      </c>
      <c r="B8" s="24">
        <f t="shared" si="1"/>
        <v>45688</v>
      </c>
      <c r="C8" s="136" t="str">
        <f>VLOOKUP(F8,'[2]OT TEXTO'!$B$2:$H$59,7,FALSE)</f>
        <v>Trab.Camión Vacío Pta.Fenoles Ene.2025</v>
      </c>
      <c r="D8" s="145">
        <f t="shared" si="2"/>
        <v>10032437</v>
      </c>
      <c r="E8" s="144" t="str">
        <f t="shared" si="3"/>
        <v>LINEAS DE PROCESO</v>
      </c>
      <c r="F8" s="136">
        <v>30903775</v>
      </c>
      <c r="G8" s="138">
        <v>545527</v>
      </c>
      <c r="H8" s="137">
        <v>4769</v>
      </c>
      <c r="I8" s="136">
        <v>1001833149</v>
      </c>
      <c r="J8" s="137" t="s">
        <v>278</v>
      </c>
      <c r="K8" s="137"/>
      <c r="L8" s="136">
        <v>2025</v>
      </c>
      <c r="M8" s="136" t="s">
        <v>1373</v>
      </c>
      <c r="N8" s="140">
        <v>559.04</v>
      </c>
      <c r="O8" s="136" t="s">
        <v>1377</v>
      </c>
      <c r="P8" s="136" t="s">
        <v>1444</v>
      </c>
      <c r="Q8" s="136" t="s">
        <v>1448</v>
      </c>
      <c r="R8" s="136">
        <v>4500314771</v>
      </c>
      <c r="S8" s="141">
        <v>45754</v>
      </c>
      <c r="T8" s="141">
        <v>45716</v>
      </c>
    </row>
    <row r="9" spans="1:20" s="136" customFormat="1" ht="10.199999999999999" x14ac:dyDescent="0.2">
      <c r="A9" s="24">
        <f t="shared" si="0"/>
        <v>45658</v>
      </c>
      <c r="B9" s="24">
        <f t="shared" si="1"/>
        <v>45688</v>
      </c>
      <c r="C9" s="136" t="str">
        <f>VLOOKUP(F9,'[2]OT TEXTO'!$B$2:$H$59,7,FALSE)</f>
        <v>Reparación integral MCO-022 COMPRESOR AI</v>
      </c>
      <c r="D9" s="145">
        <f t="shared" si="2"/>
        <v>10134712</v>
      </c>
      <c r="E9" s="144" t="str">
        <f t="shared" si="3"/>
        <v>MCO-022 COMPRESOR AIRE EFLUENTES</v>
      </c>
      <c r="F9" s="136">
        <v>30905132</v>
      </c>
      <c r="G9" s="138">
        <v>140096</v>
      </c>
      <c r="H9" s="137">
        <v>4769</v>
      </c>
      <c r="I9" s="136">
        <v>1001833285</v>
      </c>
      <c r="J9" s="137" t="s">
        <v>278</v>
      </c>
      <c r="K9" s="137"/>
      <c r="L9" s="136">
        <v>2025</v>
      </c>
      <c r="M9" s="136" t="s">
        <v>1373</v>
      </c>
      <c r="N9" s="140">
        <v>143.57</v>
      </c>
      <c r="O9" s="136" t="s">
        <v>1377</v>
      </c>
      <c r="P9" s="136" t="s">
        <v>1444</v>
      </c>
      <c r="Q9" s="136" t="s">
        <v>1449</v>
      </c>
      <c r="R9" s="136">
        <v>4500314771</v>
      </c>
      <c r="S9" s="141">
        <v>45754</v>
      </c>
      <c r="T9" s="141">
        <v>45719</v>
      </c>
    </row>
    <row r="10" spans="1:20" s="136" customFormat="1" ht="10.199999999999999" x14ac:dyDescent="0.2">
      <c r="A10" s="24">
        <f t="shared" si="0"/>
        <v>45689</v>
      </c>
      <c r="B10" s="24">
        <f t="shared" si="1"/>
        <v>45716</v>
      </c>
      <c r="C10" s="136" t="str">
        <f>VLOOKUP(F10,'[2]OT TEXTO'!$B$2:$H$59,7,FALSE)</f>
        <v>APOYO MAQUINARIA  RETIRO ROBOT Y FILTRO</v>
      </c>
      <c r="D10" s="145">
        <f t="shared" si="2"/>
        <v>10032680</v>
      </c>
      <c r="E10" s="144" t="str">
        <f t="shared" si="3"/>
        <v>LINEAS DE SERVICIOS</v>
      </c>
      <c r="F10" s="136">
        <v>30908531</v>
      </c>
      <c r="G10" s="138">
        <v>11162279</v>
      </c>
      <c r="H10" s="137">
        <v>4775</v>
      </c>
      <c r="I10" s="136">
        <v>1001837945</v>
      </c>
      <c r="J10" s="137" t="s">
        <v>278</v>
      </c>
      <c r="K10" s="137"/>
      <c r="L10" s="136">
        <v>2025</v>
      </c>
      <c r="M10" s="136" t="s">
        <v>1373</v>
      </c>
      <c r="N10" s="140">
        <v>11881.97</v>
      </c>
      <c r="O10" s="136" t="s">
        <v>1377</v>
      </c>
      <c r="P10" s="136" t="s">
        <v>1444</v>
      </c>
      <c r="Q10" s="136" t="s">
        <v>1450</v>
      </c>
      <c r="R10" s="136">
        <v>4500314771</v>
      </c>
      <c r="S10" s="141">
        <v>45792</v>
      </c>
      <c r="T10" s="141">
        <v>45740</v>
      </c>
    </row>
    <row r="11" spans="1:20" s="136" customFormat="1" ht="10.199999999999999" x14ac:dyDescent="0.2">
      <c r="A11" s="24">
        <f t="shared" si="0"/>
        <v>45717</v>
      </c>
      <c r="B11" s="24">
        <f t="shared" si="1"/>
        <v>45747</v>
      </c>
      <c r="C11" s="136" t="str">
        <f>VLOOKUP(F11,'[2]OT TEXTO'!$B$2:$H$59,7,FALSE)</f>
        <v>Trab.Camión Vacío Pta.Fenoles Mar.2025</v>
      </c>
      <c r="D11" s="145">
        <f t="shared" si="2"/>
        <v>10032437</v>
      </c>
      <c r="E11" s="144" t="str">
        <f t="shared" si="3"/>
        <v>LINEAS DE PROCESO</v>
      </c>
      <c r="F11" s="136">
        <v>30911537</v>
      </c>
      <c r="G11" s="138">
        <v>2416353</v>
      </c>
      <c r="H11" s="137">
        <v>4780</v>
      </c>
      <c r="I11" s="136">
        <v>1001846386</v>
      </c>
      <c r="J11" s="137" t="s">
        <v>278</v>
      </c>
      <c r="K11" s="137"/>
      <c r="L11" s="136">
        <v>2025</v>
      </c>
      <c r="M11" s="136" t="s">
        <v>1373</v>
      </c>
      <c r="N11" s="140">
        <v>2566.41</v>
      </c>
      <c r="O11" s="136" t="s">
        <v>1377</v>
      </c>
      <c r="P11" s="136" t="s">
        <v>1444</v>
      </c>
      <c r="Q11" s="136" t="s">
        <v>1451</v>
      </c>
      <c r="R11" s="136">
        <v>4500314771</v>
      </c>
      <c r="S11" s="141">
        <v>45812</v>
      </c>
      <c r="T11" s="141">
        <v>45771</v>
      </c>
    </row>
    <row r="12" spans="1:20" s="136" customFormat="1" ht="10.199999999999999" x14ac:dyDescent="0.2">
      <c r="A12" s="24">
        <f t="shared" si="0"/>
        <v>45717</v>
      </c>
      <c r="B12" s="24">
        <f t="shared" si="1"/>
        <v>45747</v>
      </c>
      <c r="C12" s="136" t="str">
        <f>VLOOKUP(F12,'[2]OT TEXTO'!$B$2:$H$59,7,FALSE)</f>
        <v>Trab.Camión Vacío Pta.Fenoles Mar.2025</v>
      </c>
      <c r="D12" s="145">
        <f t="shared" si="2"/>
        <v>10032437</v>
      </c>
      <c r="E12" s="144" t="str">
        <f t="shared" si="3"/>
        <v>LINEAS DE PROCESO</v>
      </c>
      <c r="F12" s="136">
        <v>30911537</v>
      </c>
      <c r="G12" s="138">
        <v>1436323</v>
      </c>
      <c r="H12" s="137">
        <v>4780</v>
      </c>
      <c r="I12" s="136">
        <v>1001846385</v>
      </c>
      <c r="J12" s="137" t="s">
        <v>278</v>
      </c>
      <c r="K12" s="137"/>
      <c r="L12" s="136">
        <v>2025</v>
      </c>
      <c r="M12" s="136" t="s">
        <v>1373</v>
      </c>
      <c r="N12" s="140">
        <v>1525.52</v>
      </c>
      <c r="O12" s="136" t="s">
        <v>1377</v>
      </c>
      <c r="P12" s="136" t="s">
        <v>1444</v>
      </c>
      <c r="Q12" s="136" t="s">
        <v>1452</v>
      </c>
      <c r="R12" s="136">
        <v>4500314771</v>
      </c>
      <c r="S12" s="141">
        <v>45812</v>
      </c>
      <c r="T12" s="141">
        <v>45771</v>
      </c>
    </row>
    <row r="13" spans="1:20" s="136" customFormat="1" ht="10.199999999999999" x14ac:dyDescent="0.2">
      <c r="A13" s="24">
        <f t="shared" si="0"/>
        <v>45717</v>
      </c>
      <c r="B13" s="24">
        <f t="shared" si="1"/>
        <v>45747</v>
      </c>
      <c r="C13" s="136" t="str">
        <f>VLOOKUP(F13,'[2]OT TEXTO'!$B$2:$H$59,7,FALSE)</f>
        <v>Mover módulo de permeado pta aguas servi</v>
      </c>
      <c r="D13" s="145">
        <f t="shared" si="2"/>
        <v>10032680</v>
      </c>
      <c r="E13" s="144" t="str">
        <f t="shared" si="3"/>
        <v>LINEAS DE SERVICIOS</v>
      </c>
      <c r="F13" s="136">
        <v>50117321</v>
      </c>
      <c r="G13" s="138">
        <v>1105398</v>
      </c>
      <c r="H13" s="137">
        <v>4780</v>
      </c>
      <c r="I13" s="136">
        <v>1001846410</v>
      </c>
      <c r="J13" s="137" t="s">
        <v>278</v>
      </c>
      <c r="K13" s="137"/>
      <c r="L13" s="136">
        <v>2025</v>
      </c>
      <c r="M13" s="136" t="s">
        <v>1373</v>
      </c>
      <c r="N13" s="140">
        <v>1174.04</v>
      </c>
      <c r="O13" s="136" t="s">
        <v>1377</v>
      </c>
      <c r="P13" s="136" t="s">
        <v>1444</v>
      </c>
      <c r="Q13" s="136" t="s">
        <v>1453</v>
      </c>
      <c r="R13" s="136">
        <v>4500314771</v>
      </c>
      <c r="S13" s="141">
        <v>45812</v>
      </c>
      <c r="T13" s="141">
        <v>45771</v>
      </c>
    </row>
    <row r="14" spans="1:20" s="136" customFormat="1" ht="10.199999999999999" x14ac:dyDescent="0.2">
      <c r="A14" s="24">
        <f t="shared" si="0"/>
        <v>45748</v>
      </c>
      <c r="B14" s="24">
        <f t="shared" si="1"/>
        <v>45777</v>
      </c>
      <c r="C14" s="136" t="str">
        <f>VLOOKUP(F14,'[2]OT TEXTO'!$B$2:$H$59,7,FALSE)</f>
        <v>MANT. MCO-022 COMPRESOR AIRE EFLUENTES</v>
      </c>
      <c r="D14" s="145">
        <f t="shared" si="2"/>
        <v>10134712</v>
      </c>
      <c r="E14" s="144" t="str">
        <f t="shared" si="3"/>
        <v>MCO-022 COMPRESOR AIRE EFLUENTES</v>
      </c>
      <c r="F14" s="136">
        <v>30910367</v>
      </c>
      <c r="G14" s="138">
        <v>584494</v>
      </c>
      <c r="H14" s="137" t="s">
        <v>279</v>
      </c>
      <c r="I14" s="136">
        <v>1001853850</v>
      </c>
      <c r="J14" s="137" t="s">
        <v>278</v>
      </c>
      <c r="K14" s="137"/>
      <c r="L14" s="136">
        <v>2025</v>
      </c>
      <c r="M14" s="136" t="s">
        <v>1373</v>
      </c>
      <c r="N14" s="140">
        <v>624.63</v>
      </c>
      <c r="O14" s="136" t="s">
        <v>1377</v>
      </c>
      <c r="P14" s="136" t="s">
        <v>1444</v>
      </c>
      <c r="Q14" s="136" t="s">
        <v>1454</v>
      </c>
      <c r="R14" s="136">
        <v>4500314771</v>
      </c>
      <c r="S14" s="141">
        <v>45839</v>
      </c>
      <c r="T14" s="141">
        <v>45799</v>
      </c>
    </row>
    <row r="15" spans="1:20" s="136" customFormat="1" ht="10.199999999999999" x14ac:dyDescent="0.2">
      <c r="A15" s="24">
        <f t="shared" si="0"/>
        <v>45748</v>
      </c>
      <c r="B15" s="24">
        <f t="shared" si="1"/>
        <v>45777</v>
      </c>
      <c r="C15" s="136" t="str">
        <f>VLOOKUP(F15,'[2]OT TEXTO'!$B$2:$H$59,7,FALSE)</f>
        <v>Trab.Camión Vacío Pta.Fenoles Abr.2025</v>
      </c>
      <c r="D15" s="145">
        <f t="shared" si="2"/>
        <v>10032437</v>
      </c>
      <c r="E15" s="144" t="str">
        <f t="shared" si="3"/>
        <v>LINEAS DE PROCESO</v>
      </c>
      <c r="F15" s="136">
        <v>30915599</v>
      </c>
      <c r="G15" s="138">
        <v>1073602</v>
      </c>
      <c r="H15" s="137" t="s">
        <v>279</v>
      </c>
      <c r="I15" s="136">
        <v>1001853812</v>
      </c>
      <c r="J15" s="137" t="s">
        <v>278</v>
      </c>
      <c r="K15" s="137"/>
      <c r="L15" s="136">
        <v>2025</v>
      </c>
      <c r="M15" s="136" t="s">
        <v>1373</v>
      </c>
      <c r="N15" s="140">
        <v>1147.33</v>
      </c>
      <c r="O15" s="136" t="s">
        <v>1377</v>
      </c>
      <c r="P15" s="136" t="s">
        <v>1444</v>
      </c>
      <c r="Q15" s="136" t="s">
        <v>1455</v>
      </c>
      <c r="R15" s="136">
        <v>4500314771</v>
      </c>
      <c r="S15" s="141">
        <v>45840</v>
      </c>
      <c r="T15" s="141">
        <v>45799</v>
      </c>
    </row>
    <row r="16" spans="1:20" s="136" customFormat="1" ht="10.199999999999999" x14ac:dyDescent="0.2">
      <c r="A16" s="24">
        <f t="shared" si="0"/>
        <v>45748</v>
      </c>
      <c r="B16" s="24">
        <f t="shared" si="1"/>
        <v>45777</v>
      </c>
      <c r="C16" s="136" t="str">
        <f>VLOOKUP(F16,'[2]OT TEXTO'!$B$2:$H$59,7,FALSE)</f>
        <v>Trab.Camión Vacío Pta.Fenoles Abr.2025</v>
      </c>
      <c r="D16" s="145">
        <f t="shared" si="2"/>
        <v>10032437</v>
      </c>
      <c r="E16" s="144" t="str">
        <f t="shared" si="3"/>
        <v>LINEAS DE PROCESO</v>
      </c>
      <c r="F16" s="136">
        <v>30915599</v>
      </c>
      <c r="G16" s="138">
        <v>992616</v>
      </c>
      <c r="H16" s="137" t="s">
        <v>279</v>
      </c>
      <c r="I16" s="136">
        <v>1001853816</v>
      </c>
      <c r="J16" s="137" t="s">
        <v>278</v>
      </c>
      <c r="K16" s="137"/>
      <c r="L16" s="136">
        <v>2025</v>
      </c>
      <c r="M16" s="136" t="s">
        <v>1373</v>
      </c>
      <c r="N16" s="140">
        <v>1060.78</v>
      </c>
      <c r="O16" s="136" t="s">
        <v>1377</v>
      </c>
      <c r="P16" s="136" t="s">
        <v>1444</v>
      </c>
      <c r="Q16" s="136" t="s">
        <v>1456</v>
      </c>
      <c r="R16" s="136">
        <v>4500314771</v>
      </c>
      <c r="S16" s="141">
        <v>45840</v>
      </c>
      <c r="T16" s="141">
        <v>45799</v>
      </c>
    </row>
    <row r="17" spans="1:20" s="136" customFormat="1" ht="10.199999999999999" x14ac:dyDescent="0.2">
      <c r="A17" s="24">
        <f t="shared" si="0"/>
        <v>45748</v>
      </c>
      <c r="B17" s="24">
        <f t="shared" si="1"/>
        <v>45777</v>
      </c>
      <c r="C17" s="136" t="str">
        <f>VLOOKUP(F17,'[2]OT TEXTO'!$B$2:$H$59,7,FALSE)</f>
        <v>Trab.Camión Vacío Pta.Fenoles Abr.2025</v>
      </c>
      <c r="D17" s="145">
        <f t="shared" si="2"/>
        <v>10032437</v>
      </c>
      <c r="E17" s="144" t="str">
        <f t="shared" si="3"/>
        <v>LINEAS DE PROCESO</v>
      </c>
      <c r="F17" s="136">
        <v>30915599</v>
      </c>
      <c r="G17" s="138">
        <v>929791</v>
      </c>
      <c r="H17" s="137" t="s">
        <v>279</v>
      </c>
      <c r="I17" s="136">
        <v>1001853813</v>
      </c>
      <c r="J17" s="137" t="s">
        <v>278</v>
      </c>
      <c r="K17" s="137"/>
      <c r="L17" s="136">
        <v>2025</v>
      </c>
      <c r="M17" s="136" t="s">
        <v>1373</v>
      </c>
      <c r="N17" s="140">
        <v>993.64</v>
      </c>
      <c r="O17" s="136" t="s">
        <v>1377</v>
      </c>
      <c r="P17" s="136" t="s">
        <v>1444</v>
      </c>
      <c r="Q17" s="136" t="s">
        <v>1457</v>
      </c>
      <c r="R17" s="136">
        <v>4500314771</v>
      </c>
      <c r="S17" s="141">
        <v>45840</v>
      </c>
      <c r="T17" s="141">
        <v>45799</v>
      </c>
    </row>
    <row r="18" spans="1:20" s="136" customFormat="1" ht="10.199999999999999" x14ac:dyDescent="0.2">
      <c r="A18" s="24">
        <f t="shared" si="0"/>
        <v>45748</v>
      </c>
      <c r="B18" s="24">
        <f t="shared" si="1"/>
        <v>45777</v>
      </c>
      <c r="C18" s="136" t="str">
        <f>VLOOKUP(F18,'[2]OT TEXTO'!$B$2:$H$59,7,FALSE)</f>
        <v>Trab.Camión Vacío Pta.Fenoles Abr.2025</v>
      </c>
      <c r="D18" s="145">
        <f t="shared" si="2"/>
        <v>10032437</v>
      </c>
      <c r="E18" s="144" t="str">
        <f t="shared" si="3"/>
        <v>LINEAS DE PROCESO</v>
      </c>
      <c r="F18" s="136">
        <v>30915599</v>
      </c>
      <c r="G18" s="138">
        <v>584494</v>
      </c>
      <c r="H18" s="137" t="s">
        <v>279</v>
      </c>
      <c r="I18" s="136">
        <v>1001853814</v>
      </c>
      <c r="J18" s="137" t="s">
        <v>278</v>
      </c>
      <c r="K18" s="137"/>
      <c r="L18" s="136">
        <v>2025</v>
      </c>
      <c r="M18" s="136" t="s">
        <v>1373</v>
      </c>
      <c r="N18" s="140">
        <v>624.63</v>
      </c>
      <c r="O18" s="136" t="s">
        <v>1377</v>
      </c>
      <c r="P18" s="136" t="s">
        <v>1444</v>
      </c>
      <c r="Q18" s="136" t="s">
        <v>1458</v>
      </c>
      <c r="R18" s="136">
        <v>4500314771</v>
      </c>
      <c r="S18" s="141">
        <v>45840</v>
      </c>
      <c r="T18" s="141">
        <v>45799</v>
      </c>
    </row>
    <row r="19" spans="1:20" s="136" customFormat="1" ht="10.199999999999999" x14ac:dyDescent="0.2">
      <c r="A19" s="24">
        <f t="shared" si="0"/>
        <v>45748</v>
      </c>
      <c r="B19" s="24">
        <f t="shared" si="1"/>
        <v>45777</v>
      </c>
      <c r="C19" s="136" t="str">
        <f>VLOOKUP(F19,'[2]OT TEXTO'!$B$2:$H$59,7,FALSE)</f>
        <v>Trab.Camión Vacío Pta.Fenoles Abr.2025</v>
      </c>
      <c r="D19" s="145">
        <f t="shared" si="2"/>
        <v>10032437</v>
      </c>
      <c r="E19" s="144" t="str">
        <f t="shared" si="3"/>
        <v>LINEAS DE PROCESO</v>
      </c>
      <c r="F19" s="136">
        <v>30915599</v>
      </c>
      <c r="G19" s="138">
        <v>584494</v>
      </c>
      <c r="H19" s="137" t="s">
        <v>279</v>
      </c>
      <c r="I19" s="136">
        <v>1001853817</v>
      </c>
      <c r="J19" s="137" t="s">
        <v>278</v>
      </c>
      <c r="K19" s="137"/>
      <c r="L19" s="136">
        <v>2025</v>
      </c>
      <c r="M19" s="136" t="s">
        <v>1373</v>
      </c>
      <c r="N19" s="140">
        <v>624.63</v>
      </c>
      <c r="O19" s="136" t="s">
        <v>1377</v>
      </c>
      <c r="P19" s="136" t="s">
        <v>1444</v>
      </c>
      <c r="Q19" s="136" t="s">
        <v>1459</v>
      </c>
      <c r="R19" s="136">
        <v>4500314771</v>
      </c>
      <c r="S19" s="141">
        <v>45840</v>
      </c>
      <c r="T19" s="141">
        <v>45799</v>
      </c>
    </row>
    <row r="20" spans="1:20" s="136" customFormat="1" ht="10.199999999999999" x14ac:dyDescent="0.2">
      <c r="A20" s="24">
        <f t="shared" si="0"/>
        <v>45870</v>
      </c>
      <c r="B20" s="24">
        <f t="shared" si="1"/>
        <v>45900</v>
      </c>
      <c r="C20" s="136" t="str">
        <f>VLOOKUP(F20,'[2]OT TEXTO'!$B$2:$H$59,7,FALSE)</f>
        <v>Apoyo AOPMAQ descarga equipos U-4000</v>
      </c>
      <c r="D20" s="145">
        <f t="shared" si="2"/>
        <v>10032669</v>
      </c>
      <c r="E20" s="144" t="str">
        <f t="shared" si="3"/>
        <v>SLOP RECUPERADO T331</v>
      </c>
      <c r="F20" s="136">
        <v>30935949</v>
      </c>
      <c r="G20" s="138">
        <v>1076655</v>
      </c>
      <c r="H20" s="137">
        <v>4813</v>
      </c>
      <c r="I20" s="136">
        <v>1001882411</v>
      </c>
      <c r="J20" s="137" t="s">
        <v>278</v>
      </c>
      <c r="K20" s="137"/>
      <c r="L20" s="136">
        <v>2025</v>
      </c>
      <c r="M20" s="136" t="s">
        <v>1373</v>
      </c>
      <c r="N20" s="140">
        <v>1147.5899999999999</v>
      </c>
      <c r="O20" s="136" t="s">
        <v>1377</v>
      </c>
      <c r="P20" s="136" t="s">
        <v>1444</v>
      </c>
      <c r="Q20" s="136" t="s">
        <v>1460</v>
      </c>
      <c r="R20" s="136">
        <v>4500314771</v>
      </c>
      <c r="S20" s="141">
        <v>45958</v>
      </c>
      <c r="T20" s="141">
        <v>45915</v>
      </c>
    </row>
    <row r="21" spans="1:20" s="136" customFormat="1" ht="10.199999999999999" x14ac:dyDescent="0.2">
      <c r="A21" s="24">
        <f t="shared" si="0"/>
        <v>45870</v>
      </c>
      <c r="B21" s="24">
        <f t="shared" si="1"/>
        <v>45900</v>
      </c>
      <c r="C21" s="136" t="str">
        <f>VLOOKUP(F21,'[2]OT TEXTO'!$B$2:$H$59,7,FALSE)</f>
        <v>MANT. MCO-022 COMPRESOR AIRE EFLUENTES</v>
      </c>
      <c r="D21" s="145">
        <f t="shared" si="2"/>
        <v>10134712</v>
      </c>
      <c r="E21" s="144" t="str">
        <f t="shared" si="3"/>
        <v>MCO-022 COMPRESOR AIRE EFLUENTES</v>
      </c>
      <c r="F21" s="136">
        <v>30930451</v>
      </c>
      <c r="G21" s="138">
        <v>388463</v>
      </c>
      <c r="H21" s="137">
        <v>4813</v>
      </c>
      <c r="I21" s="136">
        <v>1001882488</v>
      </c>
      <c r="J21" s="137" t="s">
        <v>278</v>
      </c>
      <c r="K21" s="137"/>
      <c r="L21" s="136">
        <v>2025</v>
      </c>
      <c r="M21" s="136" t="s">
        <v>1373</v>
      </c>
      <c r="N21" s="140">
        <v>414.06</v>
      </c>
      <c r="O21" s="136" t="s">
        <v>1377</v>
      </c>
      <c r="P21" s="136" t="s">
        <v>1444</v>
      </c>
      <c r="Q21" s="136" t="s">
        <v>1461</v>
      </c>
      <c r="R21" s="136">
        <v>4500314771</v>
      </c>
      <c r="S21" s="141">
        <v>45958</v>
      </c>
      <c r="T21" s="141">
        <v>45915</v>
      </c>
    </row>
    <row r="22" spans="1:20" s="136" customFormat="1" ht="10.199999999999999" x14ac:dyDescent="0.2">
      <c r="A22" s="24">
        <f t="shared" si="0"/>
        <v>45901</v>
      </c>
      <c r="B22" s="24">
        <f t="shared" si="1"/>
        <v>45930</v>
      </c>
      <c r="C22" s="136" t="str">
        <f>VLOOKUP(F22,'[2]OT TEXTO'!$B$2:$H$59,7,FALSE)</f>
        <v>Izaje con grua en Area de Efluentes.</v>
      </c>
      <c r="D22" s="145">
        <f t="shared" si="2"/>
        <v>10032680</v>
      </c>
      <c r="E22" s="144" t="str">
        <f t="shared" si="3"/>
        <v>LINEAS DE SERVICIOS</v>
      </c>
      <c r="F22" s="136">
        <v>30939635</v>
      </c>
      <c r="G22" s="138">
        <v>657926</v>
      </c>
      <c r="H22" s="137">
        <v>4821</v>
      </c>
      <c r="I22" s="136">
        <v>1001887957</v>
      </c>
      <c r="J22" s="137" t="s">
        <v>278</v>
      </c>
      <c r="K22" s="137"/>
      <c r="L22" s="136">
        <v>2025</v>
      </c>
      <c r="M22" s="136" t="s">
        <v>1373</v>
      </c>
      <c r="N22" s="140">
        <v>710.99</v>
      </c>
      <c r="O22" s="136" t="s">
        <v>1377</v>
      </c>
      <c r="P22" s="136" t="s">
        <v>1444</v>
      </c>
      <c r="Q22" s="136" t="s">
        <v>1462</v>
      </c>
      <c r="R22" s="136">
        <v>4500314771</v>
      </c>
      <c r="S22" s="141">
        <v>45994</v>
      </c>
      <c r="T22" s="141">
        <v>45940</v>
      </c>
    </row>
    <row r="23" spans="1:20" s="136" customFormat="1" ht="10.199999999999999" x14ac:dyDescent="0.2">
      <c r="A23" s="24">
        <f t="shared" si="0"/>
        <v>45901</v>
      </c>
      <c r="B23" s="24">
        <f t="shared" si="1"/>
        <v>45930</v>
      </c>
      <c r="C23" s="136" t="str">
        <f>VLOOKUP(F23,'[2]OT TEXTO'!$B$2:$H$59,7,FALSE)</f>
        <v>Izaje con grua en Area de Efluentes.</v>
      </c>
      <c r="D23" s="145">
        <f t="shared" si="2"/>
        <v>10032680</v>
      </c>
      <c r="E23" s="144" t="str">
        <f t="shared" si="3"/>
        <v>LINEAS DE SERVICIOS</v>
      </c>
      <c r="F23" s="136">
        <v>30939635</v>
      </c>
      <c r="G23" s="138">
        <v>1879854</v>
      </c>
      <c r="H23" s="137">
        <v>4821</v>
      </c>
      <c r="I23" s="136">
        <v>1001887923</v>
      </c>
      <c r="J23" s="137" t="s">
        <v>278</v>
      </c>
      <c r="K23" s="137"/>
      <c r="L23" s="136">
        <v>2025</v>
      </c>
      <c r="M23" s="136" t="s">
        <v>1373</v>
      </c>
      <c r="N23" s="140">
        <v>2031.46</v>
      </c>
      <c r="O23" s="136" t="s">
        <v>1377</v>
      </c>
      <c r="P23" s="136" t="s">
        <v>1444</v>
      </c>
      <c r="Q23" s="136" t="s">
        <v>1463</v>
      </c>
      <c r="R23" s="136">
        <v>4500314771</v>
      </c>
      <c r="S23" s="141">
        <v>45994</v>
      </c>
      <c r="T23" s="141">
        <v>45940</v>
      </c>
    </row>
    <row r="24" spans="1:20" s="136" customFormat="1" ht="10.199999999999999" x14ac:dyDescent="0.2">
      <c r="A24" s="24">
        <f t="shared" si="0"/>
        <v>45901</v>
      </c>
      <c r="B24" s="24">
        <f t="shared" si="1"/>
        <v>45930</v>
      </c>
      <c r="C24" s="136" t="str">
        <f>VLOOKUP(F24,'[2]OT TEXTO'!$B$2:$H$59,7,FALSE)</f>
        <v>Trab.Camión Vacío Pta.Fenoles Sep.2025</v>
      </c>
      <c r="D24" s="145">
        <f t="shared" si="2"/>
        <v>10032437</v>
      </c>
      <c r="E24" s="144" t="str">
        <f t="shared" si="3"/>
        <v>LINEAS DE PROCESO</v>
      </c>
      <c r="F24" s="136">
        <v>30939420</v>
      </c>
      <c r="G24" s="138">
        <v>610445</v>
      </c>
      <c r="H24" s="137">
        <v>4821</v>
      </c>
      <c r="I24" s="136">
        <v>1001888004</v>
      </c>
      <c r="J24" s="137" t="s">
        <v>278</v>
      </c>
      <c r="K24" s="137"/>
      <c r="L24" s="136">
        <v>2025</v>
      </c>
      <c r="M24" s="136" t="s">
        <v>1373</v>
      </c>
      <c r="N24" s="140">
        <v>659.68</v>
      </c>
      <c r="O24" s="136" t="s">
        <v>1377</v>
      </c>
      <c r="P24" s="136" t="s">
        <v>1444</v>
      </c>
      <c r="Q24" s="136" t="s">
        <v>1464</v>
      </c>
      <c r="R24" s="136">
        <v>4500314771</v>
      </c>
      <c r="S24" s="141">
        <v>45994</v>
      </c>
      <c r="T24" s="141">
        <v>45940</v>
      </c>
    </row>
    <row r="25" spans="1:20" s="136" customFormat="1" ht="10.199999999999999" x14ac:dyDescent="0.2">
      <c r="A25" s="24">
        <f t="shared" si="0"/>
        <v>45901</v>
      </c>
      <c r="B25" s="24">
        <f t="shared" si="1"/>
        <v>45930</v>
      </c>
      <c r="C25" s="136" t="str">
        <f>VLOOKUP(F25,'[2]OT TEXTO'!$B$2:$H$59,7,FALSE)</f>
        <v>Trab.Camión Vacío Pta.Fenoles Sep.2025</v>
      </c>
      <c r="D25" s="145">
        <f t="shared" si="2"/>
        <v>10032437</v>
      </c>
      <c r="E25" s="144" t="str">
        <f t="shared" si="3"/>
        <v>LINEAS DE PROCESO</v>
      </c>
      <c r="F25" s="136">
        <v>30939420</v>
      </c>
      <c r="G25" s="138">
        <v>1292579</v>
      </c>
      <c r="H25" s="137">
        <v>4821</v>
      </c>
      <c r="I25" s="136">
        <v>1001888003</v>
      </c>
      <c r="J25" s="137" t="s">
        <v>278</v>
      </c>
      <c r="K25" s="137"/>
      <c r="L25" s="136">
        <v>2025</v>
      </c>
      <c r="M25" s="136" t="s">
        <v>1373</v>
      </c>
      <c r="N25" s="140">
        <v>1396.82</v>
      </c>
      <c r="O25" s="136" t="s">
        <v>1377</v>
      </c>
      <c r="P25" s="136" t="s">
        <v>1444</v>
      </c>
      <c r="Q25" s="136" t="s">
        <v>1465</v>
      </c>
      <c r="R25" s="136">
        <v>4500314771</v>
      </c>
      <c r="S25" s="141">
        <v>45994</v>
      </c>
      <c r="T25" s="141">
        <v>45940</v>
      </c>
    </row>
    <row r="26" spans="1:20" s="136" customFormat="1" ht="10.199999999999999" x14ac:dyDescent="0.2">
      <c r="A26" s="24">
        <f t="shared" si="0"/>
        <v>45901</v>
      </c>
      <c r="B26" s="24">
        <f t="shared" si="1"/>
        <v>45930</v>
      </c>
      <c r="C26" s="136" t="str">
        <f>VLOOKUP(F26,'[2]OT TEXTO'!$B$2:$H$59,7,FALSE)</f>
        <v>Trab.Camión Vacío Pta.Fenoles Sep.2025</v>
      </c>
      <c r="D26" s="145">
        <f t="shared" si="2"/>
        <v>10032437</v>
      </c>
      <c r="E26" s="144" t="str">
        <f t="shared" si="3"/>
        <v>LINEAS DE PROCESO</v>
      </c>
      <c r="F26" s="136">
        <v>30939420</v>
      </c>
      <c r="G26" s="138">
        <v>610445</v>
      </c>
      <c r="H26" s="137">
        <v>4821</v>
      </c>
      <c r="I26" s="136">
        <v>1001888002</v>
      </c>
      <c r="J26" s="137" t="s">
        <v>278</v>
      </c>
      <c r="K26" s="137"/>
      <c r="L26" s="136">
        <v>2025</v>
      </c>
      <c r="M26" s="136" t="s">
        <v>1373</v>
      </c>
      <c r="N26" s="140">
        <v>659.68</v>
      </c>
      <c r="O26" s="136" t="s">
        <v>1377</v>
      </c>
      <c r="P26" s="136" t="s">
        <v>1444</v>
      </c>
      <c r="Q26" s="136" t="s">
        <v>1466</v>
      </c>
      <c r="R26" s="136">
        <v>4500314771</v>
      </c>
      <c r="S26" s="141">
        <v>45994</v>
      </c>
      <c r="T26" s="141">
        <v>45940</v>
      </c>
    </row>
    <row r="27" spans="1:20" s="136" customFormat="1" ht="10.199999999999999" x14ac:dyDescent="0.2">
      <c r="A27" s="24">
        <f t="shared" si="0"/>
        <v>45901</v>
      </c>
      <c r="B27" s="24">
        <f t="shared" si="1"/>
        <v>45930</v>
      </c>
      <c r="C27" s="136" t="str">
        <f>VLOOKUP(F27,'[2]OT TEXTO'!$B$2:$H$59,7,FALSE)</f>
        <v>Trab.Camión Vacío Pta.Fenoles Sep.2025</v>
      </c>
      <c r="D27" s="145">
        <f t="shared" si="2"/>
        <v>10032437</v>
      </c>
      <c r="E27" s="144" t="str">
        <f t="shared" si="3"/>
        <v>LINEAS DE PROCESO</v>
      </c>
      <c r="F27" s="136">
        <v>30939420</v>
      </c>
      <c r="G27" s="138">
        <v>610445</v>
      </c>
      <c r="H27" s="137">
        <v>4821</v>
      </c>
      <c r="I27" s="136">
        <v>1001888001</v>
      </c>
      <c r="J27" s="137" t="s">
        <v>278</v>
      </c>
      <c r="K27" s="137"/>
      <c r="L27" s="136">
        <v>2025</v>
      </c>
      <c r="M27" s="136" t="s">
        <v>1373</v>
      </c>
      <c r="N27" s="140">
        <v>659.68</v>
      </c>
      <c r="O27" s="136" t="s">
        <v>1377</v>
      </c>
      <c r="P27" s="136" t="s">
        <v>1444</v>
      </c>
      <c r="Q27" s="136" t="s">
        <v>1467</v>
      </c>
      <c r="R27" s="136">
        <v>4500314771</v>
      </c>
      <c r="S27" s="141">
        <v>45994</v>
      </c>
      <c r="T27" s="141">
        <v>45940</v>
      </c>
    </row>
    <row r="28" spans="1:20" s="136" customFormat="1" ht="10.199999999999999" x14ac:dyDescent="0.2">
      <c r="A28" s="24">
        <f t="shared" si="0"/>
        <v>45901</v>
      </c>
      <c r="B28" s="24">
        <f t="shared" si="1"/>
        <v>45930</v>
      </c>
      <c r="C28" s="136" t="str">
        <f>VLOOKUP(F28,'[2]OT TEXTO'!$B$2:$H$59,7,FALSE)</f>
        <v>Trab.Camión Vacío Pta.Fenoles Sep.2025</v>
      </c>
      <c r="D28" s="145">
        <f t="shared" si="2"/>
        <v>10032437</v>
      </c>
      <c r="E28" s="144" t="str">
        <f t="shared" si="3"/>
        <v>LINEAS DE PROCESO</v>
      </c>
      <c r="F28" s="136">
        <v>30939420</v>
      </c>
      <c r="G28" s="138">
        <v>610445</v>
      </c>
      <c r="H28" s="137">
        <v>4821</v>
      </c>
      <c r="I28" s="136">
        <v>1001888000</v>
      </c>
      <c r="J28" s="137" t="s">
        <v>278</v>
      </c>
      <c r="K28" s="137"/>
      <c r="L28" s="136">
        <v>2025</v>
      </c>
      <c r="M28" s="136" t="s">
        <v>1373</v>
      </c>
      <c r="N28" s="140">
        <v>659.68</v>
      </c>
      <c r="O28" s="136" t="s">
        <v>1377</v>
      </c>
      <c r="P28" s="136" t="s">
        <v>1444</v>
      </c>
      <c r="Q28" s="136" t="s">
        <v>1468</v>
      </c>
      <c r="R28" s="136">
        <v>4500314771</v>
      </c>
      <c r="S28" s="141">
        <v>45994</v>
      </c>
      <c r="T28" s="141">
        <v>45940</v>
      </c>
    </row>
    <row r="29" spans="1:20" s="136" customFormat="1" ht="10.199999999999999" x14ac:dyDescent="0.2">
      <c r="A29" s="24">
        <f t="shared" si="0"/>
        <v>45901</v>
      </c>
      <c r="B29" s="24">
        <f t="shared" si="1"/>
        <v>45930</v>
      </c>
      <c r="C29" s="136" t="str">
        <f>VLOOKUP(F29,'[2]OT TEXTO'!$B$2:$H$59,7,FALSE)</f>
        <v>Trab.Camión Vacío Pta.Fenoles Sep.2025</v>
      </c>
      <c r="D29" s="145">
        <f t="shared" si="2"/>
        <v>10032437</v>
      </c>
      <c r="E29" s="144" t="str">
        <f t="shared" si="3"/>
        <v>LINEAS DE PROCESO</v>
      </c>
      <c r="F29" s="136">
        <v>30939420</v>
      </c>
      <c r="G29" s="138">
        <v>610445</v>
      </c>
      <c r="H29" s="137">
        <v>4821</v>
      </c>
      <c r="I29" s="136">
        <v>1001887998</v>
      </c>
      <c r="J29" s="137" t="s">
        <v>278</v>
      </c>
      <c r="K29" s="137"/>
      <c r="L29" s="136">
        <v>2025</v>
      </c>
      <c r="M29" s="136" t="s">
        <v>1373</v>
      </c>
      <c r="N29" s="140">
        <v>659.68</v>
      </c>
      <c r="O29" s="136" t="s">
        <v>1377</v>
      </c>
      <c r="P29" s="136" t="s">
        <v>1444</v>
      </c>
      <c r="Q29" s="136" t="s">
        <v>1469</v>
      </c>
      <c r="R29" s="136">
        <v>4500314771</v>
      </c>
      <c r="S29" s="141">
        <v>45994</v>
      </c>
      <c r="T29" s="141">
        <v>45940</v>
      </c>
    </row>
    <row r="30" spans="1:20" s="136" customFormat="1" ht="10.199999999999999" x14ac:dyDescent="0.2">
      <c r="A30" s="24">
        <f t="shared" si="0"/>
        <v>45901</v>
      </c>
      <c r="B30" s="24">
        <f t="shared" si="1"/>
        <v>45930</v>
      </c>
      <c r="C30" s="136" t="str">
        <f>VLOOKUP(F30,'[2]OT TEXTO'!$B$2:$H$59,7,FALSE)</f>
        <v>Trab.Camión Vacío Pta.Fenoles Sep.2025</v>
      </c>
      <c r="D30" s="145">
        <f t="shared" si="2"/>
        <v>10032437</v>
      </c>
      <c r="E30" s="144" t="str">
        <f t="shared" si="3"/>
        <v>LINEAS DE PROCESO</v>
      </c>
      <c r="F30" s="136">
        <v>30939420</v>
      </c>
      <c r="G30" s="138">
        <v>610445</v>
      </c>
      <c r="H30" s="137">
        <v>4821</v>
      </c>
      <c r="I30" s="136">
        <v>1001887997</v>
      </c>
      <c r="J30" s="137" t="s">
        <v>278</v>
      </c>
      <c r="K30" s="137"/>
      <c r="L30" s="136">
        <v>2025</v>
      </c>
      <c r="M30" s="136" t="s">
        <v>1373</v>
      </c>
      <c r="N30" s="140">
        <v>659.68</v>
      </c>
      <c r="O30" s="136" t="s">
        <v>1377</v>
      </c>
      <c r="P30" s="136" t="s">
        <v>1444</v>
      </c>
      <c r="Q30" s="136" t="s">
        <v>1470</v>
      </c>
      <c r="R30" s="136">
        <v>4500314771</v>
      </c>
      <c r="S30" s="141">
        <v>45994</v>
      </c>
      <c r="T30" s="141">
        <v>45940</v>
      </c>
    </row>
    <row r="31" spans="1:20" s="136" customFormat="1" ht="10.199999999999999" x14ac:dyDescent="0.2">
      <c r="A31" s="24">
        <f t="shared" si="0"/>
        <v>45901</v>
      </c>
      <c r="B31" s="24">
        <f t="shared" si="1"/>
        <v>45930</v>
      </c>
      <c r="C31" s="136" t="str">
        <f>VLOOKUP(F31,'[2]OT TEXTO'!$B$2:$H$59,7,FALSE)</f>
        <v>Trab.Camión Vacío Pta.Fenoles Sep.2025</v>
      </c>
      <c r="D31" s="145">
        <f t="shared" si="2"/>
        <v>10032437</v>
      </c>
      <c r="E31" s="144" t="str">
        <f t="shared" si="3"/>
        <v>LINEAS DE PROCESO</v>
      </c>
      <c r="F31" s="136">
        <v>30939420</v>
      </c>
      <c r="G31" s="138">
        <v>610445</v>
      </c>
      <c r="H31" s="137">
        <v>4821</v>
      </c>
      <c r="I31" s="136">
        <v>1001887996</v>
      </c>
      <c r="J31" s="137" t="s">
        <v>278</v>
      </c>
      <c r="K31" s="137"/>
      <c r="L31" s="136">
        <v>2025</v>
      </c>
      <c r="M31" s="136" t="s">
        <v>1373</v>
      </c>
      <c r="N31" s="140">
        <v>659.68</v>
      </c>
      <c r="O31" s="136" t="s">
        <v>1377</v>
      </c>
      <c r="P31" s="136" t="s">
        <v>1444</v>
      </c>
      <c r="Q31" s="136" t="s">
        <v>1471</v>
      </c>
      <c r="R31" s="136">
        <v>4500314771</v>
      </c>
      <c r="S31" s="141">
        <v>45994</v>
      </c>
      <c r="T31" s="141">
        <v>45940</v>
      </c>
    </row>
    <row r="32" spans="1:20" s="136" customFormat="1" ht="10.199999999999999" x14ac:dyDescent="0.2">
      <c r="A32" s="24">
        <f t="shared" si="0"/>
        <v>45901</v>
      </c>
      <c r="B32" s="24">
        <f t="shared" si="1"/>
        <v>45930</v>
      </c>
      <c r="C32" s="136" t="str">
        <f>VLOOKUP(F32,'[2]OT TEXTO'!$B$2:$H$59,7,FALSE)</f>
        <v>Trab.Camión Vacío Pta.Fenoles Ago.2025</v>
      </c>
      <c r="D32" s="145">
        <f t="shared" si="2"/>
        <v>10032437</v>
      </c>
      <c r="E32" s="144" t="str">
        <f t="shared" si="3"/>
        <v>LINEAS DE PROCESO</v>
      </c>
      <c r="F32" s="136">
        <v>30936310</v>
      </c>
      <c r="G32" s="138">
        <v>610445</v>
      </c>
      <c r="H32" s="137">
        <v>4821</v>
      </c>
      <c r="I32" s="136">
        <v>1001887985</v>
      </c>
      <c r="J32" s="137" t="s">
        <v>278</v>
      </c>
      <c r="K32" s="137"/>
      <c r="L32" s="136">
        <v>2025</v>
      </c>
      <c r="M32" s="136" t="s">
        <v>1373</v>
      </c>
      <c r="N32" s="140">
        <v>659.68</v>
      </c>
      <c r="O32" s="136" t="s">
        <v>1377</v>
      </c>
      <c r="P32" s="136" t="s">
        <v>1444</v>
      </c>
      <c r="Q32" s="136" t="s">
        <v>1472</v>
      </c>
      <c r="R32" s="136">
        <v>4500314771</v>
      </c>
      <c r="S32" s="141">
        <v>45994</v>
      </c>
      <c r="T32" s="141">
        <v>45940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84EB-E1BE-46D5-925E-1029F3BFC286}">
  <dimension ref="A1:U68"/>
  <sheetViews>
    <sheetView workbookViewId="0">
      <pane ySplit="1" topLeftCell="A36" activePane="bottomLeft" state="frozen"/>
      <selection pane="bottomLeft" activeCell="C49" sqref="C49"/>
    </sheetView>
  </sheetViews>
  <sheetFormatPr baseColWidth="10" defaultColWidth="11.33203125" defaultRowHeight="14.4" x14ac:dyDescent="0.3"/>
  <cols>
    <col min="1" max="2" width="16.33203125" style="179" customWidth="1"/>
    <col min="3" max="3" width="50.77734375" style="172" bestFit="1" customWidth="1"/>
    <col min="4" max="4" width="11.33203125" style="172"/>
    <col min="5" max="5" width="18" style="172" bestFit="1" customWidth="1"/>
    <col min="6" max="6" width="11.33203125" style="172"/>
    <col min="7" max="7" width="11.77734375" style="172" bestFit="1" customWidth="1"/>
    <col min="8" max="8" width="25" style="172" bestFit="1" customWidth="1"/>
    <col min="9" max="9" width="16.33203125" style="172" bestFit="1" customWidth="1"/>
    <col min="10" max="10" width="23.33203125" style="172" bestFit="1" customWidth="1"/>
    <col min="11" max="11" width="16.33203125" style="172" customWidth="1"/>
    <col min="12" max="12" width="7.21875" style="172" bestFit="1" customWidth="1"/>
    <col min="13" max="13" width="21.88671875" style="172" bestFit="1" customWidth="1"/>
    <col min="14" max="14" width="10.77734375" style="172" bestFit="1" customWidth="1"/>
    <col min="15" max="15" width="11.88671875" style="172" bestFit="1" customWidth="1"/>
    <col min="16" max="16" width="11.33203125" style="172"/>
    <col min="17" max="17" width="68.21875" style="172" bestFit="1" customWidth="1"/>
    <col min="18" max="18" width="23.33203125" style="172" bestFit="1" customWidth="1"/>
    <col min="19" max="19" width="17.77734375" style="172" bestFit="1" customWidth="1"/>
    <col min="20" max="20" width="17.21875" style="172" bestFit="1" customWidth="1"/>
    <col min="21" max="16384" width="11.33203125" style="172"/>
  </cols>
  <sheetData>
    <row r="1" spans="1:21" s="164" customFormat="1" x14ac:dyDescent="0.3">
      <c r="A1" s="162" t="s">
        <v>0</v>
      </c>
      <c r="B1" s="163" t="s">
        <v>1</v>
      </c>
      <c r="C1" s="164" t="s">
        <v>1742</v>
      </c>
      <c r="D1" s="164" t="s">
        <v>3</v>
      </c>
      <c r="E1" s="164" t="s">
        <v>4</v>
      </c>
      <c r="F1" s="164" t="s">
        <v>1743</v>
      </c>
      <c r="G1" s="165" t="s">
        <v>6</v>
      </c>
      <c r="H1" s="166" t="s">
        <v>1368</v>
      </c>
      <c r="I1" s="167" t="s">
        <v>1194</v>
      </c>
      <c r="J1" s="167" t="s">
        <v>9</v>
      </c>
      <c r="K1" s="167"/>
      <c r="L1" s="168" t="s">
        <v>1177</v>
      </c>
      <c r="M1" s="169" t="s">
        <v>1744</v>
      </c>
      <c r="N1" s="168" t="s">
        <v>1745</v>
      </c>
      <c r="O1" s="168" t="s">
        <v>358</v>
      </c>
      <c r="P1" s="168" t="s">
        <v>1746</v>
      </c>
      <c r="Q1" s="169" t="s">
        <v>1747</v>
      </c>
      <c r="R1" s="170" t="s">
        <v>1748</v>
      </c>
      <c r="S1" s="168" t="s">
        <v>360</v>
      </c>
      <c r="T1" s="166" t="s">
        <v>1749</v>
      </c>
      <c r="U1" s="166" t="s">
        <v>1750</v>
      </c>
    </row>
    <row r="2" spans="1:21" x14ac:dyDescent="0.3">
      <c r="A2" s="171">
        <f>VLOOKUP(I2,HES,5,FALSE)</f>
        <v>45757</v>
      </c>
      <c r="B2" s="171">
        <f>VLOOKUP(I2,HES,6,FALSE)</f>
        <v>45773</v>
      </c>
      <c r="C2" s="172" t="str">
        <f t="shared" ref="C2:C48" si="0">VLOOKUP(F2,DET_ORD,10,FALSE)</f>
        <v>P25 TM11 RIL VACIADO Y LAVADO L-3608</v>
      </c>
      <c r="D2" s="172">
        <f t="shared" ref="D2:D48" si="1">VLOOKUP(F2,DET_ORD,6,FALSE)</f>
        <v>10109921</v>
      </c>
      <c r="E2" s="172" t="str">
        <f t="shared" ref="E2:E48" si="2">VLOOKUP(F2,DET_ORD,13,FALSE)</f>
        <v>LINEAS DE PROCESO</v>
      </c>
      <c r="F2" s="172">
        <f t="shared" ref="F2:F48" si="3">VLOOKUP(I2,ORDEN,17,FALSE)</f>
        <v>50114845</v>
      </c>
      <c r="G2" s="173">
        <v>16860456</v>
      </c>
      <c r="H2" s="174">
        <v>73834</v>
      </c>
      <c r="I2" s="175">
        <v>1001852458</v>
      </c>
      <c r="J2" s="175" t="s">
        <v>1751</v>
      </c>
      <c r="K2" s="175"/>
      <c r="L2" s="174">
        <v>1</v>
      </c>
      <c r="M2" s="176" t="s">
        <v>1752</v>
      </c>
      <c r="N2" s="174" t="s">
        <v>1753</v>
      </c>
      <c r="O2" s="174" t="s">
        <v>1754</v>
      </c>
      <c r="P2" s="174" t="s">
        <v>1755</v>
      </c>
      <c r="Q2" s="176" t="s">
        <v>1756</v>
      </c>
      <c r="R2" s="177" t="s">
        <v>1757</v>
      </c>
      <c r="S2" s="174" t="s">
        <v>364</v>
      </c>
      <c r="T2" s="174" t="s">
        <v>1758</v>
      </c>
      <c r="U2" s="174">
        <v>5105650039</v>
      </c>
    </row>
    <row r="3" spans="1:21" x14ac:dyDescent="0.3">
      <c r="A3" s="171">
        <f t="shared" ref="A3:A66" si="4">VLOOKUP(I3,HES,5,FALSE)</f>
        <v>45757</v>
      </c>
      <c r="B3" s="171">
        <f t="shared" ref="B3:B66" si="5">VLOOKUP(I3,HES,6,FALSE)</f>
        <v>45773</v>
      </c>
      <c r="C3" s="172" t="str">
        <f t="shared" si="0"/>
        <v>P25 TM17 RIL VACIADO Y LAVADO L-3609</v>
      </c>
      <c r="D3" s="172">
        <f t="shared" si="1"/>
        <v>10109921</v>
      </c>
      <c r="E3" s="172" t="str">
        <f t="shared" si="2"/>
        <v>LINEAS DE PROCESO</v>
      </c>
      <c r="F3" s="172">
        <f t="shared" si="3"/>
        <v>50114851</v>
      </c>
      <c r="G3" s="173">
        <v>18790867</v>
      </c>
      <c r="H3" s="174">
        <v>73834</v>
      </c>
      <c r="I3" s="175">
        <v>1001852459</v>
      </c>
      <c r="J3" s="175" t="s">
        <v>1751</v>
      </c>
      <c r="K3" s="175"/>
      <c r="L3" s="174">
        <v>2</v>
      </c>
      <c r="M3" s="176" t="s">
        <v>1759</v>
      </c>
      <c r="N3" s="174" t="s">
        <v>1753</v>
      </c>
      <c r="O3" s="174" t="s">
        <v>1754</v>
      </c>
      <c r="P3" s="174" t="s">
        <v>1755</v>
      </c>
      <c r="Q3" s="176" t="s">
        <v>1760</v>
      </c>
      <c r="R3" s="177" t="s">
        <v>1757</v>
      </c>
      <c r="S3" s="174" t="s">
        <v>364</v>
      </c>
      <c r="T3" s="174" t="s">
        <v>1758</v>
      </c>
      <c r="U3" s="174">
        <v>5105650039</v>
      </c>
    </row>
    <row r="4" spans="1:21" x14ac:dyDescent="0.3">
      <c r="A4" s="171">
        <f t="shared" si="4"/>
        <v>45757</v>
      </c>
      <c r="B4" s="171">
        <f t="shared" si="5"/>
        <v>45773</v>
      </c>
      <c r="C4" s="172" t="str">
        <f t="shared" si="0"/>
        <v>P25 TM12 RIL VACIADO Y LAVADO L-3610</v>
      </c>
      <c r="D4" s="172">
        <f t="shared" si="1"/>
        <v>10109921</v>
      </c>
      <c r="E4" s="172" t="str">
        <f t="shared" si="2"/>
        <v>LINEAS DE PROCESO</v>
      </c>
      <c r="F4" s="172">
        <f t="shared" si="3"/>
        <v>50114846</v>
      </c>
      <c r="G4" s="173">
        <v>42513150</v>
      </c>
      <c r="H4" s="174">
        <v>73834</v>
      </c>
      <c r="I4" s="175">
        <v>1001852460</v>
      </c>
      <c r="J4" s="175" t="s">
        <v>1751</v>
      </c>
      <c r="K4" s="175"/>
      <c r="L4" s="174">
        <v>3</v>
      </c>
      <c r="M4" s="176" t="s">
        <v>1761</v>
      </c>
      <c r="N4" s="174" t="s">
        <v>1753</v>
      </c>
      <c r="O4" s="174" t="s">
        <v>1754</v>
      </c>
      <c r="P4" s="174" t="s">
        <v>1755</v>
      </c>
      <c r="Q4" s="176" t="s">
        <v>1762</v>
      </c>
      <c r="R4" s="177" t="s">
        <v>1757</v>
      </c>
      <c r="S4" s="174" t="s">
        <v>364</v>
      </c>
      <c r="T4" s="174" t="s">
        <v>1758</v>
      </c>
      <c r="U4" s="174">
        <v>5105650039</v>
      </c>
    </row>
    <row r="5" spans="1:21" x14ac:dyDescent="0.3">
      <c r="A5" s="171">
        <f t="shared" si="4"/>
        <v>45757</v>
      </c>
      <c r="B5" s="171">
        <f t="shared" si="5"/>
        <v>45773</v>
      </c>
      <c r="C5" s="172" t="str">
        <f t="shared" si="0"/>
        <v>P25 MANT TANQUE EFLUENTE TRATADO T-3602</v>
      </c>
      <c r="D5" s="172">
        <f t="shared" si="1"/>
        <v>10106023</v>
      </c>
      <c r="E5" s="172" t="str">
        <f t="shared" si="2"/>
        <v>TANQUE DE EFLUENTE TRATADO T-3602</v>
      </c>
      <c r="F5" s="172">
        <f t="shared" si="3"/>
        <v>50118269</v>
      </c>
      <c r="G5" s="173">
        <v>13010825</v>
      </c>
      <c r="H5" s="174">
        <v>73883</v>
      </c>
      <c r="I5" s="175">
        <v>1001852461</v>
      </c>
      <c r="J5" s="175" t="s">
        <v>1751</v>
      </c>
      <c r="K5" s="175"/>
      <c r="L5" s="174">
        <v>4</v>
      </c>
      <c r="M5" s="176" t="s">
        <v>1763</v>
      </c>
      <c r="N5" s="174" t="s">
        <v>1753</v>
      </c>
      <c r="O5" s="174" t="s">
        <v>1754</v>
      </c>
      <c r="P5" s="174" t="s">
        <v>1755</v>
      </c>
      <c r="Q5" s="176" t="s">
        <v>1764</v>
      </c>
      <c r="R5" s="177" t="s">
        <v>1757</v>
      </c>
      <c r="S5" s="174" t="s">
        <v>364</v>
      </c>
      <c r="T5" s="174" t="s">
        <v>1765</v>
      </c>
      <c r="U5" s="174">
        <v>5105653088</v>
      </c>
    </row>
    <row r="6" spans="1:21" x14ac:dyDescent="0.3">
      <c r="A6" s="171">
        <f t="shared" si="4"/>
        <v>45757</v>
      </c>
      <c r="B6" s="171">
        <f t="shared" si="5"/>
        <v>45773</v>
      </c>
      <c r="C6" s="172" t="str">
        <f t="shared" si="0"/>
        <v>P25 TM10 RIL VACIADO Y LAVADO L-3606</v>
      </c>
      <c r="D6" s="172">
        <f t="shared" si="1"/>
        <v>10109921</v>
      </c>
      <c r="E6" s="172" t="str">
        <f t="shared" si="2"/>
        <v>LINEAS DE PROCESO</v>
      </c>
      <c r="F6" s="172">
        <f t="shared" si="3"/>
        <v>50114844</v>
      </c>
      <c r="G6" s="173">
        <v>13682228</v>
      </c>
      <c r="H6" s="174">
        <v>73834</v>
      </c>
      <c r="I6" s="175">
        <v>1001852462</v>
      </c>
      <c r="J6" s="175" t="s">
        <v>1751</v>
      </c>
      <c r="K6" s="175"/>
      <c r="L6" s="174">
        <v>5</v>
      </c>
      <c r="M6" s="176" t="s">
        <v>1766</v>
      </c>
      <c r="N6" s="174" t="s">
        <v>1753</v>
      </c>
      <c r="O6" s="174" t="s">
        <v>1754</v>
      </c>
      <c r="P6" s="174" t="s">
        <v>1755</v>
      </c>
      <c r="Q6" s="176" t="s">
        <v>1767</v>
      </c>
      <c r="R6" s="177" t="s">
        <v>1757</v>
      </c>
      <c r="S6" s="174" t="s">
        <v>364</v>
      </c>
      <c r="T6" s="174" t="s">
        <v>1758</v>
      </c>
      <c r="U6" s="174">
        <v>5105650039</v>
      </c>
    </row>
    <row r="7" spans="1:21" x14ac:dyDescent="0.3">
      <c r="A7" s="171">
        <f t="shared" si="4"/>
        <v>45757</v>
      </c>
      <c r="B7" s="171">
        <f t="shared" si="5"/>
        <v>45775</v>
      </c>
      <c r="C7" s="172" t="str">
        <f t="shared" si="0"/>
        <v>P25 MANTENCION MOTOR J3613A</v>
      </c>
      <c r="D7" s="172">
        <f t="shared" si="1"/>
        <v>10105929</v>
      </c>
      <c r="E7" s="172" t="str">
        <f t="shared" si="2"/>
        <v>MOTOR COMPRESOR AIRE PROCESO J-3613A</v>
      </c>
      <c r="F7" s="172">
        <f t="shared" si="3"/>
        <v>50110094</v>
      </c>
      <c r="G7" s="173">
        <v>289374</v>
      </c>
      <c r="H7" s="174">
        <v>73834</v>
      </c>
      <c r="I7" s="175">
        <v>1001852496</v>
      </c>
      <c r="J7" s="175" t="s">
        <v>1751</v>
      </c>
      <c r="K7" s="175"/>
      <c r="L7" s="174">
        <v>6</v>
      </c>
      <c r="M7" s="176" t="s">
        <v>1768</v>
      </c>
      <c r="N7" s="174" t="s">
        <v>1753</v>
      </c>
      <c r="O7" s="174" t="s">
        <v>1754</v>
      </c>
      <c r="P7" s="174" t="s">
        <v>1755</v>
      </c>
      <c r="Q7" s="176" t="s">
        <v>1769</v>
      </c>
      <c r="R7" s="177" t="s">
        <v>1757</v>
      </c>
      <c r="S7" s="174" t="s">
        <v>364</v>
      </c>
      <c r="T7" s="174" t="s">
        <v>1758</v>
      </c>
      <c r="U7" s="174">
        <v>5105650039</v>
      </c>
    </row>
    <row r="8" spans="1:21" x14ac:dyDescent="0.3">
      <c r="A8" s="171">
        <f t="shared" si="4"/>
        <v>45757</v>
      </c>
      <c r="B8" s="171">
        <f t="shared" si="5"/>
        <v>45775</v>
      </c>
      <c r="C8" s="172" t="str">
        <f t="shared" si="0"/>
        <v>P25 MANTENCION MOTOR J3613B</v>
      </c>
      <c r="D8" s="172">
        <f t="shared" si="1"/>
        <v>10105931</v>
      </c>
      <c r="E8" s="172" t="str">
        <f t="shared" si="2"/>
        <v>MOTOR COMPRESOR AIRE PROCESO J-3613B</v>
      </c>
      <c r="F8" s="172">
        <f t="shared" si="3"/>
        <v>50110095</v>
      </c>
      <c r="G8" s="173">
        <v>289374</v>
      </c>
      <c r="H8" s="174">
        <v>73834</v>
      </c>
      <c r="I8" s="175">
        <v>1001852497</v>
      </c>
      <c r="J8" s="175" t="s">
        <v>1751</v>
      </c>
      <c r="K8" s="175"/>
      <c r="L8" s="174">
        <v>7</v>
      </c>
      <c r="M8" s="176" t="s">
        <v>1770</v>
      </c>
      <c r="N8" s="174" t="s">
        <v>1753</v>
      </c>
      <c r="O8" s="174" t="s">
        <v>1754</v>
      </c>
      <c r="P8" s="174" t="s">
        <v>1755</v>
      </c>
      <c r="Q8" s="176" t="s">
        <v>1771</v>
      </c>
      <c r="R8" s="177" t="s">
        <v>1757</v>
      </c>
      <c r="S8" s="174" t="s">
        <v>364</v>
      </c>
      <c r="T8" s="174" t="s">
        <v>1758</v>
      </c>
      <c r="U8" s="174">
        <v>5105650039</v>
      </c>
    </row>
    <row r="9" spans="1:21" x14ac:dyDescent="0.3">
      <c r="A9" s="171">
        <f t="shared" si="4"/>
        <v>45757</v>
      </c>
      <c r="B9" s="171">
        <f t="shared" si="5"/>
        <v>45775</v>
      </c>
      <c r="C9" s="172" t="str">
        <f t="shared" si="0"/>
        <v>P25 mantencion motor J3617</v>
      </c>
      <c r="D9" s="172">
        <f t="shared" si="1"/>
        <v>10105887</v>
      </c>
      <c r="E9" s="172" t="str">
        <f t="shared" si="2"/>
        <v>MOTOR SOPLANTE BALSA DE FANGOS J-3617</v>
      </c>
      <c r="F9" s="172">
        <f t="shared" si="3"/>
        <v>50110071</v>
      </c>
      <c r="G9" s="173">
        <v>685842</v>
      </c>
      <c r="H9" s="174">
        <v>74178</v>
      </c>
      <c r="I9" s="175">
        <v>1001852500</v>
      </c>
      <c r="J9" s="175" t="s">
        <v>1751</v>
      </c>
      <c r="K9" s="175"/>
      <c r="L9" s="174">
        <v>8</v>
      </c>
      <c r="M9" s="176" t="s">
        <v>1772</v>
      </c>
      <c r="N9" s="174" t="s">
        <v>1753</v>
      </c>
      <c r="O9" s="174" t="s">
        <v>1754</v>
      </c>
      <c r="P9" s="174" t="s">
        <v>1755</v>
      </c>
      <c r="Q9" s="176" t="s">
        <v>1773</v>
      </c>
      <c r="R9" s="177" t="s">
        <v>1757</v>
      </c>
      <c r="S9" s="174" t="s">
        <v>1774</v>
      </c>
      <c r="T9" s="174" t="s">
        <v>1775</v>
      </c>
      <c r="U9" s="174">
        <v>5105668198</v>
      </c>
    </row>
    <row r="10" spans="1:21" x14ac:dyDescent="0.3">
      <c r="A10" s="171">
        <f t="shared" si="4"/>
        <v>45757</v>
      </c>
      <c r="B10" s="171">
        <f t="shared" si="5"/>
        <v>45775</v>
      </c>
      <c r="C10" s="172" t="str">
        <f t="shared" si="0"/>
        <v>P25 MANT AGITADOR  JTL-3634A</v>
      </c>
      <c r="D10" s="172">
        <f t="shared" si="1"/>
        <v>10106011</v>
      </c>
      <c r="E10" s="172" t="str">
        <f t="shared" si="2"/>
        <v>AGITADOR  JTL-3634A</v>
      </c>
      <c r="F10" s="172">
        <f t="shared" si="3"/>
        <v>50111488</v>
      </c>
      <c r="G10" s="173">
        <v>685842</v>
      </c>
      <c r="H10" s="174">
        <v>73834</v>
      </c>
      <c r="I10" s="175">
        <v>1001852501</v>
      </c>
      <c r="J10" s="175" t="s">
        <v>1751</v>
      </c>
      <c r="K10" s="175"/>
      <c r="L10" s="174">
        <v>9</v>
      </c>
      <c r="M10" s="176" t="s">
        <v>1776</v>
      </c>
      <c r="N10" s="174" t="s">
        <v>1753</v>
      </c>
      <c r="O10" s="174" t="s">
        <v>1754</v>
      </c>
      <c r="P10" s="174" t="s">
        <v>1755</v>
      </c>
      <c r="Q10" s="176" t="s">
        <v>1777</v>
      </c>
      <c r="R10" s="177" t="s">
        <v>1757</v>
      </c>
      <c r="S10" s="174" t="s">
        <v>364</v>
      </c>
      <c r="T10" s="174" t="s">
        <v>1758</v>
      </c>
      <c r="U10" s="174">
        <v>5105650039</v>
      </c>
    </row>
    <row r="11" spans="1:21" x14ac:dyDescent="0.3">
      <c r="A11" s="171">
        <f t="shared" si="4"/>
        <v>45757</v>
      </c>
      <c r="B11" s="171">
        <f t="shared" si="5"/>
        <v>45775</v>
      </c>
      <c r="C11" s="172" t="str">
        <f t="shared" si="0"/>
        <v>P25 TM15 RIL VACIADO Y LAVADO L-3605</v>
      </c>
      <c r="D11" s="172">
        <f t="shared" si="1"/>
        <v>10109921</v>
      </c>
      <c r="E11" s="172" t="str">
        <f t="shared" si="2"/>
        <v>LINEAS DE PROCESO</v>
      </c>
      <c r="F11" s="172">
        <f t="shared" si="3"/>
        <v>50114849</v>
      </c>
      <c r="G11" s="173">
        <v>3686306.4</v>
      </c>
      <c r="H11" s="174">
        <v>73942</v>
      </c>
      <c r="I11" s="175">
        <v>1001852605</v>
      </c>
      <c r="J11" s="175" t="s">
        <v>1751</v>
      </c>
      <c r="K11" s="175"/>
      <c r="L11" s="174">
        <v>10</v>
      </c>
      <c r="M11" s="176" t="s">
        <v>1778</v>
      </c>
      <c r="N11" s="174" t="s">
        <v>1753</v>
      </c>
      <c r="O11" s="174" t="s">
        <v>1754</v>
      </c>
      <c r="P11" s="174" t="s">
        <v>1755</v>
      </c>
      <c r="Q11" s="176" t="s">
        <v>1779</v>
      </c>
      <c r="R11" s="177" t="s">
        <v>1757</v>
      </c>
      <c r="S11" s="174" t="s">
        <v>364</v>
      </c>
      <c r="T11" s="174" t="s">
        <v>1780</v>
      </c>
      <c r="U11" s="174">
        <v>5105656186</v>
      </c>
    </row>
    <row r="12" spans="1:21" x14ac:dyDescent="0.3">
      <c r="A12" s="171">
        <f t="shared" si="4"/>
        <v>45757</v>
      </c>
      <c r="B12" s="171">
        <f t="shared" si="5"/>
        <v>45775</v>
      </c>
      <c r="C12" s="172" t="str">
        <f t="shared" si="0"/>
        <v>P25 TM16 RIL VACIADO Y LAVADO L-3616</v>
      </c>
      <c r="D12" s="172">
        <f t="shared" si="1"/>
        <v>10109921</v>
      </c>
      <c r="E12" s="172" t="str">
        <f t="shared" si="2"/>
        <v>LINEAS DE PROCESO</v>
      </c>
      <c r="F12" s="172">
        <f t="shared" si="3"/>
        <v>50114850</v>
      </c>
      <c r="G12" s="173">
        <v>7217058</v>
      </c>
      <c r="H12" s="174">
        <v>73846</v>
      </c>
      <c r="I12" s="175">
        <v>1001852606</v>
      </c>
      <c r="J12" s="175" t="s">
        <v>1751</v>
      </c>
      <c r="K12" s="175"/>
      <c r="L12" s="174">
        <v>11</v>
      </c>
      <c r="M12" s="176" t="s">
        <v>1781</v>
      </c>
      <c r="N12" s="174" t="s">
        <v>1753</v>
      </c>
      <c r="O12" s="174" t="s">
        <v>1754</v>
      </c>
      <c r="P12" s="174" t="s">
        <v>1755</v>
      </c>
      <c r="Q12" s="176" t="s">
        <v>1782</v>
      </c>
      <c r="R12" s="177" t="s">
        <v>1757</v>
      </c>
      <c r="S12" s="174" t="s">
        <v>364</v>
      </c>
      <c r="T12" s="174" t="s">
        <v>1783</v>
      </c>
      <c r="U12" s="174">
        <v>5105651186</v>
      </c>
    </row>
    <row r="13" spans="1:21" x14ac:dyDescent="0.3">
      <c r="A13" s="171">
        <f t="shared" si="4"/>
        <v>45757</v>
      </c>
      <c r="B13" s="171">
        <f t="shared" si="5"/>
        <v>45775</v>
      </c>
      <c r="C13" s="172" t="str">
        <f t="shared" si="0"/>
        <v>P25 TM13 RIL VACIADO Y LAVADO L-3612</v>
      </c>
      <c r="D13" s="172">
        <f t="shared" si="1"/>
        <v>10109921</v>
      </c>
      <c r="E13" s="172" t="str">
        <f t="shared" si="2"/>
        <v>LINEAS DE PROCESO</v>
      </c>
      <c r="F13" s="172">
        <f t="shared" si="3"/>
        <v>50114847</v>
      </c>
      <c r="G13" s="173">
        <v>11363027</v>
      </c>
      <c r="H13" s="174">
        <v>73846</v>
      </c>
      <c r="I13" s="175">
        <v>1001852649</v>
      </c>
      <c r="J13" s="175" t="s">
        <v>1751</v>
      </c>
      <c r="K13" s="175"/>
      <c r="L13" s="174">
        <v>12</v>
      </c>
      <c r="M13" s="176" t="s">
        <v>1784</v>
      </c>
      <c r="N13" s="174" t="s">
        <v>1753</v>
      </c>
      <c r="O13" s="174" t="s">
        <v>1754</v>
      </c>
      <c r="P13" s="174" t="s">
        <v>1755</v>
      </c>
      <c r="Q13" s="176" t="s">
        <v>1785</v>
      </c>
      <c r="R13" s="177" t="s">
        <v>1757</v>
      </c>
      <c r="S13" s="174" t="s">
        <v>364</v>
      </c>
      <c r="T13" s="174" t="s">
        <v>1783</v>
      </c>
      <c r="U13" s="174">
        <v>5105651186</v>
      </c>
    </row>
    <row r="14" spans="1:21" x14ac:dyDescent="0.3">
      <c r="A14" s="171">
        <f t="shared" si="4"/>
        <v>45755</v>
      </c>
      <c r="B14" s="171">
        <f t="shared" si="5"/>
        <v>45773</v>
      </c>
      <c r="C14" s="172" t="str">
        <f t="shared" si="0"/>
        <v>P25 MANT SEPARADOR HIDROCARBUROS L-3603A</v>
      </c>
      <c r="D14" s="172">
        <f t="shared" si="1"/>
        <v>10106003</v>
      </c>
      <c r="E14" s="172" t="str">
        <f t="shared" si="2"/>
        <v>SEPARADORES DE HIDROCARBUROS  L-3603A</v>
      </c>
      <c r="F14" s="172">
        <f t="shared" si="3"/>
        <v>50106928</v>
      </c>
      <c r="G14" s="173">
        <v>1070679.3999999999</v>
      </c>
      <c r="H14" s="174">
        <v>73942</v>
      </c>
      <c r="I14" s="175">
        <v>1001864011</v>
      </c>
      <c r="J14" s="175" t="s">
        <v>1751</v>
      </c>
      <c r="K14" s="175"/>
      <c r="L14" s="174">
        <v>13</v>
      </c>
      <c r="M14" s="176" t="s">
        <v>1786</v>
      </c>
      <c r="N14" s="174" t="s">
        <v>1753</v>
      </c>
      <c r="O14" s="174" t="s">
        <v>1754</v>
      </c>
      <c r="P14" s="174" t="s">
        <v>1755</v>
      </c>
      <c r="Q14" s="176" t="s">
        <v>1787</v>
      </c>
      <c r="R14" s="177" t="s">
        <v>1757</v>
      </c>
      <c r="S14" s="174" t="s">
        <v>364</v>
      </c>
      <c r="T14" s="174" t="s">
        <v>1780</v>
      </c>
      <c r="U14" s="174">
        <v>5105656186</v>
      </c>
    </row>
    <row r="15" spans="1:21" x14ac:dyDescent="0.3">
      <c r="A15" s="171">
        <f t="shared" si="4"/>
        <v>45755</v>
      </c>
      <c r="B15" s="171">
        <f t="shared" si="5"/>
        <v>45773</v>
      </c>
      <c r="C15" s="172" t="str">
        <f t="shared" si="0"/>
        <v>P25 MANT SEPARADOR HIDROCARBUROS L-3603B</v>
      </c>
      <c r="D15" s="172">
        <f t="shared" si="1"/>
        <v>10106004</v>
      </c>
      <c r="E15" s="172" t="str">
        <f t="shared" si="2"/>
        <v>SEPARADORES DE HIDROCARBUROS  L-3603B</v>
      </c>
      <c r="F15" s="172">
        <f t="shared" si="3"/>
        <v>50106930</v>
      </c>
      <c r="G15" s="173">
        <v>1070679.3999999999</v>
      </c>
      <c r="H15" s="174">
        <v>73942</v>
      </c>
      <c r="I15" s="175">
        <v>1001864012</v>
      </c>
      <c r="J15" s="175" t="s">
        <v>1751</v>
      </c>
      <c r="K15" s="175"/>
      <c r="L15" s="174">
        <v>14</v>
      </c>
      <c r="M15" s="176" t="s">
        <v>1788</v>
      </c>
      <c r="N15" s="174" t="s">
        <v>1753</v>
      </c>
      <c r="O15" s="174" t="s">
        <v>1754</v>
      </c>
      <c r="P15" s="174" t="s">
        <v>1755</v>
      </c>
      <c r="Q15" s="176" t="s">
        <v>1789</v>
      </c>
      <c r="R15" s="177" t="s">
        <v>1757</v>
      </c>
      <c r="S15" s="174" t="s">
        <v>364</v>
      </c>
      <c r="T15" s="174" t="s">
        <v>1780</v>
      </c>
      <c r="U15" s="174">
        <v>5105656186</v>
      </c>
    </row>
    <row r="16" spans="1:21" x14ac:dyDescent="0.3">
      <c r="A16" s="171">
        <f t="shared" si="4"/>
        <v>45755</v>
      </c>
      <c r="B16" s="171">
        <f t="shared" si="5"/>
        <v>45773</v>
      </c>
      <c r="C16" s="172" t="str">
        <f t="shared" si="0"/>
        <v>P25 TM12 RIL VACIADO Y LAVADO L-3610</v>
      </c>
      <c r="D16" s="172">
        <f t="shared" si="1"/>
        <v>10109921</v>
      </c>
      <c r="E16" s="172" t="str">
        <f t="shared" si="2"/>
        <v>LINEAS DE PROCESO</v>
      </c>
      <c r="F16" s="172">
        <f t="shared" si="3"/>
        <v>50114846</v>
      </c>
      <c r="G16" s="173">
        <v>3498761</v>
      </c>
      <c r="H16" s="174">
        <v>73476</v>
      </c>
      <c r="I16" s="175">
        <v>1001864013</v>
      </c>
      <c r="J16" s="175" t="s">
        <v>1751</v>
      </c>
      <c r="K16" s="175"/>
      <c r="L16" s="174">
        <v>15</v>
      </c>
      <c r="M16" s="176" t="s">
        <v>1790</v>
      </c>
      <c r="N16" s="174" t="s">
        <v>1753</v>
      </c>
      <c r="O16" s="174" t="s">
        <v>1754</v>
      </c>
      <c r="P16" s="174" t="s">
        <v>1755</v>
      </c>
      <c r="Q16" s="176" t="s">
        <v>1791</v>
      </c>
      <c r="R16" s="177" t="s">
        <v>1757</v>
      </c>
      <c r="S16" s="174" t="s">
        <v>364</v>
      </c>
      <c r="T16" s="174" t="s">
        <v>1792</v>
      </c>
      <c r="U16" s="174">
        <v>5105650291</v>
      </c>
    </row>
    <row r="17" spans="1:21" x14ac:dyDescent="0.3">
      <c r="A17" s="171">
        <f t="shared" si="4"/>
        <v>45757</v>
      </c>
      <c r="B17" s="171">
        <f t="shared" si="5"/>
        <v>45775</v>
      </c>
      <c r="C17" s="172" t="str">
        <f t="shared" si="0"/>
        <v>P25 TM12 RIL VACIADO Y LAVADO L-3610</v>
      </c>
      <c r="D17" s="172">
        <f t="shared" si="1"/>
        <v>10109921</v>
      </c>
      <c r="E17" s="172" t="str">
        <f t="shared" si="2"/>
        <v>LINEAS DE PROCESO</v>
      </c>
      <c r="F17" s="172">
        <f t="shared" si="3"/>
        <v>50114846</v>
      </c>
      <c r="G17" s="173">
        <v>1223952</v>
      </c>
      <c r="H17" s="174">
        <v>73846</v>
      </c>
      <c r="I17" s="175">
        <v>1001875507</v>
      </c>
      <c r="J17" s="175" t="s">
        <v>1751</v>
      </c>
      <c r="K17" s="175"/>
      <c r="L17" s="174">
        <v>16</v>
      </c>
      <c r="M17" s="176" t="s">
        <v>1793</v>
      </c>
      <c r="N17" s="174" t="s">
        <v>1753</v>
      </c>
      <c r="O17" s="174" t="s">
        <v>1754</v>
      </c>
      <c r="P17" s="174" t="s">
        <v>1755</v>
      </c>
      <c r="Q17" s="176" t="s">
        <v>1794</v>
      </c>
      <c r="R17" s="177" t="s">
        <v>1757</v>
      </c>
      <c r="S17" s="174" t="s">
        <v>364</v>
      </c>
      <c r="T17" s="174" t="s">
        <v>1783</v>
      </c>
      <c r="U17" s="174">
        <v>5105651186</v>
      </c>
    </row>
    <row r="18" spans="1:21" x14ac:dyDescent="0.3">
      <c r="A18" s="171">
        <f t="shared" si="4"/>
        <v>45757</v>
      </c>
      <c r="B18" s="171">
        <f t="shared" si="5"/>
        <v>45775</v>
      </c>
      <c r="C18" s="172" t="str">
        <f t="shared" si="0"/>
        <v>P25 TM17 RIL VACIADO Y LAVADO L-3609</v>
      </c>
      <c r="D18" s="172">
        <f t="shared" si="1"/>
        <v>10109921</v>
      </c>
      <c r="E18" s="172" t="str">
        <f t="shared" si="2"/>
        <v>LINEAS DE PROCESO</v>
      </c>
      <c r="F18" s="172">
        <f t="shared" si="3"/>
        <v>50114851</v>
      </c>
      <c r="G18" s="173">
        <v>611796</v>
      </c>
      <c r="H18" s="174">
        <v>73846</v>
      </c>
      <c r="I18" s="175">
        <v>1001875508</v>
      </c>
      <c r="J18" s="175" t="s">
        <v>1751</v>
      </c>
      <c r="K18" s="175"/>
      <c r="L18" s="174">
        <v>17</v>
      </c>
      <c r="M18" s="176" t="s">
        <v>1795</v>
      </c>
      <c r="N18" s="174" t="s">
        <v>1753</v>
      </c>
      <c r="O18" s="174" t="s">
        <v>1754</v>
      </c>
      <c r="P18" s="174" t="s">
        <v>1755</v>
      </c>
      <c r="Q18" s="176" t="s">
        <v>1796</v>
      </c>
      <c r="R18" s="177" t="s">
        <v>1757</v>
      </c>
      <c r="S18" s="174" t="s">
        <v>364</v>
      </c>
      <c r="T18" s="174" t="s">
        <v>1783</v>
      </c>
      <c r="U18" s="174">
        <v>5105651186</v>
      </c>
    </row>
    <row r="19" spans="1:21" x14ac:dyDescent="0.3">
      <c r="A19" s="171">
        <f t="shared" si="4"/>
        <v>45764</v>
      </c>
      <c r="B19" s="171">
        <f t="shared" si="5"/>
        <v>45779</v>
      </c>
      <c r="C19" s="172" t="str">
        <f t="shared" si="0"/>
        <v>P25 MANT SEPARADOR HIDROCARBUROS L-3603A</v>
      </c>
      <c r="D19" s="172">
        <f t="shared" si="1"/>
        <v>10106003</v>
      </c>
      <c r="E19" s="172" t="str">
        <f t="shared" si="2"/>
        <v>SEPARADORES DE HIDROCARBUROS  L-3603A</v>
      </c>
      <c r="F19" s="172">
        <f t="shared" si="3"/>
        <v>50106928</v>
      </c>
      <c r="G19" s="173">
        <v>4774209.6441108147</v>
      </c>
      <c r="H19" s="174">
        <v>73502</v>
      </c>
      <c r="I19" s="175">
        <v>1001848959</v>
      </c>
      <c r="J19" s="175" t="s">
        <v>1751</v>
      </c>
      <c r="K19" s="175"/>
      <c r="L19" s="174">
        <v>18</v>
      </c>
      <c r="M19" s="176" t="s">
        <v>1797</v>
      </c>
      <c r="N19" s="174" t="s">
        <v>1798</v>
      </c>
      <c r="O19" s="174" t="s">
        <v>1754</v>
      </c>
      <c r="P19" s="174" t="s">
        <v>1755</v>
      </c>
      <c r="Q19" s="176" t="s">
        <v>1799</v>
      </c>
      <c r="R19" s="177" t="s">
        <v>1757</v>
      </c>
      <c r="S19" s="174" t="s">
        <v>364</v>
      </c>
      <c r="T19" s="174" t="s">
        <v>1800</v>
      </c>
      <c r="U19" s="174">
        <v>5105634987</v>
      </c>
    </row>
    <row r="20" spans="1:21" x14ac:dyDescent="0.3">
      <c r="A20" s="171">
        <f t="shared" si="4"/>
        <v>45764</v>
      </c>
      <c r="B20" s="171">
        <f t="shared" si="5"/>
        <v>45764</v>
      </c>
      <c r="C20" s="172" t="str">
        <f t="shared" si="0"/>
        <v>P25 MANT SEPARADOR HIDROCARBUROS L-3603A</v>
      </c>
      <c r="D20" s="172">
        <f t="shared" si="1"/>
        <v>10106003</v>
      </c>
      <c r="E20" s="172" t="str">
        <f t="shared" si="2"/>
        <v>SEPARADORES DE HIDROCARBUROS  L-3603A</v>
      </c>
      <c r="F20" s="172">
        <f t="shared" si="3"/>
        <v>50106928</v>
      </c>
      <c r="G20" s="173">
        <v>2387104.8220554073</v>
      </c>
      <c r="H20" s="174">
        <v>73476</v>
      </c>
      <c r="I20" s="175">
        <v>1001843567</v>
      </c>
      <c r="J20" s="175" t="s">
        <v>1751</v>
      </c>
      <c r="K20" s="175"/>
      <c r="L20" s="174">
        <v>19</v>
      </c>
      <c r="M20" s="176" t="s">
        <v>1797</v>
      </c>
      <c r="N20" s="174" t="s">
        <v>1798</v>
      </c>
      <c r="O20" s="174" t="s">
        <v>1754</v>
      </c>
      <c r="P20" s="174" t="s">
        <v>1755</v>
      </c>
      <c r="Q20" s="176" t="s">
        <v>1801</v>
      </c>
      <c r="R20" s="177" t="s">
        <v>1757</v>
      </c>
      <c r="S20" s="174" t="s">
        <v>364</v>
      </c>
      <c r="T20" s="174" t="s">
        <v>1802</v>
      </c>
      <c r="U20" s="174">
        <v>5105633212</v>
      </c>
    </row>
    <row r="21" spans="1:21" x14ac:dyDescent="0.3">
      <c r="A21" s="171">
        <f t="shared" si="4"/>
        <v>45780</v>
      </c>
      <c r="B21" s="171">
        <f t="shared" si="5"/>
        <v>45781</v>
      </c>
      <c r="C21" s="172" t="str">
        <f t="shared" si="0"/>
        <v>P25 MANT SEPARADOR HIDROCARBUROS L-3603A</v>
      </c>
      <c r="D21" s="172">
        <f t="shared" si="1"/>
        <v>10106003</v>
      </c>
      <c r="E21" s="172" t="str">
        <f t="shared" si="2"/>
        <v>SEPARADORES DE HIDROCARBUROS  L-3603A</v>
      </c>
      <c r="F21" s="172">
        <f t="shared" si="3"/>
        <v>50106928</v>
      </c>
      <c r="G21" s="173">
        <v>795701.60735180252</v>
      </c>
      <c r="H21" s="174">
        <v>73708</v>
      </c>
      <c r="I21" s="175">
        <v>1001850520</v>
      </c>
      <c r="J21" s="175" t="s">
        <v>1751</v>
      </c>
      <c r="K21" s="175"/>
      <c r="L21" s="174">
        <v>20</v>
      </c>
      <c r="M21" s="176" t="s">
        <v>1797</v>
      </c>
      <c r="N21" s="174" t="s">
        <v>1798</v>
      </c>
      <c r="O21" s="174" t="s">
        <v>1754</v>
      </c>
      <c r="P21" s="174" t="s">
        <v>1755</v>
      </c>
      <c r="Q21" s="176" t="s">
        <v>1803</v>
      </c>
      <c r="R21" s="177" t="s">
        <v>1757</v>
      </c>
      <c r="S21" s="174" t="s">
        <v>364</v>
      </c>
      <c r="T21" s="174" t="s">
        <v>1804</v>
      </c>
      <c r="U21" s="174">
        <v>5105644703</v>
      </c>
    </row>
    <row r="22" spans="1:21" x14ac:dyDescent="0.3">
      <c r="A22" s="171">
        <f t="shared" si="4"/>
        <v>45764</v>
      </c>
      <c r="B22" s="171">
        <f t="shared" si="5"/>
        <v>45779</v>
      </c>
      <c r="C22" s="172" t="str">
        <f t="shared" si="0"/>
        <v>P25 MANT SEPARADOR HIDROCARBUROS L-3603B</v>
      </c>
      <c r="D22" s="172">
        <f t="shared" si="1"/>
        <v>10106004</v>
      </c>
      <c r="E22" s="172" t="str">
        <f t="shared" si="2"/>
        <v>SEPARADORES DE HIDROCARBUROS  L-3603B</v>
      </c>
      <c r="F22" s="172">
        <f t="shared" si="3"/>
        <v>50106930</v>
      </c>
      <c r="G22" s="173">
        <v>4774209.6441108147</v>
      </c>
      <c r="H22" s="174">
        <v>73502</v>
      </c>
      <c r="I22" s="175">
        <v>1001848960</v>
      </c>
      <c r="J22" s="175" t="s">
        <v>1751</v>
      </c>
      <c r="K22" s="175"/>
      <c r="L22" s="174">
        <v>21</v>
      </c>
      <c r="M22" s="176" t="s">
        <v>1805</v>
      </c>
      <c r="N22" s="174" t="s">
        <v>1798</v>
      </c>
      <c r="O22" s="174" t="s">
        <v>1754</v>
      </c>
      <c r="P22" s="174" t="s">
        <v>1755</v>
      </c>
      <c r="Q22" s="176" t="s">
        <v>1806</v>
      </c>
      <c r="R22" s="177" t="s">
        <v>1757</v>
      </c>
      <c r="S22" s="174" t="s">
        <v>364</v>
      </c>
      <c r="T22" s="174" t="s">
        <v>1800</v>
      </c>
      <c r="U22" s="174">
        <v>5105634987</v>
      </c>
    </row>
    <row r="23" spans="1:21" x14ac:dyDescent="0.3">
      <c r="A23" s="171">
        <f t="shared" si="4"/>
        <v>45764</v>
      </c>
      <c r="B23" s="171">
        <f t="shared" si="5"/>
        <v>45764</v>
      </c>
      <c r="C23" s="172" t="str">
        <f t="shared" si="0"/>
        <v>P25 MANT SEPARADOR HIDROCARBUROS L-3603B</v>
      </c>
      <c r="D23" s="172">
        <f t="shared" si="1"/>
        <v>10106004</v>
      </c>
      <c r="E23" s="172" t="str">
        <f t="shared" si="2"/>
        <v>SEPARADORES DE HIDROCARBUROS  L-3603B</v>
      </c>
      <c r="F23" s="172">
        <f t="shared" si="3"/>
        <v>50106930</v>
      </c>
      <c r="G23" s="173">
        <v>2387104.8220554073</v>
      </c>
      <c r="H23" s="174">
        <v>73476</v>
      </c>
      <c r="I23" s="175">
        <v>1001843568</v>
      </c>
      <c r="J23" s="175" t="s">
        <v>1751</v>
      </c>
      <c r="K23" s="175"/>
      <c r="L23" s="174">
        <v>22</v>
      </c>
      <c r="M23" s="176" t="s">
        <v>1805</v>
      </c>
      <c r="N23" s="174" t="s">
        <v>1798</v>
      </c>
      <c r="O23" s="174" t="s">
        <v>1754</v>
      </c>
      <c r="P23" s="174" t="s">
        <v>1755</v>
      </c>
      <c r="Q23" s="176" t="s">
        <v>1807</v>
      </c>
      <c r="R23" s="177" t="s">
        <v>1757</v>
      </c>
      <c r="S23" s="174" t="s">
        <v>364</v>
      </c>
      <c r="T23" s="174" t="s">
        <v>1802</v>
      </c>
      <c r="U23" s="174">
        <v>5105633212</v>
      </c>
    </row>
    <row r="24" spans="1:21" x14ac:dyDescent="0.3">
      <c r="A24" s="171">
        <f t="shared" si="4"/>
        <v>45780</v>
      </c>
      <c r="B24" s="171">
        <f t="shared" si="5"/>
        <v>45781</v>
      </c>
      <c r="C24" s="172" t="str">
        <f t="shared" si="0"/>
        <v>P25 MANT SEPARADOR HIDROCARBUROS L-3603B</v>
      </c>
      <c r="D24" s="172">
        <f t="shared" si="1"/>
        <v>10106004</v>
      </c>
      <c r="E24" s="172" t="str">
        <f t="shared" si="2"/>
        <v>SEPARADORES DE HIDROCARBUROS  L-3603B</v>
      </c>
      <c r="F24" s="172">
        <f t="shared" si="3"/>
        <v>50106930</v>
      </c>
      <c r="G24" s="173">
        <v>795701.60735180252</v>
      </c>
      <c r="H24" s="174">
        <v>73708</v>
      </c>
      <c r="I24" s="175">
        <v>1001850521</v>
      </c>
      <c r="J24" s="175" t="s">
        <v>1751</v>
      </c>
      <c r="K24" s="175"/>
      <c r="L24" s="174">
        <v>23</v>
      </c>
      <c r="M24" s="176" t="s">
        <v>1805</v>
      </c>
      <c r="N24" s="174" t="s">
        <v>1798</v>
      </c>
      <c r="O24" s="174" t="s">
        <v>1754</v>
      </c>
      <c r="P24" s="174" t="s">
        <v>1755</v>
      </c>
      <c r="Q24" s="176" t="s">
        <v>1808</v>
      </c>
      <c r="R24" s="177" t="s">
        <v>1757</v>
      </c>
      <c r="S24" s="174" t="s">
        <v>364</v>
      </c>
      <c r="T24" s="174" t="s">
        <v>1804</v>
      </c>
      <c r="U24" s="174">
        <v>5105644703</v>
      </c>
    </row>
    <row r="25" spans="1:21" x14ac:dyDescent="0.3">
      <c r="A25" s="171">
        <f t="shared" si="4"/>
        <v>45764</v>
      </c>
      <c r="B25" s="171">
        <f t="shared" si="5"/>
        <v>45775</v>
      </c>
      <c r="C25" s="172" t="str">
        <f t="shared" si="0"/>
        <v>P25 MANT FILTRO DE ARENA LAVADO L-3614A</v>
      </c>
      <c r="D25" s="172">
        <f t="shared" si="1"/>
        <v>10106007</v>
      </c>
      <c r="E25" s="172" t="str">
        <f t="shared" si="2"/>
        <v>FILTRO ARENA LAVADO EN CONTINUO L-3614A</v>
      </c>
      <c r="F25" s="172">
        <f t="shared" si="3"/>
        <v>50106932</v>
      </c>
      <c r="G25" s="173">
        <v>8459045.6616417468</v>
      </c>
      <c r="H25" s="174">
        <v>73502</v>
      </c>
      <c r="I25" s="175">
        <v>1001848961</v>
      </c>
      <c r="J25" s="175" t="s">
        <v>1751</v>
      </c>
      <c r="K25" s="175"/>
      <c r="L25" s="174">
        <v>24</v>
      </c>
      <c r="M25" s="176" t="s">
        <v>1809</v>
      </c>
      <c r="N25" s="174" t="s">
        <v>1798</v>
      </c>
      <c r="O25" s="174" t="s">
        <v>1754</v>
      </c>
      <c r="P25" s="174" t="s">
        <v>1755</v>
      </c>
      <c r="Q25" s="176" t="s">
        <v>1810</v>
      </c>
      <c r="R25" s="177" t="s">
        <v>1757</v>
      </c>
      <c r="S25" s="174" t="s">
        <v>364</v>
      </c>
      <c r="T25" s="174" t="s">
        <v>1800</v>
      </c>
      <c r="U25" s="174">
        <v>5105634987</v>
      </c>
    </row>
    <row r="26" spans="1:21" x14ac:dyDescent="0.3">
      <c r="A26" s="171">
        <f t="shared" si="4"/>
        <v>45764</v>
      </c>
      <c r="B26" s="171">
        <f t="shared" si="5"/>
        <v>45764</v>
      </c>
      <c r="C26" s="172" t="str">
        <f t="shared" si="0"/>
        <v>P25 MANT FILTRO DE ARENA LAVADO L-3614A</v>
      </c>
      <c r="D26" s="172">
        <f t="shared" si="1"/>
        <v>10106007</v>
      </c>
      <c r="E26" s="172" t="str">
        <f t="shared" si="2"/>
        <v>FILTRO ARENA LAVADO EN CONTINUO L-3614A</v>
      </c>
      <c r="F26" s="172">
        <f t="shared" si="3"/>
        <v>50106932</v>
      </c>
      <c r="G26" s="173">
        <v>4229522.8308208734</v>
      </c>
      <c r="H26" s="174">
        <v>73476</v>
      </c>
      <c r="I26" s="175">
        <v>1001843569</v>
      </c>
      <c r="J26" s="175" t="s">
        <v>1751</v>
      </c>
      <c r="K26" s="175"/>
      <c r="L26" s="174">
        <v>25</v>
      </c>
      <c r="M26" s="176" t="s">
        <v>1809</v>
      </c>
      <c r="N26" s="174" t="s">
        <v>1798</v>
      </c>
      <c r="O26" s="174" t="s">
        <v>1754</v>
      </c>
      <c r="P26" s="174" t="s">
        <v>1755</v>
      </c>
      <c r="Q26" s="176" t="s">
        <v>1811</v>
      </c>
      <c r="R26" s="177" t="s">
        <v>1757</v>
      </c>
      <c r="S26" s="174" t="s">
        <v>364</v>
      </c>
      <c r="T26" s="174" t="s">
        <v>1802</v>
      </c>
      <c r="U26" s="174">
        <v>5105633212</v>
      </c>
    </row>
    <row r="27" spans="1:21" x14ac:dyDescent="0.3">
      <c r="A27" s="171">
        <f t="shared" si="4"/>
        <v>45776</v>
      </c>
      <c r="B27" s="171">
        <f t="shared" si="5"/>
        <v>45777</v>
      </c>
      <c r="C27" s="172" t="str">
        <f t="shared" si="0"/>
        <v>P25 MANT FILTRO DE ARENA LAVADO L-3614A</v>
      </c>
      <c r="D27" s="172">
        <f t="shared" si="1"/>
        <v>10106007</v>
      </c>
      <c r="E27" s="172" t="str">
        <f t="shared" si="2"/>
        <v>FILTRO ARENA LAVADO EN CONTINUO L-3614A</v>
      </c>
      <c r="F27" s="172">
        <f t="shared" si="3"/>
        <v>50106932</v>
      </c>
      <c r="G27" s="173">
        <v>1409840.9436069578</v>
      </c>
      <c r="H27" s="174">
        <v>73708</v>
      </c>
      <c r="I27" s="175">
        <v>1001850522</v>
      </c>
      <c r="J27" s="175" t="s">
        <v>1751</v>
      </c>
      <c r="K27" s="175"/>
      <c r="L27" s="174">
        <v>26</v>
      </c>
      <c r="M27" s="176" t="s">
        <v>1809</v>
      </c>
      <c r="N27" s="174" t="s">
        <v>1798</v>
      </c>
      <c r="O27" s="174" t="s">
        <v>1754</v>
      </c>
      <c r="P27" s="174" t="s">
        <v>1755</v>
      </c>
      <c r="Q27" s="176" t="s">
        <v>1812</v>
      </c>
      <c r="R27" s="177" t="s">
        <v>1757</v>
      </c>
      <c r="S27" s="174" t="s">
        <v>364</v>
      </c>
      <c r="T27" s="174" t="s">
        <v>1804</v>
      </c>
      <c r="U27" s="174">
        <v>5105644703</v>
      </c>
    </row>
    <row r="28" spans="1:21" x14ac:dyDescent="0.3">
      <c r="A28" s="171">
        <f t="shared" si="4"/>
        <v>45764</v>
      </c>
      <c r="B28" s="171">
        <f t="shared" si="5"/>
        <v>45775</v>
      </c>
      <c r="C28" s="172" t="str">
        <f t="shared" si="0"/>
        <v>P25 MANT FILTRO DE ARENA LAVADO L-3614B</v>
      </c>
      <c r="D28" s="172">
        <f t="shared" si="1"/>
        <v>10106008</v>
      </c>
      <c r="E28" s="172" t="str">
        <f t="shared" si="2"/>
        <v>FILTRO ARENA LAVADO EN CONTINUO L-3614B</v>
      </c>
      <c r="F28" s="172">
        <f t="shared" si="3"/>
        <v>50106934</v>
      </c>
      <c r="G28" s="173">
        <v>8459045.6616417468</v>
      </c>
      <c r="H28" s="174">
        <v>73502</v>
      </c>
      <c r="I28" s="175">
        <v>1001848962</v>
      </c>
      <c r="J28" s="175" t="s">
        <v>1751</v>
      </c>
      <c r="K28" s="175"/>
      <c r="L28" s="174">
        <v>27</v>
      </c>
      <c r="M28" s="176" t="s">
        <v>1813</v>
      </c>
      <c r="N28" s="174" t="s">
        <v>1798</v>
      </c>
      <c r="O28" s="174" t="s">
        <v>1754</v>
      </c>
      <c r="P28" s="174" t="s">
        <v>1755</v>
      </c>
      <c r="Q28" s="176" t="s">
        <v>1814</v>
      </c>
      <c r="R28" s="177" t="s">
        <v>1757</v>
      </c>
      <c r="S28" s="174" t="s">
        <v>364</v>
      </c>
      <c r="T28" s="174" t="s">
        <v>1800</v>
      </c>
      <c r="U28" s="174">
        <v>5105634987</v>
      </c>
    </row>
    <row r="29" spans="1:21" x14ac:dyDescent="0.3">
      <c r="A29" s="171">
        <f t="shared" si="4"/>
        <v>45764</v>
      </c>
      <c r="B29" s="171">
        <f t="shared" si="5"/>
        <v>45764</v>
      </c>
      <c r="C29" s="172" t="str">
        <f t="shared" si="0"/>
        <v>P25 MANT FILTRO DE ARENA LAVADO L-3614B</v>
      </c>
      <c r="D29" s="172">
        <f t="shared" si="1"/>
        <v>10106008</v>
      </c>
      <c r="E29" s="172" t="str">
        <f t="shared" si="2"/>
        <v>FILTRO ARENA LAVADO EN CONTINUO L-3614B</v>
      </c>
      <c r="F29" s="172">
        <f t="shared" si="3"/>
        <v>50106934</v>
      </c>
      <c r="G29" s="173">
        <v>4229522.8308208734</v>
      </c>
      <c r="H29" s="174">
        <v>73476</v>
      </c>
      <c r="I29" s="175">
        <v>1001844405</v>
      </c>
      <c r="J29" s="175" t="s">
        <v>1751</v>
      </c>
      <c r="K29" s="175"/>
      <c r="L29" s="174">
        <v>28</v>
      </c>
      <c r="M29" s="176" t="s">
        <v>1813</v>
      </c>
      <c r="N29" s="174" t="s">
        <v>1798</v>
      </c>
      <c r="O29" s="174" t="s">
        <v>1754</v>
      </c>
      <c r="P29" s="174" t="s">
        <v>1755</v>
      </c>
      <c r="Q29" s="176" t="s">
        <v>1815</v>
      </c>
      <c r="R29" s="177" t="s">
        <v>1757</v>
      </c>
      <c r="S29" s="174" t="s">
        <v>364</v>
      </c>
      <c r="T29" s="174" t="s">
        <v>1802</v>
      </c>
      <c r="U29" s="174">
        <v>5105633212</v>
      </c>
    </row>
    <row r="30" spans="1:21" x14ac:dyDescent="0.3">
      <c r="A30" s="171">
        <f t="shared" si="4"/>
        <v>45776</v>
      </c>
      <c r="B30" s="171">
        <f t="shared" si="5"/>
        <v>45777</v>
      </c>
      <c r="C30" s="172" t="str">
        <f t="shared" si="0"/>
        <v>P25 MANT FILTRO DE ARENA LAVADO L-3614B</v>
      </c>
      <c r="D30" s="172">
        <f t="shared" si="1"/>
        <v>10106008</v>
      </c>
      <c r="E30" s="172" t="str">
        <f t="shared" si="2"/>
        <v>FILTRO ARENA LAVADO EN CONTINUO L-3614B</v>
      </c>
      <c r="F30" s="172">
        <f t="shared" si="3"/>
        <v>50106934</v>
      </c>
      <c r="G30" s="173">
        <v>1409840.9436069578</v>
      </c>
      <c r="H30" s="174">
        <v>73708</v>
      </c>
      <c r="I30" s="175">
        <v>1001850523</v>
      </c>
      <c r="J30" s="175" t="s">
        <v>1751</v>
      </c>
      <c r="K30" s="175"/>
      <c r="L30" s="174">
        <v>29</v>
      </c>
      <c r="M30" s="176" t="s">
        <v>1813</v>
      </c>
      <c r="N30" s="174" t="s">
        <v>1798</v>
      </c>
      <c r="O30" s="174" t="s">
        <v>1754</v>
      </c>
      <c r="P30" s="174" t="s">
        <v>1755</v>
      </c>
      <c r="Q30" s="176" t="s">
        <v>1816</v>
      </c>
      <c r="R30" s="177" t="s">
        <v>1757</v>
      </c>
      <c r="S30" s="174" t="s">
        <v>364</v>
      </c>
      <c r="T30" s="174" t="s">
        <v>1804</v>
      </c>
      <c r="U30" s="174">
        <v>5105644703</v>
      </c>
    </row>
    <row r="31" spans="1:21" x14ac:dyDescent="0.3">
      <c r="A31" s="171">
        <f t="shared" si="4"/>
        <v>45771</v>
      </c>
      <c r="B31" s="171">
        <f t="shared" si="5"/>
        <v>45778</v>
      </c>
      <c r="C31" s="172" t="str">
        <f t="shared" si="0"/>
        <v>P25 MANT MEZCLADOR ESTÁTICO L-3618</v>
      </c>
      <c r="D31" s="172">
        <f t="shared" si="1"/>
        <v>10105985</v>
      </c>
      <c r="E31" s="172" t="str">
        <f t="shared" si="2"/>
        <v>MEZCLADOR ESTÁTICO STRIPPERS  L-3618</v>
      </c>
      <c r="F31" s="172">
        <f t="shared" si="3"/>
        <v>50106935</v>
      </c>
      <c r="G31" s="173">
        <v>4740667.9213220002</v>
      </c>
      <c r="H31" s="174">
        <v>73502</v>
      </c>
      <c r="I31" s="175">
        <v>1001848963</v>
      </c>
      <c r="J31" s="175" t="s">
        <v>1751</v>
      </c>
      <c r="K31" s="175"/>
      <c r="L31" s="174">
        <v>30</v>
      </c>
      <c r="M31" s="176" t="s">
        <v>1817</v>
      </c>
      <c r="N31" s="174" t="s">
        <v>1798</v>
      </c>
      <c r="O31" s="174" t="s">
        <v>1754</v>
      </c>
      <c r="P31" s="174" t="s">
        <v>1755</v>
      </c>
      <c r="Q31" s="176" t="s">
        <v>1818</v>
      </c>
      <c r="R31" s="177" t="s">
        <v>1757</v>
      </c>
      <c r="S31" s="174" t="s">
        <v>364</v>
      </c>
      <c r="T31" s="174" t="s">
        <v>1800</v>
      </c>
      <c r="U31" s="174">
        <v>5105634987</v>
      </c>
    </row>
    <row r="32" spans="1:21" x14ac:dyDescent="0.3">
      <c r="A32" s="171">
        <f t="shared" si="4"/>
        <v>45771</v>
      </c>
      <c r="B32" s="171">
        <f t="shared" si="5"/>
        <v>45771</v>
      </c>
      <c r="C32" s="172" t="str">
        <f t="shared" si="0"/>
        <v>P25 MANT MEZCLADOR ESTÁTICO L-3618</v>
      </c>
      <c r="D32" s="172">
        <f t="shared" si="1"/>
        <v>10105985</v>
      </c>
      <c r="E32" s="172" t="str">
        <f t="shared" si="2"/>
        <v>MEZCLADOR ESTÁTICO STRIPPERS  L-3618</v>
      </c>
      <c r="F32" s="172">
        <f t="shared" si="3"/>
        <v>50106935</v>
      </c>
      <c r="G32" s="173">
        <v>2370333.9606610001</v>
      </c>
      <c r="H32" s="174">
        <v>73488</v>
      </c>
      <c r="I32" s="175">
        <v>1001843570</v>
      </c>
      <c r="J32" s="175" t="s">
        <v>1751</v>
      </c>
      <c r="K32" s="175"/>
      <c r="L32" s="174">
        <v>31</v>
      </c>
      <c r="M32" s="176" t="s">
        <v>1817</v>
      </c>
      <c r="N32" s="174" t="s">
        <v>1798</v>
      </c>
      <c r="O32" s="174" t="s">
        <v>1754</v>
      </c>
      <c r="P32" s="174" t="s">
        <v>1755</v>
      </c>
      <c r="Q32" s="176" t="s">
        <v>1819</v>
      </c>
      <c r="R32" s="177" t="s">
        <v>1757</v>
      </c>
      <c r="S32" s="174" t="s">
        <v>364</v>
      </c>
      <c r="T32" s="174" t="s">
        <v>1820</v>
      </c>
      <c r="U32" s="174">
        <v>5105633509</v>
      </c>
    </row>
    <row r="33" spans="1:21" x14ac:dyDescent="0.3">
      <c r="A33" s="171">
        <f t="shared" si="4"/>
        <v>45779</v>
      </c>
      <c r="B33" s="171">
        <f t="shared" si="5"/>
        <v>45780</v>
      </c>
      <c r="C33" s="172" t="str">
        <f t="shared" si="0"/>
        <v>P25 MANT MEZCLADOR ESTÁTICO L-3618</v>
      </c>
      <c r="D33" s="172">
        <f t="shared" si="1"/>
        <v>10105985</v>
      </c>
      <c r="E33" s="172" t="str">
        <f t="shared" si="2"/>
        <v>MEZCLADOR ESTÁTICO STRIPPERS  L-3618</v>
      </c>
      <c r="F33" s="172">
        <f t="shared" si="3"/>
        <v>50106935</v>
      </c>
      <c r="G33" s="173">
        <v>790111.32022033341</v>
      </c>
      <c r="H33" s="174">
        <v>73708</v>
      </c>
      <c r="I33" s="175">
        <v>1001850524</v>
      </c>
      <c r="J33" s="175" t="s">
        <v>1751</v>
      </c>
      <c r="K33" s="175"/>
      <c r="L33" s="174">
        <v>32</v>
      </c>
      <c r="M33" s="176" t="s">
        <v>1817</v>
      </c>
      <c r="N33" s="174" t="s">
        <v>1798</v>
      </c>
      <c r="O33" s="174" t="s">
        <v>1754</v>
      </c>
      <c r="P33" s="174" t="s">
        <v>1755</v>
      </c>
      <c r="Q33" s="176" t="s">
        <v>1821</v>
      </c>
      <c r="R33" s="177" t="s">
        <v>1757</v>
      </c>
      <c r="S33" s="174" t="s">
        <v>364</v>
      </c>
      <c r="T33" s="174" t="s">
        <v>1804</v>
      </c>
      <c r="U33" s="174">
        <v>5105644703</v>
      </c>
    </row>
    <row r="34" spans="1:21" x14ac:dyDescent="0.3">
      <c r="A34" s="171">
        <f t="shared" si="4"/>
        <v>45771</v>
      </c>
      <c r="B34" s="171">
        <f t="shared" si="5"/>
        <v>45777</v>
      </c>
      <c r="C34" s="172" t="str">
        <f t="shared" si="0"/>
        <v>P25 MANT MEZCLADOR ESTÁTICO L-3619</v>
      </c>
      <c r="D34" s="172">
        <f t="shared" si="1"/>
        <v>10105986</v>
      </c>
      <c r="E34" s="172" t="str">
        <f t="shared" si="2"/>
        <v>MEZCLADOR ESTÁTICO  L-3619</v>
      </c>
      <c r="F34" s="172">
        <f t="shared" si="3"/>
        <v>50106936</v>
      </c>
      <c r="G34" s="173">
        <v>5086296.1128078485</v>
      </c>
      <c r="H34" s="174">
        <v>73502</v>
      </c>
      <c r="I34" s="175">
        <v>1001848965</v>
      </c>
      <c r="J34" s="175" t="s">
        <v>1751</v>
      </c>
      <c r="K34" s="175"/>
      <c r="L34" s="174">
        <v>33</v>
      </c>
      <c r="M34" s="176" t="s">
        <v>1822</v>
      </c>
      <c r="N34" s="174" t="s">
        <v>1798</v>
      </c>
      <c r="O34" s="174" t="s">
        <v>1754</v>
      </c>
      <c r="P34" s="174" t="s">
        <v>1755</v>
      </c>
      <c r="Q34" s="176" t="s">
        <v>1823</v>
      </c>
      <c r="R34" s="177" t="s">
        <v>1757</v>
      </c>
      <c r="S34" s="174" t="s">
        <v>364</v>
      </c>
      <c r="T34" s="174" t="s">
        <v>1800</v>
      </c>
      <c r="U34" s="174">
        <v>5105634987</v>
      </c>
    </row>
    <row r="35" spans="1:21" x14ac:dyDescent="0.3">
      <c r="A35" s="171">
        <f t="shared" si="4"/>
        <v>45771</v>
      </c>
      <c r="B35" s="171">
        <f t="shared" si="5"/>
        <v>45771</v>
      </c>
      <c r="C35" s="172" t="str">
        <f t="shared" si="0"/>
        <v>P25 MANT MEZCLADOR ESTÁTICO L-3619</v>
      </c>
      <c r="D35" s="172">
        <f t="shared" si="1"/>
        <v>10105986</v>
      </c>
      <c r="E35" s="172" t="str">
        <f t="shared" si="2"/>
        <v>MEZCLADOR ESTÁTICO  L-3619</v>
      </c>
      <c r="F35" s="172">
        <f t="shared" si="3"/>
        <v>50106936</v>
      </c>
      <c r="G35" s="173">
        <v>2543148.0564039242</v>
      </c>
      <c r="H35" s="174">
        <v>73488</v>
      </c>
      <c r="I35" s="175">
        <v>1001843571</v>
      </c>
      <c r="J35" s="175" t="s">
        <v>1751</v>
      </c>
      <c r="K35" s="175"/>
      <c r="L35" s="174">
        <v>34</v>
      </c>
      <c r="M35" s="176" t="s">
        <v>1822</v>
      </c>
      <c r="N35" s="174" t="s">
        <v>1798</v>
      </c>
      <c r="O35" s="174" t="s">
        <v>1754</v>
      </c>
      <c r="P35" s="174" t="s">
        <v>1755</v>
      </c>
      <c r="Q35" s="176" t="s">
        <v>1824</v>
      </c>
      <c r="R35" s="177" t="s">
        <v>1757</v>
      </c>
      <c r="S35" s="174" t="s">
        <v>364</v>
      </c>
      <c r="T35" s="174" t="s">
        <v>1820</v>
      </c>
      <c r="U35" s="174">
        <v>5105633509</v>
      </c>
    </row>
    <row r="36" spans="1:21" x14ac:dyDescent="0.3">
      <c r="A36" s="171">
        <f t="shared" si="4"/>
        <v>45778</v>
      </c>
      <c r="B36" s="171">
        <f t="shared" si="5"/>
        <v>45779</v>
      </c>
      <c r="C36" s="172" t="str">
        <f t="shared" si="0"/>
        <v>P25 MANT MEZCLADOR ESTÁTICO L-3619</v>
      </c>
      <c r="D36" s="172">
        <f t="shared" si="1"/>
        <v>10105986</v>
      </c>
      <c r="E36" s="172" t="str">
        <f t="shared" si="2"/>
        <v>MEZCLADOR ESTÁTICO  L-3619</v>
      </c>
      <c r="F36" s="172">
        <f t="shared" si="3"/>
        <v>50106936</v>
      </c>
      <c r="G36" s="173">
        <v>847716.01880130812</v>
      </c>
      <c r="H36" s="174">
        <v>73708</v>
      </c>
      <c r="I36" s="175">
        <v>1001850525</v>
      </c>
      <c r="J36" s="175" t="s">
        <v>1751</v>
      </c>
      <c r="K36" s="175"/>
      <c r="L36" s="174">
        <v>35</v>
      </c>
      <c r="M36" s="176" t="s">
        <v>1822</v>
      </c>
      <c r="N36" s="174" t="s">
        <v>1798</v>
      </c>
      <c r="O36" s="174" t="s">
        <v>1754</v>
      </c>
      <c r="P36" s="174" t="s">
        <v>1755</v>
      </c>
      <c r="Q36" s="176" t="s">
        <v>1825</v>
      </c>
      <c r="R36" s="177" t="s">
        <v>1757</v>
      </c>
      <c r="S36" s="174" t="s">
        <v>364</v>
      </c>
      <c r="T36" s="174" t="s">
        <v>1804</v>
      </c>
      <c r="U36" s="174">
        <v>5105644703</v>
      </c>
    </row>
    <row r="37" spans="1:21" x14ac:dyDescent="0.3">
      <c r="A37" s="171">
        <f t="shared" si="4"/>
        <v>45775</v>
      </c>
      <c r="B37" s="171">
        <f t="shared" si="5"/>
        <v>45777</v>
      </c>
      <c r="C37" s="172" t="str">
        <f t="shared" si="0"/>
        <v>P25 MANT MEZCLADOR ESTÁTICO FANGO L-3620</v>
      </c>
      <c r="D37" s="172">
        <f t="shared" si="1"/>
        <v>10105987</v>
      </c>
      <c r="E37" s="172" t="str">
        <f t="shared" si="2"/>
        <v>MEZCLADOR ESTÁTICO FLOCULACIÓN L-3620</v>
      </c>
      <c r="F37" s="172">
        <f t="shared" si="3"/>
        <v>50106937</v>
      </c>
      <c r="G37" s="173">
        <v>2551550.8080058009</v>
      </c>
      <c r="H37" s="174">
        <v>73502</v>
      </c>
      <c r="I37" s="175">
        <v>1001848859</v>
      </c>
      <c r="J37" s="175" t="s">
        <v>1751</v>
      </c>
      <c r="K37" s="175"/>
      <c r="L37" s="174">
        <v>36</v>
      </c>
      <c r="M37" s="176" t="s">
        <v>1826</v>
      </c>
      <c r="N37" s="174" t="s">
        <v>1798</v>
      </c>
      <c r="O37" s="174" t="s">
        <v>1754</v>
      </c>
      <c r="P37" s="174" t="s">
        <v>1755</v>
      </c>
      <c r="Q37" s="176" t="s">
        <v>1827</v>
      </c>
      <c r="R37" s="177" t="s">
        <v>1757</v>
      </c>
      <c r="S37" s="174" t="s">
        <v>364</v>
      </c>
      <c r="T37" s="174" t="s">
        <v>1800</v>
      </c>
      <c r="U37" s="174">
        <v>5105634987</v>
      </c>
    </row>
    <row r="38" spans="1:21" x14ac:dyDescent="0.3">
      <c r="A38" s="171">
        <f t="shared" si="4"/>
        <v>45775</v>
      </c>
      <c r="B38" s="171">
        <f t="shared" si="5"/>
        <v>45775</v>
      </c>
      <c r="C38" s="172" t="str">
        <f t="shared" si="0"/>
        <v>P25 MANT MEZCLADOR ESTÁTICO FANGO L-3620</v>
      </c>
      <c r="D38" s="172">
        <f t="shared" si="1"/>
        <v>10105987</v>
      </c>
      <c r="E38" s="172" t="str">
        <f t="shared" si="2"/>
        <v>MEZCLADOR ESTÁTICO FLOCULACIÓN L-3620</v>
      </c>
      <c r="F38" s="172">
        <f t="shared" si="3"/>
        <v>50106937</v>
      </c>
      <c r="G38" s="173">
        <v>1275775.4040029005</v>
      </c>
      <c r="H38" s="174">
        <v>73526</v>
      </c>
      <c r="I38" s="175">
        <v>1001843572</v>
      </c>
      <c r="J38" s="175" t="s">
        <v>1751</v>
      </c>
      <c r="K38" s="175"/>
      <c r="L38" s="174">
        <v>37</v>
      </c>
      <c r="M38" s="176" t="s">
        <v>1826</v>
      </c>
      <c r="N38" s="174" t="s">
        <v>1798</v>
      </c>
      <c r="O38" s="174" t="s">
        <v>1754</v>
      </c>
      <c r="P38" s="174" t="s">
        <v>1755</v>
      </c>
      <c r="Q38" s="176" t="s">
        <v>1828</v>
      </c>
      <c r="R38" s="177" t="s">
        <v>1757</v>
      </c>
      <c r="S38" s="174" t="s">
        <v>364</v>
      </c>
      <c r="T38" s="174" t="s">
        <v>1829</v>
      </c>
      <c r="U38" s="174">
        <v>5105635965</v>
      </c>
    </row>
    <row r="39" spans="1:21" x14ac:dyDescent="0.3">
      <c r="A39" s="171">
        <f t="shared" si="4"/>
        <v>45778</v>
      </c>
      <c r="B39" s="171">
        <f t="shared" si="5"/>
        <v>45779</v>
      </c>
      <c r="C39" s="172" t="str">
        <f t="shared" si="0"/>
        <v>P25 MANT MEZCLADOR ESTÁTICO FANGO L-3620</v>
      </c>
      <c r="D39" s="172">
        <f t="shared" si="1"/>
        <v>10105987</v>
      </c>
      <c r="E39" s="172" t="str">
        <f t="shared" si="2"/>
        <v>MEZCLADOR ESTÁTICO FLOCULACIÓN L-3620</v>
      </c>
      <c r="F39" s="172">
        <f t="shared" si="3"/>
        <v>50106937</v>
      </c>
      <c r="G39" s="173">
        <v>425258.46800096688</v>
      </c>
      <c r="H39" s="174">
        <v>73708</v>
      </c>
      <c r="I39" s="175">
        <v>1001850526</v>
      </c>
      <c r="J39" s="175" t="s">
        <v>1751</v>
      </c>
      <c r="K39" s="175"/>
      <c r="L39" s="174">
        <v>38</v>
      </c>
      <c r="M39" s="176" t="s">
        <v>1826</v>
      </c>
      <c r="N39" s="174" t="s">
        <v>1798</v>
      </c>
      <c r="O39" s="174" t="s">
        <v>1754</v>
      </c>
      <c r="P39" s="174" t="s">
        <v>1755</v>
      </c>
      <c r="Q39" s="176" t="s">
        <v>1830</v>
      </c>
      <c r="R39" s="177" t="s">
        <v>1757</v>
      </c>
      <c r="S39" s="174" t="s">
        <v>364</v>
      </c>
      <c r="T39" s="174" t="s">
        <v>1804</v>
      </c>
      <c r="U39" s="174">
        <v>5105644703</v>
      </c>
    </row>
    <row r="40" spans="1:21" x14ac:dyDescent="0.3">
      <c r="A40" s="171">
        <f t="shared" si="4"/>
        <v>45776</v>
      </c>
      <c r="B40" s="171">
        <f t="shared" si="5"/>
        <v>45792</v>
      </c>
      <c r="C40" s="172" t="str">
        <f t="shared" si="0"/>
        <v>P25 MANT CONTENEDOR FANGOS DESHID L3624A</v>
      </c>
      <c r="D40" s="172">
        <f t="shared" si="1"/>
        <v>10106009</v>
      </c>
      <c r="E40" s="172" t="str">
        <f t="shared" si="2"/>
        <v>BOMBA CENTRIF. SEPARADORA LODOS J-3617 A</v>
      </c>
      <c r="F40" s="172">
        <f t="shared" si="3"/>
        <v>50118246</v>
      </c>
      <c r="G40" s="173">
        <v>5808044.2972608143</v>
      </c>
      <c r="H40" s="174">
        <v>73526</v>
      </c>
      <c r="I40" s="175">
        <v>1001853597</v>
      </c>
      <c r="J40" s="175" t="s">
        <v>1751</v>
      </c>
      <c r="K40" s="175"/>
      <c r="L40" s="174">
        <v>39</v>
      </c>
      <c r="M40" s="176" t="s">
        <v>1831</v>
      </c>
      <c r="N40" s="174" t="s">
        <v>1798</v>
      </c>
      <c r="O40" s="174" t="s">
        <v>1754</v>
      </c>
      <c r="P40" s="174" t="s">
        <v>1755</v>
      </c>
      <c r="Q40" s="176" t="s">
        <v>1832</v>
      </c>
      <c r="R40" s="177" t="s">
        <v>1757</v>
      </c>
      <c r="S40" s="174" t="s">
        <v>364</v>
      </c>
      <c r="T40" s="174" t="s">
        <v>1829</v>
      </c>
      <c r="U40" s="174">
        <v>5105635965</v>
      </c>
    </row>
    <row r="41" spans="1:21" x14ac:dyDescent="0.3">
      <c r="A41" s="171">
        <f t="shared" si="4"/>
        <v>45763</v>
      </c>
      <c r="B41" s="171">
        <f t="shared" si="5"/>
        <v>45763</v>
      </c>
      <c r="C41" s="172" t="str">
        <f t="shared" si="0"/>
        <v>P25 MANT CONTENEDOR FANGOS DESHID L3624A</v>
      </c>
      <c r="D41" s="172">
        <f t="shared" si="1"/>
        <v>10106009</v>
      </c>
      <c r="E41" s="172" t="str">
        <f t="shared" si="2"/>
        <v>BOMBA CENTRIF. SEPARADORA LODOS J-3617 A</v>
      </c>
      <c r="F41" s="172">
        <f t="shared" si="3"/>
        <v>50118246</v>
      </c>
      <c r="G41" s="173">
        <v>2904022.1486304072</v>
      </c>
      <c r="H41" s="174">
        <v>73576</v>
      </c>
      <c r="I41" s="175">
        <v>1001848394</v>
      </c>
      <c r="J41" s="175" t="s">
        <v>1751</v>
      </c>
      <c r="K41" s="175"/>
      <c r="L41" s="174">
        <v>40</v>
      </c>
      <c r="M41" s="176" t="s">
        <v>1831</v>
      </c>
      <c r="N41" s="174" t="s">
        <v>1798</v>
      </c>
      <c r="O41" s="174" t="s">
        <v>1754</v>
      </c>
      <c r="P41" s="174" t="s">
        <v>1755</v>
      </c>
      <c r="Q41" s="176" t="s">
        <v>1833</v>
      </c>
      <c r="R41" s="177" t="s">
        <v>1757</v>
      </c>
      <c r="S41" s="174" t="s">
        <v>364</v>
      </c>
      <c r="T41" s="174" t="s">
        <v>1834</v>
      </c>
      <c r="U41" s="174">
        <v>5105638083</v>
      </c>
    </row>
    <row r="42" spans="1:21" x14ac:dyDescent="0.3">
      <c r="A42" s="171">
        <f t="shared" si="4"/>
        <v>45775</v>
      </c>
      <c r="B42" s="171">
        <f t="shared" si="5"/>
        <v>45775</v>
      </c>
      <c r="C42" s="172" t="str">
        <f t="shared" si="0"/>
        <v>P25 MANT CONTENEDOR FANGOS DESHID L3624A</v>
      </c>
      <c r="D42" s="172">
        <f t="shared" si="1"/>
        <v>10106009</v>
      </c>
      <c r="E42" s="172" t="str">
        <f t="shared" si="2"/>
        <v>BOMBA CENTRIF. SEPARADORA LODOS J-3617 A</v>
      </c>
      <c r="F42" s="172">
        <f t="shared" si="3"/>
        <v>50118246</v>
      </c>
      <c r="G42" s="173">
        <v>968007.38287680247</v>
      </c>
      <c r="H42" s="174">
        <v>73721</v>
      </c>
      <c r="I42" s="175">
        <v>1001853618</v>
      </c>
      <c r="J42" s="175" t="s">
        <v>1751</v>
      </c>
      <c r="K42" s="175"/>
      <c r="L42" s="174">
        <v>41</v>
      </c>
      <c r="M42" s="176" t="s">
        <v>1831</v>
      </c>
      <c r="N42" s="174" t="s">
        <v>1798</v>
      </c>
      <c r="O42" s="174" t="s">
        <v>1754</v>
      </c>
      <c r="P42" s="174" t="s">
        <v>1755</v>
      </c>
      <c r="Q42" s="176" t="s">
        <v>1835</v>
      </c>
      <c r="R42" s="177" t="s">
        <v>1757</v>
      </c>
      <c r="S42" s="174" t="s">
        <v>364</v>
      </c>
      <c r="T42" s="174" t="s">
        <v>1836</v>
      </c>
      <c r="U42" s="174">
        <v>5105647353</v>
      </c>
    </row>
    <row r="43" spans="1:21" x14ac:dyDescent="0.3">
      <c r="A43" s="171">
        <f t="shared" si="4"/>
        <v>45776</v>
      </c>
      <c r="B43" s="171">
        <f t="shared" si="5"/>
        <v>45792</v>
      </c>
      <c r="C43" s="172" t="str">
        <f t="shared" si="0"/>
        <v>P25 MANT CONTENEDOR FANGOS DESHID L3624B</v>
      </c>
      <c r="D43" s="172">
        <f t="shared" si="1"/>
        <v>10106010</v>
      </c>
      <c r="E43" s="172" t="str">
        <f t="shared" si="2"/>
        <v>BOMBA CENTRIF. SEPARADORA LODOS J-3617 B</v>
      </c>
      <c r="F43" s="172">
        <f t="shared" si="3"/>
        <v>50118248</v>
      </c>
      <c r="G43" s="173">
        <v>5808044.2972608143</v>
      </c>
      <c r="H43" s="174">
        <v>73526</v>
      </c>
      <c r="I43" s="175">
        <v>1001853598</v>
      </c>
      <c r="J43" s="175" t="s">
        <v>1751</v>
      </c>
      <c r="K43" s="175"/>
      <c r="L43" s="174">
        <v>42</v>
      </c>
      <c r="M43" s="176" t="s">
        <v>1837</v>
      </c>
      <c r="N43" s="174" t="s">
        <v>1798</v>
      </c>
      <c r="O43" s="174" t="s">
        <v>1754</v>
      </c>
      <c r="P43" s="174" t="s">
        <v>1755</v>
      </c>
      <c r="Q43" s="176" t="s">
        <v>1838</v>
      </c>
      <c r="R43" s="177" t="s">
        <v>1757</v>
      </c>
      <c r="S43" s="174" t="s">
        <v>364</v>
      </c>
      <c r="T43" s="174" t="s">
        <v>1829</v>
      </c>
      <c r="U43" s="174">
        <v>5105635965</v>
      </c>
    </row>
    <row r="44" spans="1:21" x14ac:dyDescent="0.3">
      <c r="A44" s="171">
        <f t="shared" si="4"/>
        <v>45763</v>
      </c>
      <c r="B44" s="171">
        <f t="shared" si="5"/>
        <v>45763</v>
      </c>
      <c r="C44" s="172" t="str">
        <f t="shared" si="0"/>
        <v>P25 MANT CONTENEDOR FANGOS DESHID L3624B</v>
      </c>
      <c r="D44" s="172">
        <f t="shared" si="1"/>
        <v>10106010</v>
      </c>
      <c r="E44" s="172" t="str">
        <f t="shared" si="2"/>
        <v>BOMBA CENTRIF. SEPARADORA LODOS J-3617 B</v>
      </c>
      <c r="F44" s="172">
        <f t="shared" si="3"/>
        <v>50118248</v>
      </c>
      <c r="G44" s="173">
        <v>2904022.1486304072</v>
      </c>
      <c r="H44" s="174">
        <v>73526</v>
      </c>
      <c r="I44" s="175">
        <v>1001848395</v>
      </c>
      <c r="J44" s="175" t="s">
        <v>1751</v>
      </c>
      <c r="K44" s="175"/>
      <c r="L44" s="174">
        <v>43</v>
      </c>
      <c r="M44" s="176" t="s">
        <v>1837</v>
      </c>
      <c r="N44" s="174" t="s">
        <v>1798</v>
      </c>
      <c r="O44" s="174" t="s">
        <v>1754</v>
      </c>
      <c r="P44" s="174" t="s">
        <v>1755</v>
      </c>
      <c r="Q44" s="176" t="s">
        <v>1839</v>
      </c>
      <c r="R44" s="177" t="s">
        <v>1757</v>
      </c>
      <c r="S44" s="174" t="s">
        <v>364</v>
      </c>
      <c r="T44" s="174" t="s">
        <v>1829</v>
      </c>
      <c r="U44" s="174">
        <v>5105635965</v>
      </c>
    </row>
    <row r="45" spans="1:21" x14ac:dyDescent="0.3">
      <c r="A45" s="171">
        <f t="shared" si="4"/>
        <v>45775</v>
      </c>
      <c r="B45" s="171">
        <f t="shared" si="5"/>
        <v>45775</v>
      </c>
      <c r="C45" s="172" t="str">
        <f t="shared" si="0"/>
        <v>P25 MANT CONTENEDOR FANGOS DESHID L3624B</v>
      </c>
      <c r="D45" s="172">
        <f t="shared" si="1"/>
        <v>10106010</v>
      </c>
      <c r="E45" s="172" t="str">
        <f t="shared" si="2"/>
        <v>BOMBA CENTRIF. SEPARADORA LODOS J-3617 B</v>
      </c>
      <c r="F45" s="172">
        <f t="shared" si="3"/>
        <v>50118248</v>
      </c>
      <c r="G45" s="173">
        <v>968007.38287680247</v>
      </c>
      <c r="H45" s="174">
        <v>73721</v>
      </c>
      <c r="I45" s="175">
        <v>1001853619</v>
      </c>
      <c r="J45" s="175" t="s">
        <v>1751</v>
      </c>
      <c r="K45" s="175"/>
      <c r="L45" s="174">
        <v>44</v>
      </c>
      <c r="M45" s="176" t="s">
        <v>1837</v>
      </c>
      <c r="N45" s="174" t="s">
        <v>1798</v>
      </c>
      <c r="O45" s="174" t="s">
        <v>1754</v>
      </c>
      <c r="P45" s="174" t="s">
        <v>1755</v>
      </c>
      <c r="Q45" s="176" t="s">
        <v>1840</v>
      </c>
      <c r="R45" s="177" t="s">
        <v>1757</v>
      </c>
      <c r="S45" s="174" t="s">
        <v>364</v>
      </c>
      <c r="T45" s="174" t="s">
        <v>1836</v>
      </c>
      <c r="U45" s="174">
        <v>5105647353</v>
      </c>
    </row>
    <row r="46" spans="1:21" x14ac:dyDescent="0.3">
      <c r="A46" s="171">
        <f t="shared" si="4"/>
        <v>45766</v>
      </c>
      <c r="B46" s="171">
        <f t="shared" si="5"/>
        <v>45799</v>
      </c>
      <c r="C46" s="172" t="str">
        <f t="shared" si="0"/>
        <v>P25 MANT ARQUETA SLOP OIL L3628</v>
      </c>
      <c r="D46" s="172">
        <f t="shared" si="1"/>
        <v>10112399</v>
      </c>
      <c r="E46" s="172" t="str">
        <f t="shared" si="2"/>
        <v>BALSA HOMOGENIZACION L-3604</v>
      </c>
      <c r="F46" s="172">
        <f t="shared" si="3"/>
        <v>50118257</v>
      </c>
      <c r="G46" s="173">
        <v>3325099.0175365335</v>
      </c>
      <c r="H46" s="174">
        <v>73526</v>
      </c>
      <c r="I46" s="175">
        <v>1001853599</v>
      </c>
      <c r="J46" s="175" t="s">
        <v>1751</v>
      </c>
      <c r="K46" s="175"/>
      <c r="L46" s="174">
        <v>45</v>
      </c>
      <c r="M46" s="176" t="s">
        <v>1841</v>
      </c>
      <c r="N46" s="174" t="s">
        <v>1798</v>
      </c>
      <c r="O46" s="174" t="s">
        <v>1754</v>
      </c>
      <c r="P46" s="174" t="s">
        <v>1755</v>
      </c>
      <c r="Q46" s="176" t="s">
        <v>1842</v>
      </c>
      <c r="R46" s="177" t="s">
        <v>1757</v>
      </c>
      <c r="S46" s="174" t="s">
        <v>364</v>
      </c>
      <c r="T46" s="174" t="s">
        <v>1829</v>
      </c>
      <c r="U46" s="174">
        <v>5105635965</v>
      </c>
    </row>
    <row r="47" spans="1:21" x14ac:dyDescent="0.3">
      <c r="A47" s="171">
        <f t="shared" si="4"/>
        <v>45765</v>
      </c>
      <c r="B47" s="171">
        <f t="shared" si="5"/>
        <v>45765</v>
      </c>
      <c r="C47" s="172" t="str">
        <f t="shared" si="0"/>
        <v>P25 MANT ARQUETA SLOP OIL L3628</v>
      </c>
      <c r="D47" s="172">
        <f t="shared" si="1"/>
        <v>10112399</v>
      </c>
      <c r="E47" s="172" t="str">
        <f t="shared" si="2"/>
        <v>BALSA HOMOGENIZACION L-3604</v>
      </c>
      <c r="F47" s="172">
        <f t="shared" si="3"/>
        <v>50118257</v>
      </c>
      <c r="G47" s="173">
        <v>1662549.5087682668</v>
      </c>
      <c r="H47" s="174">
        <v>73526</v>
      </c>
      <c r="I47" s="175">
        <v>1001848955</v>
      </c>
      <c r="J47" s="175" t="s">
        <v>1751</v>
      </c>
      <c r="K47" s="175"/>
      <c r="L47" s="174">
        <v>46</v>
      </c>
      <c r="M47" s="176" t="s">
        <v>1841</v>
      </c>
      <c r="N47" s="174" t="s">
        <v>1798</v>
      </c>
      <c r="O47" s="174" t="s">
        <v>1754</v>
      </c>
      <c r="P47" s="174" t="s">
        <v>1755</v>
      </c>
      <c r="Q47" s="176" t="s">
        <v>1843</v>
      </c>
      <c r="R47" s="177" t="s">
        <v>1757</v>
      </c>
      <c r="S47" s="174" t="s">
        <v>364</v>
      </c>
      <c r="T47" s="174" t="s">
        <v>1829</v>
      </c>
      <c r="U47" s="174">
        <v>5105635965</v>
      </c>
    </row>
    <row r="48" spans="1:21" x14ac:dyDescent="0.3">
      <c r="A48" s="171">
        <f t="shared" si="4"/>
        <v>45775</v>
      </c>
      <c r="B48" s="171">
        <f t="shared" si="5"/>
        <v>45775</v>
      </c>
      <c r="C48" s="172" t="str">
        <f t="shared" si="0"/>
        <v>P25 MANT ARQUETA SLOP OIL L3628</v>
      </c>
      <c r="D48" s="172">
        <f t="shared" si="1"/>
        <v>10112399</v>
      </c>
      <c r="E48" s="172" t="str">
        <f t="shared" si="2"/>
        <v>BALSA HOMOGENIZACION L-3604</v>
      </c>
      <c r="F48" s="172">
        <f t="shared" si="3"/>
        <v>50118257</v>
      </c>
      <c r="G48" s="173">
        <v>554183.16958942229</v>
      </c>
      <c r="H48" s="174">
        <v>73942</v>
      </c>
      <c r="I48" s="175">
        <v>1001853620</v>
      </c>
      <c r="J48" s="175" t="s">
        <v>1751</v>
      </c>
      <c r="K48" s="175"/>
      <c r="L48" s="174">
        <v>47</v>
      </c>
      <c r="M48" s="176" t="s">
        <v>1841</v>
      </c>
      <c r="N48" s="174" t="s">
        <v>1798</v>
      </c>
      <c r="O48" s="174" t="s">
        <v>1754</v>
      </c>
      <c r="P48" s="174" t="s">
        <v>1755</v>
      </c>
      <c r="Q48" s="176" t="s">
        <v>1844</v>
      </c>
      <c r="R48" s="177" t="s">
        <v>1757</v>
      </c>
      <c r="S48" s="174" t="s">
        <v>364</v>
      </c>
      <c r="T48" s="174" t="s">
        <v>1780</v>
      </c>
      <c r="U48" s="174">
        <v>5105656186</v>
      </c>
    </row>
    <row r="49" spans="1:21" x14ac:dyDescent="0.3">
      <c r="A49" s="171"/>
      <c r="B49" s="171"/>
      <c r="C49" s="172" t="str">
        <f>+Q49</f>
        <v>Retiro, Traslado y Montaje de Válvulas RV (según listado)</v>
      </c>
      <c r="E49" s="172" t="str">
        <f>+M49</f>
        <v>RV-U3600</v>
      </c>
      <c r="G49" s="173">
        <v>5433150</v>
      </c>
      <c r="H49" s="174" t="s">
        <v>1845</v>
      </c>
      <c r="I49" s="175" t="s">
        <v>1846</v>
      </c>
      <c r="J49" s="175" t="s">
        <v>1751</v>
      </c>
      <c r="K49" s="175"/>
      <c r="L49" s="174">
        <v>48</v>
      </c>
      <c r="M49" s="176" t="s">
        <v>1847</v>
      </c>
      <c r="N49" s="174" t="s">
        <v>1798</v>
      </c>
      <c r="O49" s="174" t="s">
        <v>1754</v>
      </c>
      <c r="P49" s="174" t="s">
        <v>1755</v>
      </c>
      <c r="Q49" s="176" t="s">
        <v>1848</v>
      </c>
      <c r="R49" s="177" t="s">
        <v>1849</v>
      </c>
      <c r="S49" s="174" t="s">
        <v>1774</v>
      </c>
      <c r="T49" s="178" t="s">
        <v>1850</v>
      </c>
      <c r="U49" s="178"/>
    </row>
    <row r="50" spans="1:21" x14ac:dyDescent="0.3">
      <c r="A50" s="171">
        <f t="shared" si="4"/>
        <v>0</v>
      </c>
      <c r="B50" s="171">
        <f t="shared" si="5"/>
        <v>0</v>
      </c>
      <c r="C50" s="172" t="str">
        <f>VLOOKUP(F50,DET_ORD,10,FALSE)</f>
        <v>P25 APOYO DETENCIÓN/PARTIDA U3600</v>
      </c>
      <c r="D50" s="172">
        <f>VLOOKUP(F50,DET_ORD,6,FALSE)</f>
        <v>10109921</v>
      </c>
      <c r="E50" s="172" t="str">
        <f>VLOOKUP(F50,DET_ORD,13,FALSE)</f>
        <v>LINEAS DE PROCESO</v>
      </c>
      <c r="F50" s="172">
        <f>VLOOKUP(I50,ORDEN,17,FALSE)</f>
        <v>50109703</v>
      </c>
      <c r="G50" s="173">
        <v>8852347</v>
      </c>
      <c r="H50" s="174">
        <v>73834</v>
      </c>
      <c r="I50" s="175">
        <v>1001850517</v>
      </c>
      <c r="J50" s="175" t="s">
        <v>1751</v>
      </c>
      <c r="K50" s="175"/>
      <c r="L50" s="174">
        <v>49</v>
      </c>
      <c r="M50" s="176" t="s">
        <v>1851</v>
      </c>
      <c r="N50" s="174" t="s">
        <v>1852</v>
      </c>
      <c r="O50" s="174" t="s">
        <v>1754</v>
      </c>
      <c r="P50" s="174" t="s">
        <v>1755</v>
      </c>
      <c r="Q50" s="176" t="s">
        <v>1853</v>
      </c>
      <c r="R50" s="177" t="s">
        <v>1757</v>
      </c>
      <c r="S50" s="174" t="s">
        <v>364</v>
      </c>
      <c r="T50" s="174" t="s">
        <v>1758</v>
      </c>
      <c r="U50" s="174">
        <v>5105650039</v>
      </c>
    </row>
    <row r="51" spans="1:21" x14ac:dyDescent="0.3">
      <c r="A51" s="171">
        <f t="shared" si="4"/>
        <v>45755</v>
      </c>
      <c r="B51" s="171">
        <f t="shared" si="5"/>
        <v>45773</v>
      </c>
      <c r="C51" s="172" t="str">
        <f>VLOOKUP(F51,DET_ORD,10,FALSE)</f>
        <v>P25 TM17 RIL VACIADO Y LAVADO L-3609</v>
      </c>
      <c r="D51" s="172">
        <f>VLOOKUP(F51,DET_ORD,6,FALSE)</f>
        <v>10109921</v>
      </c>
      <c r="E51" s="172" t="str">
        <f>VLOOKUP(F51,DET_ORD,13,FALSE)</f>
        <v>LINEAS DE PROCESO</v>
      </c>
      <c r="F51" s="172">
        <f>VLOOKUP(I51,ORDEN,17,FALSE)</f>
        <v>50114851</v>
      </c>
      <c r="G51" s="173">
        <v>37454</v>
      </c>
      <c r="H51" s="174">
        <v>74055</v>
      </c>
      <c r="I51" s="175">
        <v>1001871917</v>
      </c>
      <c r="J51" s="175" t="s">
        <v>1751</v>
      </c>
      <c r="K51" s="175"/>
      <c r="L51" s="174">
        <v>50</v>
      </c>
      <c r="M51" s="176" t="s">
        <v>1854</v>
      </c>
      <c r="N51" s="174" t="s">
        <v>1852</v>
      </c>
      <c r="O51" s="174" t="s">
        <v>1855</v>
      </c>
      <c r="P51" s="174" t="s">
        <v>1755</v>
      </c>
      <c r="Q51" s="176" t="s">
        <v>1856</v>
      </c>
      <c r="R51" s="177" t="s">
        <v>1757</v>
      </c>
      <c r="S51" s="174" t="s">
        <v>364</v>
      </c>
      <c r="T51" s="174" t="s">
        <v>1857</v>
      </c>
      <c r="U51" s="174">
        <v>5105661202</v>
      </c>
    </row>
    <row r="52" spans="1:21" x14ac:dyDescent="0.3">
      <c r="A52" s="171">
        <f t="shared" si="4"/>
        <v>45755</v>
      </c>
      <c r="B52" s="171">
        <f t="shared" si="5"/>
        <v>45773</v>
      </c>
      <c r="C52" s="172" t="str">
        <f>VLOOKUP(F52,DET_ORD,10,FALSE)</f>
        <v>P25 TM12 RIL VACIADO Y LAVADO L-3610</v>
      </c>
      <c r="D52" s="172">
        <f>VLOOKUP(F52,DET_ORD,6,FALSE)</f>
        <v>10109921</v>
      </c>
      <c r="E52" s="172" t="str">
        <f>VLOOKUP(F52,DET_ORD,13,FALSE)</f>
        <v>LINEAS DE PROCESO</v>
      </c>
      <c r="F52" s="172">
        <f>VLOOKUP(I52,ORDEN,17,FALSE)</f>
        <v>50114846</v>
      </c>
      <c r="G52" s="173">
        <v>32238.799999999999</v>
      </c>
      <c r="H52" s="174">
        <v>74055</v>
      </c>
      <c r="I52" s="175">
        <v>1001871923</v>
      </c>
      <c r="J52" s="175" t="s">
        <v>1751</v>
      </c>
      <c r="K52" s="175"/>
      <c r="L52" s="174">
        <v>51</v>
      </c>
      <c r="M52" s="176" t="s">
        <v>1858</v>
      </c>
      <c r="N52" s="174" t="s">
        <v>1852</v>
      </c>
      <c r="O52" s="174" t="s">
        <v>1855</v>
      </c>
      <c r="P52" s="174" t="s">
        <v>1755</v>
      </c>
      <c r="Q52" s="176" t="s">
        <v>1856</v>
      </c>
      <c r="R52" s="177" t="s">
        <v>1757</v>
      </c>
      <c r="S52" s="174" t="s">
        <v>364</v>
      </c>
      <c r="T52" s="174" t="s">
        <v>1857</v>
      </c>
      <c r="U52" s="174">
        <v>5105661202</v>
      </c>
    </row>
    <row r="53" spans="1:21" x14ac:dyDescent="0.3">
      <c r="A53" s="171"/>
      <c r="B53" s="171"/>
      <c r="C53" s="172" t="str">
        <f t="shared" ref="C53:C55" si="6">+Q53</f>
        <v>VÁLVULA</v>
      </c>
      <c r="E53" s="172" t="str">
        <f t="shared" ref="E53:E55" si="7">+M53</f>
        <v>FT-36001</v>
      </c>
      <c r="G53" s="173">
        <v>634978</v>
      </c>
      <c r="H53" s="174" t="s">
        <v>1845</v>
      </c>
      <c r="I53" s="175">
        <v>1001872551</v>
      </c>
      <c r="J53" s="175" t="s">
        <v>1751</v>
      </c>
      <c r="K53" s="175"/>
      <c r="L53" s="174">
        <v>52</v>
      </c>
      <c r="M53" s="176" t="s">
        <v>1859</v>
      </c>
      <c r="N53" s="174" t="s">
        <v>1852</v>
      </c>
      <c r="O53" s="174" t="s">
        <v>1855</v>
      </c>
      <c r="P53" s="174" t="s">
        <v>1755</v>
      </c>
      <c r="Q53" s="176" t="s">
        <v>1860</v>
      </c>
      <c r="R53" s="177" t="s">
        <v>1849</v>
      </c>
      <c r="S53" s="174" t="s">
        <v>1774</v>
      </c>
      <c r="T53" s="178" t="s">
        <v>1850</v>
      </c>
      <c r="U53" s="178" t="s">
        <v>1374</v>
      </c>
    </row>
    <row r="54" spans="1:21" x14ac:dyDescent="0.3">
      <c r="A54" s="171"/>
      <c r="B54" s="171"/>
      <c r="C54" s="172" t="str">
        <f t="shared" si="6"/>
        <v>VÁLVULA</v>
      </c>
      <c r="E54" s="172" t="str">
        <f t="shared" si="7"/>
        <v>FT-36002</v>
      </c>
      <c r="G54" s="173">
        <v>634978</v>
      </c>
      <c r="H54" s="174" t="s">
        <v>1845</v>
      </c>
      <c r="I54" s="175">
        <v>1001872552</v>
      </c>
      <c r="J54" s="175" t="s">
        <v>1751</v>
      </c>
      <c r="K54" s="175"/>
      <c r="L54" s="174">
        <v>53</v>
      </c>
      <c r="M54" s="176" t="s">
        <v>1861</v>
      </c>
      <c r="N54" s="174" t="s">
        <v>1852</v>
      </c>
      <c r="O54" s="174" t="s">
        <v>1855</v>
      </c>
      <c r="P54" s="174" t="s">
        <v>1755</v>
      </c>
      <c r="Q54" s="176" t="s">
        <v>1860</v>
      </c>
      <c r="R54" s="177" t="s">
        <v>1849</v>
      </c>
      <c r="S54" s="174" t="s">
        <v>1774</v>
      </c>
      <c r="T54" s="178" t="s">
        <v>1850</v>
      </c>
      <c r="U54" s="178" t="s">
        <v>1374</v>
      </c>
    </row>
    <row r="55" spans="1:21" x14ac:dyDescent="0.3">
      <c r="A55" s="171"/>
      <c r="B55" s="171"/>
      <c r="C55" s="172" t="str">
        <f t="shared" si="6"/>
        <v>VÁLVULA</v>
      </c>
      <c r="E55" s="172" t="str">
        <f t="shared" si="7"/>
        <v>FT-36003</v>
      </c>
      <c r="G55" s="173">
        <v>634978</v>
      </c>
      <c r="H55" s="174" t="s">
        <v>1845</v>
      </c>
      <c r="I55" s="175">
        <v>1001872553</v>
      </c>
      <c r="J55" s="175" t="s">
        <v>1751</v>
      </c>
      <c r="K55" s="175"/>
      <c r="L55" s="174">
        <v>54</v>
      </c>
      <c r="M55" s="176" t="s">
        <v>1862</v>
      </c>
      <c r="N55" s="174" t="s">
        <v>1852</v>
      </c>
      <c r="O55" s="174" t="s">
        <v>1855</v>
      </c>
      <c r="P55" s="174" t="s">
        <v>1755</v>
      </c>
      <c r="Q55" s="176" t="s">
        <v>1860</v>
      </c>
      <c r="R55" s="177" t="s">
        <v>1849</v>
      </c>
      <c r="S55" s="174" t="s">
        <v>1774</v>
      </c>
      <c r="T55" s="178" t="s">
        <v>1850</v>
      </c>
      <c r="U55" s="178" t="s">
        <v>1374</v>
      </c>
    </row>
    <row r="56" spans="1:21" x14ac:dyDescent="0.3">
      <c r="A56" s="171">
        <f t="shared" si="4"/>
        <v>0</v>
      </c>
      <c r="B56" s="171">
        <f t="shared" si="5"/>
        <v>0</v>
      </c>
      <c r="C56" s="172" t="str">
        <f t="shared" ref="C56:C61" si="8">VLOOKUP(F56,DET_ORD,10,FALSE)</f>
        <v>P25 MANT SEPARADOR HIDROCARBUROS L-3603A</v>
      </c>
      <c r="D56" s="172">
        <f t="shared" ref="D56:D61" si="9">VLOOKUP(F56,DET_ORD,6,FALSE)</f>
        <v>10106003</v>
      </c>
      <c r="E56" s="172" t="str">
        <f t="shared" ref="E56:E61" si="10">VLOOKUP(F56,DET_ORD,13,FALSE)</f>
        <v>SEPARADORES DE HIDROCARBUROS  L-3603A</v>
      </c>
      <c r="F56" s="172">
        <f t="shared" ref="F56:F61" si="11">VLOOKUP(I56,ORDEN,17,FALSE)</f>
        <v>50106928</v>
      </c>
      <c r="G56" s="173">
        <v>201162</v>
      </c>
      <c r="H56" s="174">
        <v>73942</v>
      </c>
      <c r="I56" s="175">
        <v>1001861960</v>
      </c>
      <c r="J56" s="175" t="s">
        <v>1751</v>
      </c>
      <c r="K56" s="175"/>
      <c r="L56" s="174">
        <v>55</v>
      </c>
      <c r="M56" s="176" t="s">
        <v>1797</v>
      </c>
      <c r="N56" s="174" t="s">
        <v>1852</v>
      </c>
      <c r="O56" s="174" t="s">
        <v>1754</v>
      </c>
      <c r="P56" s="174" t="s">
        <v>1755</v>
      </c>
      <c r="Q56" s="176" t="s">
        <v>1797</v>
      </c>
      <c r="R56" s="177" t="s">
        <v>1757</v>
      </c>
      <c r="S56" s="174" t="s">
        <v>364</v>
      </c>
      <c r="T56" s="174" t="s">
        <v>1780</v>
      </c>
      <c r="U56" s="174">
        <v>5105656186</v>
      </c>
    </row>
    <row r="57" spans="1:21" x14ac:dyDescent="0.3">
      <c r="A57" s="171">
        <f t="shared" si="4"/>
        <v>45755</v>
      </c>
      <c r="B57" s="171">
        <f t="shared" si="5"/>
        <v>45772</v>
      </c>
      <c r="C57" s="172" t="str">
        <f t="shared" si="8"/>
        <v>P25 MANT SEPARADOR HIDROCARBUROS L-3603B</v>
      </c>
      <c r="D57" s="172">
        <f t="shared" si="9"/>
        <v>10106004</v>
      </c>
      <c r="E57" s="172" t="str">
        <f t="shared" si="10"/>
        <v>SEPARADORES DE HIDROCARBUROS  L-3603B</v>
      </c>
      <c r="F57" s="172">
        <f t="shared" si="11"/>
        <v>50106930</v>
      </c>
      <c r="G57" s="173">
        <v>243405</v>
      </c>
      <c r="H57" s="174">
        <v>73685</v>
      </c>
      <c r="I57" s="175">
        <v>1001861961</v>
      </c>
      <c r="J57" s="175" t="s">
        <v>1751</v>
      </c>
      <c r="K57" s="175"/>
      <c r="L57" s="174">
        <v>56</v>
      </c>
      <c r="M57" s="176" t="s">
        <v>1805</v>
      </c>
      <c r="N57" s="174" t="s">
        <v>1852</v>
      </c>
      <c r="O57" s="174" t="s">
        <v>1754</v>
      </c>
      <c r="P57" s="174" t="s">
        <v>1755</v>
      </c>
      <c r="Q57" s="176" t="s">
        <v>1805</v>
      </c>
      <c r="R57" s="177" t="s">
        <v>1757</v>
      </c>
      <c r="S57" s="174" t="s">
        <v>364</v>
      </c>
      <c r="T57" s="174" t="s">
        <v>1863</v>
      </c>
      <c r="U57" s="174">
        <v>5105643649</v>
      </c>
    </row>
    <row r="58" spans="1:21" x14ac:dyDescent="0.3">
      <c r="A58" s="171">
        <f t="shared" si="4"/>
        <v>45755</v>
      </c>
      <c r="B58" s="171">
        <f t="shared" si="5"/>
        <v>45773</v>
      </c>
      <c r="C58" s="172" t="str">
        <f t="shared" si="8"/>
        <v>P25 TM10 RIL VACIADO Y LAVADO L-3606</v>
      </c>
      <c r="D58" s="172">
        <f t="shared" si="9"/>
        <v>10109921</v>
      </c>
      <c r="E58" s="172" t="str">
        <f t="shared" si="10"/>
        <v>LINEAS DE PROCESO</v>
      </c>
      <c r="F58" s="172">
        <f t="shared" si="11"/>
        <v>50114844</v>
      </c>
      <c r="G58" s="173">
        <v>1446348</v>
      </c>
      <c r="H58" s="174">
        <v>73685</v>
      </c>
      <c r="I58" s="175">
        <v>1001850949</v>
      </c>
      <c r="J58" s="175" t="s">
        <v>1751</v>
      </c>
      <c r="K58" s="175"/>
      <c r="L58" s="174">
        <v>57</v>
      </c>
      <c r="M58" s="176" t="s">
        <v>1864</v>
      </c>
      <c r="N58" s="174" t="s">
        <v>1852</v>
      </c>
      <c r="O58" s="174" t="s">
        <v>1754</v>
      </c>
      <c r="P58" s="174" t="s">
        <v>1755</v>
      </c>
      <c r="Q58" s="176" t="s">
        <v>1865</v>
      </c>
      <c r="R58" s="177" t="s">
        <v>1757</v>
      </c>
      <c r="S58" s="174" t="s">
        <v>364</v>
      </c>
      <c r="T58" s="174" t="s">
        <v>1863</v>
      </c>
      <c r="U58" s="174">
        <v>5105643649</v>
      </c>
    </row>
    <row r="59" spans="1:21" x14ac:dyDescent="0.3">
      <c r="A59" s="171">
        <f t="shared" si="4"/>
        <v>45755</v>
      </c>
      <c r="B59" s="171">
        <f t="shared" si="5"/>
        <v>45773</v>
      </c>
      <c r="C59" s="172" t="str">
        <f t="shared" si="8"/>
        <v>P25 TM11 RIL VACIADO Y LAVADO L-3608</v>
      </c>
      <c r="D59" s="172">
        <f t="shared" si="9"/>
        <v>10109921</v>
      </c>
      <c r="E59" s="172" t="str">
        <f t="shared" si="10"/>
        <v>LINEAS DE PROCESO</v>
      </c>
      <c r="F59" s="172">
        <f t="shared" si="11"/>
        <v>50114845</v>
      </c>
      <c r="G59" s="173">
        <v>90330</v>
      </c>
      <c r="H59" s="174">
        <v>73685</v>
      </c>
      <c r="I59" s="175">
        <v>1001861962</v>
      </c>
      <c r="J59" s="175" t="s">
        <v>1751</v>
      </c>
      <c r="K59" s="175"/>
      <c r="L59" s="174">
        <v>58</v>
      </c>
      <c r="M59" s="176" t="s">
        <v>1866</v>
      </c>
      <c r="N59" s="174" t="s">
        <v>1852</v>
      </c>
      <c r="O59" s="174" t="s">
        <v>1754</v>
      </c>
      <c r="P59" s="174" t="s">
        <v>1755</v>
      </c>
      <c r="Q59" s="176" t="s">
        <v>1866</v>
      </c>
      <c r="R59" s="177" t="s">
        <v>1757</v>
      </c>
      <c r="S59" s="174" t="s">
        <v>364</v>
      </c>
      <c r="T59" s="174" t="s">
        <v>1863</v>
      </c>
      <c r="U59" s="174">
        <v>5105643649</v>
      </c>
    </row>
    <row r="60" spans="1:21" x14ac:dyDescent="0.3">
      <c r="A60" s="171">
        <f t="shared" si="4"/>
        <v>45755</v>
      </c>
      <c r="B60" s="171">
        <f t="shared" si="5"/>
        <v>45773</v>
      </c>
      <c r="C60" s="172" t="str">
        <f t="shared" si="8"/>
        <v>P25 TM17 RIL VACIADO Y LAVADO L-3609</v>
      </c>
      <c r="D60" s="172">
        <f t="shared" si="9"/>
        <v>10109921</v>
      </c>
      <c r="E60" s="172" t="str">
        <f t="shared" si="10"/>
        <v>LINEAS DE PROCESO</v>
      </c>
      <c r="F60" s="172">
        <f t="shared" si="11"/>
        <v>50114851</v>
      </c>
      <c r="G60" s="173">
        <v>1684271</v>
      </c>
      <c r="H60" s="174">
        <v>73685</v>
      </c>
      <c r="I60" s="175">
        <v>1001861963</v>
      </c>
      <c r="J60" s="175" t="s">
        <v>1751</v>
      </c>
      <c r="K60" s="175"/>
      <c r="L60" s="174">
        <v>59</v>
      </c>
      <c r="M60" s="176" t="s">
        <v>1867</v>
      </c>
      <c r="N60" s="174" t="s">
        <v>1852</v>
      </c>
      <c r="O60" s="174" t="s">
        <v>1754</v>
      </c>
      <c r="P60" s="174" t="s">
        <v>1755</v>
      </c>
      <c r="Q60" s="176" t="s">
        <v>1867</v>
      </c>
      <c r="R60" s="177" t="s">
        <v>1757</v>
      </c>
      <c r="S60" s="174" t="s">
        <v>364</v>
      </c>
      <c r="T60" s="174" t="s">
        <v>1863</v>
      </c>
      <c r="U60" s="174">
        <v>5105643649</v>
      </c>
    </row>
    <row r="61" spans="1:21" x14ac:dyDescent="0.3">
      <c r="A61" s="171">
        <f t="shared" si="4"/>
        <v>45755</v>
      </c>
      <c r="B61" s="171">
        <f t="shared" si="5"/>
        <v>45773</v>
      </c>
      <c r="C61" s="172" t="str">
        <f t="shared" si="8"/>
        <v>P25 TM12 RIL VACIADO Y LAVADO L-3610</v>
      </c>
      <c r="D61" s="172">
        <f t="shared" si="9"/>
        <v>10109921</v>
      </c>
      <c r="E61" s="172" t="str">
        <f t="shared" si="10"/>
        <v>LINEAS DE PROCESO</v>
      </c>
      <c r="F61" s="172">
        <f t="shared" si="11"/>
        <v>50114846</v>
      </c>
      <c r="G61" s="173">
        <v>7010317</v>
      </c>
      <c r="H61" s="174">
        <v>73476</v>
      </c>
      <c r="I61" s="175">
        <v>1001861964</v>
      </c>
      <c r="J61" s="175" t="s">
        <v>1751</v>
      </c>
      <c r="K61" s="175"/>
      <c r="L61" s="174">
        <v>60</v>
      </c>
      <c r="M61" s="176" t="s">
        <v>1868</v>
      </c>
      <c r="N61" s="174" t="s">
        <v>1852</v>
      </c>
      <c r="O61" s="174" t="s">
        <v>1754</v>
      </c>
      <c r="P61" s="174" t="s">
        <v>1755</v>
      </c>
      <c r="Q61" s="176" t="s">
        <v>1868</v>
      </c>
      <c r="R61" s="177" t="s">
        <v>1757</v>
      </c>
      <c r="S61" s="174" t="s">
        <v>364</v>
      </c>
      <c r="T61" s="174" t="s">
        <v>1792</v>
      </c>
      <c r="U61" s="174">
        <v>5105650291</v>
      </c>
    </row>
    <row r="62" spans="1:21" x14ac:dyDescent="0.3">
      <c r="A62" s="171"/>
      <c r="B62" s="171"/>
      <c r="C62" s="172" t="str">
        <f t="shared" ref="C62:C65" si="12">+Q62</f>
        <v>Tanque de efluente tratado</v>
      </c>
      <c r="E62" s="172" t="str">
        <f t="shared" ref="E62:E65" si="13">+M62</f>
        <v>T-3602</v>
      </c>
      <c r="G62" s="173">
        <v>780504.68</v>
      </c>
      <c r="H62" s="174" t="s">
        <v>1845</v>
      </c>
      <c r="I62" s="175">
        <v>1001893309</v>
      </c>
      <c r="J62" s="175" t="s">
        <v>1751</v>
      </c>
      <c r="K62" s="175"/>
      <c r="L62" s="174">
        <v>61</v>
      </c>
      <c r="M62" s="176" t="s">
        <v>1869</v>
      </c>
      <c r="N62" s="174" t="s">
        <v>1852</v>
      </c>
      <c r="O62" s="174" t="s">
        <v>1855</v>
      </c>
      <c r="P62" s="174" t="s">
        <v>1755</v>
      </c>
      <c r="Q62" s="176" t="s">
        <v>1870</v>
      </c>
      <c r="R62" s="177" t="s">
        <v>1849</v>
      </c>
      <c r="S62" s="174" t="s">
        <v>1774</v>
      </c>
      <c r="T62" s="178" t="s">
        <v>1850</v>
      </c>
      <c r="U62" s="178" t="s">
        <v>1374</v>
      </c>
    </row>
    <row r="63" spans="1:21" x14ac:dyDescent="0.3">
      <c r="A63" s="171"/>
      <c r="B63" s="171"/>
      <c r="C63" s="172" t="str">
        <f t="shared" si="12"/>
        <v>CIRCUITO ADICIONAL</v>
      </c>
      <c r="E63" s="172" t="str">
        <f t="shared" si="13"/>
        <v>TM-01-FS</v>
      </c>
      <c r="G63" s="173">
        <v>221178</v>
      </c>
      <c r="H63" s="174" t="s">
        <v>1845</v>
      </c>
      <c r="I63" s="175">
        <v>1001877107</v>
      </c>
      <c r="J63" s="175" t="s">
        <v>1751</v>
      </c>
      <c r="K63" s="175"/>
      <c r="L63" s="174">
        <v>62</v>
      </c>
      <c r="M63" s="176" t="s">
        <v>1871</v>
      </c>
      <c r="N63" s="174" t="s">
        <v>1852</v>
      </c>
      <c r="O63" s="174" t="s">
        <v>1855</v>
      </c>
      <c r="P63" s="174" t="s">
        <v>1755</v>
      </c>
      <c r="Q63" s="176" t="s">
        <v>1856</v>
      </c>
      <c r="R63" s="177" t="s">
        <v>1849</v>
      </c>
      <c r="S63" s="174" t="s">
        <v>1774</v>
      </c>
      <c r="T63" s="178" t="s">
        <v>1850</v>
      </c>
      <c r="U63" s="178" t="s">
        <v>1374</v>
      </c>
    </row>
    <row r="64" spans="1:21" x14ac:dyDescent="0.3">
      <c r="A64" s="171"/>
      <c r="B64" s="171"/>
      <c r="C64" s="172" t="str">
        <f t="shared" si="12"/>
        <v>TRABAJO MENOR</v>
      </c>
      <c r="E64" s="172" t="str">
        <f t="shared" si="13"/>
        <v>TM-10</v>
      </c>
      <c r="G64" s="173">
        <v>318699.5</v>
      </c>
      <c r="H64" s="174" t="s">
        <v>1845</v>
      </c>
      <c r="I64" s="175">
        <v>1001870438</v>
      </c>
      <c r="J64" s="175" t="s">
        <v>1751</v>
      </c>
      <c r="K64" s="175"/>
      <c r="L64" s="174">
        <v>63</v>
      </c>
      <c r="M64" s="176" t="s">
        <v>1872</v>
      </c>
      <c r="N64" s="174" t="s">
        <v>1852</v>
      </c>
      <c r="O64" s="174" t="s">
        <v>1855</v>
      </c>
      <c r="P64" s="174" t="s">
        <v>1755</v>
      </c>
      <c r="Q64" s="176" t="s">
        <v>1873</v>
      </c>
      <c r="R64" s="177" t="s">
        <v>1849</v>
      </c>
      <c r="S64" s="174" t="s">
        <v>1774</v>
      </c>
      <c r="T64" s="178" t="s">
        <v>1850</v>
      </c>
      <c r="U64" s="178" t="s">
        <v>1374</v>
      </c>
    </row>
    <row r="65" spans="1:21" x14ac:dyDescent="0.3">
      <c r="A65" s="171"/>
      <c r="B65" s="171"/>
      <c r="C65" s="172" t="str">
        <f t="shared" si="12"/>
        <v>TRABAJO MENOR</v>
      </c>
      <c r="E65" s="172" t="str">
        <f t="shared" si="13"/>
        <v>TM-3</v>
      </c>
      <c r="G65" s="173">
        <v>221178</v>
      </c>
      <c r="H65" s="174" t="s">
        <v>1845</v>
      </c>
      <c r="I65" s="175">
        <v>1001847237</v>
      </c>
      <c r="J65" s="175" t="s">
        <v>1751</v>
      </c>
      <c r="K65" s="175"/>
      <c r="L65" s="174">
        <v>64</v>
      </c>
      <c r="M65" s="176" t="s">
        <v>1874</v>
      </c>
      <c r="N65" s="174" t="s">
        <v>1852</v>
      </c>
      <c r="O65" s="174" t="s">
        <v>1855</v>
      </c>
      <c r="P65" s="174" t="s">
        <v>1755</v>
      </c>
      <c r="Q65" s="176" t="s">
        <v>1873</v>
      </c>
      <c r="R65" s="177" t="s">
        <v>1849</v>
      </c>
      <c r="S65" s="174" t="s">
        <v>1774</v>
      </c>
      <c r="T65" s="178" t="s">
        <v>1850</v>
      </c>
      <c r="U65" s="178" t="s">
        <v>1374</v>
      </c>
    </row>
    <row r="66" spans="1:21" x14ac:dyDescent="0.3">
      <c r="A66" s="171">
        <f t="shared" si="4"/>
        <v>45755</v>
      </c>
      <c r="B66" s="171">
        <f t="shared" si="5"/>
        <v>45771</v>
      </c>
      <c r="C66" s="172" t="str">
        <f>VLOOKUP(F66,DET_ORD,10,FALSE)</f>
        <v>P25 TM4 RIL REPONER LÍNEA FILTRO J-3614</v>
      </c>
      <c r="D66" s="172">
        <f>VLOOKUP(F66,DET_ORD,6,FALSE)</f>
        <v>10109921</v>
      </c>
      <c r="E66" s="172" t="str">
        <f>VLOOKUP(F66,DET_ORD,13,FALSE)</f>
        <v>LINEAS DE PROCESO</v>
      </c>
      <c r="F66" s="172">
        <f>VLOOKUP(I66,ORDEN,17,FALSE)</f>
        <v>50114838</v>
      </c>
      <c r="G66" s="173">
        <v>12366939</v>
      </c>
      <c r="H66" s="174">
        <v>73814</v>
      </c>
      <c r="I66" s="175">
        <v>1001847238</v>
      </c>
      <c r="J66" s="175" t="s">
        <v>1751</v>
      </c>
      <c r="K66" s="175"/>
      <c r="L66" s="174">
        <v>65</v>
      </c>
      <c r="M66" s="176" t="s">
        <v>1875</v>
      </c>
      <c r="N66" s="174" t="s">
        <v>1852</v>
      </c>
      <c r="O66" s="174" t="s">
        <v>1754</v>
      </c>
      <c r="P66" s="174" t="s">
        <v>1755</v>
      </c>
      <c r="Q66" s="176" t="s">
        <v>1873</v>
      </c>
      <c r="R66" s="177" t="s">
        <v>1757</v>
      </c>
      <c r="S66" s="174" t="s">
        <v>364</v>
      </c>
      <c r="T66" s="174" t="s">
        <v>1876</v>
      </c>
      <c r="U66" s="174">
        <v>5105650273</v>
      </c>
    </row>
    <row r="67" spans="1:21" x14ac:dyDescent="0.3">
      <c r="A67" s="171"/>
      <c r="B67" s="171"/>
      <c r="C67" s="172" t="str">
        <f t="shared" ref="C67:C68" si="14">+Q67</f>
        <v>TRABAJO MENOR</v>
      </c>
      <c r="E67" s="172" t="str">
        <f t="shared" ref="E67:E68" si="15">+M67</f>
        <v>TM-5</v>
      </c>
      <c r="G67" s="173">
        <v>442356</v>
      </c>
      <c r="H67" s="174" t="s">
        <v>1845</v>
      </c>
      <c r="I67" s="175">
        <v>1001847239</v>
      </c>
      <c r="J67" s="175" t="s">
        <v>1751</v>
      </c>
      <c r="K67" s="175"/>
      <c r="L67" s="174">
        <v>66</v>
      </c>
      <c r="M67" s="176" t="s">
        <v>1877</v>
      </c>
      <c r="N67" s="174" t="s">
        <v>1852</v>
      </c>
      <c r="O67" s="174" t="s">
        <v>1855</v>
      </c>
      <c r="P67" s="174" t="s">
        <v>1755</v>
      </c>
      <c r="Q67" s="176" t="s">
        <v>1873</v>
      </c>
      <c r="R67" s="177" t="s">
        <v>1849</v>
      </c>
      <c r="S67" s="174" t="s">
        <v>1774</v>
      </c>
      <c r="T67" s="178" t="s">
        <v>1850</v>
      </c>
      <c r="U67" s="178" t="s">
        <v>1374</v>
      </c>
    </row>
    <row r="68" spans="1:21" x14ac:dyDescent="0.3">
      <c r="A68" s="171"/>
      <c r="B68" s="171"/>
      <c r="C68" s="172" t="str">
        <f t="shared" si="14"/>
        <v>TRABAJO MENOR</v>
      </c>
      <c r="E68" s="172" t="str">
        <f t="shared" si="15"/>
        <v>TM-9</v>
      </c>
      <c r="G68" s="173">
        <v>318700</v>
      </c>
      <c r="H68" s="174" t="s">
        <v>1845</v>
      </c>
      <c r="I68" s="175">
        <v>1001847243</v>
      </c>
      <c r="J68" s="175" t="s">
        <v>1751</v>
      </c>
      <c r="K68" s="175"/>
      <c r="L68" s="174">
        <v>67</v>
      </c>
      <c r="M68" s="176" t="s">
        <v>1878</v>
      </c>
      <c r="N68" s="174" t="s">
        <v>1852</v>
      </c>
      <c r="O68" s="174" t="s">
        <v>1855</v>
      </c>
      <c r="P68" s="174" t="s">
        <v>1755</v>
      </c>
      <c r="Q68" s="176" t="s">
        <v>1873</v>
      </c>
      <c r="R68" s="177" t="s">
        <v>1849</v>
      </c>
      <c r="S68" s="174" t="s">
        <v>1774</v>
      </c>
      <c r="T68" s="178" t="s">
        <v>1850</v>
      </c>
      <c r="U68" s="178" t="s">
        <v>1374</v>
      </c>
    </row>
  </sheetData>
  <autoFilter ref="A1:U68" xr:uid="{86D9CE5B-9A94-4B6F-BC28-91020CE018E0}"/>
  <phoneticPr fontId="2" type="noConversion"/>
  <conditionalFormatting sqref="I1:I68 K1:K68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A107-A3D9-435C-AF83-C4AF403746E9}">
  <dimension ref="A1:G330"/>
  <sheetViews>
    <sheetView workbookViewId="0">
      <selection sqref="A1:G6"/>
    </sheetView>
  </sheetViews>
  <sheetFormatPr baseColWidth="10" defaultColWidth="9.109375" defaultRowHeight="14.4" x14ac:dyDescent="0.3"/>
  <cols>
    <col min="1" max="1" width="9" bestFit="1" customWidth="1"/>
    <col min="2" max="2" width="12.44140625" bestFit="1" customWidth="1"/>
    <col min="3" max="3" width="9" bestFit="1" customWidth="1"/>
    <col min="4" max="4" width="42.88671875" bestFit="1" customWidth="1"/>
    <col min="5" max="5" width="43" bestFit="1" customWidth="1"/>
    <col min="6" max="6" width="14.33203125" bestFit="1" customWidth="1"/>
    <col min="7" max="7" width="15.6640625" bestFit="1" customWidth="1"/>
  </cols>
  <sheetData>
    <row r="1" spans="1:7" x14ac:dyDescent="0.3">
      <c r="A1" s="12" t="s">
        <v>1350</v>
      </c>
      <c r="B1" s="12" t="s">
        <v>1473</v>
      </c>
      <c r="C1" s="12" t="s">
        <v>1474</v>
      </c>
      <c r="D1" s="12" t="s">
        <v>1364</v>
      </c>
      <c r="E1" s="12" t="s">
        <v>1475</v>
      </c>
      <c r="F1" s="12" t="s">
        <v>1476</v>
      </c>
      <c r="G1" s="12" t="s">
        <v>1477</v>
      </c>
    </row>
    <row r="2" spans="1:7" x14ac:dyDescent="0.3">
      <c r="A2" s="135">
        <v>50114062</v>
      </c>
      <c r="B2" s="13">
        <v>45649</v>
      </c>
      <c r="C2">
        <v>10032419</v>
      </c>
      <c r="D2" s="14" t="s">
        <v>1478</v>
      </c>
      <c r="E2" s="14" t="s">
        <v>1479</v>
      </c>
      <c r="F2" s="14" t="s">
        <v>1480</v>
      </c>
      <c r="G2" s="14" t="s">
        <v>1481</v>
      </c>
    </row>
    <row r="3" spans="1:7" x14ac:dyDescent="0.3">
      <c r="A3" s="135">
        <v>50113182</v>
      </c>
      <c r="B3" s="13">
        <v>45657</v>
      </c>
      <c r="C3">
        <v>10032437</v>
      </c>
      <c r="D3" s="14" t="s">
        <v>298</v>
      </c>
      <c r="E3" s="14" t="s">
        <v>1482</v>
      </c>
      <c r="F3" s="14" t="s">
        <v>1480</v>
      </c>
      <c r="G3" s="14" t="s">
        <v>1481</v>
      </c>
    </row>
    <row r="4" spans="1:7" x14ac:dyDescent="0.3">
      <c r="A4" s="135">
        <v>50117560</v>
      </c>
      <c r="B4" s="13">
        <v>45824</v>
      </c>
      <c r="C4">
        <v>10032654</v>
      </c>
      <c r="D4" s="14" t="s">
        <v>306</v>
      </c>
      <c r="E4" s="14" t="s">
        <v>1483</v>
      </c>
      <c r="F4" s="14" t="s">
        <v>1484</v>
      </c>
      <c r="G4" s="14" t="s">
        <v>1481</v>
      </c>
    </row>
    <row r="5" spans="1:7" x14ac:dyDescent="0.3">
      <c r="A5" s="135">
        <v>50100201</v>
      </c>
      <c r="B5" s="13">
        <v>45344</v>
      </c>
      <c r="C5">
        <v>10032670</v>
      </c>
      <c r="D5" s="14" t="s">
        <v>309</v>
      </c>
      <c r="E5" s="14" t="s">
        <v>1485</v>
      </c>
      <c r="F5" s="14" t="s">
        <v>1484</v>
      </c>
      <c r="G5" s="14" t="s">
        <v>1481</v>
      </c>
    </row>
    <row r="6" spans="1:7" x14ac:dyDescent="0.3">
      <c r="A6" s="135">
        <v>50117321</v>
      </c>
      <c r="B6" s="13">
        <v>45733</v>
      </c>
      <c r="C6">
        <v>10032680</v>
      </c>
      <c r="D6" s="14" t="s">
        <v>310</v>
      </c>
      <c r="E6" s="14" t="s">
        <v>347</v>
      </c>
      <c r="F6" s="14" t="s">
        <v>1484</v>
      </c>
      <c r="G6" s="14" t="s">
        <v>1481</v>
      </c>
    </row>
    <row r="7" spans="1:7" x14ac:dyDescent="0.3">
      <c r="A7" s="135">
        <v>50115545</v>
      </c>
      <c r="B7" s="13">
        <v>45723</v>
      </c>
      <c r="C7">
        <v>10105574</v>
      </c>
      <c r="D7" s="14" t="s">
        <v>304</v>
      </c>
      <c r="E7" s="14" t="s">
        <v>1486</v>
      </c>
      <c r="F7" s="14" t="s">
        <v>1487</v>
      </c>
      <c r="G7" s="14" t="s">
        <v>1488</v>
      </c>
    </row>
    <row r="8" spans="1:7" x14ac:dyDescent="0.3">
      <c r="A8" s="135">
        <v>50098907</v>
      </c>
      <c r="B8" s="13">
        <v>45317</v>
      </c>
      <c r="C8">
        <v>10106004</v>
      </c>
      <c r="D8" s="14" t="s">
        <v>1489</v>
      </c>
      <c r="E8" s="14" t="s">
        <v>1490</v>
      </c>
      <c r="F8" s="14" t="s">
        <v>1491</v>
      </c>
      <c r="G8" s="14" t="s">
        <v>1481</v>
      </c>
    </row>
    <row r="9" spans="1:7" x14ac:dyDescent="0.3">
      <c r="A9" s="135">
        <v>30935177</v>
      </c>
      <c r="B9" s="13">
        <v>45882</v>
      </c>
      <c r="C9">
        <v>10022010</v>
      </c>
      <c r="D9" s="14" t="s">
        <v>264</v>
      </c>
      <c r="E9" s="14" t="s">
        <v>263</v>
      </c>
      <c r="F9" s="14" t="s">
        <v>1480</v>
      </c>
      <c r="G9" s="14" t="s">
        <v>1481</v>
      </c>
    </row>
    <row r="10" spans="1:7" x14ac:dyDescent="0.3">
      <c r="A10" s="135">
        <v>30913290</v>
      </c>
      <c r="B10" s="13">
        <v>45922</v>
      </c>
      <c r="C10">
        <v>10022013</v>
      </c>
      <c r="D10" s="14" t="s">
        <v>233</v>
      </c>
      <c r="E10" s="14" t="s">
        <v>232</v>
      </c>
      <c r="F10" s="14" t="s">
        <v>1480</v>
      </c>
      <c r="G10" s="14" t="s">
        <v>1481</v>
      </c>
    </row>
    <row r="11" spans="1:7" x14ac:dyDescent="0.3">
      <c r="A11" s="135">
        <v>30891999</v>
      </c>
      <c r="B11" s="13">
        <v>45734</v>
      </c>
      <c r="C11">
        <v>10022013</v>
      </c>
      <c r="D11" s="14" t="s">
        <v>233</v>
      </c>
      <c r="E11" s="14" t="s">
        <v>232</v>
      </c>
      <c r="F11" s="14" t="s">
        <v>1480</v>
      </c>
      <c r="G11" s="14" t="s">
        <v>1481</v>
      </c>
    </row>
    <row r="12" spans="1:7" x14ac:dyDescent="0.3">
      <c r="A12" s="135">
        <v>30936080</v>
      </c>
      <c r="B12" s="13">
        <v>45915</v>
      </c>
      <c r="C12">
        <v>10022015</v>
      </c>
      <c r="D12" s="14" t="s">
        <v>271</v>
      </c>
      <c r="E12" s="14" t="s">
        <v>270</v>
      </c>
      <c r="F12" s="14" t="s">
        <v>1480</v>
      </c>
      <c r="G12" s="14" t="s">
        <v>1481</v>
      </c>
    </row>
    <row r="13" spans="1:7" x14ac:dyDescent="0.3">
      <c r="A13" s="135">
        <v>30917524</v>
      </c>
      <c r="B13" s="13">
        <v>45789</v>
      </c>
      <c r="C13">
        <v>10022019</v>
      </c>
      <c r="D13" s="14" t="s">
        <v>246</v>
      </c>
      <c r="E13" s="14" t="s">
        <v>245</v>
      </c>
      <c r="F13" s="14" t="s">
        <v>1480</v>
      </c>
      <c r="G13" s="14" t="s">
        <v>1481</v>
      </c>
    </row>
    <row r="14" spans="1:7" x14ac:dyDescent="0.3">
      <c r="A14" s="135">
        <v>30918163</v>
      </c>
      <c r="B14" s="13">
        <v>45793</v>
      </c>
      <c r="C14">
        <v>10022021</v>
      </c>
      <c r="D14" s="14" t="s">
        <v>248</v>
      </c>
      <c r="E14" s="14" t="s">
        <v>247</v>
      </c>
      <c r="F14" s="14" t="s">
        <v>1480</v>
      </c>
      <c r="G14" s="14" t="s">
        <v>1481</v>
      </c>
    </row>
    <row r="15" spans="1:7" x14ac:dyDescent="0.3">
      <c r="A15" s="135">
        <v>30918164</v>
      </c>
      <c r="B15" s="13">
        <v>45793</v>
      </c>
      <c r="C15">
        <v>10022023</v>
      </c>
      <c r="D15" s="14" t="s">
        <v>250</v>
      </c>
      <c r="E15" s="14" t="s">
        <v>249</v>
      </c>
      <c r="F15" s="14" t="s">
        <v>1480</v>
      </c>
      <c r="G15" s="14" t="s">
        <v>1481</v>
      </c>
    </row>
    <row r="16" spans="1:7" x14ac:dyDescent="0.3">
      <c r="A16" s="135">
        <v>30896412</v>
      </c>
      <c r="B16" s="13">
        <v>45608</v>
      </c>
      <c r="C16">
        <v>10022023</v>
      </c>
      <c r="D16" s="14" t="s">
        <v>250</v>
      </c>
      <c r="E16" s="14" t="s">
        <v>249</v>
      </c>
      <c r="F16" s="14" t="s">
        <v>1480</v>
      </c>
      <c r="G16" s="14" t="s">
        <v>1481</v>
      </c>
    </row>
    <row r="17" spans="1:7" x14ac:dyDescent="0.3">
      <c r="A17" s="135">
        <v>30919524</v>
      </c>
      <c r="B17" s="13">
        <v>45803</v>
      </c>
      <c r="C17">
        <v>10022025</v>
      </c>
      <c r="D17" s="14" t="s">
        <v>241</v>
      </c>
      <c r="E17" s="14" t="s">
        <v>253</v>
      </c>
      <c r="F17" s="14" t="s">
        <v>1480</v>
      </c>
      <c r="G17" s="14" t="s">
        <v>1481</v>
      </c>
    </row>
    <row r="18" spans="1:7" x14ac:dyDescent="0.3">
      <c r="A18" s="135">
        <v>30897700</v>
      </c>
      <c r="B18" s="13">
        <v>45632</v>
      </c>
      <c r="C18">
        <v>10022025</v>
      </c>
      <c r="D18" s="14" t="s">
        <v>241</v>
      </c>
      <c r="E18" s="14" t="s">
        <v>253</v>
      </c>
      <c r="F18" s="14" t="s">
        <v>1480</v>
      </c>
      <c r="G18" s="14" t="s">
        <v>1481</v>
      </c>
    </row>
    <row r="19" spans="1:7" x14ac:dyDescent="0.3">
      <c r="A19" s="135">
        <v>30919525</v>
      </c>
      <c r="B19" s="13">
        <v>45803</v>
      </c>
      <c r="C19">
        <v>10022027</v>
      </c>
      <c r="D19" s="14" t="s">
        <v>255</v>
      </c>
      <c r="E19" s="14" t="s">
        <v>254</v>
      </c>
      <c r="F19" s="14" t="s">
        <v>1480</v>
      </c>
      <c r="G19" s="14" t="s">
        <v>1481</v>
      </c>
    </row>
    <row r="20" spans="1:7" x14ac:dyDescent="0.3">
      <c r="A20" s="135">
        <v>30920304</v>
      </c>
      <c r="B20" s="13">
        <v>45806</v>
      </c>
      <c r="C20">
        <v>10022029</v>
      </c>
      <c r="D20" s="14" t="s">
        <v>257</v>
      </c>
      <c r="E20" s="14" t="s">
        <v>256</v>
      </c>
      <c r="F20" s="14" t="s">
        <v>1480</v>
      </c>
      <c r="G20" s="14" t="s">
        <v>1481</v>
      </c>
    </row>
    <row r="21" spans="1:7" x14ac:dyDescent="0.3">
      <c r="A21" s="135">
        <v>30920305</v>
      </c>
      <c r="B21" s="13">
        <v>45806</v>
      </c>
      <c r="C21">
        <v>10022031</v>
      </c>
      <c r="D21" s="14" t="s">
        <v>259</v>
      </c>
      <c r="E21" s="14" t="s">
        <v>258</v>
      </c>
      <c r="F21" s="14" t="s">
        <v>1480</v>
      </c>
      <c r="G21" s="14" t="s">
        <v>1481</v>
      </c>
    </row>
    <row r="22" spans="1:7" x14ac:dyDescent="0.3">
      <c r="A22" s="135">
        <v>30918165</v>
      </c>
      <c r="B22" s="13">
        <v>45796</v>
      </c>
      <c r="C22">
        <v>10022034</v>
      </c>
      <c r="D22" s="14" t="s">
        <v>252</v>
      </c>
      <c r="E22" s="14" t="s">
        <v>251</v>
      </c>
      <c r="F22" s="14" t="s">
        <v>1480</v>
      </c>
      <c r="G22" s="14" t="s">
        <v>1481</v>
      </c>
    </row>
    <row r="23" spans="1:7" x14ac:dyDescent="0.3">
      <c r="A23" s="135">
        <v>30930643</v>
      </c>
      <c r="B23" s="13">
        <v>45838</v>
      </c>
      <c r="C23">
        <v>10022066</v>
      </c>
      <c r="D23" s="14" t="s">
        <v>239</v>
      </c>
      <c r="E23" s="14" t="s">
        <v>262</v>
      </c>
      <c r="F23" s="14" t="s">
        <v>1484</v>
      </c>
      <c r="G23" s="14" t="s">
        <v>1481</v>
      </c>
    </row>
    <row r="24" spans="1:7" x14ac:dyDescent="0.3">
      <c r="A24" s="135">
        <v>30937692</v>
      </c>
      <c r="B24" s="13"/>
      <c r="C24">
        <v>10022074</v>
      </c>
      <c r="D24" s="14" t="s">
        <v>1492</v>
      </c>
      <c r="E24" s="14" t="s">
        <v>1493</v>
      </c>
      <c r="F24" s="14" t="s">
        <v>1484</v>
      </c>
      <c r="G24" s="14" t="s">
        <v>1481</v>
      </c>
    </row>
    <row r="25" spans="1:7" x14ac:dyDescent="0.3">
      <c r="A25" s="135">
        <v>30935884</v>
      </c>
      <c r="B25" s="13">
        <v>45877</v>
      </c>
      <c r="C25">
        <v>10022113</v>
      </c>
      <c r="D25" s="14" t="s">
        <v>1494</v>
      </c>
      <c r="E25" s="14" t="s">
        <v>1495</v>
      </c>
      <c r="F25" s="14" t="s">
        <v>1484</v>
      </c>
      <c r="G25" s="14" t="s">
        <v>1481</v>
      </c>
    </row>
    <row r="26" spans="1:7" x14ac:dyDescent="0.3">
      <c r="A26" s="135">
        <v>30878376</v>
      </c>
      <c r="B26" s="13">
        <v>45428</v>
      </c>
      <c r="C26">
        <v>10022116</v>
      </c>
      <c r="D26" s="14" t="s">
        <v>1496</v>
      </c>
      <c r="E26" s="14" t="s">
        <v>1497</v>
      </c>
      <c r="F26" s="14" t="s">
        <v>1484</v>
      </c>
      <c r="G26" s="14" t="s">
        <v>1481</v>
      </c>
    </row>
    <row r="27" spans="1:7" x14ac:dyDescent="0.3">
      <c r="A27" s="135">
        <v>30940717</v>
      </c>
      <c r="B27" s="13">
        <v>45926</v>
      </c>
      <c r="C27">
        <v>10022136</v>
      </c>
      <c r="D27" s="14" t="s">
        <v>273</v>
      </c>
      <c r="E27" s="14" t="s">
        <v>272</v>
      </c>
      <c r="F27" s="14" t="s">
        <v>1484</v>
      </c>
      <c r="G27" s="14" t="s">
        <v>1481</v>
      </c>
    </row>
    <row r="28" spans="1:7" x14ac:dyDescent="0.3">
      <c r="A28" s="135">
        <v>30874800</v>
      </c>
      <c r="B28" s="13">
        <v>45439</v>
      </c>
      <c r="C28">
        <v>10022139</v>
      </c>
      <c r="D28" s="14" t="s">
        <v>300</v>
      </c>
      <c r="E28" s="14" t="s">
        <v>1498</v>
      </c>
      <c r="F28" s="14" t="s">
        <v>1484</v>
      </c>
      <c r="G28" s="14" t="s">
        <v>1481</v>
      </c>
    </row>
    <row r="29" spans="1:7" x14ac:dyDescent="0.3">
      <c r="A29" s="135">
        <v>30878425</v>
      </c>
      <c r="B29" s="13">
        <v>45474</v>
      </c>
      <c r="C29">
        <v>10022139</v>
      </c>
      <c r="D29" s="14" t="s">
        <v>300</v>
      </c>
      <c r="E29" s="14" t="s">
        <v>1498</v>
      </c>
      <c r="F29" s="14" t="s">
        <v>1484</v>
      </c>
      <c r="G29" s="14" t="s">
        <v>1481</v>
      </c>
    </row>
    <row r="30" spans="1:7" x14ac:dyDescent="0.3">
      <c r="A30" s="135">
        <v>30882088</v>
      </c>
      <c r="B30" s="13">
        <v>45502</v>
      </c>
      <c r="C30">
        <v>10022139</v>
      </c>
      <c r="D30" s="14" t="s">
        <v>300</v>
      </c>
      <c r="E30" s="14" t="s">
        <v>1498</v>
      </c>
      <c r="F30" s="14" t="s">
        <v>1484</v>
      </c>
      <c r="G30" s="14" t="s">
        <v>1481</v>
      </c>
    </row>
    <row r="31" spans="1:7" x14ac:dyDescent="0.3">
      <c r="A31" s="135">
        <v>30892482</v>
      </c>
      <c r="B31" s="13">
        <v>45600</v>
      </c>
      <c r="C31">
        <v>10022139</v>
      </c>
      <c r="D31" s="14" t="s">
        <v>300</v>
      </c>
      <c r="E31" s="14" t="s">
        <v>1498</v>
      </c>
      <c r="F31" s="14" t="s">
        <v>1484</v>
      </c>
      <c r="G31" s="14" t="s">
        <v>1481</v>
      </c>
    </row>
    <row r="32" spans="1:7" x14ac:dyDescent="0.3">
      <c r="A32" s="135">
        <v>30895616</v>
      </c>
      <c r="B32" s="13">
        <v>45628</v>
      </c>
      <c r="C32">
        <v>10022139</v>
      </c>
      <c r="D32" s="14" t="s">
        <v>300</v>
      </c>
      <c r="E32" s="14" t="s">
        <v>1498</v>
      </c>
      <c r="F32" s="14" t="s">
        <v>1484</v>
      </c>
      <c r="G32" s="14" t="s">
        <v>1481</v>
      </c>
    </row>
    <row r="33" spans="1:7" x14ac:dyDescent="0.3">
      <c r="A33" s="135">
        <v>30899628</v>
      </c>
      <c r="B33" s="13">
        <v>45656</v>
      </c>
      <c r="C33">
        <v>10022139</v>
      </c>
      <c r="D33" s="14" t="s">
        <v>300</v>
      </c>
      <c r="E33" s="14" t="s">
        <v>1498</v>
      </c>
      <c r="F33" s="14" t="s">
        <v>1484</v>
      </c>
      <c r="G33" s="14" t="s">
        <v>1481</v>
      </c>
    </row>
    <row r="34" spans="1:7" x14ac:dyDescent="0.3">
      <c r="A34" s="135">
        <v>30906186</v>
      </c>
      <c r="B34" s="13">
        <v>45716</v>
      </c>
      <c r="C34">
        <v>10022139</v>
      </c>
      <c r="D34" s="14" t="s">
        <v>300</v>
      </c>
      <c r="E34" s="14" t="s">
        <v>1498</v>
      </c>
      <c r="F34" s="14" t="s">
        <v>1484</v>
      </c>
      <c r="G34" s="14" t="s">
        <v>1481</v>
      </c>
    </row>
    <row r="35" spans="1:7" x14ac:dyDescent="0.3">
      <c r="A35" s="135">
        <v>30909616</v>
      </c>
      <c r="B35" s="13">
        <v>45747</v>
      </c>
      <c r="C35">
        <v>10022139</v>
      </c>
      <c r="D35" s="14" t="s">
        <v>300</v>
      </c>
      <c r="E35" s="14" t="s">
        <v>1498</v>
      </c>
      <c r="F35" s="14" t="s">
        <v>1484</v>
      </c>
      <c r="G35" s="14" t="s">
        <v>1481</v>
      </c>
    </row>
    <row r="36" spans="1:7" x14ac:dyDescent="0.3">
      <c r="A36" s="135">
        <v>30913729</v>
      </c>
      <c r="B36" s="13">
        <v>45775</v>
      </c>
      <c r="C36">
        <v>10022139</v>
      </c>
      <c r="D36" s="14" t="s">
        <v>300</v>
      </c>
      <c r="E36" s="14" t="s">
        <v>1498</v>
      </c>
      <c r="F36" s="14" t="s">
        <v>1484</v>
      </c>
      <c r="G36" s="14" t="s">
        <v>1481</v>
      </c>
    </row>
    <row r="37" spans="1:7" x14ac:dyDescent="0.3">
      <c r="A37" s="135">
        <v>30917399</v>
      </c>
      <c r="B37" s="13">
        <v>45810</v>
      </c>
      <c r="C37">
        <v>10022139</v>
      </c>
      <c r="D37" s="14" t="s">
        <v>300</v>
      </c>
      <c r="E37" s="14" t="s">
        <v>1498</v>
      </c>
      <c r="F37" s="14" t="s">
        <v>1484</v>
      </c>
      <c r="G37" s="14" t="s">
        <v>1481</v>
      </c>
    </row>
    <row r="38" spans="1:7" x14ac:dyDescent="0.3">
      <c r="A38" s="135">
        <v>30920786</v>
      </c>
      <c r="B38" s="13">
        <v>45838</v>
      </c>
      <c r="C38">
        <v>10022139</v>
      </c>
      <c r="D38" s="14" t="s">
        <v>300</v>
      </c>
      <c r="E38" s="14" t="s">
        <v>1498</v>
      </c>
      <c r="F38" s="14" t="s">
        <v>1484</v>
      </c>
      <c r="G38" s="14" t="s">
        <v>1481</v>
      </c>
    </row>
    <row r="39" spans="1:7" x14ac:dyDescent="0.3">
      <c r="A39" s="135">
        <v>30928472</v>
      </c>
      <c r="B39" s="13">
        <v>45873</v>
      </c>
      <c r="C39">
        <v>10022139</v>
      </c>
      <c r="D39" s="14" t="s">
        <v>300</v>
      </c>
      <c r="E39" s="14" t="s">
        <v>1498</v>
      </c>
      <c r="F39" s="14" t="s">
        <v>1484</v>
      </c>
      <c r="G39" s="14" t="s">
        <v>1481</v>
      </c>
    </row>
    <row r="40" spans="1:7" x14ac:dyDescent="0.3">
      <c r="A40" s="135">
        <v>30871304</v>
      </c>
      <c r="B40" s="13">
        <v>45411</v>
      </c>
      <c r="C40">
        <v>10022139</v>
      </c>
      <c r="D40" s="14" t="s">
        <v>300</v>
      </c>
      <c r="E40" s="14" t="s">
        <v>1498</v>
      </c>
      <c r="F40" s="14" t="s">
        <v>1484</v>
      </c>
      <c r="G40" s="14" t="s">
        <v>1481</v>
      </c>
    </row>
    <row r="41" spans="1:7" x14ac:dyDescent="0.3">
      <c r="A41" s="135">
        <v>30861557</v>
      </c>
      <c r="B41" s="13">
        <v>45317</v>
      </c>
      <c r="C41">
        <v>10022139</v>
      </c>
      <c r="D41" s="14" t="s">
        <v>300</v>
      </c>
      <c r="E41" s="14" t="s">
        <v>1498</v>
      </c>
      <c r="F41" s="14" t="s">
        <v>1484</v>
      </c>
      <c r="G41" s="14" t="s">
        <v>1481</v>
      </c>
    </row>
    <row r="42" spans="1:7" x14ac:dyDescent="0.3">
      <c r="A42" s="135">
        <v>30864673</v>
      </c>
      <c r="B42" s="13">
        <v>45512</v>
      </c>
      <c r="C42">
        <v>10022139</v>
      </c>
      <c r="D42" s="14" t="s">
        <v>300</v>
      </c>
      <c r="E42" s="14" t="s">
        <v>1498</v>
      </c>
      <c r="F42" s="14" t="s">
        <v>1484</v>
      </c>
      <c r="G42" s="14" t="s">
        <v>1481</v>
      </c>
    </row>
    <row r="43" spans="1:7" x14ac:dyDescent="0.3">
      <c r="A43" s="135">
        <v>30935250</v>
      </c>
      <c r="B43" s="13">
        <v>45870</v>
      </c>
      <c r="C43">
        <v>10022140</v>
      </c>
      <c r="D43" s="14" t="s">
        <v>1499</v>
      </c>
      <c r="E43" s="14" t="s">
        <v>1500</v>
      </c>
      <c r="F43" s="14" t="s">
        <v>1484</v>
      </c>
      <c r="G43" s="14" t="s">
        <v>1481</v>
      </c>
    </row>
    <row r="44" spans="1:7" x14ac:dyDescent="0.3">
      <c r="A44" s="135">
        <v>30935259</v>
      </c>
      <c r="B44" s="13">
        <v>45917</v>
      </c>
      <c r="C44">
        <v>10022145</v>
      </c>
      <c r="D44" s="14" t="s">
        <v>231</v>
      </c>
      <c r="E44" s="14" t="s">
        <v>267</v>
      </c>
      <c r="F44" s="14" t="s">
        <v>1484</v>
      </c>
      <c r="G44" s="14" t="s">
        <v>1481</v>
      </c>
    </row>
    <row r="45" spans="1:7" x14ac:dyDescent="0.3">
      <c r="A45" s="135">
        <v>30935258</v>
      </c>
      <c r="B45" s="13">
        <v>45870</v>
      </c>
      <c r="C45">
        <v>10022147</v>
      </c>
      <c r="D45" s="14" t="s">
        <v>269</v>
      </c>
      <c r="E45" s="14" t="s">
        <v>268</v>
      </c>
      <c r="F45" s="14" t="s">
        <v>1484</v>
      </c>
      <c r="G45" s="14" t="s">
        <v>1481</v>
      </c>
    </row>
    <row r="46" spans="1:7" x14ac:dyDescent="0.3">
      <c r="A46" s="135">
        <v>30935257</v>
      </c>
      <c r="B46" s="13">
        <v>45917</v>
      </c>
      <c r="C46">
        <v>10022149</v>
      </c>
      <c r="D46" s="14" t="s">
        <v>266</v>
      </c>
      <c r="E46" s="14" t="s">
        <v>265</v>
      </c>
      <c r="F46" s="14" t="s">
        <v>1484</v>
      </c>
      <c r="G46" s="14" t="s">
        <v>1481</v>
      </c>
    </row>
    <row r="47" spans="1:7" x14ac:dyDescent="0.3">
      <c r="A47" s="135">
        <v>30920368</v>
      </c>
      <c r="B47" s="13">
        <v>45810</v>
      </c>
      <c r="C47">
        <v>10022181</v>
      </c>
      <c r="D47" s="14" t="s">
        <v>322</v>
      </c>
      <c r="E47" s="14" t="s">
        <v>1501</v>
      </c>
      <c r="F47" s="14" t="s">
        <v>1502</v>
      </c>
      <c r="G47" s="14" t="s">
        <v>1503</v>
      </c>
    </row>
    <row r="48" spans="1:7" x14ac:dyDescent="0.3">
      <c r="A48" s="135">
        <v>30867833</v>
      </c>
      <c r="B48" s="13">
        <v>45373</v>
      </c>
      <c r="C48">
        <v>10031973</v>
      </c>
      <c r="D48" s="14" t="s">
        <v>1504</v>
      </c>
      <c r="E48" s="14" t="s">
        <v>1505</v>
      </c>
      <c r="F48" s="14" t="s">
        <v>1506</v>
      </c>
      <c r="G48" s="14" t="s">
        <v>1481</v>
      </c>
    </row>
    <row r="49" spans="1:7" x14ac:dyDescent="0.3">
      <c r="A49" s="135">
        <v>30895663</v>
      </c>
      <c r="B49" s="13">
        <v>45621</v>
      </c>
      <c r="C49">
        <v>10031973</v>
      </c>
      <c r="D49" s="14" t="s">
        <v>1504</v>
      </c>
      <c r="E49" s="14" t="s">
        <v>1505</v>
      </c>
      <c r="F49" s="14" t="s">
        <v>1506</v>
      </c>
      <c r="G49" s="14" t="s">
        <v>1481</v>
      </c>
    </row>
    <row r="50" spans="1:7" x14ac:dyDescent="0.3">
      <c r="A50" s="135">
        <v>30866854</v>
      </c>
      <c r="B50" s="13">
        <v>45512</v>
      </c>
      <c r="C50">
        <v>10032012</v>
      </c>
      <c r="D50" s="14" t="s">
        <v>1507</v>
      </c>
      <c r="E50" s="14" t="s">
        <v>1508</v>
      </c>
      <c r="F50" s="14" t="s">
        <v>1506</v>
      </c>
      <c r="G50" s="14" t="s">
        <v>1481</v>
      </c>
    </row>
    <row r="51" spans="1:7" x14ac:dyDescent="0.3">
      <c r="A51" s="135">
        <v>30927979</v>
      </c>
      <c r="B51" s="13">
        <v>45839</v>
      </c>
      <c r="C51">
        <v>10032301</v>
      </c>
      <c r="D51" s="14" t="s">
        <v>310</v>
      </c>
      <c r="E51" s="14" t="s">
        <v>1509</v>
      </c>
      <c r="F51" s="14" t="s">
        <v>1506</v>
      </c>
      <c r="G51" s="14" t="s">
        <v>1481</v>
      </c>
    </row>
    <row r="52" spans="1:7" x14ac:dyDescent="0.3">
      <c r="A52" s="135">
        <v>30938817</v>
      </c>
      <c r="B52" s="13">
        <v>45898</v>
      </c>
      <c r="C52">
        <v>10032301</v>
      </c>
      <c r="D52" s="14" t="s">
        <v>310</v>
      </c>
      <c r="E52" s="14" t="s">
        <v>1510</v>
      </c>
      <c r="F52" s="14" t="s">
        <v>1506</v>
      </c>
      <c r="G52" s="14" t="s">
        <v>1481</v>
      </c>
    </row>
    <row r="53" spans="1:7" x14ac:dyDescent="0.3">
      <c r="A53" s="135">
        <v>30878059</v>
      </c>
      <c r="B53" s="13">
        <v>45422</v>
      </c>
      <c r="C53">
        <v>10032301</v>
      </c>
      <c r="D53" s="14" t="s">
        <v>310</v>
      </c>
      <c r="E53" s="14" t="s">
        <v>1511</v>
      </c>
      <c r="F53" s="14" t="s">
        <v>1506</v>
      </c>
      <c r="G53" s="14" t="s">
        <v>1481</v>
      </c>
    </row>
    <row r="54" spans="1:7" x14ac:dyDescent="0.3">
      <c r="A54" s="135">
        <v>30909618</v>
      </c>
      <c r="B54" s="13">
        <v>45744</v>
      </c>
      <c r="C54">
        <v>10032302</v>
      </c>
      <c r="D54" s="14" t="s">
        <v>312</v>
      </c>
      <c r="E54" s="14" t="s">
        <v>1512</v>
      </c>
      <c r="F54" s="14" t="s">
        <v>1506</v>
      </c>
      <c r="G54" s="14" t="s">
        <v>1481</v>
      </c>
    </row>
    <row r="55" spans="1:7" x14ac:dyDescent="0.3">
      <c r="A55" s="135">
        <v>30923315</v>
      </c>
      <c r="B55" s="13">
        <v>45831</v>
      </c>
      <c r="C55">
        <v>10032302</v>
      </c>
      <c r="D55" s="14" t="s">
        <v>312</v>
      </c>
      <c r="E55" s="14" t="s">
        <v>1513</v>
      </c>
      <c r="F55" s="14" t="s">
        <v>1506</v>
      </c>
      <c r="G55" s="14" t="s">
        <v>1481</v>
      </c>
    </row>
    <row r="56" spans="1:7" x14ac:dyDescent="0.3">
      <c r="A56" s="135">
        <v>30940454</v>
      </c>
      <c r="B56" s="13">
        <v>45940</v>
      </c>
      <c r="C56">
        <v>10032424</v>
      </c>
      <c r="D56" s="14" t="s">
        <v>301</v>
      </c>
      <c r="E56" s="14" t="s">
        <v>1514</v>
      </c>
      <c r="F56" s="14" t="s">
        <v>1480</v>
      </c>
      <c r="G56" s="14" t="s">
        <v>1481</v>
      </c>
    </row>
    <row r="57" spans="1:7" x14ac:dyDescent="0.3">
      <c r="A57" s="135">
        <v>30939107</v>
      </c>
      <c r="B57" s="13"/>
      <c r="C57">
        <v>10032426</v>
      </c>
      <c r="D57" s="14" t="s">
        <v>308</v>
      </c>
      <c r="E57" s="14" t="s">
        <v>1515</v>
      </c>
      <c r="F57" s="14" t="s">
        <v>1480</v>
      </c>
      <c r="G57" s="14" t="s">
        <v>1481</v>
      </c>
    </row>
    <row r="58" spans="1:7" x14ac:dyDescent="0.3">
      <c r="A58" s="135">
        <v>30910731</v>
      </c>
      <c r="B58" s="13">
        <v>45726</v>
      </c>
      <c r="C58">
        <v>10032437</v>
      </c>
      <c r="D58" s="14" t="s">
        <v>298</v>
      </c>
      <c r="E58" s="14" t="s">
        <v>1516</v>
      </c>
      <c r="F58" s="14" t="s">
        <v>1480</v>
      </c>
      <c r="G58" s="14" t="s">
        <v>1481</v>
      </c>
    </row>
    <row r="59" spans="1:7" x14ac:dyDescent="0.3">
      <c r="A59" s="135">
        <v>30936310</v>
      </c>
      <c r="B59" s="13">
        <v>45901</v>
      </c>
      <c r="C59">
        <v>10032437</v>
      </c>
      <c r="D59" s="14" t="s">
        <v>298</v>
      </c>
      <c r="E59" s="14" t="s">
        <v>353</v>
      </c>
      <c r="F59" s="14" t="s">
        <v>1480</v>
      </c>
      <c r="G59" s="14" t="s">
        <v>1481</v>
      </c>
    </row>
    <row r="60" spans="1:7" x14ac:dyDescent="0.3">
      <c r="A60" s="135">
        <v>30903775</v>
      </c>
      <c r="B60" s="13">
        <v>45689</v>
      </c>
      <c r="C60">
        <v>10032437</v>
      </c>
      <c r="D60" s="14" t="s">
        <v>298</v>
      </c>
      <c r="E60" s="14" t="s">
        <v>344</v>
      </c>
      <c r="F60" s="14" t="s">
        <v>1480</v>
      </c>
      <c r="G60" s="14" t="s">
        <v>1481</v>
      </c>
    </row>
    <row r="61" spans="1:7" x14ac:dyDescent="0.3">
      <c r="A61" s="135">
        <v>30939420</v>
      </c>
      <c r="B61" s="13">
        <v>45927</v>
      </c>
      <c r="C61">
        <v>10032437</v>
      </c>
      <c r="D61" s="14" t="s">
        <v>298</v>
      </c>
      <c r="E61" s="14" t="s">
        <v>352</v>
      </c>
      <c r="F61" s="14" t="s">
        <v>1480</v>
      </c>
      <c r="G61" s="14" t="s">
        <v>1481</v>
      </c>
    </row>
    <row r="62" spans="1:7" x14ac:dyDescent="0.3">
      <c r="A62" s="135">
        <v>30911537</v>
      </c>
      <c r="B62" s="13">
        <v>45745</v>
      </c>
      <c r="C62">
        <v>10032437</v>
      </c>
      <c r="D62" s="14" t="s">
        <v>298</v>
      </c>
      <c r="E62" s="14" t="s">
        <v>346</v>
      </c>
      <c r="F62" s="14" t="s">
        <v>1480</v>
      </c>
      <c r="G62" s="14" t="s">
        <v>1481</v>
      </c>
    </row>
    <row r="63" spans="1:7" x14ac:dyDescent="0.3">
      <c r="A63" s="135">
        <v>30915599</v>
      </c>
      <c r="B63" s="13">
        <v>45780</v>
      </c>
      <c r="C63">
        <v>10032437</v>
      </c>
      <c r="D63" s="14" t="s">
        <v>298</v>
      </c>
      <c r="E63" s="14" t="s">
        <v>349</v>
      </c>
      <c r="F63" s="14" t="s">
        <v>1480</v>
      </c>
      <c r="G63" s="14" t="s">
        <v>1481</v>
      </c>
    </row>
    <row r="64" spans="1:7" x14ac:dyDescent="0.3">
      <c r="A64" s="135">
        <v>30902483</v>
      </c>
      <c r="B64" s="13">
        <v>45660</v>
      </c>
      <c r="C64">
        <v>10032455</v>
      </c>
      <c r="D64" s="14" t="s">
        <v>281</v>
      </c>
      <c r="E64" s="14" t="s">
        <v>1517</v>
      </c>
      <c r="F64" s="14" t="s">
        <v>1518</v>
      </c>
      <c r="G64" s="14" t="s">
        <v>1481</v>
      </c>
    </row>
    <row r="65" spans="1:7" x14ac:dyDescent="0.3">
      <c r="A65" s="135">
        <v>30902484</v>
      </c>
      <c r="B65" s="13">
        <v>45663</v>
      </c>
      <c r="C65">
        <v>10032456</v>
      </c>
      <c r="D65" s="14" t="s">
        <v>284</v>
      </c>
      <c r="E65" s="14" t="s">
        <v>1519</v>
      </c>
      <c r="F65" s="14" t="s">
        <v>1518</v>
      </c>
      <c r="G65" s="14" t="s">
        <v>1481</v>
      </c>
    </row>
    <row r="66" spans="1:7" x14ac:dyDescent="0.3">
      <c r="A66" s="135">
        <v>30902485</v>
      </c>
      <c r="B66" s="13">
        <v>45663</v>
      </c>
      <c r="C66">
        <v>10032457</v>
      </c>
      <c r="D66" s="14" t="s">
        <v>283</v>
      </c>
      <c r="E66" s="14" t="s">
        <v>1520</v>
      </c>
      <c r="F66" s="14" t="s">
        <v>1518</v>
      </c>
      <c r="G66" s="14" t="s">
        <v>1481</v>
      </c>
    </row>
    <row r="67" spans="1:7" x14ac:dyDescent="0.3">
      <c r="A67" s="135">
        <v>30920122</v>
      </c>
      <c r="B67" s="13">
        <v>45832</v>
      </c>
      <c r="C67">
        <v>10032559</v>
      </c>
      <c r="D67" s="14" t="s">
        <v>329</v>
      </c>
      <c r="E67" s="14" t="s">
        <v>1521</v>
      </c>
      <c r="F67" s="14" t="s">
        <v>1518</v>
      </c>
      <c r="G67" s="14" t="s">
        <v>1481</v>
      </c>
    </row>
    <row r="68" spans="1:7" x14ac:dyDescent="0.3">
      <c r="A68" s="135">
        <v>30863313</v>
      </c>
      <c r="B68" s="13">
        <v>45295</v>
      </c>
      <c r="C68">
        <v>10032652</v>
      </c>
      <c r="D68" s="14" t="s">
        <v>290</v>
      </c>
      <c r="E68" s="14" t="s">
        <v>1522</v>
      </c>
      <c r="F68" s="14" t="s">
        <v>1484</v>
      </c>
      <c r="G68" s="14" t="s">
        <v>1481</v>
      </c>
    </row>
    <row r="69" spans="1:7" x14ac:dyDescent="0.3">
      <c r="A69" s="135">
        <v>30887565</v>
      </c>
      <c r="B69" s="13">
        <v>45845</v>
      </c>
      <c r="C69">
        <v>10032652</v>
      </c>
      <c r="D69" s="14" t="s">
        <v>290</v>
      </c>
      <c r="E69" s="14" t="s">
        <v>1523</v>
      </c>
      <c r="F69" s="14" t="s">
        <v>1484</v>
      </c>
      <c r="G69" s="14" t="s">
        <v>1481</v>
      </c>
    </row>
    <row r="70" spans="1:7" x14ac:dyDescent="0.3">
      <c r="A70" s="135">
        <v>30912677</v>
      </c>
      <c r="B70" s="13">
        <v>45726</v>
      </c>
      <c r="C70">
        <v>10032652</v>
      </c>
      <c r="D70" s="14" t="s">
        <v>290</v>
      </c>
      <c r="E70" s="14" t="s">
        <v>1524</v>
      </c>
      <c r="F70" s="14" t="s">
        <v>1484</v>
      </c>
      <c r="G70" s="14" t="s">
        <v>1481</v>
      </c>
    </row>
    <row r="71" spans="1:7" x14ac:dyDescent="0.3">
      <c r="A71" s="135">
        <v>30927511</v>
      </c>
      <c r="B71" s="13">
        <v>45821</v>
      </c>
      <c r="C71">
        <v>10032653</v>
      </c>
      <c r="D71" s="14" t="s">
        <v>325</v>
      </c>
      <c r="E71" s="14" t="s">
        <v>1525</v>
      </c>
      <c r="F71" s="14" t="s">
        <v>1484</v>
      </c>
      <c r="G71" s="14" t="s">
        <v>1503</v>
      </c>
    </row>
    <row r="72" spans="1:7" x14ac:dyDescent="0.3">
      <c r="A72" s="135">
        <v>30887566</v>
      </c>
      <c r="B72" s="13">
        <v>45849</v>
      </c>
      <c r="C72">
        <v>10032654</v>
      </c>
      <c r="D72" s="14" t="s">
        <v>306</v>
      </c>
      <c r="E72" s="14" t="s">
        <v>1526</v>
      </c>
      <c r="F72" s="14" t="s">
        <v>1484</v>
      </c>
      <c r="G72" s="14" t="s">
        <v>1481</v>
      </c>
    </row>
    <row r="73" spans="1:7" x14ac:dyDescent="0.3">
      <c r="A73" s="135">
        <v>30937703</v>
      </c>
      <c r="B73" s="13">
        <v>45894</v>
      </c>
      <c r="C73">
        <v>10032656</v>
      </c>
      <c r="D73" s="14" t="s">
        <v>297</v>
      </c>
      <c r="E73" s="14" t="s">
        <v>1527</v>
      </c>
      <c r="F73" s="14" t="s">
        <v>1484</v>
      </c>
      <c r="G73" s="14" t="s">
        <v>1481</v>
      </c>
    </row>
    <row r="74" spans="1:7" x14ac:dyDescent="0.3">
      <c r="A74" s="135">
        <v>30913756</v>
      </c>
      <c r="B74" s="13">
        <v>45751</v>
      </c>
      <c r="C74">
        <v>10032658</v>
      </c>
      <c r="D74" s="14" t="s">
        <v>282</v>
      </c>
      <c r="E74" s="14" t="s">
        <v>1528</v>
      </c>
      <c r="F74" s="14" t="s">
        <v>1484</v>
      </c>
      <c r="G74" s="14" t="s">
        <v>1481</v>
      </c>
    </row>
    <row r="75" spans="1:7" x14ac:dyDescent="0.3">
      <c r="A75" s="135">
        <v>30892512</v>
      </c>
      <c r="B75" s="13">
        <v>45579</v>
      </c>
      <c r="C75">
        <v>10032658</v>
      </c>
      <c r="D75" s="14" t="s">
        <v>282</v>
      </c>
      <c r="E75" s="14" t="s">
        <v>1528</v>
      </c>
      <c r="F75" s="14" t="s">
        <v>1484</v>
      </c>
      <c r="G75" s="14" t="s">
        <v>1481</v>
      </c>
    </row>
    <row r="76" spans="1:7" x14ac:dyDescent="0.3">
      <c r="A76" s="135">
        <v>30903108</v>
      </c>
      <c r="B76" s="13">
        <v>45705</v>
      </c>
      <c r="C76">
        <v>10032658</v>
      </c>
      <c r="D76" s="14" t="s">
        <v>282</v>
      </c>
      <c r="E76" s="14" t="s">
        <v>1529</v>
      </c>
      <c r="F76" s="14" t="s">
        <v>1484</v>
      </c>
      <c r="G76" s="14" t="s">
        <v>1481</v>
      </c>
    </row>
    <row r="77" spans="1:7" x14ac:dyDescent="0.3">
      <c r="A77" s="135">
        <v>30871325</v>
      </c>
      <c r="B77" s="13">
        <v>45401</v>
      </c>
      <c r="C77">
        <v>10032658</v>
      </c>
      <c r="D77" s="14" t="s">
        <v>282</v>
      </c>
      <c r="E77" s="14" t="s">
        <v>1528</v>
      </c>
      <c r="F77" s="14" t="s">
        <v>1484</v>
      </c>
      <c r="G77" s="14" t="s">
        <v>1481</v>
      </c>
    </row>
    <row r="78" spans="1:7" x14ac:dyDescent="0.3">
      <c r="A78" s="135">
        <v>30945025</v>
      </c>
      <c r="B78" s="13">
        <v>45943</v>
      </c>
      <c r="C78">
        <v>10032658</v>
      </c>
      <c r="D78" s="14" t="s">
        <v>282</v>
      </c>
      <c r="E78" s="14" t="s">
        <v>1530</v>
      </c>
      <c r="F78" s="14" t="s">
        <v>1484</v>
      </c>
      <c r="G78" s="14" t="s">
        <v>1481</v>
      </c>
    </row>
    <row r="79" spans="1:7" x14ac:dyDescent="0.3">
      <c r="A79" s="135">
        <v>30881627</v>
      </c>
      <c r="B79" s="13">
        <v>45460</v>
      </c>
      <c r="C79">
        <v>10032659</v>
      </c>
      <c r="D79" s="14" t="s">
        <v>335</v>
      </c>
      <c r="E79" s="14" t="s">
        <v>1531</v>
      </c>
      <c r="F79" s="14" t="s">
        <v>1484</v>
      </c>
      <c r="G79" s="14" t="s">
        <v>1481</v>
      </c>
    </row>
    <row r="80" spans="1:7" x14ac:dyDescent="0.3">
      <c r="A80" s="135">
        <v>30939539</v>
      </c>
      <c r="B80" s="13">
        <v>45922</v>
      </c>
      <c r="C80">
        <v>10032659</v>
      </c>
      <c r="D80" s="14" t="s">
        <v>335</v>
      </c>
      <c r="E80" s="14" t="s">
        <v>1532</v>
      </c>
      <c r="F80" s="14" t="s">
        <v>1484</v>
      </c>
      <c r="G80" s="14" t="s">
        <v>1481</v>
      </c>
    </row>
    <row r="81" spans="1:7" x14ac:dyDescent="0.3">
      <c r="A81" s="135">
        <v>30939541</v>
      </c>
      <c r="B81" s="13">
        <v>45912</v>
      </c>
      <c r="C81">
        <v>10032660</v>
      </c>
      <c r="D81" s="14" t="s">
        <v>338</v>
      </c>
      <c r="E81" s="14" t="s">
        <v>1533</v>
      </c>
      <c r="F81" s="14" t="s">
        <v>1484</v>
      </c>
      <c r="G81" s="14" t="s">
        <v>1481</v>
      </c>
    </row>
    <row r="82" spans="1:7" x14ac:dyDescent="0.3">
      <c r="A82" s="135">
        <v>30916265</v>
      </c>
      <c r="B82" s="13">
        <v>45796</v>
      </c>
      <c r="C82">
        <v>10032668</v>
      </c>
      <c r="D82" s="14" t="s">
        <v>321</v>
      </c>
      <c r="E82" s="14" t="s">
        <v>1534</v>
      </c>
      <c r="F82" s="14" t="s">
        <v>1484</v>
      </c>
      <c r="G82" s="14" t="s">
        <v>1481</v>
      </c>
    </row>
    <row r="83" spans="1:7" x14ac:dyDescent="0.3">
      <c r="A83" s="135">
        <v>30932508</v>
      </c>
      <c r="B83" s="13">
        <v>45852</v>
      </c>
      <c r="C83">
        <v>10032669</v>
      </c>
      <c r="D83" s="14" t="s">
        <v>313</v>
      </c>
      <c r="E83" s="14" t="s">
        <v>1535</v>
      </c>
      <c r="F83" s="14" t="s">
        <v>1484</v>
      </c>
      <c r="G83" s="14" t="s">
        <v>1481</v>
      </c>
    </row>
    <row r="84" spans="1:7" x14ac:dyDescent="0.3">
      <c r="A84" s="135">
        <v>30937112</v>
      </c>
      <c r="B84" s="13">
        <v>45908</v>
      </c>
      <c r="C84">
        <v>10032669</v>
      </c>
      <c r="D84" s="14" t="s">
        <v>313</v>
      </c>
      <c r="E84" s="14" t="s">
        <v>1536</v>
      </c>
      <c r="F84" s="14" t="s">
        <v>1484</v>
      </c>
      <c r="G84" s="14" t="s">
        <v>1481</v>
      </c>
    </row>
    <row r="85" spans="1:7" x14ac:dyDescent="0.3">
      <c r="A85" s="135">
        <v>30914041</v>
      </c>
      <c r="B85" s="13">
        <v>45754</v>
      </c>
      <c r="C85">
        <v>10032669</v>
      </c>
      <c r="D85" s="14" t="s">
        <v>313</v>
      </c>
      <c r="E85" s="14" t="s">
        <v>1537</v>
      </c>
      <c r="F85" s="14" t="s">
        <v>1484</v>
      </c>
      <c r="G85" s="14" t="s">
        <v>1481</v>
      </c>
    </row>
    <row r="86" spans="1:7" x14ac:dyDescent="0.3">
      <c r="A86" s="135">
        <v>30935949</v>
      </c>
      <c r="B86" s="13">
        <v>45880</v>
      </c>
      <c r="C86">
        <v>10032669</v>
      </c>
      <c r="D86" s="14" t="s">
        <v>313</v>
      </c>
      <c r="E86" s="14" t="s">
        <v>350</v>
      </c>
      <c r="F86" s="14" t="s">
        <v>1484</v>
      </c>
      <c r="G86" s="14" t="s">
        <v>1481</v>
      </c>
    </row>
    <row r="87" spans="1:7" x14ac:dyDescent="0.3">
      <c r="A87" s="135">
        <v>30909631</v>
      </c>
      <c r="B87" s="13">
        <v>45747</v>
      </c>
      <c r="C87">
        <v>10032670</v>
      </c>
      <c r="D87" s="14" t="s">
        <v>309</v>
      </c>
      <c r="E87" s="14" t="s">
        <v>1538</v>
      </c>
      <c r="F87" s="14" t="s">
        <v>1484</v>
      </c>
      <c r="G87" s="14" t="s">
        <v>1481</v>
      </c>
    </row>
    <row r="88" spans="1:7" x14ac:dyDescent="0.3">
      <c r="A88" s="135">
        <v>30888705</v>
      </c>
      <c r="B88" s="13">
        <v>45548</v>
      </c>
      <c r="C88">
        <v>10032670</v>
      </c>
      <c r="D88" s="14" t="s">
        <v>309</v>
      </c>
      <c r="E88" s="14" t="s">
        <v>1538</v>
      </c>
      <c r="F88" s="14" t="s">
        <v>1484</v>
      </c>
      <c r="G88" s="14" t="s">
        <v>1481</v>
      </c>
    </row>
    <row r="89" spans="1:7" x14ac:dyDescent="0.3">
      <c r="A89" s="135">
        <v>30937110</v>
      </c>
      <c r="B89" s="13">
        <v>45915</v>
      </c>
      <c r="C89">
        <v>10032670</v>
      </c>
      <c r="D89" s="14" t="s">
        <v>309</v>
      </c>
      <c r="E89" s="14" t="s">
        <v>1538</v>
      </c>
      <c r="F89" s="14" t="s">
        <v>1484</v>
      </c>
      <c r="G89" s="14" t="s">
        <v>1481</v>
      </c>
    </row>
    <row r="90" spans="1:7" x14ac:dyDescent="0.3">
      <c r="A90" s="135">
        <v>30867791</v>
      </c>
      <c r="B90" s="13">
        <v>45512</v>
      </c>
      <c r="C90">
        <v>10032670</v>
      </c>
      <c r="D90" s="14" t="s">
        <v>309</v>
      </c>
      <c r="E90" s="14" t="s">
        <v>1538</v>
      </c>
      <c r="F90" s="14" t="s">
        <v>1484</v>
      </c>
      <c r="G90" s="14" t="s">
        <v>1481</v>
      </c>
    </row>
    <row r="91" spans="1:7" x14ac:dyDescent="0.3">
      <c r="A91" s="135">
        <v>30888706</v>
      </c>
      <c r="B91" s="13">
        <v>45537</v>
      </c>
      <c r="C91">
        <v>10032671</v>
      </c>
      <c r="D91" s="14" t="s">
        <v>311</v>
      </c>
      <c r="E91" s="14" t="s">
        <v>1539</v>
      </c>
      <c r="F91" s="14" t="s">
        <v>1484</v>
      </c>
      <c r="G91" s="14" t="s">
        <v>1481</v>
      </c>
    </row>
    <row r="92" spans="1:7" x14ac:dyDescent="0.3">
      <c r="A92" s="135">
        <v>30867792</v>
      </c>
      <c r="B92" s="13">
        <v>45512</v>
      </c>
      <c r="C92">
        <v>10032671</v>
      </c>
      <c r="D92" s="14" t="s">
        <v>311</v>
      </c>
      <c r="E92" s="14" t="s">
        <v>1539</v>
      </c>
      <c r="F92" s="14" t="s">
        <v>1484</v>
      </c>
      <c r="G92" s="14" t="s">
        <v>1481</v>
      </c>
    </row>
    <row r="93" spans="1:7" x14ac:dyDescent="0.3">
      <c r="A93" s="135">
        <v>30937111</v>
      </c>
      <c r="B93" s="13">
        <v>45909</v>
      </c>
      <c r="C93">
        <v>10032671</v>
      </c>
      <c r="D93" s="14" t="s">
        <v>311</v>
      </c>
      <c r="E93" s="14" t="s">
        <v>1539</v>
      </c>
      <c r="F93" s="14" t="s">
        <v>1484</v>
      </c>
      <c r="G93" s="14" t="s">
        <v>1481</v>
      </c>
    </row>
    <row r="94" spans="1:7" x14ac:dyDescent="0.3">
      <c r="A94" s="135">
        <v>30910732</v>
      </c>
      <c r="B94" s="13"/>
      <c r="C94">
        <v>10032671</v>
      </c>
      <c r="D94" s="14" t="s">
        <v>311</v>
      </c>
      <c r="E94" s="14" t="s">
        <v>1540</v>
      </c>
      <c r="F94" s="14" t="s">
        <v>1484</v>
      </c>
      <c r="G94" s="14" t="s">
        <v>1481</v>
      </c>
    </row>
    <row r="95" spans="1:7" x14ac:dyDescent="0.3">
      <c r="A95" s="135">
        <v>30923569</v>
      </c>
      <c r="B95" s="13">
        <v>45839</v>
      </c>
      <c r="C95">
        <v>10032680</v>
      </c>
      <c r="D95" s="14" t="s">
        <v>310</v>
      </c>
      <c r="E95" s="14" t="s">
        <v>1541</v>
      </c>
      <c r="F95" s="14" t="s">
        <v>1484</v>
      </c>
      <c r="G95" s="14" t="s">
        <v>1481</v>
      </c>
    </row>
    <row r="96" spans="1:7" x14ac:dyDescent="0.3">
      <c r="A96" s="135">
        <v>30908531</v>
      </c>
      <c r="B96" s="13">
        <v>45696</v>
      </c>
      <c r="C96">
        <v>10032680</v>
      </c>
      <c r="D96" s="14" t="s">
        <v>310</v>
      </c>
      <c r="E96" s="14" t="s">
        <v>345</v>
      </c>
      <c r="F96" s="14" t="s">
        <v>1484</v>
      </c>
      <c r="G96" s="14" t="s">
        <v>1481</v>
      </c>
    </row>
    <row r="97" spans="1:7" x14ac:dyDescent="0.3">
      <c r="A97" s="135">
        <v>30930343</v>
      </c>
      <c r="B97" s="13">
        <v>45838</v>
      </c>
      <c r="C97">
        <v>10032680</v>
      </c>
      <c r="D97" s="14" t="s">
        <v>310</v>
      </c>
      <c r="E97" s="14" t="s">
        <v>1509</v>
      </c>
      <c r="F97" s="14" t="s">
        <v>1484</v>
      </c>
      <c r="G97" s="14" t="s">
        <v>1481</v>
      </c>
    </row>
    <row r="98" spans="1:7" x14ac:dyDescent="0.3">
      <c r="A98" s="135">
        <v>30939635</v>
      </c>
      <c r="B98" s="13">
        <v>45913</v>
      </c>
      <c r="C98">
        <v>10032680</v>
      </c>
      <c r="D98" s="14" t="s">
        <v>310</v>
      </c>
      <c r="E98" s="14" t="s">
        <v>351</v>
      </c>
      <c r="F98" s="14" t="s">
        <v>1484</v>
      </c>
      <c r="G98" s="14" t="s">
        <v>1481</v>
      </c>
    </row>
    <row r="99" spans="1:7" x14ac:dyDescent="0.3">
      <c r="A99" s="135">
        <v>30908475</v>
      </c>
      <c r="B99" s="13">
        <v>45687</v>
      </c>
      <c r="C99">
        <v>10032681</v>
      </c>
      <c r="D99" s="14" t="s">
        <v>298</v>
      </c>
      <c r="E99" s="14" t="s">
        <v>340</v>
      </c>
      <c r="F99" s="14" t="s">
        <v>1484</v>
      </c>
      <c r="G99" s="14" t="s">
        <v>1481</v>
      </c>
    </row>
    <row r="100" spans="1:7" x14ac:dyDescent="0.3">
      <c r="A100" s="135">
        <v>30917281</v>
      </c>
      <c r="B100" s="13">
        <v>45758</v>
      </c>
      <c r="C100">
        <v>10032681</v>
      </c>
      <c r="D100" s="14" t="s">
        <v>298</v>
      </c>
      <c r="E100" s="14" t="s">
        <v>1542</v>
      </c>
      <c r="F100" s="14" t="s">
        <v>1484</v>
      </c>
      <c r="G100" s="14" t="s">
        <v>1481</v>
      </c>
    </row>
    <row r="101" spans="1:7" x14ac:dyDescent="0.3">
      <c r="A101" s="135">
        <v>30912943</v>
      </c>
      <c r="B101" s="13">
        <v>45723</v>
      </c>
      <c r="C101">
        <v>10032681</v>
      </c>
      <c r="D101" s="14" t="s">
        <v>298</v>
      </c>
      <c r="E101" s="14" t="s">
        <v>1543</v>
      </c>
      <c r="F101" s="14" t="s">
        <v>1484</v>
      </c>
      <c r="G101" s="14" t="s">
        <v>1481</v>
      </c>
    </row>
    <row r="102" spans="1:7" x14ac:dyDescent="0.3">
      <c r="A102" s="135">
        <v>30937807</v>
      </c>
      <c r="B102" s="13">
        <v>45930</v>
      </c>
      <c r="C102">
        <v>10032681</v>
      </c>
      <c r="D102" s="14" t="s">
        <v>298</v>
      </c>
      <c r="E102" s="14" t="s">
        <v>1544</v>
      </c>
      <c r="F102" s="14" t="s">
        <v>1484</v>
      </c>
      <c r="G102" s="14" t="s">
        <v>1481</v>
      </c>
    </row>
    <row r="103" spans="1:7" x14ac:dyDescent="0.3">
      <c r="A103" s="135">
        <v>30930944</v>
      </c>
      <c r="B103" s="13"/>
      <c r="C103">
        <v>10032681</v>
      </c>
      <c r="D103" s="14" t="s">
        <v>298</v>
      </c>
      <c r="E103" s="14" t="s">
        <v>1545</v>
      </c>
      <c r="F103" s="14" t="s">
        <v>1484</v>
      </c>
      <c r="G103" s="14" t="s">
        <v>1481</v>
      </c>
    </row>
    <row r="104" spans="1:7" x14ac:dyDescent="0.3">
      <c r="A104" s="135">
        <v>30864172</v>
      </c>
      <c r="B104" s="13">
        <v>45544</v>
      </c>
      <c r="C104">
        <v>10032704</v>
      </c>
      <c r="D104" s="14" t="s">
        <v>1546</v>
      </c>
      <c r="E104" s="14" t="s">
        <v>1547</v>
      </c>
      <c r="F104" s="14" t="s">
        <v>1502</v>
      </c>
      <c r="G104" s="14" t="s">
        <v>1503</v>
      </c>
    </row>
    <row r="105" spans="1:7" x14ac:dyDescent="0.3">
      <c r="A105" s="135">
        <v>30907491</v>
      </c>
      <c r="B105" s="13">
        <v>45686</v>
      </c>
      <c r="C105">
        <v>10032713</v>
      </c>
      <c r="D105" s="14" t="s">
        <v>298</v>
      </c>
      <c r="E105" s="14" t="s">
        <v>1548</v>
      </c>
      <c r="F105" s="14" t="s">
        <v>1502</v>
      </c>
      <c r="G105" s="14" t="s">
        <v>1503</v>
      </c>
    </row>
    <row r="106" spans="1:7" x14ac:dyDescent="0.3">
      <c r="A106" s="135">
        <v>30898894</v>
      </c>
      <c r="B106" s="13">
        <v>45603</v>
      </c>
      <c r="C106">
        <v>10032714</v>
      </c>
      <c r="D106" s="14" t="s">
        <v>1549</v>
      </c>
      <c r="E106" s="14" t="s">
        <v>1550</v>
      </c>
      <c r="F106" s="14" t="s">
        <v>1502</v>
      </c>
      <c r="G106" s="14" t="s">
        <v>1503</v>
      </c>
    </row>
    <row r="107" spans="1:7" x14ac:dyDescent="0.3">
      <c r="A107" s="135">
        <v>30861059</v>
      </c>
      <c r="B107" s="13">
        <v>45302</v>
      </c>
      <c r="C107">
        <v>10032736</v>
      </c>
      <c r="D107" s="14" t="s">
        <v>1504</v>
      </c>
      <c r="E107" s="14" t="s">
        <v>1551</v>
      </c>
      <c r="F107" s="14" t="s">
        <v>1552</v>
      </c>
      <c r="G107" s="14" t="s">
        <v>1503</v>
      </c>
    </row>
    <row r="108" spans="1:7" x14ac:dyDescent="0.3">
      <c r="A108" s="135">
        <v>30936078</v>
      </c>
      <c r="B108" s="13">
        <v>45876</v>
      </c>
      <c r="C108">
        <v>10046771</v>
      </c>
      <c r="D108" s="14" t="s">
        <v>1553</v>
      </c>
      <c r="E108" s="14" t="s">
        <v>1554</v>
      </c>
      <c r="F108" s="14" t="s">
        <v>1484</v>
      </c>
      <c r="G108" s="14" t="s">
        <v>1481</v>
      </c>
    </row>
    <row r="109" spans="1:7" x14ac:dyDescent="0.3">
      <c r="A109" s="135">
        <v>30907038</v>
      </c>
      <c r="B109" s="13">
        <v>45702</v>
      </c>
      <c r="C109">
        <v>10048970</v>
      </c>
      <c r="D109" s="14" t="s">
        <v>1555</v>
      </c>
      <c r="E109" s="14" t="s">
        <v>1556</v>
      </c>
      <c r="F109" s="14" t="s">
        <v>1484</v>
      </c>
      <c r="G109" s="14" t="s">
        <v>1481</v>
      </c>
    </row>
    <row r="110" spans="1:7" x14ac:dyDescent="0.3">
      <c r="A110" s="135">
        <v>30933497</v>
      </c>
      <c r="B110" s="13">
        <v>45887</v>
      </c>
      <c r="C110">
        <v>10048970</v>
      </c>
      <c r="D110" s="14" t="s">
        <v>1555</v>
      </c>
      <c r="E110" s="14" t="s">
        <v>1556</v>
      </c>
      <c r="F110" s="14" t="s">
        <v>1484</v>
      </c>
      <c r="G110" s="14" t="s">
        <v>1481</v>
      </c>
    </row>
    <row r="111" spans="1:7" x14ac:dyDescent="0.3">
      <c r="A111" s="135">
        <v>30905166</v>
      </c>
      <c r="B111" s="13">
        <v>45671</v>
      </c>
      <c r="C111">
        <v>10095747</v>
      </c>
      <c r="D111" s="14" t="s">
        <v>287</v>
      </c>
      <c r="E111" s="14" t="s">
        <v>1557</v>
      </c>
      <c r="F111" s="14" t="s">
        <v>1558</v>
      </c>
      <c r="G111" s="14" t="s">
        <v>1488</v>
      </c>
    </row>
    <row r="112" spans="1:7" x14ac:dyDescent="0.3">
      <c r="A112" s="135">
        <v>30913759</v>
      </c>
      <c r="B112" s="13">
        <v>45777</v>
      </c>
      <c r="C112">
        <v>10095999</v>
      </c>
      <c r="D112" s="14" t="s">
        <v>280</v>
      </c>
      <c r="E112" s="14" t="s">
        <v>1559</v>
      </c>
      <c r="F112" s="14" t="s">
        <v>1374</v>
      </c>
      <c r="G112" s="14" t="s">
        <v>1488</v>
      </c>
    </row>
    <row r="113" spans="1:7" x14ac:dyDescent="0.3">
      <c r="A113" s="135">
        <v>30861094</v>
      </c>
      <c r="B113" s="13">
        <v>45293</v>
      </c>
      <c r="C113">
        <v>10095999</v>
      </c>
      <c r="D113" s="14" t="s">
        <v>280</v>
      </c>
      <c r="E113" s="14" t="s">
        <v>1560</v>
      </c>
      <c r="F113" s="14" t="s">
        <v>1374</v>
      </c>
      <c r="G113" s="14" t="s">
        <v>1488</v>
      </c>
    </row>
    <row r="114" spans="1:7" x14ac:dyDescent="0.3">
      <c r="A114" s="135">
        <v>30861093</v>
      </c>
      <c r="B114" s="13">
        <v>45293</v>
      </c>
      <c r="C114">
        <v>10095999</v>
      </c>
      <c r="D114" s="14" t="s">
        <v>280</v>
      </c>
      <c r="E114" s="14" t="s">
        <v>1561</v>
      </c>
      <c r="F114" s="14" t="s">
        <v>1374</v>
      </c>
      <c r="G114" s="14" t="s">
        <v>1488</v>
      </c>
    </row>
    <row r="115" spans="1:7" x14ac:dyDescent="0.3">
      <c r="A115" s="135">
        <v>30861092</v>
      </c>
      <c r="B115" s="13">
        <v>45293</v>
      </c>
      <c r="C115">
        <v>10095999</v>
      </c>
      <c r="D115" s="14" t="s">
        <v>280</v>
      </c>
      <c r="E115" s="14" t="s">
        <v>1562</v>
      </c>
      <c r="F115" s="14" t="s">
        <v>1374</v>
      </c>
      <c r="G115" s="14" t="s">
        <v>1488</v>
      </c>
    </row>
    <row r="116" spans="1:7" x14ac:dyDescent="0.3">
      <c r="A116" s="135">
        <v>30861091</v>
      </c>
      <c r="B116" s="13">
        <v>45293</v>
      </c>
      <c r="C116">
        <v>10095999</v>
      </c>
      <c r="D116" s="14" t="s">
        <v>280</v>
      </c>
      <c r="E116" s="14" t="s">
        <v>1563</v>
      </c>
      <c r="F116" s="14" t="s">
        <v>1374</v>
      </c>
      <c r="G116" s="14" t="s">
        <v>1488</v>
      </c>
    </row>
    <row r="117" spans="1:7" x14ac:dyDescent="0.3">
      <c r="A117" s="135">
        <v>30941856</v>
      </c>
      <c r="B117" s="13">
        <v>45938</v>
      </c>
      <c r="C117">
        <v>10095999</v>
      </c>
      <c r="D117" s="14" t="s">
        <v>280</v>
      </c>
      <c r="E117" s="14" t="s">
        <v>1564</v>
      </c>
      <c r="F117" s="14" t="s">
        <v>1374</v>
      </c>
      <c r="G117" s="14" t="s">
        <v>1488</v>
      </c>
    </row>
    <row r="118" spans="1:7" x14ac:dyDescent="0.3">
      <c r="A118" s="135">
        <v>30864744</v>
      </c>
      <c r="B118" s="13">
        <v>45322</v>
      </c>
      <c r="C118">
        <v>10095999</v>
      </c>
      <c r="D118" s="14" t="s">
        <v>280</v>
      </c>
      <c r="E118" s="14" t="s">
        <v>1565</v>
      </c>
      <c r="F118" s="14" t="s">
        <v>1374</v>
      </c>
      <c r="G118" s="14" t="s">
        <v>1488</v>
      </c>
    </row>
    <row r="119" spans="1:7" x14ac:dyDescent="0.3">
      <c r="A119" s="135">
        <v>30927796</v>
      </c>
      <c r="B119" s="13">
        <v>45839</v>
      </c>
      <c r="C119">
        <v>10095999</v>
      </c>
      <c r="D119" s="14" t="s">
        <v>280</v>
      </c>
      <c r="E119" s="14" t="s">
        <v>1564</v>
      </c>
      <c r="F119" s="14" t="s">
        <v>1374</v>
      </c>
      <c r="G119" s="14" t="s">
        <v>1488</v>
      </c>
    </row>
    <row r="120" spans="1:7" x14ac:dyDescent="0.3">
      <c r="A120" s="135">
        <v>30927797</v>
      </c>
      <c r="B120" s="13">
        <v>45839</v>
      </c>
      <c r="C120">
        <v>10095999</v>
      </c>
      <c r="D120" s="14" t="s">
        <v>280</v>
      </c>
      <c r="E120" s="14" t="s">
        <v>1566</v>
      </c>
      <c r="F120" s="14" t="s">
        <v>1374</v>
      </c>
      <c r="G120" s="14" t="s">
        <v>1488</v>
      </c>
    </row>
    <row r="121" spans="1:7" x14ac:dyDescent="0.3">
      <c r="A121" s="135">
        <v>30927798</v>
      </c>
      <c r="B121" s="13">
        <v>45839</v>
      </c>
      <c r="C121">
        <v>10095999</v>
      </c>
      <c r="D121" s="14" t="s">
        <v>280</v>
      </c>
      <c r="E121" s="14" t="s">
        <v>1563</v>
      </c>
      <c r="F121" s="14" t="s">
        <v>1374</v>
      </c>
      <c r="G121" s="14" t="s">
        <v>1488</v>
      </c>
    </row>
    <row r="122" spans="1:7" x14ac:dyDescent="0.3">
      <c r="A122" s="135">
        <v>30927799</v>
      </c>
      <c r="B122" s="13">
        <v>45839</v>
      </c>
      <c r="C122">
        <v>10095999</v>
      </c>
      <c r="D122" s="14" t="s">
        <v>280</v>
      </c>
      <c r="E122" s="14" t="s">
        <v>1562</v>
      </c>
      <c r="F122" s="14" t="s">
        <v>1374</v>
      </c>
      <c r="G122" s="14" t="s">
        <v>1488</v>
      </c>
    </row>
    <row r="123" spans="1:7" x14ac:dyDescent="0.3">
      <c r="A123" s="135">
        <v>30927800</v>
      </c>
      <c r="B123" s="13">
        <v>45839</v>
      </c>
      <c r="C123">
        <v>10095999</v>
      </c>
      <c r="D123" s="14" t="s">
        <v>280</v>
      </c>
      <c r="E123" s="14" t="s">
        <v>1561</v>
      </c>
      <c r="F123" s="14" t="s">
        <v>1374</v>
      </c>
      <c r="G123" s="14" t="s">
        <v>1488</v>
      </c>
    </row>
    <row r="124" spans="1:7" x14ac:dyDescent="0.3">
      <c r="A124" s="135">
        <v>30927801</v>
      </c>
      <c r="B124" s="13">
        <v>45839</v>
      </c>
      <c r="C124">
        <v>10095999</v>
      </c>
      <c r="D124" s="14" t="s">
        <v>280</v>
      </c>
      <c r="E124" s="14" t="s">
        <v>1560</v>
      </c>
      <c r="F124" s="14" t="s">
        <v>1374</v>
      </c>
      <c r="G124" s="14" t="s">
        <v>1488</v>
      </c>
    </row>
    <row r="125" spans="1:7" x14ac:dyDescent="0.3">
      <c r="A125" s="135">
        <v>30927802</v>
      </c>
      <c r="B125" s="13">
        <v>45839</v>
      </c>
      <c r="C125">
        <v>10095999</v>
      </c>
      <c r="D125" s="14" t="s">
        <v>280</v>
      </c>
      <c r="E125" s="14" t="s">
        <v>1567</v>
      </c>
      <c r="F125" s="14" t="s">
        <v>1374</v>
      </c>
      <c r="G125" s="14" t="s">
        <v>1488</v>
      </c>
    </row>
    <row r="126" spans="1:7" x14ac:dyDescent="0.3">
      <c r="A126" s="135">
        <v>30932849</v>
      </c>
      <c r="B126" s="13">
        <v>45901</v>
      </c>
      <c r="C126">
        <v>10095999</v>
      </c>
      <c r="D126" s="14" t="s">
        <v>280</v>
      </c>
      <c r="E126" s="14" t="s">
        <v>1565</v>
      </c>
      <c r="F126" s="14" t="s">
        <v>1374</v>
      </c>
      <c r="G126" s="14" t="s">
        <v>1488</v>
      </c>
    </row>
    <row r="127" spans="1:7" x14ac:dyDescent="0.3">
      <c r="A127" s="135">
        <v>30861090</v>
      </c>
      <c r="B127" s="13">
        <v>45293</v>
      </c>
      <c r="C127">
        <v>10095999</v>
      </c>
      <c r="D127" s="14" t="s">
        <v>280</v>
      </c>
      <c r="E127" s="14" t="s">
        <v>1566</v>
      </c>
      <c r="F127" s="14" t="s">
        <v>1374</v>
      </c>
      <c r="G127" s="14" t="s">
        <v>1488</v>
      </c>
    </row>
    <row r="128" spans="1:7" x14ac:dyDescent="0.3">
      <c r="A128" s="135">
        <v>30913169</v>
      </c>
      <c r="B128" s="13">
        <v>45754</v>
      </c>
      <c r="C128">
        <v>10095999</v>
      </c>
      <c r="D128" s="14" t="s">
        <v>280</v>
      </c>
      <c r="E128" s="14" t="s">
        <v>1567</v>
      </c>
      <c r="F128" s="14" t="s">
        <v>1374</v>
      </c>
      <c r="G128" s="14" t="s">
        <v>1488</v>
      </c>
    </row>
    <row r="129" spans="1:7" x14ac:dyDescent="0.3">
      <c r="A129" s="135">
        <v>30895664</v>
      </c>
      <c r="B129" s="13">
        <v>45621</v>
      </c>
      <c r="C129">
        <v>10095999</v>
      </c>
      <c r="D129" s="14" t="s">
        <v>280</v>
      </c>
      <c r="E129" s="14" t="s">
        <v>1559</v>
      </c>
      <c r="F129" s="14" t="s">
        <v>1374</v>
      </c>
      <c r="G129" s="14" t="s">
        <v>1488</v>
      </c>
    </row>
    <row r="130" spans="1:7" x14ac:dyDescent="0.3">
      <c r="A130" s="135">
        <v>30870782</v>
      </c>
      <c r="B130" s="13">
        <v>45384</v>
      </c>
      <c r="C130">
        <v>10095999</v>
      </c>
      <c r="D130" s="14" t="s">
        <v>280</v>
      </c>
      <c r="E130" s="14" t="s">
        <v>1561</v>
      </c>
      <c r="F130" s="14" t="s">
        <v>1374</v>
      </c>
      <c r="G130" s="14" t="s">
        <v>1488</v>
      </c>
    </row>
    <row r="131" spans="1:7" x14ac:dyDescent="0.3">
      <c r="A131" s="135">
        <v>30861095</v>
      </c>
      <c r="B131" s="13">
        <v>45293</v>
      </c>
      <c r="C131">
        <v>10095999</v>
      </c>
      <c r="D131" s="14" t="s">
        <v>280</v>
      </c>
      <c r="E131" s="14" t="s">
        <v>1567</v>
      </c>
      <c r="F131" s="14" t="s">
        <v>1374</v>
      </c>
      <c r="G131" s="14" t="s">
        <v>1488</v>
      </c>
    </row>
    <row r="132" spans="1:7" x14ac:dyDescent="0.3">
      <c r="A132" s="135">
        <v>30870783</v>
      </c>
      <c r="B132" s="13">
        <v>45384</v>
      </c>
      <c r="C132">
        <v>10095999</v>
      </c>
      <c r="D132" s="14" t="s">
        <v>280</v>
      </c>
      <c r="E132" s="14" t="s">
        <v>1560</v>
      </c>
      <c r="F132" s="14" t="s">
        <v>1374</v>
      </c>
      <c r="G132" s="14" t="s">
        <v>1488</v>
      </c>
    </row>
    <row r="133" spans="1:7" x14ac:dyDescent="0.3">
      <c r="A133" s="135">
        <v>30870781</v>
      </c>
      <c r="B133" s="13">
        <v>45401</v>
      </c>
      <c r="C133">
        <v>10095999</v>
      </c>
      <c r="D133" s="14" t="s">
        <v>280</v>
      </c>
      <c r="E133" s="14" t="s">
        <v>1562</v>
      </c>
      <c r="F133" s="14" t="s">
        <v>1374</v>
      </c>
      <c r="G133" s="14" t="s">
        <v>1488</v>
      </c>
    </row>
    <row r="134" spans="1:7" x14ac:dyDescent="0.3">
      <c r="A134" s="135">
        <v>30891843</v>
      </c>
      <c r="B134" s="13">
        <v>45568</v>
      </c>
      <c r="C134">
        <v>10095999</v>
      </c>
      <c r="D134" s="14" t="s">
        <v>280</v>
      </c>
      <c r="E134" s="14" t="s">
        <v>1567</v>
      </c>
      <c r="F134" s="14" t="s">
        <v>1374</v>
      </c>
      <c r="G134" s="14" t="s">
        <v>1488</v>
      </c>
    </row>
    <row r="135" spans="1:7" x14ac:dyDescent="0.3">
      <c r="A135" s="135">
        <v>30870780</v>
      </c>
      <c r="B135" s="13">
        <v>45384</v>
      </c>
      <c r="C135">
        <v>10095999</v>
      </c>
      <c r="D135" s="14" t="s">
        <v>280</v>
      </c>
      <c r="E135" s="14" t="s">
        <v>1563</v>
      </c>
      <c r="F135" s="14" t="s">
        <v>1374</v>
      </c>
      <c r="G135" s="14" t="s">
        <v>1488</v>
      </c>
    </row>
    <row r="136" spans="1:7" x14ac:dyDescent="0.3">
      <c r="A136" s="135">
        <v>30888764</v>
      </c>
      <c r="B136" s="13">
        <v>45565</v>
      </c>
      <c r="C136">
        <v>10095999</v>
      </c>
      <c r="D136" s="14" t="s">
        <v>280</v>
      </c>
      <c r="E136" s="14" t="s">
        <v>1568</v>
      </c>
      <c r="F136" s="14" t="s">
        <v>1374</v>
      </c>
      <c r="G136" s="14" t="s">
        <v>1488</v>
      </c>
    </row>
    <row r="137" spans="1:7" x14ac:dyDescent="0.3">
      <c r="A137" s="135">
        <v>30902540</v>
      </c>
      <c r="B137" s="13">
        <v>45660</v>
      </c>
      <c r="C137">
        <v>10095999</v>
      </c>
      <c r="D137" s="14" t="s">
        <v>280</v>
      </c>
      <c r="E137" s="14" t="s">
        <v>1564</v>
      </c>
      <c r="F137" s="14" t="s">
        <v>1374</v>
      </c>
      <c r="G137" s="14" t="s">
        <v>1488</v>
      </c>
    </row>
    <row r="138" spans="1:7" x14ac:dyDescent="0.3">
      <c r="A138" s="135">
        <v>30902541</v>
      </c>
      <c r="B138" s="13">
        <v>45660</v>
      </c>
      <c r="C138">
        <v>10095999</v>
      </c>
      <c r="D138" s="14" t="s">
        <v>280</v>
      </c>
      <c r="E138" s="14" t="s">
        <v>1566</v>
      </c>
      <c r="F138" s="14" t="s">
        <v>1374</v>
      </c>
      <c r="G138" s="14" t="s">
        <v>1488</v>
      </c>
    </row>
    <row r="139" spans="1:7" x14ac:dyDescent="0.3">
      <c r="A139" s="135">
        <v>30902542</v>
      </c>
      <c r="B139" s="13">
        <v>45663</v>
      </c>
      <c r="C139">
        <v>10095999</v>
      </c>
      <c r="D139" s="14" t="s">
        <v>280</v>
      </c>
      <c r="E139" s="14" t="s">
        <v>1563</v>
      </c>
      <c r="F139" s="14" t="s">
        <v>1374</v>
      </c>
      <c r="G139" s="14" t="s">
        <v>1488</v>
      </c>
    </row>
    <row r="140" spans="1:7" x14ac:dyDescent="0.3">
      <c r="A140" s="135">
        <v>30902543</v>
      </c>
      <c r="B140" s="13">
        <v>45677</v>
      </c>
      <c r="C140">
        <v>10095999</v>
      </c>
      <c r="D140" s="14" t="s">
        <v>280</v>
      </c>
      <c r="E140" s="14" t="s">
        <v>1562</v>
      </c>
      <c r="F140" s="14" t="s">
        <v>1374</v>
      </c>
      <c r="G140" s="14" t="s">
        <v>1488</v>
      </c>
    </row>
    <row r="141" spans="1:7" x14ac:dyDescent="0.3">
      <c r="A141" s="135">
        <v>30902544</v>
      </c>
      <c r="B141" s="13">
        <v>45663</v>
      </c>
      <c r="C141">
        <v>10095999</v>
      </c>
      <c r="D141" s="14" t="s">
        <v>280</v>
      </c>
      <c r="E141" s="14" t="s">
        <v>1561</v>
      </c>
      <c r="F141" s="14" t="s">
        <v>1374</v>
      </c>
      <c r="G141" s="14" t="s">
        <v>1488</v>
      </c>
    </row>
    <row r="142" spans="1:7" x14ac:dyDescent="0.3">
      <c r="A142" s="135">
        <v>30902545</v>
      </c>
      <c r="B142" s="13">
        <v>45663</v>
      </c>
      <c r="C142">
        <v>10095999</v>
      </c>
      <c r="D142" s="14" t="s">
        <v>280</v>
      </c>
      <c r="E142" s="14" t="s">
        <v>1560</v>
      </c>
      <c r="F142" s="14" t="s">
        <v>1374</v>
      </c>
      <c r="G142" s="14" t="s">
        <v>1488</v>
      </c>
    </row>
    <row r="143" spans="1:7" x14ac:dyDescent="0.3">
      <c r="A143" s="135">
        <v>30902546</v>
      </c>
      <c r="B143" s="13">
        <v>45663</v>
      </c>
      <c r="C143">
        <v>10095999</v>
      </c>
      <c r="D143" s="14" t="s">
        <v>280</v>
      </c>
      <c r="E143" s="14" t="s">
        <v>1567</v>
      </c>
      <c r="F143" s="14" t="s">
        <v>1374</v>
      </c>
      <c r="G143" s="14" t="s">
        <v>1488</v>
      </c>
    </row>
    <row r="144" spans="1:7" x14ac:dyDescent="0.3">
      <c r="A144" s="135">
        <v>30870784</v>
      </c>
      <c r="B144" s="13">
        <v>45387</v>
      </c>
      <c r="C144">
        <v>10095999</v>
      </c>
      <c r="D144" s="14" t="s">
        <v>280</v>
      </c>
      <c r="E144" s="14" t="s">
        <v>1567</v>
      </c>
      <c r="F144" s="14" t="s">
        <v>1374</v>
      </c>
      <c r="G144" s="14" t="s">
        <v>1488</v>
      </c>
    </row>
    <row r="145" spans="1:7" x14ac:dyDescent="0.3">
      <c r="A145" s="135">
        <v>30870779</v>
      </c>
      <c r="B145" s="13">
        <v>45384</v>
      </c>
      <c r="C145">
        <v>10095999</v>
      </c>
      <c r="D145" s="14" t="s">
        <v>280</v>
      </c>
      <c r="E145" s="14" t="s">
        <v>1566</v>
      </c>
      <c r="F145" s="14" t="s">
        <v>1374</v>
      </c>
      <c r="G145" s="14" t="s">
        <v>1488</v>
      </c>
    </row>
    <row r="146" spans="1:7" x14ac:dyDescent="0.3">
      <c r="A146" s="135">
        <v>30906245</v>
      </c>
      <c r="B146" s="13">
        <v>45719</v>
      </c>
      <c r="C146">
        <v>10095999</v>
      </c>
      <c r="D146" s="14" t="s">
        <v>280</v>
      </c>
      <c r="E146" s="14" t="s">
        <v>1559</v>
      </c>
      <c r="F146" s="14" t="s">
        <v>1374</v>
      </c>
      <c r="G146" s="14" t="s">
        <v>1488</v>
      </c>
    </row>
    <row r="147" spans="1:7" x14ac:dyDescent="0.3">
      <c r="A147" s="135">
        <v>30906255</v>
      </c>
      <c r="B147" s="13">
        <v>45691</v>
      </c>
      <c r="C147">
        <v>10095999</v>
      </c>
      <c r="D147" s="14" t="s">
        <v>280</v>
      </c>
      <c r="E147" s="14" t="s">
        <v>1565</v>
      </c>
      <c r="F147" s="14" t="s">
        <v>1374</v>
      </c>
      <c r="G147" s="14" t="s">
        <v>1488</v>
      </c>
    </row>
    <row r="148" spans="1:7" x14ac:dyDescent="0.3">
      <c r="A148" s="135">
        <v>30881472</v>
      </c>
      <c r="B148" s="13">
        <v>45477</v>
      </c>
      <c r="C148">
        <v>10095999</v>
      </c>
      <c r="D148" s="14" t="s">
        <v>280</v>
      </c>
      <c r="E148" s="14" t="s">
        <v>1567</v>
      </c>
      <c r="F148" s="14" t="s">
        <v>1374</v>
      </c>
      <c r="G148" s="14" t="s">
        <v>1488</v>
      </c>
    </row>
    <row r="149" spans="1:7" x14ac:dyDescent="0.3">
      <c r="A149" s="135">
        <v>30913168</v>
      </c>
      <c r="B149" s="13">
        <v>45754</v>
      </c>
      <c r="C149">
        <v>10095999</v>
      </c>
      <c r="D149" s="14" t="s">
        <v>280</v>
      </c>
      <c r="E149" s="14" t="s">
        <v>1560</v>
      </c>
      <c r="F149" s="14" t="s">
        <v>1374</v>
      </c>
      <c r="G149" s="14" t="s">
        <v>1488</v>
      </c>
    </row>
    <row r="150" spans="1:7" x14ac:dyDescent="0.3">
      <c r="A150" s="135">
        <v>30913167</v>
      </c>
      <c r="B150" s="13">
        <v>45754</v>
      </c>
      <c r="C150">
        <v>10095999</v>
      </c>
      <c r="D150" s="14" t="s">
        <v>280</v>
      </c>
      <c r="E150" s="14" t="s">
        <v>1561</v>
      </c>
      <c r="F150" s="14" t="s">
        <v>1374</v>
      </c>
      <c r="G150" s="14" t="s">
        <v>1488</v>
      </c>
    </row>
    <row r="151" spans="1:7" x14ac:dyDescent="0.3">
      <c r="A151" s="135">
        <v>30913166</v>
      </c>
      <c r="B151" s="13">
        <v>45751</v>
      </c>
      <c r="C151">
        <v>10095999</v>
      </c>
      <c r="D151" s="14" t="s">
        <v>280</v>
      </c>
      <c r="E151" s="14" t="s">
        <v>1562</v>
      </c>
      <c r="F151" s="14" t="s">
        <v>1374</v>
      </c>
      <c r="G151" s="14" t="s">
        <v>1488</v>
      </c>
    </row>
    <row r="152" spans="1:7" x14ac:dyDescent="0.3">
      <c r="A152" s="135">
        <v>30881471</v>
      </c>
      <c r="B152" s="13">
        <v>45477</v>
      </c>
      <c r="C152">
        <v>10095999</v>
      </c>
      <c r="D152" s="14" t="s">
        <v>280</v>
      </c>
      <c r="E152" s="14" t="s">
        <v>1560</v>
      </c>
      <c r="F152" s="14" t="s">
        <v>1374</v>
      </c>
      <c r="G152" s="14" t="s">
        <v>1488</v>
      </c>
    </row>
    <row r="153" spans="1:7" x14ac:dyDescent="0.3">
      <c r="A153" s="135">
        <v>30881470</v>
      </c>
      <c r="B153" s="13">
        <v>45476</v>
      </c>
      <c r="C153">
        <v>10095999</v>
      </c>
      <c r="D153" s="14" t="s">
        <v>280</v>
      </c>
      <c r="E153" s="14" t="s">
        <v>1561</v>
      </c>
      <c r="F153" s="14" t="s">
        <v>1374</v>
      </c>
      <c r="G153" s="14" t="s">
        <v>1488</v>
      </c>
    </row>
    <row r="154" spans="1:7" x14ac:dyDescent="0.3">
      <c r="A154" s="135">
        <v>30913165</v>
      </c>
      <c r="B154" s="13">
        <v>45751</v>
      </c>
      <c r="C154">
        <v>10095999</v>
      </c>
      <c r="D154" s="14" t="s">
        <v>280</v>
      </c>
      <c r="E154" s="14" t="s">
        <v>1563</v>
      </c>
      <c r="F154" s="14" t="s">
        <v>1374</v>
      </c>
      <c r="G154" s="14" t="s">
        <v>1488</v>
      </c>
    </row>
    <row r="155" spans="1:7" x14ac:dyDescent="0.3">
      <c r="A155" s="135">
        <v>30870778</v>
      </c>
      <c r="B155" s="13">
        <v>45384</v>
      </c>
      <c r="C155">
        <v>10095999</v>
      </c>
      <c r="D155" s="14" t="s">
        <v>280</v>
      </c>
      <c r="E155" s="14" t="s">
        <v>1564</v>
      </c>
      <c r="F155" s="14" t="s">
        <v>1374</v>
      </c>
      <c r="G155" s="14" t="s">
        <v>1488</v>
      </c>
    </row>
    <row r="156" spans="1:7" x14ac:dyDescent="0.3">
      <c r="A156" s="135">
        <v>30881469</v>
      </c>
      <c r="B156" s="13">
        <v>45476</v>
      </c>
      <c r="C156">
        <v>10095999</v>
      </c>
      <c r="D156" s="14" t="s">
        <v>280</v>
      </c>
      <c r="E156" s="14" t="s">
        <v>1562</v>
      </c>
      <c r="F156" s="14" t="s">
        <v>1374</v>
      </c>
      <c r="G156" s="14" t="s">
        <v>1488</v>
      </c>
    </row>
    <row r="157" spans="1:7" x14ac:dyDescent="0.3">
      <c r="A157" s="135">
        <v>30881468</v>
      </c>
      <c r="B157" s="13">
        <v>45476</v>
      </c>
      <c r="C157">
        <v>10095999</v>
      </c>
      <c r="D157" s="14" t="s">
        <v>280</v>
      </c>
      <c r="E157" s="14" t="s">
        <v>1563</v>
      </c>
      <c r="F157" s="14" t="s">
        <v>1374</v>
      </c>
      <c r="G157" s="14" t="s">
        <v>1488</v>
      </c>
    </row>
    <row r="158" spans="1:7" x14ac:dyDescent="0.3">
      <c r="A158" s="135">
        <v>30913164</v>
      </c>
      <c r="B158" s="13">
        <v>45751</v>
      </c>
      <c r="C158">
        <v>10095999</v>
      </c>
      <c r="D158" s="14" t="s">
        <v>280</v>
      </c>
      <c r="E158" s="14" t="s">
        <v>1566</v>
      </c>
      <c r="F158" s="14" t="s">
        <v>1374</v>
      </c>
      <c r="G158" s="14" t="s">
        <v>1488</v>
      </c>
    </row>
    <row r="159" spans="1:7" x14ac:dyDescent="0.3">
      <c r="A159" s="135">
        <v>30878493</v>
      </c>
      <c r="B159" s="13">
        <v>45460</v>
      </c>
      <c r="C159">
        <v>10095999</v>
      </c>
      <c r="D159" s="14" t="s">
        <v>280</v>
      </c>
      <c r="E159" s="14" t="s">
        <v>1568</v>
      </c>
      <c r="F159" s="14" t="s">
        <v>1374</v>
      </c>
      <c r="G159" s="14" t="s">
        <v>1488</v>
      </c>
    </row>
    <row r="160" spans="1:7" x14ac:dyDescent="0.3">
      <c r="A160" s="135">
        <v>30913163</v>
      </c>
      <c r="B160" s="13">
        <v>45751</v>
      </c>
      <c r="C160">
        <v>10095999</v>
      </c>
      <c r="D160" s="14" t="s">
        <v>280</v>
      </c>
      <c r="E160" s="14" t="s">
        <v>1564</v>
      </c>
      <c r="F160" s="14" t="s">
        <v>1374</v>
      </c>
      <c r="G160" s="14" t="s">
        <v>1488</v>
      </c>
    </row>
    <row r="161" spans="1:7" x14ac:dyDescent="0.3">
      <c r="A161" s="135">
        <v>30936274</v>
      </c>
      <c r="B161" s="13">
        <v>45876</v>
      </c>
      <c r="C161">
        <v>10100909</v>
      </c>
      <c r="D161" s="14" t="s">
        <v>1569</v>
      </c>
      <c r="E161" s="14" t="s">
        <v>1570</v>
      </c>
      <c r="F161" s="14" t="s">
        <v>1558</v>
      </c>
      <c r="G161" s="14" t="s">
        <v>1488</v>
      </c>
    </row>
    <row r="162" spans="1:7" x14ac:dyDescent="0.3">
      <c r="A162" s="135">
        <v>30932644</v>
      </c>
      <c r="B162" s="13">
        <v>45894</v>
      </c>
      <c r="C162">
        <v>10100909</v>
      </c>
      <c r="D162" s="14" t="s">
        <v>1569</v>
      </c>
      <c r="E162" s="14" t="s">
        <v>1571</v>
      </c>
      <c r="F162" s="14" t="s">
        <v>1558</v>
      </c>
      <c r="G162" s="14" t="s">
        <v>1488</v>
      </c>
    </row>
    <row r="163" spans="1:7" x14ac:dyDescent="0.3">
      <c r="A163" s="135">
        <v>30940913</v>
      </c>
      <c r="B163" s="13">
        <v>45909</v>
      </c>
      <c r="C163">
        <v>10102738</v>
      </c>
      <c r="D163" s="14" t="s">
        <v>295</v>
      </c>
      <c r="E163" s="14" t="s">
        <v>1572</v>
      </c>
      <c r="F163" s="14" t="s">
        <v>1484</v>
      </c>
      <c r="G163" s="14" t="s">
        <v>1481</v>
      </c>
    </row>
    <row r="164" spans="1:7" x14ac:dyDescent="0.3">
      <c r="A164" s="135">
        <v>30932323</v>
      </c>
      <c r="B164" s="13">
        <v>45847</v>
      </c>
      <c r="C164">
        <v>10102738</v>
      </c>
      <c r="D164" s="14" t="s">
        <v>295</v>
      </c>
      <c r="E164" s="14" t="s">
        <v>1573</v>
      </c>
      <c r="F164" s="14" t="s">
        <v>1484</v>
      </c>
      <c r="G164" s="14" t="s">
        <v>1481</v>
      </c>
    </row>
    <row r="165" spans="1:7" x14ac:dyDescent="0.3">
      <c r="A165" s="135">
        <v>30882616</v>
      </c>
      <c r="B165" s="13">
        <v>45520</v>
      </c>
      <c r="C165">
        <v>10102738</v>
      </c>
      <c r="D165" s="14" t="s">
        <v>295</v>
      </c>
      <c r="E165" s="14" t="s">
        <v>1574</v>
      </c>
      <c r="F165" s="14" t="s">
        <v>1484</v>
      </c>
      <c r="G165" s="14" t="s">
        <v>1481</v>
      </c>
    </row>
    <row r="166" spans="1:7" x14ac:dyDescent="0.3">
      <c r="A166" s="135">
        <v>30938910</v>
      </c>
      <c r="B166" s="13">
        <v>45943</v>
      </c>
      <c r="C166">
        <v>10102738</v>
      </c>
      <c r="D166" s="14" t="s">
        <v>295</v>
      </c>
      <c r="E166" s="14" t="s">
        <v>1574</v>
      </c>
      <c r="F166" s="14" t="s">
        <v>1484</v>
      </c>
      <c r="G166" s="14" t="s">
        <v>1481</v>
      </c>
    </row>
    <row r="167" spans="1:7" x14ac:dyDescent="0.3">
      <c r="A167" s="135">
        <v>30903052</v>
      </c>
      <c r="B167" s="13">
        <v>45681</v>
      </c>
      <c r="C167">
        <v>10102738</v>
      </c>
      <c r="D167" s="14" t="s">
        <v>295</v>
      </c>
      <c r="E167" s="14" t="s">
        <v>1575</v>
      </c>
      <c r="F167" s="14" t="s">
        <v>1484</v>
      </c>
      <c r="G167" s="14" t="s">
        <v>1481</v>
      </c>
    </row>
    <row r="168" spans="1:7" x14ac:dyDescent="0.3">
      <c r="A168" s="135">
        <v>30907775</v>
      </c>
      <c r="B168" s="13">
        <v>45925</v>
      </c>
      <c r="C168">
        <v>10102738</v>
      </c>
      <c r="D168" s="14" t="s">
        <v>295</v>
      </c>
      <c r="E168" s="14" t="s">
        <v>1576</v>
      </c>
      <c r="F168" s="14" t="s">
        <v>1484</v>
      </c>
      <c r="G168" s="14" t="s">
        <v>1481</v>
      </c>
    </row>
    <row r="169" spans="1:7" x14ac:dyDescent="0.3">
      <c r="A169" s="135">
        <v>30939118</v>
      </c>
      <c r="B169" s="13"/>
      <c r="C169">
        <v>10102738</v>
      </c>
      <c r="D169" s="14" t="s">
        <v>295</v>
      </c>
      <c r="E169" s="14" t="s">
        <v>1577</v>
      </c>
      <c r="F169" s="14" t="s">
        <v>1484</v>
      </c>
      <c r="G169" s="14" t="s">
        <v>1481</v>
      </c>
    </row>
    <row r="170" spans="1:7" x14ac:dyDescent="0.3">
      <c r="A170" s="135">
        <v>30924026</v>
      </c>
      <c r="B170" s="13">
        <v>45810</v>
      </c>
      <c r="C170">
        <v>10102743</v>
      </c>
      <c r="D170" s="14" t="s">
        <v>323</v>
      </c>
      <c r="E170" s="14" t="s">
        <v>1578</v>
      </c>
      <c r="F170" s="14" t="s">
        <v>1502</v>
      </c>
      <c r="G170" s="14" t="s">
        <v>1503</v>
      </c>
    </row>
    <row r="171" spans="1:7" x14ac:dyDescent="0.3">
      <c r="A171" s="135">
        <v>30938907</v>
      </c>
      <c r="B171" s="13">
        <v>45937</v>
      </c>
      <c r="C171">
        <v>10102816</v>
      </c>
      <c r="D171" s="14" t="s">
        <v>1579</v>
      </c>
      <c r="E171" s="14" t="s">
        <v>1580</v>
      </c>
      <c r="F171" s="14" t="s">
        <v>1581</v>
      </c>
      <c r="G171" s="14" t="s">
        <v>1582</v>
      </c>
    </row>
    <row r="172" spans="1:7" x14ac:dyDescent="0.3">
      <c r="A172" s="135">
        <v>30921496</v>
      </c>
      <c r="B172" s="13">
        <v>45849</v>
      </c>
      <c r="C172">
        <v>10102816</v>
      </c>
      <c r="D172" s="14" t="s">
        <v>1579</v>
      </c>
      <c r="E172" s="14" t="s">
        <v>1580</v>
      </c>
      <c r="F172" s="14" t="s">
        <v>1581</v>
      </c>
      <c r="G172" s="14" t="s">
        <v>1582</v>
      </c>
    </row>
    <row r="173" spans="1:7" x14ac:dyDescent="0.3">
      <c r="A173" s="135">
        <v>30900443</v>
      </c>
      <c r="B173" s="13">
        <v>45677</v>
      </c>
      <c r="C173">
        <v>10102816</v>
      </c>
      <c r="D173" s="14" t="s">
        <v>1579</v>
      </c>
      <c r="E173" s="14" t="s">
        <v>1580</v>
      </c>
      <c r="F173" s="14" t="s">
        <v>1581</v>
      </c>
      <c r="G173" s="14" t="s">
        <v>1582</v>
      </c>
    </row>
    <row r="174" spans="1:7" x14ac:dyDescent="0.3">
      <c r="A174" s="135">
        <v>30940034</v>
      </c>
      <c r="B174" s="13">
        <v>45925</v>
      </c>
      <c r="C174">
        <v>10105289</v>
      </c>
      <c r="D174" s="14" t="s">
        <v>339</v>
      </c>
      <c r="E174" s="14" t="s">
        <v>1583</v>
      </c>
      <c r="F174" s="14" t="s">
        <v>1558</v>
      </c>
      <c r="G174" s="14" t="s">
        <v>1488</v>
      </c>
    </row>
    <row r="175" spans="1:7" x14ac:dyDescent="0.3">
      <c r="A175" s="135">
        <v>30899379</v>
      </c>
      <c r="B175" s="13"/>
      <c r="C175">
        <v>10105475</v>
      </c>
      <c r="D175" s="14" t="s">
        <v>289</v>
      </c>
      <c r="E175" s="14" t="s">
        <v>1584</v>
      </c>
      <c r="F175" s="14" t="s">
        <v>1558</v>
      </c>
      <c r="G175" s="14" t="s">
        <v>1488</v>
      </c>
    </row>
    <row r="176" spans="1:7" x14ac:dyDescent="0.3">
      <c r="A176" s="135">
        <v>30928083</v>
      </c>
      <c r="B176" s="13">
        <v>45824</v>
      </c>
      <c r="C176">
        <v>10105904</v>
      </c>
      <c r="D176" s="14" t="s">
        <v>327</v>
      </c>
      <c r="E176" s="14" t="s">
        <v>1585</v>
      </c>
      <c r="F176" s="14" t="s">
        <v>1491</v>
      </c>
      <c r="G176" s="14" t="s">
        <v>1481</v>
      </c>
    </row>
    <row r="177" spans="1:7" x14ac:dyDescent="0.3">
      <c r="A177" s="135">
        <v>30928085</v>
      </c>
      <c r="B177" s="13">
        <v>45824</v>
      </c>
      <c r="C177">
        <v>10105906</v>
      </c>
      <c r="D177" s="14" t="s">
        <v>326</v>
      </c>
      <c r="E177" s="14" t="s">
        <v>1586</v>
      </c>
      <c r="F177" s="14" t="s">
        <v>1491</v>
      </c>
      <c r="G177" s="14" t="s">
        <v>1481</v>
      </c>
    </row>
    <row r="178" spans="1:7" x14ac:dyDescent="0.3">
      <c r="A178" s="135">
        <v>30906744</v>
      </c>
      <c r="B178" s="13">
        <v>45917</v>
      </c>
      <c r="C178">
        <v>10106009</v>
      </c>
      <c r="D178" s="14" t="s">
        <v>292</v>
      </c>
      <c r="E178" s="14" t="s">
        <v>1587</v>
      </c>
      <c r="F178" s="14" t="s">
        <v>1491</v>
      </c>
      <c r="G178" s="14" t="s">
        <v>1481</v>
      </c>
    </row>
    <row r="179" spans="1:7" x14ac:dyDescent="0.3">
      <c r="A179" s="135">
        <v>30930641</v>
      </c>
      <c r="B179" s="13">
        <v>45841</v>
      </c>
      <c r="C179">
        <v>10109921</v>
      </c>
      <c r="D179" s="14" t="s">
        <v>298</v>
      </c>
      <c r="E179" s="14" t="s">
        <v>1588</v>
      </c>
      <c r="F179" s="14" t="s">
        <v>1491</v>
      </c>
      <c r="G179" s="14" t="s">
        <v>1481</v>
      </c>
    </row>
    <row r="180" spans="1:7" x14ac:dyDescent="0.3">
      <c r="A180" s="135">
        <v>30900079</v>
      </c>
      <c r="B180" s="13">
        <v>45628</v>
      </c>
      <c r="C180">
        <v>10114573</v>
      </c>
      <c r="D180" s="14" t="s">
        <v>315</v>
      </c>
      <c r="E180" s="14" t="s">
        <v>1589</v>
      </c>
      <c r="F180" s="14" t="s">
        <v>1491</v>
      </c>
      <c r="G180" s="14" t="s">
        <v>1481</v>
      </c>
    </row>
    <row r="181" spans="1:7" x14ac:dyDescent="0.3">
      <c r="A181" s="135">
        <v>30874215</v>
      </c>
      <c r="B181" s="13">
        <v>45446</v>
      </c>
      <c r="C181">
        <v>10114590</v>
      </c>
      <c r="D181" s="14" t="s">
        <v>296</v>
      </c>
      <c r="E181" s="14" t="s">
        <v>1590</v>
      </c>
      <c r="F181" s="14" t="s">
        <v>1484</v>
      </c>
      <c r="G181" s="14" t="s">
        <v>1481</v>
      </c>
    </row>
    <row r="182" spans="1:7" x14ac:dyDescent="0.3">
      <c r="A182" s="135">
        <v>30863970</v>
      </c>
      <c r="B182" s="13">
        <v>45344</v>
      </c>
      <c r="C182">
        <v>10114590</v>
      </c>
      <c r="D182" s="14" t="s">
        <v>296</v>
      </c>
      <c r="E182" s="14" t="s">
        <v>1590</v>
      </c>
      <c r="F182" s="14" t="s">
        <v>1484</v>
      </c>
      <c r="G182" s="14" t="s">
        <v>1481</v>
      </c>
    </row>
    <row r="183" spans="1:7" x14ac:dyDescent="0.3">
      <c r="A183" s="135">
        <v>30861160</v>
      </c>
      <c r="B183" s="13">
        <v>45314</v>
      </c>
      <c r="C183">
        <v>10114590</v>
      </c>
      <c r="D183" s="14" t="s">
        <v>296</v>
      </c>
      <c r="E183" s="14" t="s">
        <v>1590</v>
      </c>
      <c r="F183" s="14" t="s">
        <v>1484</v>
      </c>
      <c r="G183" s="14" t="s">
        <v>1481</v>
      </c>
    </row>
    <row r="184" spans="1:7" x14ac:dyDescent="0.3">
      <c r="A184" s="135">
        <v>30891899</v>
      </c>
      <c r="B184" s="13">
        <v>45593</v>
      </c>
      <c r="C184">
        <v>10114590</v>
      </c>
      <c r="D184" s="14" t="s">
        <v>296</v>
      </c>
      <c r="E184" s="14" t="s">
        <v>1590</v>
      </c>
      <c r="F184" s="14" t="s">
        <v>1484</v>
      </c>
      <c r="G184" s="14" t="s">
        <v>1481</v>
      </c>
    </row>
    <row r="185" spans="1:7" x14ac:dyDescent="0.3">
      <c r="A185" s="135">
        <v>30888820</v>
      </c>
      <c r="B185" s="13">
        <v>45551</v>
      </c>
      <c r="C185">
        <v>10114590</v>
      </c>
      <c r="D185" s="14" t="s">
        <v>296</v>
      </c>
      <c r="E185" s="14" t="s">
        <v>1590</v>
      </c>
      <c r="F185" s="14" t="s">
        <v>1484</v>
      </c>
      <c r="G185" s="14" t="s">
        <v>1481</v>
      </c>
    </row>
    <row r="186" spans="1:7" x14ac:dyDescent="0.3">
      <c r="A186" s="135">
        <v>30870847</v>
      </c>
      <c r="B186" s="13">
        <v>45385</v>
      </c>
      <c r="C186">
        <v>10114590</v>
      </c>
      <c r="D186" s="14" t="s">
        <v>296</v>
      </c>
      <c r="E186" s="14" t="s">
        <v>1590</v>
      </c>
      <c r="F186" s="14" t="s">
        <v>1484</v>
      </c>
      <c r="G186" s="14" t="s">
        <v>1481</v>
      </c>
    </row>
    <row r="187" spans="1:7" x14ac:dyDescent="0.3">
      <c r="A187" s="135">
        <v>30937209</v>
      </c>
      <c r="B187" s="13">
        <v>45917</v>
      </c>
      <c r="C187">
        <v>10114590</v>
      </c>
      <c r="D187" s="14" t="s">
        <v>296</v>
      </c>
      <c r="E187" s="14" t="s">
        <v>1590</v>
      </c>
      <c r="F187" s="14" t="s">
        <v>1484</v>
      </c>
      <c r="G187" s="14" t="s">
        <v>1481</v>
      </c>
    </row>
    <row r="188" spans="1:7" x14ac:dyDescent="0.3">
      <c r="A188" s="135">
        <v>30884644</v>
      </c>
      <c r="B188" s="13">
        <v>45527</v>
      </c>
      <c r="C188">
        <v>10114590</v>
      </c>
      <c r="D188" s="14" t="s">
        <v>296</v>
      </c>
      <c r="E188" s="14" t="s">
        <v>1590</v>
      </c>
      <c r="F188" s="14" t="s">
        <v>1484</v>
      </c>
      <c r="G188" s="14" t="s">
        <v>1481</v>
      </c>
    </row>
    <row r="189" spans="1:7" x14ac:dyDescent="0.3">
      <c r="A189" s="135">
        <v>30913209</v>
      </c>
      <c r="B189" s="13">
        <v>45754</v>
      </c>
      <c r="C189">
        <v>10114590</v>
      </c>
      <c r="D189" s="14" t="s">
        <v>296</v>
      </c>
      <c r="E189" s="14" t="s">
        <v>1590</v>
      </c>
      <c r="F189" s="14" t="s">
        <v>1484</v>
      </c>
      <c r="G189" s="14" t="s">
        <v>1481</v>
      </c>
    </row>
    <row r="190" spans="1:7" x14ac:dyDescent="0.3">
      <c r="A190" s="135">
        <v>30867920</v>
      </c>
      <c r="B190" s="13">
        <v>45371</v>
      </c>
      <c r="C190">
        <v>10114590</v>
      </c>
      <c r="D190" s="14" t="s">
        <v>296</v>
      </c>
      <c r="E190" s="14" t="s">
        <v>1590</v>
      </c>
      <c r="F190" s="14" t="s">
        <v>1484</v>
      </c>
      <c r="G190" s="14" t="s">
        <v>1481</v>
      </c>
    </row>
    <row r="191" spans="1:7" x14ac:dyDescent="0.3">
      <c r="A191" s="135">
        <v>30909747</v>
      </c>
      <c r="B191" s="13">
        <v>45740</v>
      </c>
      <c r="C191">
        <v>10114590</v>
      </c>
      <c r="D191" s="14" t="s">
        <v>296</v>
      </c>
      <c r="E191" s="14" t="s">
        <v>1590</v>
      </c>
      <c r="F191" s="14" t="s">
        <v>1484</v>
      </c>
      <c r="G191" s="14" t="s">
        <v>1481</v>
      </c>
    </row>
    <row r="192" spans="1:7" x14ac:dyDescent="0.3">
      <c r="A192" s="135">
        <v>30906328</v>
      </c>
      <c r="B192" s="13">
        <v>45715</v>
      </c>
      <c r="C192">
        <v>10114590</v>
      </c>
      <c r="D192" s="14" t="s">
        <v>296</v>
      </c>
      <c r="E192" s="14" t="s">
        <v>1590</v>
      </c>
      <c r="F192" s="14" t="s">
        <v>1484</v>
      </c>
      <c r="G192" s="14" t="s">
        <v>1481</v>
      </c>
    </row>
    <row r="193" spans="1:7" x14ac:dyDescent="0.3">
      <c r="A193" s="135">
        <v>30920895</v>
      </c>
      <c r="B193" s="13">
        <v>45810</v>
      </c>
      <c r="C193">
        <v>10114590</v>
      </c>
      <c r="D193" s="14" t="s">
        <v>296</v>
      </c>
      <c r="E193" s="14" t="s">
        <v>1590</v>
      </c>
      <c r="F193" s="14" t="s">
        <v>1484</v>
      </c>
      <c r="G193" s="14" t="s">
        <v>1481</v>
      </c>
    </row>
    <row r="194" spans="1:7" x14ac:dyDescent="0.3">
      <c r="A194" s="135">
        <v>30901921</v>
      </c>
      <c r="B194" s="13">
        <v>45691</v>
      </c>
      <c r="C194">
        <v>10114590</v>
      </c>
      <c r="D194" s="14" t="s">
        <v>296</v>
      </c>
      <c r="E194" s="14" t="s">
        <v>1590</v>
      </c>
      <c r="F194" s="14" t="s">
        <v>1484</v>
      </c>
      <c r="G194" s="14" t="s">
        <v>1481</v>
      </c>
    </row>
    <row r="195" spans="1:7" x14ac:dyDescent="0.3">
      <c r="A195" s="135">
        <v>30899166</v>
      </c>
      <c r="B195" s="13">
        <v>45656</v>
      </c>
      <c r="C195">
        <v>10114590</v>
      </c>
      <c r="D195" s="14" t="s">
        <v>296</v>
      </c>
      <c r="E195" s="14" t="s">
        <v>1590</v>
      </c>
      <c r="F195" s="14" t="s">
        <v>1484</v>
      </c>
      <c r="G195" s="14" t="s">
        <v>1481</v>
      </c>
    </row>
    <row r="196" spans="1:7" x14ac:dyDescent="0.3">
      <c r="A196" s="135">
        <v>30932895</v>
      </c>
      <c r="B196" s="13">
        <v>45898</v>
      </c>
      <c r="C196">
        <v>10114590</v>
      </c>
      <c r="D196" s="14" t="s">
        <v>296</v>
      </c>
      <c r="E196" s="14" t="s">
        <v>1590</v>
      </c>
      <c r="F196" s="14" t="s">
        <v>1484</v>
      </c>
      <c r="G196" s="14" t="s">
        <v>1481</v>
      </c>
    </row>
    <row r="197" spans="1:7" x14ac:dyDescent="0.3">
      <c r="A197" s="135">
        <v>30895729</v>
      </c>
      <c r="B197" s="13">
        <v>45628</v>
      </c>
      <c r="C197">
        <v>10114590</v>
      </c>
      <c r="D197" s="14" t="s">
        <v>296</v>
      </c>
      <c r="E197" s="14" t="s">
        <v>1590</v>
      </c>
      <c r="F197" s="14" t="s">
        <v>1484</v>
      </c>
      <c r="G197" s="14" t="s">
        <v>1481</v>
      </c>
    </row>
    <row r="198" spans="1:7" x14ac:dyDescent="0.3">
      <c r="A198" s="135">
        <v>30892697</v>
      </c>
      <c r="B198" s="13">
        <v>45607</v>
      </c>
      <c r="C198">
        <v>10123552</v>
      </c>
      <c r="D198" s="14" t="s">
        <v>1591</v>
      </c>
      <c r="E198" s="14" t="s">
        <v>1592</v>
      </c>
      <c r="F198" s="14" t="s">
        <v>1593</v>
      </c>
      <c r="G198" s="14" t="s">
        <v>1481</v>
      </c>
    </row>
    <row r="199" spans="1:7" x14ac:dyDescent="0.3">
      <c r="A199" s="135">
        <v>30932016</v>
      </c>
      <c r="B199" s="13">
        <v>45849</v>
      </c>
      <c r="C199">
        <v>10132957</v>
      </c>
      <c r="D199" s="14" t="s">
        <v>334</v>
      </c>
      <c r="E199" s="14" t="s">
        <v>1594</v>
      </c>
      <c r="F199" s="14" t="s">
        <v>1491</v>
      </c>
      <c r="G199" s="14" t="s">
        <v>1481</v>
      </c>
    </row>
    <row r="200" spans="1:7" x14ac:dyDescent="0.3">
      <c r="A200" s="135">
        <v>30866773</v>
      </c>
      <c r="B200" s="13">
        <v>45327</v>
      </c>
      <c r="C200">
        <v>10133533</v>
      </c>
      <c r="D200" s="14" t="s">
        <v>1595</v>
      </c>
      <c r="E200" s="14" t="s">
        <v>1596</v>
      </c>
      <c r="F200" s="14" t="s">
        <v>1502</v>
      </c>
      <c r="G200" s="14" t="s">
        <v>1503</v>
      </c>
    </row>
    <row r="201" spans="1:7" x14ac:dyDescent="0.3">
      <c r="A201" s="135">
        <v>30930451</v>
      </c>
      <c r="B201" s="13">
        <v>45870</v>
      </c>
      <c r="C201">
        <v>10134712</v>
      </c>
      <c r="D201" s="14" t="s">
        <v>343</v>
      </c>
      <c r="E201" s="14" t="s">
        <v>348</v>
      </c>
      <c r="F201" s="14" t="s">
        <v>1484</v>
      </c>
      <c r="G201" s="14" t="s">
        <v>1481</v>
      </c>
    </row>
    <row r="202" spans="1:7" x14ac:dyDescent="0.3">
      <c r="A202" s="135">
        <v>30900477</v>
      </c>
      <c r="B202" s="13">
        <v>45650</v>
      </c>
      <c r="C202">
        <v>10134712</v>
      </c>
      <c r="D202" s="14" t="s">
        <v>343</v>
      </c>
      <c r="E202" s="14" t="s">
        <v>348</v>
      </c>
      <c r="F202" s="14" t="s">
        <v>1484</v>
      </c>
      <c r="G202" s="14" t="s">
        <v>1481</v>
      </c>
    </row>
    <row r="203" spans="1:7" x14ac:dyDescent="0.3">
      <c r="A203" s="135">
        <v>30905132</v>
      </c>
      <c r="B203" s="13">
        <v>45671</v>
      </c>
      <c r="C203">
        <v>10134712</v>
      </c>
      <c r="D203" s="14" t="s">
        <v>343</v>
      </c>
      <c r="E203" s="14" t="s">
        <v>342</v>
      </c>
      <c r="F203" s="14" t="s">
        <v>1484</v>
      </c>
      <c r="G203" s="14" t="s">
        <v>1481</v>
      </c>
    </row>
    <row r="204" spans="1:7" x14ac:dyDescent="0.3">
      <c r="A204" s="135">
        <v>30910367</v>
      </c>
      <c r="B204" s="13">
        <v>45759</v>
      </c>
      <c r="C204">
        <v>10134712</v>
      </c>
      <c r="D204" s="14" t="s">
        <v>343</v>
      </c>
      <c r="E204" s="14" t="s">
        <v>348</v>
      </c>
      <c r="F204" s="14" t="s">
        <v>1484</v>
      </c>
      <c r="G204" s="14" t="s">
        <v>1481</v>
      </c>
    </row>
    <row r="205" spans="1:7" x14ac:dyDescent="0.3">
      <c r="A205" s="135">
        <v>30909986</v>
      </c>
      <c r="B205" s="13">
        <v>45905</v>
      </c>
      <c r="C205">
        <v>10144328</v>
      </c>
      <c r="D205" s="14" t="s">
        <v>314</v>
      </c>
      <c r="E205" s="14" t="s">
        <v>1597</v>
      </c>
      <c r="F205" s="14" t="s">
        <v>1491</v>
      </c>
      <c r="G205" s="14" t="s">
        <v>1481</v>
      </c>
    </row>
    <row r="206" spans="1:7" x14ac:dyDescent="0.3">
      <c r="A206" s="135">
        <v>30886088</v>
      </c>
      <c r="B206" s="13">
        <v>45523</v>
      </c>
      <c r="C206">
        <v>10144332</v>
      </c>
      <c r="D206" s="14" t="s">
        <v>307</v>
      </c>
      <c r="E206" s="14" t="s">
        <v>1598</v>
      </c>
      <c r="F206" s="14" t="s">
        <v>1484</v>
      </c>
      <c r="G206" s="14" t="s">
        <v>1481</v>
      </c>
    </row>
    <row r="207" spans="1:7" x14ac:dyDescent="0.3">
      <c r="A207" s="135">
        <v>30933603</v>
      </c>
      <c r="B207" s="13">
        <v>45883</v>
      </c>
      <c r="C207">
        <v>10144332</v>
      </c>
      <c r="D207" s="14" t="s">
        <v>307</v>
      </c>
      <c r="E207" s="14" t="s">
        <v>1598</v>
      </c>
      <c r="F207" s="14" t="s">
        <v>1484</v>
      </c>
      <c r="G207" s="14" t="s">
        <v>1481</v>
      </c>
    </row>
    <row r="208" spans="1:7" x14ac:dyDescent="0.3">
      <c r="A208" s="135">
        <v>30865453</v>
      </c>
      <c r="B208" s="13">
        <v>45343</v>
      </c>
      <c r="C208">
        <v>10144332</v>
      </c>
      <c r="D208" s="14" t="s">
        <v>307</v>
      </c>
      <c r="E208" s="14" t="s">
        <v>1598</v>
      </c>
      <c r="F208" s="14" t="s">
        <v>1484</v>
      </c>
      <c r="G208" s="14" t="s">
        <v>1481</v>
      </c>
    </row>
    <row r="209" spans="1:7" x14ac:dyDescent="0.3">
      <c r="A209" s="135">
        <v>30907182</v>
      </c>
      <c r="B209" s="13">
        <v>45733</v>
      </c>
      <c r="C209">
        <v>10144332</v>
      </c>
      <c r="D209" s="14" t="s">
        <v>307</v>
      </c>
      <c r="E209" s="14" t="s">
        <v>1598</v>
      </c>
      <c r="F209" s="14" t="s">
        <v>1484</v>
      </c>
      <c r="G209" s="14" t="s">
        <v>1481</v>
      </c>
    </row>
    <row r="210" spans="1:7" x14ac:dyDescent="0.3">
      <c r="A210" s="135">
        <v>30874913</v>
      </c>
      <c r="B210" s="13">
        <v>45426</v>
      </c>
      <c r="C210">
        <v>10144332</v>
      </c>
      <c r="D210" s="14" t="s">
        <v>307</v>
      </c>
      <c r="E210" s="14" t="s">
        <v>1598</v>
      </c>
      <c r="F210" s="14" t="s">
        <v>1484</v>
      </c>
      <c r="G210" s="14" t="s">
        <v>1481</v>
      </c>
    </row>
    <row r="211" spans="1:7" x14ac:dyDescent="0.3">
      <c r="A211" s="135">
        <v>30896408</v>
      </c>
      <c r="B211" s="13">
        <v>45619</v>
      </c>
      <c r="C211">
        <v>10144332</v>
      </c>
      <c r="D211" s="14" t="s">
        <v>307</v>
      </c>
      <c r="E211" s="14" t="s">
        <v>1598</v>
      </c>
      <c r="F211" s="14" t="s">
        <v>1484</v>
      </c>
      <c r="G211" s="14" t="s">
        <v>1481</v>
      </c>
    </row>
    <row r="212" spans="1:7" x14ac:dyDescent="0.3">
      <c r="A212" s="135">
        <v>30933604</v>
      </c>
      <c r="B212" s="13">
        <v>45887</v>
      </c>
      <c r="C212">
        <v>10144333</v>
      </c>
      <c r="D212" s="14" t="s">
        <v>228</v>
      </c>
      <c r="E212" s="14" t="s">
        <v>227</v>
      </c>
      <c r="F212" s="14" t="s">
        <v>1484</v>
      </c>
      <c r="G212" s="14" t="s">
        <v>1481</v>
      </c>
    </row>
    <row r="213" spans="1:7" x14ac:dyDescent="0.3">
      <c r="A213" s="135">
        <v>30907183</v>
      </c>
      <c r="B213" s="13">
        <v>45701</v>
      </c>
      <c r="C213">
        <v>10144333</v>
      </c>
      <c r="D213" s="14" t="s">
        <v>228</v>
      </c>
      <c r="E213" s="14" t="s">
        <v>227</v>
      </c>
      <c r="F213" s="14" t="s">
        <v>1484</v>
      </c>
      <c r="G213" s="14" t="s">
        <v>1481</v>
      </c>
    </row>
    <row r="214" spans="1:7" x14ac:dyDescent="0.3">
      <c r="A214" s="135">
        <v>30918161</v>
      </c>
      <c r="B214" s="13">
        <v>45796</v>
      </c>
      <c r="C214">
        <v>10144333</v>
      </c>
      <c r="D214" s="14" t="s">
        <v>228</v>
      </c>
      <c r="E214" s="14" t="s">
        <v>227</v>
      </c>
      <c r="F214" s="14" t="s">
        <v>1484</v>
      </c>
      <c r="G214" s="14" t="s">
        <v>1481</v>
      </c>
    </row>
    <row r="215" spans="1:7" x14ac:dyDescent="0.3">
      <c r="A215" s="135">
        <v>30946817</v>
      </c>
      <c r="B215" s="13">
        <v>45958</v>
      </c>
      <c r="C215">
        <v>10144334</v>
      </c>
      <c r="D215" s="14" t="s">
        <v>333</v>
      </c>
      <c r="E215" s="14" t="s">
        <v>1599</v>
      </c>
      <c r="F215" s="14" t="s">
        <v>1484</v>
      </c>
      <c r="G215" s="14" t="s">
        <v>1481</v>
      </c>
    </row>
    <row r="216" spans="1:7" x14ac:dyDescent="0.3">
      <c r="A216" s="135">
        <v>30918162</v>
      </c>
      <c r="B216" s="13">
        <v>45796</v>
      </c>
      <c r="C216">
        <v>10144334</v>
      </c>
      <c r="D216" s="14" t="s">
        <v>333</v>
      </c>
      <c r="E216" s="14" t="s">
        <v>1600</v>
      </c>
      <c r="F216" s="14" t="s">
        <v>1484</v>
      </c>
      <c r="G216" s="14" t="s">
        <v>1481</v>
      </c>
    </row>
    <row r="217" spans="1:7" x14ac:dyDescent="0.3">
      <c r="A217" s="135">
        <v>30933605</v>
      </c>
      <c r="B217" s="13">
        <v>45887</v>
      </c>
      <c r="C217">
        <v>10144334</v>
      </c>
      <c r="D217" s="14" t="s">
        <v>333</v>
      </c>
      <c r="E217" s="14" t="s">
        <v>1600</v>
      </c>
      <c r="F217" s="14" t="s">
        <v>1484</v>
      </c>
      <c r="G217" s="14" t="s">
        <v>1481</v>
      </c>
    </row>
    <row r="218" spans="1:7" x14ac:dyDescent="0.3">
      <c r="A218" s="135">
        <v>30930337</v>
      </c>
      <c r="B218" s="13">
        <v>45845</v>
      </c>
      <c r="C218">
        <v>10144334</v>
      </c>
      <c r="D218" s="14" t="s">
        <v>333</v>
      </c>
      <c r="E218" s="14" t="s">
        <v>1601</v>
      </c>
      <c r="F218" s="14" t="s">
        <v>1484</v>
      </c>
      <c r="G218" s="14" t="s">
        <v>1481</v>
      </c>
    </row>
    <row r="219" spans="1:7" x14ac:dyDescent="0.3">
      <c r="A219" s="135">
        <v>10379360</v>
      </c>
      <c r="B219" s="13">
        <v>45698</v>
      </c>
      <c r="C219">
        <v>10022005</v>
      </c>
      <c r="D219" s="14" t="s">
        <v>299</v>
      </c>
      <c r="E219" s="14" t="s">
        <v>1602</v>
      </c>
      <c r="F219" s="14" t="s">
        <v>1480</v>
      </c>
      <c r="G219" s="14" t="s">
        <v>1481</v>
      </c>
    </row>
    <row r="220" spans="1:7" x14ac:dyDescent="0.3">
      <c r="A220" s="135">
        <v>10364049</v>
      </c>
      <c r="B220" s="13">
        <v>45324</v>
      </c>
      <c r="C220">
        <v>10022011</v>
      </c>
      <c r="D220" s="14" t="s">
        <v>1603</v>
      </c>
      <c r="E220" s="14" t="s">
        <v>1604</v>
      </c>
      <c r="F220" s="14" t="s">
        <v>1480</v>
      </c>
      <c r="G220" s="14" t="s">
        <v>1481</v>
      </c>
    </row>
    <row r="221" spans="1:7" x14ac:dyDescent="0.3">
      <c r="A221" s="135">
        <v>10380411</v>
      </c>
      <c r="B221" s="13">
        <v>45733</v>
      </c>
      <c r="C221">
        <v>10022015</v>
      </c>
      <c r="D221" s="14" t="s">
        <v>271</v>
      </c>
      <c r="E221" s="14" t="s">
        <v>1605</v>
      </c>
      <c r="F221" s="14" t="s">
        <v>1480</v>
      </c>
      <c r="G221" s="14" t="s">
        <v>1481</v>
      </c>
    </row>
    <row r="222" spans="1:7" x14ac:dyDescent="0.3">
      <c r="A222" s="135">
        <v>10378780</v>
      </c>
      <c r="B222" s="13">
        <v>45673</v>
      </c>
      <c r="C222">
        <v>10022017</v>
      </c>
      <c r="D222" s="14" t="s">
        <v>291</v>
      </c>
      <c r="E222" s="14" t="s">
        <v>1606</v>
      </c>
      <c r="F222" s="14" t="s">
        <v>1480</v>
      </c>
      <c r="G222" s="14" t="s">
        <v>1481</v>
      </c>
    </row>
    <row r="223" spans="1:7" x14ac:dyDescent="0.3">
      <c r="A223" s="135">
        <v>10380481</v>
      </c>
      <c r="B223" s="13">
        <v>45811</v>
      </c>
      <c r="C223">
        <v>10022017</v>
      </c>
      <c r="D223" s="14" t="s">
        <v>291</v>
      </c>
      <c r="E223" s="14" t="s">
        <v>1607</v>
      </c>
      <c r="F223" s="14" t="s">
        <v>1480</v>
      </c>
      <c r="G223" s="14" t="s">
        <v>1481</v>
      </c>
    </row>
    <row r="224" spans="1:7" x14ac:dyDescent="0.3">
      <c r="A224" s="135">
        <v>10369247</v>
      </c>
      <c r="B224" s="13">
        <v>45446</v>
      </c>
      <c r="C224">
        <v>10022017</v>
      </c>
      <c r="D224" s="14" t="s">
        <v>291</v>
      </c>
      <c r="E224" s="14" t="s">
        <v>1608</v>
      </c>
      <c r="F224" s="14" t="s">
        <v>1480</v>
      </c>
      <c r="G224" s="14" t="s">
        <v>1481</v>
      </c>
    </row>
    <row r="225" spans="1:7" x14ac:dyDescent="0.3">
      <c r="A225" s="135">
        <v>10363450</v>
      </c>
      <c r="B225" s="13">
        <v>45450</v>
      </c>
      <c r="C225">
        <v>10022023</v>
      </c>
      <c r="D225" s="14" t="s">
        <v>250</v>
      </c>
      <c r="E225" s="14" t="s">
        <v>1609</v>
      </c>
      <c r="F225" s="14" t="s">
        <v>1480</v>
      </c>
      <c r="G225" s="14" t="s">
        <v>1481</v>
      </c>
    </row>
    <row r="226" spans="1:7" x14ac:dyDescent="0.3">
      <c r="A226" s="135">
        <v>10376636</v>
      </c>
      <c r="B226" s="13">
        <v>45635</v>
      </c>
      <c r="C226">
        <v>10022023</v>
      </c>
      <c r="D226" s="14" t="s">
        <v>250</v>
      </c>
      <c r="E226" s="14" t="s">
        <v>1387</v>
      </c>
      <c r="F226" s="14" t="s">
        <v>1480</v>
      </c>
      <c r="G226" s="14" t="s">
        <v>1481</v>
      </c>
    </row>
    <row r="227" spans="1:7" x14ac:dyDescent="0.3">
      <c r="A227" s="135">
        <v>10381641</v>
      </c>
      <c r="B227" s="13">
        <v>45757</v>
      </c>
      <c r="C227">
        <v>10022025</v>
      </c>
      <c r="D227" s="14" t="s">
        <v>241</v>
      </c>
      <c r="E227" s="14" t="s">
        <v>240</v>
      </c>
      <c r="F227" s="14" t="s">
        <v>1480</v>
      </c>
      <c r="G227" s="14" t="s">
        <v>1481</v>
      </c>
    </row>
    <row r="228" spans="1:7" x14ac:dyDescent="0.3">
      <c r="A228" s="135">
        <v>10379970</v>
      </c>
      <c r="B228" s="13">
        <v>45712</v>
      </c>
      <c r="C228">
        <v>10022063</v>
      </c>
      <c r="D228" s="14" t="s">
        <v>1610</v>
      </c>
      <c r="E228" s="14" t="s">
        <v>1611</v>
      </c>
      <c r="F228" s="14" t="s">
        <v>1484</v>
      </c>
      <c r="G228" s="14" t="s">
        <v>1481</v>
      </c>
    </row>
    <row r="229" spans="1:7" x14ac:dyDescent="0.3">
      <c r="A229" s="135">
        <v>10379025</v>
      </c>
      <c r="B229" s="13">
        <v>45699</v>
      </c>
      <c r="C229">
        <v>10022066</v>
      </c>
      <c r="D229" s="14" t="s">
        <v>239</v>
      </c>
      <c r="E229" s="14" t="s">
        <v>238</v>
      </c>
      <c r="F229" s="14" t="s">
        <v>1484</v>
      </c>
      <c r="G229" s="14" t="s">
        <v>1481</v>
      </c>
    </row>
    <row r="230" spans="1:7" x14ac:dyDescent="0.3">
      <c r="A230" s="135">
        <v>10382428</v>
      </c>
      <c r="B230" s="13">
        <v>45817</v>
      </c>
      <c r="C230">
        <v>10022068</v>
      </c>
      <c r="D230" s="14" t="s">
        <v>261</v>
      </c>
      <c r="E230" s="14" t="s">
        <v>260</v>
      </c>
      <c r="F230" s="14" t="s">
        <v>1484</v>
      </c>
      <c r="G230" s="14" t="s">
        <v>1481</v>
      </c>
    </row>
    <row r="231" spans="1:7" x14ac:dyDescent="0.3">
      <c r="A231" s="135">
        <v>10382328</v>
      </c>
      <c r="B231" s="13">
        <v>45800</v>
      </c>
      <c r="C231">
        <v>10022070</v>
      </c>
      <c r="D231" s="14" t="s">
        <v>243</v>
      </c>
      <c r="E231" s="14" t="s">
        <v>242</v>
      </c>
      <c r="F231" s="14" t="s">
        <v>1484</v>
      </c>
      <c r="G231" s="14" t="s">
        <v>1481</v>
      </c>
    </row>
    <row r="232" spans="1:7" x14ac:dyDescent="0.3">
      <c r="A232" s="135">
        <v>10374348</v>
      </c>
      <c r="B232" s="13">
        <v>45594</v>
      </c>
      <c r="C232">
        <v>10022074</v>
      </c>
      <c r="D232" s="14" t="s">
        <v>1492</v>
      </c>
      <c r="E232" s="14" t="s">
        <v>1612</v>
      </c>
      <c r="F232" s="14" t="s">
        <v>1484</v>
      </c>
      <c r="G232" s="14" t="s">
        <v>1481</v>
      </c>
    </row>
    <row r="233" spans="1:7" x14ac:dyDescent="0.3">
      <c r="A233" s="135">
        <v>10368947</v>
      </c>
      <c r="B233" s="13">
        <v>45425</v>
      </c>
      <c r="C233">
        <v>10022074</v>
      </c>
      <c r="D233" s="14" t="s">
        <v>1492</v>
      </c>
      <c r="E233" s="14" t="s">
        <v>1613</v>
      </c>
      <c r="F233" s="14" t="s">
        <v>1484</v>
      </c>
      <c r="G233" s="14" t="s">
        <v>1481</v>
      </c>
    </row>
    <row r="234" spans="1:7" x14ac:dyDescent="0.3">
      <c r="A234" s="135">
        <v>10367471</v>
      </c>
      <c r="B234" s="13">
        <v>45383</v>
      </c>
      <c r="C234">
        <v>10022074</v>
      </c>
      <c r="D234" s="14" t="s">
        <v>1492</v>
      </c>
      <c r="E234" s="14" t="s">
        <v>1614</v>
      </c>
      <c r="F234" s="14" t="s">
        <v>1484</v>
      </c>
      <c r="G234" s="14" t="s">
        <v>1481</v>
      </c>
    </row>
    <row r="235" spans="1:7" x14ac:dyDescent="0.3">
      <c r="A235" s="135">
        <v>10367797</v>
      </c>
      <c r="B235" s="13">
        <v>45425</v>
      </c>
      <c r="C235">
        <v>10022075</v>
      </c>
      <c r="D235" s="14" t="s">
        <v>1615</v>
      </c>
      <c r="E235" s="14" t="s">
        <v>1616</v>
      </c>
      <c r="F235" s="14" t="s">
        <v>1484</v>
      </c>
      <c r="G235" s="14" t="s">
        <v>1481</v>
      </c>
    </row>
    <row r="236" spans="1:7" x14ac:dyDescent="0.3">
      <c r="A236" s="135">
        <v>10383138</v>
      </c>
      <c r="B236" s="13">
        <v>45785</v>
      </c>
      <c r="C236">
        <v>10022076</v>
      </c>
      <c r="D236" s="14" t="s">
        <v>277</v>
      </c>
      <c r="E236" s="14" t="s">
        <v>276</v>
      </c>
      <c r="F236" s="14" t="s">
        <v>1484</v>
      </c>
      <c r="G236" s="14" t="s">
        <v>1481</v>
      </c>
    </row>
    <row r="237" spans="1:7" x14ac:dyDescent="0.3">
      <c r="A237" s="135">
        <v>10386048</v>
      </c>
      <c r="B237" s="13">
        <v>45881</v>
      </c>
      <c r="C237">
        <v>10022076</v>
      </c>
      <c r="D237" s="14" t="s">
        <v>277</v>
      </c>
      <c r="E237" s="14" t="s">
        <v>1617</v>
      </c>
      <c r="F237" s="14" t="s">
        <v>1484</v>
      </c>
      <c r="G237" s="14" t="s">
        <v>1481</v>
      </c>
    </row>
    <row r="238" spans="1:7" x14ac:dyDescent="0.3">
      <c r="A238" s="135">
        <v>10366182</v>
      </c>
      <c r="B238" s="13">
        <v>45357</v>
      </c>
      <c r="C238">
        <v>10022076</v>
      </c>
      <c r="D238" s="14" t="s">
        <v>277</v>
      </c>
      <c r="E238" s="14" t="s">
        <v>1618</v>
      </c>
      <c r="F238" s="14" t="s">
        <v>1484</v>
      </c>
      <c r="G238" s="14" t="s">
        <v>1481</v>
      </c>
    </row>
    <row r="239" spans="1:7" x14ac:dyDescent="0.3">
      <c r="A239" s="135">
        <v>10373692</v>
      </c>
      <c r="B239" s="13">
        <v>45594</v>
      </c>
      <c r="C239">
        <v>10022086</v>
      </c>
      <c r="D239" s="14" t="s">
        <v>1619</v>
      </c>
      <c r="E239" s="14" t="s">
        <v>1620</v>
      </c>
      <c r="F239" s="14" t="s">
        <v>1484</v>
      </c>
      <c r="G239" s="14" t="s">
        <v>1481</v>
      </c>
    </row>
    <row r="240" spans="1:7" x14ac:dyDescent="0.3">
      <c r="A240" s="135">
        <v>10373947</v>
      </c>
      <c r="B240" s="13">
        <v>45573</v>
      </c>
      <c r="C240">
        <v>10022086</v>
      </c>
      <c r="D240" s="14" t="s">
        <v>1619</v>
      </c>
      <c r="E240" s="14" t="s">
        <v>1621</v>
      </c>
      <c r="F240" s="14" t="s">
        <v>1484</v>
      </c>
      <c r="G240" s="14" t="s">
        <v>1481</v>
      </c>
    </row>
    <row r="241" spans="1:7" x14ac:dyDescent="0.3">
      <c r="A241" s="135">
        <v>10373266</v>
      </c>
      <c r="B241" s="13">
        <v>45668</v>
      </c>
      <c r="C241">
        <v>10022088</v>
      </c>
      <c r="D241" s="14" t="s">
        <v>1622</v>
      </c>
      <c r="E241" s="14" t="s">
        <v>1623</v>
      </c>
      <c r="F241" s="14" t="s">
        <v>1484</v>
      </c>
      <c r="G241" s="14" t="s">
        <v>1481</v>
      </c>
    </row>
    <row r="242" spans="1:7" x14ac:dyDescent="0.3">
      <c r="A242" s="135">
        <v>10375836</v>
      </c>
      <c r="B242" s="13">
        <v>45905</v>
      </c>
      <c r="C242">
        <v>10022090</v>
      </c>
      <c r="D242" s="14" t="s">
        <v>303</v>
      </c>
      <c r="E242" s="14" t="s">
        <v>1624</v>
      </c>
      <c r="F242" s="14" t="s">
        <v>1484</v>
      </c>
      <c r="G242" s="14" t="s">
        <v>1481</v>
      </c>
    </row>
    <row r="243" spans="1:7" x14ac:dyDescent="0.3">
      <c r="A243" s="135">
        <v>10376964</v>
      </c>
      <c r="B243" s="13">
        <v>45691</v>
      </c>
      <c r="C243">
        <v>10022104</v>
      </c>
      <c r="D243" s="14" t="s">
        <v>235</v>
      </c>
      <c r="E243" s="14" t="s">
        <v>234</v>
      </c>
      <c r="F243" s="14" t="s">
        <v>1484</v>
      </c>
      <c r="G243" s="14" t="s">
        <v>1481</v>
      </c>
    </row>
    <row r="244" spans="1:7" x14ac:dyDescent="0.3">
      <c r="A244" s="135">
        <v>10382427</v>
      </c>
      <c r="B244" s="13">
        <v>45764</v>
      </c>
      <c r="C244">
        <v>10022104</v>
      </c>
      <c r="D244" s="14" t="s">
        <v>235</v>
      </c>
      <c r="E244" s="14" t="s">
        <v>244</v>
      </c>
      <c r="F244" s="14" t="s">
        <v>1484</v>
      </c>
      <c r="G244" s="14" t="s">
        <v>1481</v>
      </c>
    </row>
    <row r="245" spans="1:7" x14ac:dyDescent="0.3">
      <c r="A245" s="135">
        <v>10374519</v>
      </c>
      <c r="B245" s="13">
        <v>45737</v>
      </c>
      <c r="C245">
        <v>10022108</v>
      </c>
      <c r="D245" s="14" t="s">
        <v>1625</v>
      </c>
      <c r="E245" s="14" t="s">
        <v>1626</v>
      </c>
      <c r="F245" s="14" t="s">
        <v>1484</v>
      </c>
      <c r="G245" s="14" t="s">
        <v>1481</v>
      </c>
    </row>
    <row r="246" spans="1:7" x14ac:dyDescent="0.3">
      <c r="A246" s="135">
        <v>10366574</v>
      </c>
      <c r="B246" s="13">
        <v>45362</v>
      </c>
      <c r="C246">
        <v>10022108</v>
      </c>
      <c r="D246" s="14" t="s">
        <v>1625</v>
      </c>
      <c r="E246" s="14" t="s">
        <v>1627</v>
      </c>
      <c r="F246" s="14" t="s">
        <v>1484</v>
      </c>
      <c r="G246" s="14" t="s">
        <v>1481</v>
      </c>
    </row>
    <row r="247" spans="1:7" x14ac:dyDescent="0.3">
      <c r="A247" s="135">
        <v>10376172</v>
      </c>
      <c r="B247" s="13">
        <v>45643</v>
      </c>
      <c r="C247">
        <v>10022139</v>
      </c>
      <c r="D247" s="14" t="s">
        <v>300</v>
      </c>
      <c r="E247" s="14" t="s">
        <v>1386</v>
      </c>
      <c r="F247" s="14" t="s">
        <v>1484</v>
      </c>
      <c r="G247" s="14" t="s">
        <v>1481</v>
      </c>
    </row>
    <row r="248" spans="1:7" x14ac:dyDescent="0.3">
      <c r="A248" s="135">
        <v>10380189</v>
      </c>
      <c r="B248" s="13">
        <v>45722</v>
      </c>
      <c r="C248">
        <v>10022141</v>
      </c>
      <c r="D248" s="14" t="s">
        <v>305</v>
      </c>
      <c r="E248" s="14" t="s">
        <v>1628</v>
      </c>
      <c r="F248" s="14" t="s">
        <v>1484</v>
      </c>
      <c r="G248" s="14" t="s">
        <v>1481</v>
      </c>
    </row>
    <row r="249" spans="1:7" x14ac:dyDescent="0.3">
      <c r="A249" s="135">
        <v>10378655</v>
      </c>
      <c r="B249" s="13">
        <v>45699</v>
      </c>
      <c r="C249">
        <v>10022143</v>
      </c>
      <c r="D249" s="14" t="s">
        <v>285</v>
      </c>
      <c r="E249" s="14" t="s">
        <v>1629</v>
      </c>
      <c r="F249" s="14" t="s">
        <v>1484</v>
      </c>
      <c r="G249" s="14" t="s">
        <v>1481</v>
      </c>
    </row>
    <row r="250" spans="1:7" x14ac:dyDescent="0.3">
      <c r="A250" s="135">
        <v>10378154</v>
      </c>
      <c r="B250" s="13">
        <v>45650</v>
      </c>
      <c r="C250">
        <v>10022145</v>
      </c>
      <c r="D250" s="14" t="s">
        <v>231</v>
      </c>
      <c r="E250" s="14" t="s">
        <v>230</v>
      </c>
      <c r="F250" s="14" t="s">
        <v>1484</v>
      </c>
      <c r="G250" s="14" t="s">
        <v>1481</v>
      </c>
    </row>
    <row r="251" spans="1:7" x14ac:dyDescent="0.3">
      <c r="A251" s="135">
        <v>10373939</v>
      </c>
      <c r="B251" s="13">
        <v>45548</v>
      </c>
      <c r="C251">
        <v>10022145</v>
      </c>
      <c r="D251" s="14" t="s">
        <v>231</v>
      </c>
      <c r="E251" s="14" t="s">
        <v>1630</v>
      </c>
      <c r="F251" s="14" t="s">
        <v>1484</v>
      </c>
      <c r="G251" s="14" t="s">
        <v>1481</v>
      </c>
    </row>
    <row r="252" spans="1:7" x14ac:dyDescent="0.3">
      <c r="A252" s="135">
        <v>10378262</v>
      </c>
      <c r="B252" s="13">
        <v>45669</v>
      </c>
      <c r="C252">
        <v>10022146</v>
      </c>
      <c r="D252" s="14" t="s">
        <v>1631</v>
      </c>
      <c r="E252" s="14" t="s">
        <v>1632</v>
      </c>
      <c r="F252" s="14" t="s">
        <v>1484</v>
      </c>
      <c r="G252" s="14" t="s">
        <v>1481</v>
      </c>
    </row>
    <row r="253" spans="1:7" x14ac:dyDescent="0.3">
      <c r="A253" s="135">
        <v>10376008</v>
      </c>
      <c r="B253" s="13">
        <v>45604</v>
      </c>
      <c r="C253">
        <v>10022147</v>
      </c>
      <c r="D253" s="14" t="s">
        <v>269</v>
      </c>
      <c r="E253" s="14" t="s">
        <v>1633</v>
      </c>
      <c r="F253" s="14" t="s">
        <v>1484</v>
      </c>
      <c r="G253" s="14" t="s">
        <v>1481</v>
      </c>
    </row>
    <row r="254" spans="1:7" x14ac:dyDescent="0.3">
      <c r="A254" s="135">
        <v>10376437</v>
      </c>
      <c r="B254" s="13">
        <v>45608</v>
      </c>
      <c r="C254">
        <v>10022152</v>
      </c>
      <c r="D254" s="14" t="s">
        <v>1634</v>
      </c>
      <c r="E254" s="14" t="s">
        <v>1384</v>
      </c>
      <c r="F254" s="14" t="s">
        <v>1484</v>
      </c>
      <c r="G254" s="14" t="s">
        <v>1481</v>
      </c>
    </row>
    <row r="255" spans="1:7" x14ac:dyDescent="0.3">
      <c r="A255" s="135">
        <v>10379511</v>
      </c>
      <c r="B255" s="13">
        <v>45694</v>
      </c>
      <c r="C255">
        <v>10022154</v>
      </c>
      <c r="D255" s="14" t="s">
        <v>237</v>
      </c>
      <c r="E255" s="14" t="s">
        <v>236</v>
      </c>
      <c r="F255" s="14" t="s">
        <v>1484</v>
      </c>
      <c r="G255" s="14" t="s">
        <v>1481</v>
      </c>
    </row>
    <row r="256" spans="1:7" x14ac:dyDescent="0.3">
      <c r="A256" s="135">
        <v>10367258</v>
      </c>
      <c r="B256" s="13">
        <v>45373</v>
      </c>
      <c r="C256">
        <v>10032302</v>
      </c>
      <c r="D256" s="14" t="s">
        <v>312</v>
      </c>
      <c r="E256" s="14" t="s">
        <v>1635</v>
      </c>
      <c r="F256" s="14" t="s">
        <v>1506</v>
      </c>
      <c r="G256" s="14" t="s">
        <v>1481</v>
      </c>
    </row>
    <row r="257" spans="1:7" x14ac:dyDescent="0.3">
      <c r="A257" s="135">
        <v>10373948</v>
      </c>
      <c r="B257" s="13">
        <v>45547</v>
      </c>
      <c r="C257">
        <v>10032419</v>
      </c>
      <c r="D257" s="14" t="s">
        <v>1478</v>
      </c>
      <c r="E257" s="14" t="s">
        <v>1479</v>
      </c>
      <c r="F257" s="14" t="s">
        <v>1480</v>
      </c>
      <c r="G257" s="14" t="s">
        <v>1481</v>
      </c>
    </row>
    <row r="258" spans="1:7" x14ac:dyDescent="0.3">
      <c r="A258" s="135">
        <v>10373846</v>
      </c>
      <c r="B258" s="13">
        <v>45565</v>
      </c>
      <c r="C258">
        <v>10032423</v>
      </c>
      <c r="D258" s="14" t="s">
        <v>1636</v>
      </c>
      <c r="E258" s="14" t="s">
        <v>1637</v>
      </c>
      <c r="F258" s="14" t="s">
        <v>1480</v>
      </c>
      <c r="G258" s="14" t="s">
        <v>1481</v>
      </c>
    </row>
    <row r="259" spans="1:7" x14ac:dyDescent="0.3">
      <c r="A259" s="135">
        <v>10379364</v>
      </c>
      <c r="B259" s="13"/>
      <c r="C259">
        <v>10032424</v>
      </c>
      <c r="D259" s="14" t="s">
        <v>301</v>
      </c>
      <c r="E259" s="14" t="s">
        <v>1638</v>
      </c>
      <c r="F259" s="14" t="s">
        <v>1480</v>
      </c>
      <c r="G259" s="14" t="s">
        <v>1481</v>
      </c>
    </row>
    <row r="260" spans="1:7" x14ac:dyDescent="0.3">
      <c r="A260" s="135">
        <v>10381350</v>
      </c>
      <c r="B260" s="13">
        <v>45733</v>
      </c>
      <c r="C260">
        <v>10032426</v>
      </c>
      <c r="D260" s="14" t="s">
        <v>308</v>
      </c>
      <c r="E260" s="14" t="s">
        <v>1639</v>
      </c>
      <c r="F260" s="14" t="s">
        <v>1480</v>
      </c>
      <c r="G260" s="14" t="s">
        <v>1481</v>
      </c>
    </row>
    <row r="261" spans="1:7" x14ac:dyDescent="0.3">
      <c r="A261" s="135">
        <v>10372244</v>
      </c>
      <c r="B261" s="13">
        <v>45905</v>
      </c>
      <c r="C261">
        <v>10032431</v>
      </c>
      <c r="D261" s="14" t="s">
        <v>320</v>
      </c>
      <c r="E261" s="14" t="s">
        <v>1640</v>
      </c>
      <c r="F261" s="14" t="s">
        <v>1480</v>
      </c>
      <c r="G261" s="14" t="s">
        <v>1481</v>
      </c>
    </row>
    <row r="262" spans="1:7" x14ac:dyDescent="0.3">
      <c r="A262" s="135">
        <v>10372245</v>
      </c>
      <c r="B262" s="13">
        <v>45905</v>
      </c>
      <c r="C262">
        <v>10032432</v>
      </c>
      <c r="D262" s="14" t="s">
        <v>288</v>
      </c>
      <c r="E262" s="14" t="s">
        <v>1641</v>
      </c>
      <c r="F262" s="14" t="s">
        <v>1480</v>
      </c>
      <c r="G262" s="14" t="s">
        <v>1481</v>
      </c>
    </row>
    <row r="263" spans="1:7" x14ac:dyDescent="0.3">
      <c r="A263" s="135">
        <v>10372246</v>
      </c>
      <c r="B263" s="13">
        <v>45908</v>
      </c>
      <c r="C263">
        <v>10032433</v>
      </c>
      <c r="D263" s="14" t="s">
        <v>319</v>
      </c>
      <c r="E263" s="14" t="s">
        <v>1642</v>
      </c>
      <c r="F263" s="14" t="s">
        <v>1480</v>
      </c>
      <c r="G263" s="14" t="s">
        <v>1481</v>
      </c>
    </row>
    <row r="264" spans="1:7" x14ac:dyDescent="0.3">
      <c r="A264" s="135">
        <v>10372247</v>
      </c>
      <c r="B264" s="13">
        <v>45908</v>
      </c>
      <c r="C264">
        <v>10032434</v>
      </c>
      <c r="D264" s="14" t="s">
        <v>318</v>
      </c>
      <c r="E264" s="14" t="s">
        <v>1643</v>
      </c>
      <c r="F264" s="14" t="s">
        <v>1480</v>
      </c>
      <c r="G264" s="14" t="s">
        <v>1481</v>
      </c>
    </row>
    <row r="265" spans="1:7" x14ac:dyDescent="0.3">
      <c r="A265" s="135">
        <v>10381642</v>
      </c>
      <c r="B265" s="13">
        <v>45747</v>
      </c>
      <c r="C265">
        <v>10032436</v>
      </c>
      <c r="D265" s="14" t="s">
        <v>310</v>
      </c>
      <c r="E265" s="14" t="s">
        <v>1644</v>
      </c>
      <c r="F265" s="14" t="s">
        <v>1480</v>
      </c>
      <c r="G265" s="14" t="s">
        <v>1481</v>
      </c>
    </row>
    <row r="266" spans="1:7" x14ac:dyDescent="0.3">
      <c r="A266" s="135">
        <v>10357734</v>
      </c>
      <c r="B266" s="13">
        <v>45376</v>
      </c>
      <c r="C266">
        <v>10032437</v>
      </c>
      <c r="D266" s="14" t="s">
        <v>298</v>
      </c>
      <c r="E266" s="14" t="s">
        <v>1645</v>
      </c>
      <c r="F266" s="14" t="s">
        <v>1480</v>
      </c>
      <c r="G266" s="14" t="s">
        <v>1481</v>
      </c>
    </row>
    <row r="267" spans="1:7" x14ac:dyDescent="0.3">
      <c r="A267" s="135">
        <v>10369682</v>
      </c>
      <c r="B267" s="13">
        <v>45446</v>
      </c>
      <c r="C267">
        <v>10032437</v>
      </c>
      <c r="D267" s="14" t="s">
        <v>298</v>
      </c>
      <c r="E267" s="14" t="s">
        <v>1646</v>
      </c>
      <c r="F267" s="14" t="s">
        <v>1480</v>
      </c>
      <c r="G267" s="14" t="s">
        <v>1481</v>
      </c>
    </row>
    <row r="268" spans="1:7" x14ac:dyDescent="0.3">
      <c r="A268" s="135">
        <v>10383347</v>
      </c>
      <c r="B268" s="13"/>
      <c r="C268">
        <v>10032648</v>
      </c>
      <c r="D268" s="14" t="s">
        <v>332</v>
      </c>
      <c r="E268" s="14" t="s">
        <v>1647</v>
      </c>
      <c r="F268" s="14" t="s">
        <v>1484</v>
      </c>
      <c r="G268" s="14" t="s">
        <v>1481</v>
      </c>
    </row>
    <row r="269" spans="1:7" x14ac:dyDescent="0.3">
      <c r="A269" s="135">
        <v>10371028</v>
      </c>
      <c r="B269" s="13">
        <v>45670</v>
      </c>
      <c r="C269">
        <v>10032652</v>
      </c>
      <c r="D269" s="14" t="s">
        <v>290</v>
      </c>
      <c r="E269" s="14" t="s">
        <v>1648</v>
      </c>
      <c r="F269" s="14" t="s">
        <v>1484</v>
      </c>
      <c r="G269" s="14" t="s">
        <v>1481</v>
      </c>
    </row>
    <row r="270" spans="1:7" x14ac:dyDescent="0.3">
      <c r="A270" s="135">
        <v>10371029</v>
      </c>
      <c r="B270" s="13">
        <v>45848</v>
      </c>
      <c r="C270">
        <v>10032654</v>
      </c>
      <c r="D270" s="14" t="s">
        <v>306</v>
      </c>
      <c r="E270" s="14" t="s">
        <v>1649</v>
      </c>
      <c r="F270" s="14" t="s">
        <v>1484</v>
      </c>
      <c r="G270" s="14" t="s">
        <v>1481</v>
      </c>
    </row>
    <row r="271" spans="1:7" x14ac:dyDescent="0.3">
      <c r="A271" s="135">
        <v>10378653</v>
      </c>
      <c r="B271" s="13">
        <v>45691</v>
      </c>
      <c r="C271">
        <v>10032656</v>
      </c>
      <c r="D271" s="14" t="s">
        <v>297</v>
      </c>
      <c r="E271" s="14" t="s">
        <v>1650</v>
      </c>
      <c r="F271" s="14" t="s">
        <v>1484</v>
      </c>
      <c r="G271" s="14" t="s">
        <v>1481</v>
      </c>
    </row>
    <row r="272" spans="1:7" x14ac:dyDescent="0.3">
      <c r="A272" s="135">
        <v>10378638</v>
      </c>
      <c r="B272" s="13">
        <v>45683</v>
      </c>
      <c r="C272">
        <v>10032656</v>
      </c>
      <c r="D272" s="14" t="s">
        <v>297</v>
      </c>
      <c r="E272" s="14" t="s">
        <v>341</v>
      </c>
      <c r="F272" s="14" t="s">
        <v>1484</v>
      </c>
      <c r="G272" s="14" t="s">
        <v>1481</v>
      </c>
    </row>
    <row r="273" spans="1:7" x14ac:dyDescent="0.3">
      <c r="A273" s="135">
        <v>10376969</v>
      </c>
      <c r="B273" s="13">
        <v>45642</v>
      </c>
      <c r="C273">
        <v>10032656</v>
      </c>
      <c r="D273" s="14" t="s">
        <v>297</v>
      </c>
      <c r="E273" s="14" t="s">
        <v>1651</v>
      </c>
      <c r="F273" s="14" t="s">
        <v>1484</v>
      </c>
      <c r="G273" s="14" t="s">
        <v>1481</v>
      </c>
    </row>
    <row r="274" spans="1:7" x14ac:dyDescent="0.3">
      <c r="A274" s="135">
        <v>10376266</v>
      </c>
      <c r="B274" s="13">
        <v>45705</v>
      </c>
      <c r="C274">
        <v>10032656</v>
      </c>
      <c r="D274" s="14" t="s">
        <v>297</v>
      </c>
      <c r="E274" s="14" t="s">
        <v>1652</v>
      </c>
      <c r="F274" s="14" t="s">
        <v>1484</v>
      </c>
      <c r="G274" s="14" t="s">
        <v>1481</v>
      </c>
    </row>
    <row r="275" spans="1:7" x14ac:dyDescent="0.3">
      <c r="A275" s="135">
        <v>10375728</v>
      </c>
      <c r="B275" s="13">
        <v>45603</v>
      </c>
      <c r="C275">
        <v>10032656</v>
      </c>
      <c r="D275" s="14" t="s">
        <v>297</v>
      </c>
      <c r="E275" s="14" t="s">
        <v>1653</v>
      </c>
      <c r="F275" s="14" t="s">
        <v>1484</v>
      </c>
      <c r="G275" s="14" t="s">
        <v>1481</v>
      </c>
    </row>
    <row r="276" spans="1:7" x14ac:dyDescent="0.3">
      <c r="A276" s="135">
        <v>10372388</v>
      </c>
      <c r="B276" s="13">
        <v>45938</v>
      </c>
      <c r="C276">
        <v>10032656</v>
      </c>
      <c r="D276" s="14" t="s">
        <v>297</v>
      </c>
      <c r="E276" s="14" t="s">
        <v>1654</v>
      </c>
      <c r="F276" s="14" t="s">
        <v>1484</v>
      </c>
      <c r="G276" s="14" t="s">
        <v>1481</v>
      </c>
    </row>
    <row r="277" spans="1:7" x14ac:dyDescent="0.3">
      <c r="A277" s="135">
        <v>10378630</v>
      </c>
      <c r="B277" s="13">
        <v>45682</v>
      </c>
      <c r="C277">
        <v>10032657</v>
      </c>
      <c r="D277" s="14" t="s">
        <v>293</v>
      </c>
      <c r="E277" s="14" t="s">
        <v>1655</v>
      </c>
      <c r="F277" s="14" t="s">
        <v>1484</v>
      </c>
      <c r="G277" s="14" t="s">
        <v>1481</v>
      </c>
    </row>
    <row r="278" spans="1:7" x14ac:dyDescent="0.3">
      <c r="A278" s="135">
        <v>10381766</v>
      </c>
      <c r="B278" s="13">
        <v>45754</v>
      </c>
      <c r="C278">
        <v>10032658</v>
      </c>
      <c r="D278" s="14" t="s">
        <v>282</v>
      </c>
      <c r="E278" s="14" t="s">
        <v>1656</v>
      </c>
      <c r="F278" s="14" t="s">
        <v>1484</v>
      </c>
      <c r="G278" s="14" t="s">
        <v>1481</v>
      </c>
    </row>
    <row r="279" spans="1:7" x14ac:dyDescent="0.3">
      <c r="A279" s="135">
        <v>10378631</v>
      </c>
      <c r="B279" s="13">
        <v>45698</v>
      </c>
      <c r="C279">
        <v>10032658</v>
      </c>
      <c r="D279" s="14" t="s">
        <v>282</v>
      </c>
      <c r="E279" s="14" t="s">
        <v>1657</v>
      </c>
      <c r="F279" s="14" t="s">
        <v>1484</v>
      </c>
      <c r="G279" s="14" t="s">
        <v>1481</v>
      </c>
    </row>
    <row r="280" spans="1:7" x14ac:dyDescent="0.3">
      <c r="A280" s="135">
        <v>10375012</v>
      </c>
      <c r="B280" s="13">
        <v>45600</v>
      </c>
      <c r="C280">
        <v>10032658</v>
      </c>
      <c r="D280" s="14" t="s">
        <v>282</v>
      </c>
      <c r="E280" s="14" t="s">
        <v>1658</v>
      </c>
      <c r="F280" s="14" t="s">
        <v>1484</v>
      </c>
      <c r="G280" s="14" t="s">
        <v>1481</v>
      </c>
    </row>
    <row r="281" spans="1:7" x14ac:dyDescent="0.3">
      <c r="A281" s="135">
        <v>10380126</v>
      </c>
      <c r="B281" s="13">
        <v>45708</v>
      </c>
      <c r="C281">
        <v>10032658</v>
      </c>
      <c r="D281" s="14" t="s">
        <v>282</v>
      </c>
      <c r="E281" s="14" t="s">
        <v>1659</v>
      </c>
      <c r="F281" s="14" t="s">
        <v>1484</v>
      </c>
      <c r="G281" s="14" t="s">
        <v>1481</v>
      </c>
    </row>
    <row r="282" spans="1:7" x14ac:dyDescent="0.3">
      <c r="A282" s="135">
        <v>10374381</v>
      </c>
      <c r="B282" s="13">
        <v>45649</v>
      </c>
      <c r="C282">
        <v>10032658</v>
      </c>
      <c r="D282" s="14" t="s">
        <v>282</v>
      </c>
      <c r="E282" s="14" t="s">
        <v>1660</v>
      </c>
      <c r="F282" s="14" t="s">
        <v>1484</v>
      </c>
      <c r="G282" s="14" t="s">
        <v>1481</v>
      </c>
    </row>
    <row r="283" spans="1:7" x14ac:dyDescent="0.3">
      <c r="A283" s="135">
        <v>10372629</v>
      </c>
      <c r="B283" s="13">
        <v>45537</v>
      </c>
      <c r="C283">
        <v>10032659</v>
      </c>
      <c r="D283" s="14" t="s">
        <v>335</v>
      </c>
      <c r="E283" s="14" t="s">
        <v>1661</v>
      </c>
      <c r="F283" s="14" t="s">
        <v>1484</v>
      </c>
      <c r="G283" s="14" t="s">
        <v>1481</v>
      </c>
    </row>
    <row r="284" spans="1:7" x14ac:dyDescent="0.3">
      <c r="A284" s="135">
        <v>10369240</v>
      </c>
      <c r="B284" s="13">
        <v>45435</v>
      </c>
      <c r="C284">
        <v>10032659</v>
      </c>
      <c r="D284" s="14" t="s">
        <v>335</v>
      </c>
      <c r="E284" s="14" t="s">
        <v>1662</v>
      </c>
      <c r="F284" s="14" t="s">
        <v>1484</v>
      </c>
      <c r="G284" s="14" t="s">
        <v>1481</v>
      </c>
    </row>
    <row r="285" spans="1:7" x14ac:dyDescent="0.3">
      <c r="A285" s="135">
        <v>10369239</v>
      </c>
      <c r="B285" s="13">
        <v>45495</v>
      </c>
      <c r="C285">
        <v>10032659</v>
      </c>
      <c r="D285" s="14" t="s">
        <v>335</v>
      </c>
      <c r="E285" s="14" t="s">
        <v>1663</v>
      </c>
      <c r="F285" s="14" t="s">
        <v>1484</v>
      </c>
      <c r="G285" s="14" t="s">
        <v>1481</v>
      </c>
    </row>
    <row r="286" spans="1:7" x14ac:dyDescent="0.3">
      <c r="A286" s="135">
        <v>10365271</v>
      </c>
      <c r="B286" s="13">
        <v>45345</v>
      </c>
      <c r="C286">
        <v>10032659</v>
      </c>
      <c r="D286" s="14" t="s">
        <v>335</v>
      </c>
      <c r="E286" s="14" t="s">
        <v>1664</v>
      </c>
      <c r="F286" s="14" t="s">
        <v>1484</v>
      </c>
      <c r="G286" s="14" t="s">
        <v>1481</v>
      </c>
    </row>
    <row r="287" spans="1:7" x14ac:dyDescent="0.3">
      <c r="A287" s="135">
        <v>10383829</v>
      </c>
      <c r="B287" s="13">
        <v>45866</v>
      </c>
      <c r="C287">
        <v>10032659</v>
      </c>
      <c r="D287" s="14" t="s">
        <v>335</v>
      </c>
      <c r="E287" s="14" t="s">
        <v>1665</v>
      </c>
      <c r="F287" s="14" t="s">
        <v>1484</v>
      </c>
      <c r="G287" s="14" t="s">
        <v>1481</v>
      </c>
    </row>
    <row r="288" spans="1:7" x14ac:dyDescent="0.3">
      <c r="A288" s="135">
        <v>10376260</v>
      </c>
      <c r="B288" s="13">
        <v>45625</v>
      </c>
      <c r="C288">
        <v>10032660</v>
      </c>
      <c r="D288" s="14" t="s">
        <v>338</v>
      </c>
      <c r="E288" s="14" t="s">
        <v>1666</v>
      </c>
      <c r="F288" s="14" t="s">
        <v>1484</v>
      </c>
      <c r="G288" s="14" t="s">
        <v>1481</v>
      </c>
    </row>
    <row r="289" spans="1:7" x14ac:dyDescent="0.3">
      <c r="A289" s="135">
        <v>10379526</v>
      </c>
      <c r="B289" s="13">
        <v>45692</v>
      </c>
      <c r="C289">
        <v>10032669</v>
      </c>
      <c r="D289" s="14" t="s">
        <v>313</v>
      </c>
      <c r="E289" s="14" t="s">
        <v>1667</v>
      </c>
      <c r="F289" s="14" t="s">
        <v>1484</v>
      </c>
      <c r="G289" s="14" t="s">
        <v>1481</v>
      </c>
    </row>
    <row r="290" spans="1:7" x14ac:dyDescent="0.3">
      <c r="A290" s="135">
        <v>10381659</v>
      </c>
      <c r="B290" s="13">
        <v>45761</v>
      </c>
      <c r="C290">
        <v>10032680</v>
      </c>
      <c r="D290" s="14" t="s">
        <v>310</v>
      </c>
      <c r="E290" s="14" t="s">
        <v>1668</v>
      </c>
      <c r="F290" s="14" t="s">
        <v>1484</v>
      </c>
      <c r="G290" s="14" t="s">
        <v>1481</v>
      </c>
    </row>
    <row r="291" spans="1:7" x14ac:dyDescent="0.3">
      <c r="A291" s="135">
        <v>10369243</v>
      </c>
      <c r="B291" s="13">
        <v>45490</v>
      </c>
      <c r="C291">
        <v>10032681</v>
      </c>
      <c r="D291" s="14" t="s">
        <v>298</v>
      </c>
      <c r="E291" s="14" t="s">
        <v>1669</v>
      </c>
      <c r="F291" s="14" t="s">
        <v>1484</v>
      </c>
      <c r="G291" s="14" t="s">
        <v>1481</v>
      </c>
    </row>
    <row r="292" spans="1:7" x14ac:dyDescent="0.3">
      <c r="A292" s="135">
        <v>10368902</v>
      </c>
      <c r="B292" s="13">
        <v>45512</v>
      </c>
      <c r="C292">
        <v>10032681</v>
      </c>
      <c r="D292" s="14" t="s">
        <v>298</v>
      </c>
      <c r="E292" s="14" t="s">
        <v>1670</v>
      </c>
      <c r="F292" s="14" t="s">
        <v>1484</v>
      </c>
      <c r="G292" s="14" t="s">
        <v>1481</v>
      </c>
    </row>
    <row r="293" spans="1:7" x14ac:dyDescent="0.3">
      <c r="A293" s="135">
        <v>10381898</v>
      </c>
      <c r="B293" s="13">
        <v>45775</v>
      </c>
      <c r="C293">
        <v>10032681</v>
      </c>
      <c r="D293" s="14" t="s">
        <v>298</v>
      </c>
      <c r="E293" s="14" t="s">
        <v>1671</v>
      </c>
      <c r="F293" s="14" t="s">
        <v>1484</v>
      </c>
      <c r="G293" s="14" t="s">
        <v>1481</v>
      </c>
    </row>
    <row r="294" spans="1:7" x14ac:dyDescent="0.3">
      <c r="A294" s="135">
        <v>10368172</v>
      </c>
      <c r="B294" s="13">
        <v>45519</v>
      </c>
      <c r="C294">
        <v>10032713</v>
      </c>
      <c r="D294" s="14" t="s">
        <v>298</v>
      </c>
      <c r="E294" s="14" t="s">
        <v>1672</v>
      </c>
      <c r="F294" s="14" t="s">
        <v>1502</v>
      </c>
      <c r="G294" s="14" t="s">
        <v>1503</v>
      </c>
    </row>
    <row r="295" spans="1:7" x14ac:dyDescent="0.3">
      <c r="A295" s="135">
        <v>10379584</v>
      </c>
      <c r="B295" s="13">
        <v>45692</v>
      </c>
      <c r="C295">
        <v>10046769</v>
      </c>
      <c r="D295" s="14" t="s">
        <v>1673</v>
      </c>
      <c r="E295" s="14" t="s">
        <v>1674</v>
      </c>
      <c r="F295" s="14" t="s">
        <v>1484</v>
      </c>
      <c r="G295" s="14" t="s">
        <v>1481</v>
      </c>
    </row>
    <row r="296" spans="1:7" x14ac:dyDescent="0.3">
      <c r="A296" s="135">
        <v>10382890</v>
      </c>
      <c r="B296" s="13">
        <v>45846</v>
      </c>
      <c r="C296">
        <v>10100003</v>
      </c>
      <c r="D296" s="14" t="s">
        <v>324</v>
      </c>
      <c r="E296" s="14" t="s">
        <v>1675</v>
      </c>
      <c r="F296" s="14" t="s">
        <v>1484</v>
      </c>
      <c r="G296" s="14" t="s">
        <v>1481</v>
      </c>
    </row>
    <row r="297" spans="1:7" x14ac:dyDescent="0.3">
      <c r="A297" s="135">
        <v>10376444</v>
      </c>
      <c r="B297" s="13">
        <v>45796</v>
      </c>
      <c r="C297">
        <v>10101390</v>
      </c>
      <c r="D297" s="14" t="s">
        <v>275</v>
      </c>
      <c r="E297" s="14" t="s">
        <v>274</v>
      </c>
      <c r="F297" s="14" t="s">
        <v>1484</v>
      </c>
      <c r="G297" s="14" t="s">
        <v>1481</v>
      </c>
    </row>
    <row r="298" spans="1:7" x14ac:dyDescent="0.3">
      <c r="A298" s="135">
        <v>10374762</v>
      </c>
      <c r="B298" s="13">
        <v>45575</v>
      </c>
      <c r="C298">
        <v>10102738</v>
      </c>
      <c r="D298" s="14" t="s">
        <v>295</v>
      </c>
      <c r="E298" s="14" t="s">
        <v>1676</v>
      </c>
      <c r="F298" s="14" t="s">
        <v>1484</v>
      </c>
      <c r="G298" s="14" t="s">
        <v>1481</v>
      </c>
    </row>
    <row r="299" spans="1:7" x14ac:dyDescent="0.3">
      <c r="A299" s="135">
        <v>10370856</v>
      </c>
      <c r="B299" s="13">
        <v>45493</v>
      </c>
      <c r="C299">
        <v>10102738</v>
      </c>
      <c r="D299" s="14" t="s">
        <v>295</v>
      </c>
      <c r="E299" s="14" t="s">
        <v>1677</v>
      </c>
      <c r="F299" s="14" t="s">
        <v>1484</v>
      </c>
      <c r="G299" s="14" t="s">
        <v>1481</v>
      </c>
    </row>
    <row r="300" spans="1:7" x14ac:dyDescent="0.3">
      <c r="A300" s="135">
        <v>10357735</v>
      </c>
      <c r="B300" s="13">
        <v>45405</v>
      </c>
      <c r="C300">
        <v>10102738</v>
      </c>
      <c r="D300" s="14" t="s">
        <v>295</v>
      </c>
      <c r="E300" s="14" t="s">
        <v>1678</v>
      </c>
      <c r="F300" s="14" t="s">
        <v>1484</v>
      </c>
      <c r="G300" s="14" t="s">
        <v>1481</v>
      </c>
    </row>
    <row r="301" spans="1:7" x14ac:dyDescent="0.3">
      <c r="A301" s="135">
        <v>10376065</v>
      </c>
      <c r="B301" s="13">
        <v>45698</v>
      </c>
      <c r="C301">
        <v>10102738</v>
      </c>
      <c r="D301" s="14" t="s">
        <v>295</v>
      </c>
      <c r="E301" s="14" t="s">
        <v>1679</v>
      </c>
      <c r="F301" s="14" t="s">
        <v>1484</v>
      </c>
      <c r="G301" s="14" t="s">
        <v>1481</v>
      </c>
    </row>
    <row r="302" spans="1:7" x14ac:dyDescent="0.3">
      <c r="A302" s="135">
        <v>10371979</v>
      </c>
      <c r="B302" s="13">
        <v>45504</v>
      </c>
      <c r="C302">
        <v>10102743</v>
      </c>
      <c r="D302" s="14" t="s">
        <v>323</v>
      </c>
      <c r="E302" s="14" t="s">
        <v>1680</v>
      </c>
      <c r="F302" s="14" t="s">
        <v>1502</v>
      </c>
      <c r="G302" s="14" t="s">
        <v>1503</v>
      </c>
    </row>
    <row r="303" spans="1:7" x14ac:dyDescent="0.3">
      <c r="A303" s="135">
        <v>10364516</v>
      </c>
      <c r="B303" s="13">
        <v>45936</v>
      </c>
      <c r="C303">
        <v>10105886</v>
      </c>
      <c r="D303" s="14" t="s">
        <v>1681</v>
      </c>
      <c r="E303" s="14" t="s">
        <v>1682</v>
      </c>
      <c r="F303" s="14" t="s">
        <v>1491</v>
      </c>
      <c r="G303" s="14" t="s">
        <v>1481</v>
      </c>
    </row>
    <row r="304" spans="1:7" x14ac:dyDescent="0.3">
      <c r="A304" s="135">
        <v>10376206</v>
      </c>
      <c r="B304" s="13">
        <v>45618</v>
      </c>
      <c r="C304">
        <v>10105888</v>
      </c>
      <c r="D304" s="14" t="s">
        <v>1683</v>
      </c>
      <c r="E304" s="14" t="s">
        <v>1684</v>
      </c>
      <c r="F304" s="14" t="s">
        <v>1491</v>
      </c>
      <c r="G304" s="14" t="s">
        <v>1481</v>
      </c>
    </row>
    <row r="305" spans="1:7" x14ac:dyDescent="0.3">
      <c r="A305" s="135">
        <v>10376207</v>
      </c>
      <c r="B305" s="13">
        <v>45625</v>
      </c>
      <c r="C305">
        <v>10105890</v>
      </c>
      <c r="D305" s="14" t="s">
        <v>1685</v>
      </c>
      <c r="E305" s="14" t="s">
        <v>1686</v>
      </c>
      <c r="F305" s="14" t="s">
        <v>1491</v>
      </c>
      <c r="G305" s="14" t="s">
        <v>1481</v>
      </c>
    </row>
    <row r="306" spans="1:7" x14ac:dyDescent="0.3">
      <c r="A306" s="135">
        <v>10366824</v>
      </c>
      <c r="B306" s="13">
        <v>45511</v>
      </c>
      <c r="C306">
        <v>10105908</v>
      </c>
      <c r="D306" s="14" t="s">
        <v>1687</v>
      </c>
      <c r="E306" s="14" t="s">
        <v>1688</v>
      </c>
      <c r="F306" s="14" t="s">
        <v>1491</v>
      </c>
      <c r="G306" s="14" t="s">
        <v>1481</v>
      </c>
    </row>
    <row r="307" spans="1:7" x14ac:dyDescent="0.3">
      <c r="A307" s="135">
        <v>10366915</v>
      </c>
      <c r="B307" s="13">
        <v>45373</v>
      </c>
      <c r="C307">
        <v>10105910</v>
      </c>
      <c r="D307" s="14" t="s">
        <v>1689</v>
      </c>
      <c r="E307" s="14" t="s">
        <v>1690</v>
      </c>
      <c r="F307" s="14" t="s">
        <v>1491</v>
      </c>
      <c r="G307" s="14" t="s">
        <v>1481</v>
      </c>
    </row>
    <row r="308" spans="1:7" x14ac:dyDescent="0.3">
      <c r="A308" s="135">
        <v>10376259</v>
      </c>
      <c r="B308" s="13">
        <v>45831</v>
      </c>
      <c r="C308">
        <v>10105984</v>
      </c>
      <c r="D308" s="14" t="s">
        <v>328</v>
      </c>
      <c r="E308" s="14" t="s">
        <v>1691</v>
      </c>
      <c r="F308" s="14" t="s">
        <v>1491</v>
      </c>
      <c r="G308" s="14" t="s">
        <v>1481</v>
      </c>
    </row>
    <row r="309" spans="1:7" x14ac:dyDescent="0.3">
      <c r="A309" s="135">
        <v>10372645</v>
      </c>
      <c r="B309" s="13">
        <v>45527</v>
      </c>
      <c r="C309">
        <v>10106008</v>
      </c>
      <c r="D309" s="14" t="s">
        <v>1692</v>
      </c>
      <c r="E309" s="14" t="s">
        <v>1693</v>
      </c>
      <c r="F309" s="14" t="s">
        <v>1491</v>
      </c>
      <c r="G309" s="14" t="s">
        <v>1481</v>
      </c>
    </row>
    <row r="310" spans="1:7" x14ac:dyDescent="0.3">
      <c r="A310" s="135">
        <v>10372211</v>
      </c>
      <c r="B310" s="13">
        <v>45530</v>
      </c>
      <c r="C310">
        <v>10106009</v>
      </c>
      <c r="D310" s="14" t="s">
        <v>292</v>
      </c>
      <c r="E310" s="14" t="s">
        <v>1694</v>
      </c>
      <c r="F310" s="14" t="s">
        <v>1491</v>
      </c>
      <c r="G310" s="14" t="s">
        <v>1481</v>
      </c>
    </row>
    <row r="311" spans="1:7" x14ac:dyDescent="0.3">
      <c r="A311" s="135">
        <v>10372389</v>
      </c>
      <c r="B311" s="13">
        <v>45566</v>
      </c>
      <c r="C311">
        <v>10106009</v>
      </c>
      <c r="D311" s="14" t="s">
        <v>292</v>
      </c>
      <c r="E311" s="14" t="s">
        <v>1695</v>
      </c>
      <c r="F311" s="14" t="s">
        <v>1491</v>
      </c>
      <c r="G311" s="14" t="s">
        <v>1481</v>
      </c>
    </row>
    <row r="312" spans="1:7" x14ac:dyDescent="0.3">
      <c r="A312" s="135">
        <v>10372644</v>
      </c>
      <c r="B312" s="13">
        <v>45537</v>
      </c>
      <c r="C312">
        <v>10106023</v>
      </c>
      <c r="D312" s="14" t="s">
        <v>1696</v>
      </c>
      <c r="E312" s="14" t="s">
        <v>1697</v>
      </c>
      <c r="F312" s="14" t="s">
        <v>1491</v>
      </c>
      <c r="G312" s="14" t="s">
        <v>1481</v>
      </c>
    </row>
    <row r="313" spans="1:7" x14ac:dyDescent="0.3">
      <c r="A313" s="135">
        <v>10378108</v>
      </c>
      <c r="B313" s="13">
        <v>45705</v>
      </c>
      <c r="C313">
        <v>10106033</v>
      </c>
      <c r="D313" s="14" t="s">
        <v>286</v>
      </c>
      <c r="E313" s="14" t="s">
        <v>1698</v>
      </c>
      <c r="F313" s="14" t="s">
        <v>1491</v>
      </c>
      <c r="G313" s="14" t="s">
        <v>1481</v>
      </c>
    </row>
    <row r="314" spans="1:7" x14ac:dyDescent="0.3">
      <c r="A314" s="135">
        <v>10366516</v>
      </c>
      <c r="B314" s="13">
        <v>45362</v>
      </c>
      <c r="C314">
        <v>10106082</v>
      </c>
      <c r="D314" s="14" t="s">
        <v>1699</v>
      </c>
      <c r="E314" s="14" t="s">
        <v>1700</v>
      </c>
      <c r="F314" s="14" t="s">
        <v>1491</v>
      </c>
      <c r="G314" s="14" t="s">
        <v>1481</v>
      </c>
    </row>
    <row r="315" spans="1:7" x14ac:dyDescent="0.3">
      <c r="A315" s="135">
        <v>10375133</v>
      </c>
      <c r="B315" s="13">
        <v>45607</v>
      </c>
      <c r="C315">
        <v>10112398</v>
      </c>
      <c r="D315" s="14" t="s">
        <v>1701</v>
      </c>
      <c r="E315" s="14" t="s">
        <v>1702</v>
      </c>
      <c r="F315" s="14" t="s">
        <v>1491</v>
      </c>
      <c r="G315" s="14" t="s">
        <v>1481</v>
      </c>
    </row>
    <row r="316" spans="1:7" x14ac:dyDescent="0.3">
      <c r="A316" s="135">
        <v>10376269</v>
      </c>
      <c r="B316" s="13">
        <v>45775</v>
      </c>
      <c r="C316">
        <v>10114573</v>
      </c>
      <c r="D316" s="14" t="s">
        <v>315</v>
      </c>
      <c r="E316" s="14" t="s">
        <v>1703</v>
      </c>
      <c r="F316" s="14" t="s">
        <v>1491</v>
      </c>
      <c r="G316" s="14" t="s">
        <v>1481</v>
      </c>
    </row>
    <row r="317" spans="1:7" x14ac:dyDescent="0.3">
      <c r="A317" s="135">
        <v>10377396</v>
      </c>
      <c r="B317" s="13">
        <v>45768</v>
      </c>
      <c r="C317">
        <v>10132124</v>
      </c>
      <c r="D317" s="14" t="s">
        <v>302</v>
      </c>
      <c r="E317" s="14" t="s">
        <v>1704</v>
      </c>
      <c r="F317" s="14" t="s">
        <v>1491</v>
      </c>
      <c r="G317" s="14" t="s">
        <v>1481</v>
      </c>
    </row>
    <row r="318" spans="1:7" x14ac:dyDescent="0.3">
      <c r="A318" s="135">
        <v>10364937</v>
      </c>
      <c r="B318" s="13">
        <v>45414</v>
      </c>
      <c r="C318">
        <v>10132125</v>
      </c>
      <c r="D318" s="14" t="s">
        <v>1705</v>
      </c>
      <c r="E318" s="14" t="s">
        <v>1706</v>
      </c>
      <c r="F318" s="14" t="s">
        <v>1491</v>
      </c>
      <c r="G318" s="14" t="s">
        <v>1481</v>
      </c>
    </row>
    <row r="319" spans="1:7" x14ac:dyDescent="0.3">
      <c r="A319" s="135">
        <v>10377397</v>
      </c>
      <c r="B319" s="13">
        <v>45657</v>
      </c>
      <c r="C319">
        <v>10132125</v>
      </c>
      <c r="D319" s="14" t="s">
        <v>1705</v>
      </c>
      <c r="E319" s="14" t="s">
        <v>1707</v>
      </c>
      <c r="F319" s="14" t="s">
        <v>1491</v>
      </c>
      <c r="G319" s="14" t="s">
        <v>1481</v>
      </c>
    </row>
    <row r="320" spans="1:7" x14ac:dyDescent="0.3">
      <c r="A320" s="135">
        <v>10382783</v>
      </c>
      <c r="B320" s="13">
        <v>45772</v>
      </c>
      <c r="C320">
        <v>10132135</v>
      </c>
      <c r="D320" s="14" t="s">
        <v>317</v>
      </c>
      <c r="E320" s="14" t="s">
        <v>1708</v>
      </c>
      <c r="F320" s="14" t="s">
        <v>1506</v>
      </c>
      <c r="G320" s="14" t="s">
        <v>1481</v>
      </c>
    </row>
    <row r="321" spans="1:7" x14ac:dyDescent="0.3">
      <c r="A321" s="135">
        <v>10374368</v>
      </c>
      <c r="B321" s="13">
        <v>45905</v>
      </c>
      <c r="C321">
        <v>10132633</v>
      </c>
      <c r="D321" s="14" t="s">
        <v>336</v>
      </c>
      <c r="E321" s="14" t="s">
        <v>1709</v>
      </c>
      <c r="F321" s="14" t="s">
        <v>1506</v>
      </c>
      <c r="G321" s="14" t="s">
        <v>1481</v>
      </c>
    </row>
    <row r="322" spans="1:7" x14ac:dyDescent="0.3">
      <c r="A322" s="135">
        <v>10369095</v>
      </c>
      <c r="B322" s="13">
        <v>45595</v>
      </c>
      <c r="C322">
        <v>10132894</v>
      </c>
      <c r="D322" s="14" t="s">
        <v>1710</v>
      </c>
      <c r="E322" s="14" t="s">
        <v>1711</v>
      </c>
      <c r="F322" s="14" t="s">
        <v>1491</v>
      </c>
      <c r="G322" s="14" t="s">
        <v>1481</v>
      </c>
    </row>
    <row r="323" spans="1:7" x14ac:dyDescent="0.3">
      <c r="A323" s="135">
        <v>10377708</v>
      </c>
      <c r="B323" s="13">
        <v>45681</v>
      </c>
      <c r="C323">
        <v>10132954</v>
      </c>
      <c r="D323" s="14" t="s">
        <v>294</v>
      </c>
      <c r="E323" s="14" t="s">
        <v>1712</v>
      </c>
      <c r="F323" s="14" t="s">
        <v>1491</v>
      </c>
      <c r="G323" s="14" t="s">
        <v>1481</v>
      </c>
    </row>
    <row r="324" spans="1:7" x14ac:dyDescent="0.3">
      <c r="A324" s="135">
        <v>10367479</v>
      </c>
      <c r="B324" s="13">
        <v>45404</v>
      </c>
      <c r="C324">
        <v>10132954</v>
      </c>
      <c r="D324" s="14" t="s">
        <v>294</v>
      </c>
      <c r="E324" s="14" t="s">
        <v>1713</v>
      </c>
      <c r="F324" s="14" t="s">
        <v>1491</v>
      </c>
      <c r="G324" s="14" t="s">
        <v>1481</v>
      </c>
    </row>
    <row r="325" spans="1:7" x14ac:dyDescent="0.3">
      <c r="A325" s="135">
        <v>10376270</v>
      </c>
      <c r="B325" s="13">
        <v>45831</v>
      </c>
      <c r="C325">
        <v>10132954</v>
      </c>
      <c r="D325" s="14" t="s">
        <v>294</v>
      </c>
      <c r="E325" s="14" t="s">
        <v>1714</v>
      </c>
      <c r="F325" s="14" t="s">
        <v>1491</v>
      </c>
      <c r="G325" s="14" t="s">
        <v>1481</v>
      </c>
    </row>
    <row r="326" spans="1:7" x14ac:dyDescent="0.3">
      <c r="A326" s="135">
        <v>10376272</v>
      </c>
      <c r="B326" s="13">
        <v>45838</v>
      </c>
      <c r="C326">
        <v>10132955</v>
      </c>
      <c r="D326" s="14" t="s">
        <v>331</v>
      </c>
      <c r="E326" s="14" t="s">
        <v>1715</v>
      </c>
      <c r="F326" s="14" t="s">
        <v>1491</v>
      </c>
      <c r="G326" s="14" t="s">
        <v>1481</v>
      </c>
    </row>
    <row r="327" spans="1:7" x14ac:dyDescent="0.3">
      <c r="A327" s="135">
        <v>10366183</v>
      </c>
      <c r="B327" s="13">
        <v>45359</v>
      </c>
      <c r="C327">
        <v>10132956</v>
      </c>
      <c r="D327" s="14" t="s">
        <v>1716</v>
      </c>
      <c r="E327" s="14" t="s">
        <v>1717</v>
      </c>
      <c r="F327" s="14" t="s">
        <v>1491</v>
      </c>
      <c r="G327" s="14" t="s">
        <v>1481</v>
      </c>
    </row>
    <row r="328" spans="1:7" x14ac:dyDescent="0.3">
      <c r="A328" s="135">
        <v>10382586</v>
      </c>
      <c r="B328" s="13">
        <v>45842</v>
      </c>
      <c r="C328">
        <v>10133782</v>
      </c>
      <c r="D328" s="14" t="s">
        <v>330</v>
      </c>
      <c r="E328" s="14" t="s">
        <v>1718</v>
      </c>
      <c r="F328" s="14" t="s">
        <v>1506</v>
      </c>
      <c r="G328" s="14" t="s">
        <v>1481</v>
      </c>
    </row>
    <row r="329" spans="1:7" x14ac:dyDescent="0.3">
      <c r="A329" s="135">
        <v>10377814</v>
      </c>
      <c r="B329" s="13">
        <v>45649</v>
      </c>
      <c r="C329">
        <v>10133812</v>
      </c>
      <c r="D329" s="14" t="s">
        <v>1719</v>
      </c>
      <c r="E329" s="14" t="s">
        <v>1720</v>
      </c>
      <c r="F329" s="14" t="s">
        <v>1480</v>
      </c>
      <c r="G329" s="14" t="s">
        <v>1481</v>
      </c>
    </row>
    <row r="330" spans="1:7" x14ac:dyDescent="0.3">
      <c r="A330" s="135">
        <v>10376275</v>
      </c>
      <c r="B330" s="13">
        <v>45880</v>
      </c>
      <c r="C330">
        <v>10144329</v>
      </c>
      <c r="D330" s="14" t="s">
        <v>337</v>
      </c>
      <c r="E330" s="14" t="s">
        <v>1721</v>
      </c>
      <c r="F330" s="14" t="s">
        <v>1484</v>
      </c>
      <c r="G330" s="14" t="s">
        <v>1481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530FD-382E-41C4-BC59-B6C69B154740}">
  <dimension ref="A1:G68"/>
  <sheetViews>
    <sheetView workbookViewId="0">
      <selection activeCell="O12" sqref="O12"/>
    </sheetView>
  </sheetViews>
  <sheetFormatPr baseColWidth="10" defaultColWidth="11.44140625" defaultRowHeight="14.4" x14ac:dyDescent="0.3"/>
  <cols>
    <col min="1" max="1" width="14.44140625" bestFit="1" customWidth="1"/>
    <col min="2" max="2" width="19.6640625" bestFit="1" customWidth="1"/>
    <col min="3" max="3" width="10.33203125" bestFit="1" customWidth="1"/>
    <col min="4" max="4" width="8" bestFit="1" customWidth="1"/>
    <col min="5" max="5" width="17.109375" bestFit="1" customWidth="1"/>
    <col min="6" max="6" width="14.6640625" bestFit="1" customWidth="1"/>
    <col min="7" max="7" width="14" bestFit="1" customWidth="1"/>
  </cols>
  <sheetData>
    <row r="1" spans="1:7" x14ac:dyDescent="0.3">
      <c r="A1" t="s">
        <v>1722</v>
      </c>
      <c r="B1" t="s">
        <v>1723</v>
      </c>
      <c r="C1" t="s">
        <v>1724</v>
      </c>
      <c r="D1" t="s">
        <v>1725</v>
      </c>
      <c r="E1" t="s">
        <v>1726</v>
      </c>
      <c r="F1" t="s">
        <v>1727</v>
      </c>
      <c r="G1" t="s">
        <v>1728</v>
      </c>
    </row>
    <row r="2" spans="1:7" x14ac:dyDescent="0.3">
      <c r="A2">
        <v>1001849946</v>
      </c>
      <c r="B2" s="8">
        <v>45838</v>
      </c>
      <c r="C2">
        <v>179259</v>
      </c>
      <c r="D2" t="s">
        <v>1377</v>
      </c>
      <c r="E2" t="s">
        <v>1411</v>
      </c>
      <c r="F2" s="8">
        <v>45763</v>
      </c>
      <c r="G2" s="8">
        <v>45763</v>
      </c>
    </row>
    <row r="3" spans="1:7" x14ac:dyDescent="0.3">
      <c r="A3">
        <v>1001848258</v>
      </c>
      <c r="B3" s="8">
        <v>45838</v>
      </c>
      <c r="C3">
        <v>41739</v>
      </c>
      <c r="D3" t="s">
        <v>1377</v>
      </c>
      <c r="E3" t="s">
        <v>1411</v>
      </c>
      <c r="F3" s="8">
        <v>45769</v>
      </c>
      <c r="G3" s="8">
        <v>45769</v>
      </c>
    </row>
    <row r="4" spans="1:7" x14ac:dyDescent="0.3">
      <c r="A4">
        <v>1001851934</v>
      </c>
      <c r="B4" s="8">
        <v>45838</v>
      </c>
      <c r="C4">
        <v>683936</v>
      </c>
      <c r="D4" t="s">
        <v>1377</v>
      </c>
      <c r="E4" t="s">
        <v>1411</v>
      </c>
      <c r="F4" s="8">
        <v>45786</v>
      </c>
      <c r="G4" s="8">
        <v>45786</v>
      </c>
    </row>
    <row r="5" spans="1:7" x14ac:dyDescent="0.3">
      <c r="A5">
        <v>1001853274</v>
      </c>
      <c r="B5" s="8">
        <v>45838</v>
      </c>
      <c r="C5">
        <v>683936</v>
      </c>
      <c r="D5" t="s">
        <v>1377</v>
      </c>
      <c r="E5" t="s">
        <v>1411</v>
      </c>
      <c r="F5" s="8">
        <v>45791</v>
      </c>
      <c r="G5" s="8">
        <v>45791</v>
      </c>
    </row>
    <row r="6" spans="1:7" x14ac:dyDescent="0.3">
      <c r="A6">
        <v>1001853276</v>
      </c>
      <c r="B6" s="8">
        <v>45838</v>
      </c>
      <c r="C6">
        <v>683936</v>
      </c>
      <c r="D6" t="s">
        <v>1377</v>
      </c>
      <c r="E6" t="s">
        <v>1411</v>
      </c>
      <c r="F6" s="8">
        <v>45791</v>
      </c>
      <c r="G6" s="8">
        <v>45791</v>
      </c>
    </row>
    <row r="7" spans="1:7" x14ac:dyDescent="0.3">
      <c r="A7">
        <v>1001853277</v>
      </c>
      <c r="B7" s="8">
        <v>45838</v>
      </c>
      <c r="C7">
        <v>683936</v>
      </c>
      <c r="D7" t="s">
        <v>1377</v>
      </c>
      <c r="E7" t="s">
        <v>1411</v>
      </c>
      <c r="F7" s="8">
        <v>45796</v>
      </c>
      <c r="G7" s="8">
        <v>45796</v>
      </c>
    </row>
    <row r="8" spans="1:7" x14ac:dyDescent="0.3">
      <c r="A8">
        <v>1001853279</v>
      </c>
      <c r="B8" s="8">
        <v>45838</v>
      </c>
      <c r="C8">
        <v>683936</v>
      </c>
      <c r="D8" t="s">
        <v>1377</v>
      </c>
      <c r="E8" t="s">
        <v>1411</v>
      </c>
      <c r="F8" s="8">
        <v>45793</v>
      </c>
      <c r="G8" s="8">
        <v>45793</v>
      </c>
    </row>
    <row r="9" spans="1:7" x14ac:dyDescent="0.3">
      <c r="A9">
        <v>1001855675</v>
      </c>
      <c r="B9" s="8">
        <v>45838</v>
      </c>
      <c r="C9">
        <v>683936</v>
      </c>
      <c r="D9" t="s">
        <v>1377</v>
      </c>
      <c r="E9" t="s">
        <v>1411</v>
      </c>
      <c r="F9" s="8">
        <v>45800</v>
      </c>
      <c r="G9" s="8">
        <v>45800</v>
      </c>
    </row>
    <row r="10" spans="1:7" x14ac:dyDescent="0.3">
      <c r="A10">
        <v>1001855677</v>
      </c>
      <c r="B10" s="8">
        <v>45838</v>
      </c>
      <c r="C10">
        <v>683936</v>
      </c>
      <c r="D10" t="s">
        <v>1377</v>
      </c>
      <c r="E10" t="s">
        <v>1411</v>
      </c>
      <c r="F10" s="8">
        <v>45800</v>
      </c>
      <c r="G10" s="8">
        <v>45800</v>
      </c>
    </row>
    <row r="11" spans="1:7" x14ac:dyDescent="0.3">
      <c r="A11">
        <v>1001857607</v>
      </c>
      <c r="B11" s="8">
        <v>45838</v>
      </c>
      <c r="C11">
        <v>683936</v>
      </c>
      <c r="D11" t="s">
        <v>1377</v>
      </c>
      <c r="E11" t="s">
        <v>1411</v>
      </c>
      <c r="F11" s="8">
        <v>45806</v>
      </c>
      <c r="G11" s="8">
        <v>45806</v>
      </c>
    </row>
    <row r="12" spans="1:7" x14ac:dyDescent="0.3">
      <c r="A12">
        <v>1001857608</v>
      </c>
      <c r="B12" s="8">
        <v>45838</v>
      </c>
      <c r="C12">
        <v>683936</v>
      </c>
      <c r="D12" t="s">
        <v>1377</v>
      </c>
      <c r="E12" t="s">
        <v>1411</v>
      </c>
      <c r="F12" s="8">
        <v>45806</v>
      </c>
      <c r="G12" s="8">
        <v>45806</v>
      </c>
    </row>
    <row r="13" spans="1:7" x14ac:dyDescent="0.3">
      <c r="A13">
        <v>1001858867</v>
      </c>
      <c r="B13" s="8">
        <v>45900</v>
      </c>
      <c r="C13">
        <v>1017118</v>
      </c>
      <c r="D13" t="s">
        <v>1377</v>
      </c>
      <c r="E13" t="s">
        <v>1427</v>
      </c>
      <c r="F13" s="8">
        <v>45812</v>
      </c>
      <c r="G13" s="8">
        <v>45812</v>
      </c>
    </row>
    <row r="14" spans="1:7" x14ac:dyDescent="0.3">
      <c r="A14">
        <v>1001865774</v>
      </c>
      <c r="B14" s="8">
        <v>45900</v>
      </c>
      <c r="C14">
        <v>359148</v>
      </c>
      <c r="D14" t="s">
        <v>1377</v>
      </c>
      <c r="E14" t="s">
        <v>1427</v>
      </c>
      <c r="F14" s="8">
        <v>45835</v>
      </c>
      <c r="G14" s="8">
        <v>45835</v>
      </c>
    </row>
    <row r="15" spans="1:7" x14ac:dyDescent="0.3">
      <c r="A15">
        <v>1001873082</v>
      </c>
      <c r="B15" s="8">
        <v>45930</v>
      </c>
      <c r="C15">
        <v>230354</v>
      </c>
      <c r="D15" t="s">
        <v>1377</v>
      </c>
      <c r="E15" t="s">
        <v>1429</v>
      </c>
      <c r="F15" s="8">
        <v>45870</v>
      </c>
      <c r="G15" s="8">
        <v>45870</v>
      </c>
    </row>
    <row r="16" spans="1:7" x14ac:dyDescent="0.3">
      <c r="A16">
        <v>1001873083</v>
      </c>
      <c r="B16" s="8">
        <v>45930</v>
      </c>
      <c r="C16">
        <v>225402</v>
      </c>
      <c r="D16" t="s">
        <v>1377</v>
      </c>
      <c r="E16" t="s">
        <v>1429</v>
      </c>
      <c r="F16" s="8">
        <v>45870</v>
      </c>
      <c r="G16" s="8">
        <v>45870</v>
      </c>
    </row>
    <row r="17" spans="1:7" x14ac:dyDescent="0.3">
      <c r="A17">
        <v>1001873084</v>
      </c>
      <c r="B17" s="8">
        <v>45930</v>
      </c>
      <c r="C17">
        <v>225402</v>
      </c>
      <c r="D17" t="s">
        <v>1377</v>
      </c>
      <c r="E17" t="s">
        <v>1429</v>
      </c>
      <c r="F17" s="8">
        <v>45870</v>
      </c>
      <c r="G17" s="8">
        <v>45870</v>
      </c>
    </row>
    <row r="18" spans="1:7" x14ac:dyDescent="0.3">
      <c r="A18">
        <v>1001873085</v>
      </c>
      <c r="B18" s="8">
        <v>45930</v>
      </c>
      <c r="C18">
        <v>225402</v>
      </c>
      <c r="D18" t="s">
        <v>1377</v>
      </c>
      <c r="E18" t="s">
        <v>1429</v>
      </c>
      <c r="F18" s="8">
        <v>45869</v>
      </c>
      <c r="G18" s="8">
        <v>45869</v>
      </c>
    </row>
    <row r="19" spans="1:7" x14ac:dyDescent="0.3">
      <c r="A19">
        <v>1001876423</v>
      </c>
      <c r="B19" s="8">
        <v>45930</v>
      </c>
      <c r="C19">
        <v>960421</v>
      </c>
      <c r="D19" t="s">
        <v>1377</v>
      </c>
      <c r="E19" t="s">
        <v>1429</v>
      </c>
      <c r="F19" s="8">
        <v>45887</v>
      </c>
      <c r="G19" s="8">
        <v>45887</v>
      </c>
    </row>
    <row r="20" spans="1:7" x14ac:dyDescent="0.3">
      <c r="A20">
        <v>1001879769</v>
      </c>
      <c r="B20" s="8">
        <v>45930</v>
      </c>
      <c r="C20">
        <v>717296</v>
      </c>
      <c r="D20" t="s">
        <v>1377</v>
      </c>
      <c r="E20" t="s">
        <v>1429</v>
      </c>
      <c r="F20" s="8">
        <v>45898</v>
      </c>
      <c r="G20" s="8">
        <v>45898</v>
      </c>
    </row>
    <row r="21" spans="1:7" x14ac:dyDescent="0.3">
      <c r="A21">
        <v>1001884099</v>
      </c>
      <c r="B21" s="8">
        <v>45961</v>
      </c>
      <c r="C21">
        <v>756695</v>
      </c>
      <c r="D21" t="s">
        <v>1377</v>
      </c>
      <c r="E21" t="s">
        <v>1436</v>
      </c>
      <c r="F21" s="8">
        <v>45922</v>
      </c>
      <c r="G21" s="8">
        <v>45922</v>
      </c>
    </row>
    <row r="22" spans="1:7" x14ac:dyDescent="0.3">
      <c r="A22">
        <v>1001886063</v>
      </c>
      <c r="B22" s="8">
        <v>45961</v>
      </c>
      <c r="C22">
        <v>756695</v>
      </c>
      <c r="D22" t="s">
        <v>1377</v>
      </c>
      <c r="E22" t="s">
        <v>1436</v>
      </c>
      <c r="F22" s="8">
        <v>45925</v>
      </c>
      <c r="G22" s="8">
        <v>45925</v>
      </c>
    </row>
    <row r="23" spans="1:7" x14ac:dyDescent="0.3">
      <c r="A23">
        <v>1001853289</v>
      </c>
      <c r="B23" s="8">
        <v>45991</v>
      </c>
      <c r="C23">
        <v>2518706</v>
      </c>
      <c r="D23" t="s">
        <v>1377</v>
      </c>
      <c r="E23" t="s">
        <v>1427</v>
      </c>
      <c r="F23" s="8">
        <v>45793</v>
      </c>
      <c r="G23" s="8">
        <v>45793</v>
      </c>
    </row>
    <row r="24" spans="1:7" x14ac:dyDescent="0.3">
      <c r="A24">
        <v>1001851919</v>
      </c>
      <c r="B24" s="8">
        <v>45991</v>
      </c>
      <c r="C24">
        <v>1945281</v>
      </c>
      <c r="D24" t="s">
        <v>1377</v>
      </c>
      <c r="E24" t="s">
        <v>1427</v>
      </c>
      <c r="F24" s="8">
        <v>45783</v>
      </c>
      <c r="G24" s="8">
        <v>45783</v>
      </c>
    </row>
    <row r="25" spans="1:7" x14ac:dyDescent="0.3">
      <c r="A25">
        <v>1001851921</v>
      </c>
      <c r="B25" s="8">
        <v>45991</v>
      </c>
      <c r="C25">
        <v>253238</v>
      </c>
      <c r="D25" t="s">
        <v>1377</v>
      </c>
      <c r="E25" t="s">
        <v>1427</v>
      </c>
      <c r="F25" s="8">
        <v>45783</v>
      </c>
      <c r="G25" s="8">
        <v>45783</v>
      </c>
    </row>
    <row r="26" spans="1:7" x14ac:dyDescent="0.3">
      <c r="A26">
        <v>1001815498</v>
      </c>
      <c r="B26" s="8">
        <v>45688</v>
      </c>
      <c r="C26">
        <v>863197</v>
      </c>
      <c r="D26" t="s">
        <v>1377</v>
      </c>
      <c r="E26" t="s">
        <v>1382</v>
      </c>
      <c r="F26" s="8">
        <v>45632</v>
      </c>
      <c r="G26" s="8">
        <v>45632</v>
      </c>
    </row>
    <row r="27" spans="1:7" x14ac:dyDescent="0.3">
      <c r="A27">
        <v>1001807708</v>
      </c>
      <c r="B27" s="8">
        <v>45688</v>
      </c>
      <c r="C27">
        <v>494208</v>
      </c>
      <c r="D27" t="s">
        <v>1377</v>
      </c>
      <c r="E27" t="s">
        <v>1382</v>
      </c>
      <c r="F27" s="8">
        <v>45608</v>
      </c>
      <c r="G27" s="8">
        <v>45608</v>
      </c>
    </row>
    <row r="28" spans="1:7" x14ac:dyDescent="0.3">
      <c r="A28">
        <v>1001805716</v>
      </c>
      <c r="B28" s="8">
        <v>45688</v>
      </c>
      <c r="C28">
        <v>96988</v>
      </c>
      <c r="D28" t="s">
        <v>1377</v>
      </c>
      <c r="E28" t="s">
        <v>1382</v>
      </c>
      <c r="F28" s="8">
        <v>45604</v>
      </c>
      <c r="G28" s="8">
        <v>45604</v>
      </c>
    </row>
    <row r="29" spans="1:7" x14ac:dyDescent="0.3">
      <c r="A29">
        <v>1001815489</v>
      </c>
      <c r="B29" s="8">
        <v>45716</v>
      </c>
      <c r="C29">
        <v>479430</v>
      </c>
      <c r="D29" t="s">
        <v>1377</v>
      </c>
      <c r="E29" t="s">
        <v>1391</v>
      </c>
      <c r="F29" s="8">
        <v>45630</v>
      </c>
      <c r="G29" s="8">
        <v>45630</v>
      </c>
    </row>
    <row r="30" spans="1:7" x14ac:dyDescent="0.3">
      <c r="A30">
        <v>1001833033</v>
      </c>
      <c r="B30" s="8">
        <v>45747</v>
      </c>
      <c r="C30">
        <v>988500</v>
      </c>
      <c r="D30" t="s">
        <v>1377</v>
      </c>
      <c r="E30" t="s">
        <v>1407</v>
      </c>
      <c r="F30" s="8">
        <v>45701</v>
      </c>
      <c r="G30" s="8">
        <v>45701</v>
      </c>
    </row>
    <row r="31" spans="1:7" x14ac:dyDescent="0.3">
      <c r="A31">
        <v>1001820032</v>
      </c>
      <c r="B31" s="8">
        <v>45777</v>
      </c>
      <c r="C31">
        <v>96988</v>
      </c>
      <c r="D31" t="s">
        <v>1377</v>
      </c>
      <c r="E31" t="s">
        <v>1397</v>
      </c>
      <c r="F31" s="8">
        <v>46014</v>
      </c>
      <c r="G31" s="8">
        <v>46014</v>
      </c>
    </row>
    <row r="32" spans="1:7" x14ac:dyDescent="0.3">
      <c r="A32">
        <v>1001841636</v>
      </c>
      <c r="B32" s="8">
        <v>45808</v>
      </c>
      <c r="C32">
        <v>932810</v>
      </c>
      <c r="D32" t="s">
        <v>1377</v>
      </c>
      <c r="E32" t="s">
        <v>1409</v>
      </c>
      <c r="F32" s="8">
        <v>45734</v>
      </c>
      <c r="G32" s="8">
        <v>45734</v>
      </c>
    </row>
    <row r="33" spans="1:7" x14ac:dyDescent="0.3">
      <c r="A33">
        <v>1001829868</v>
      </c>
      <c r="B33" s="8">
        <v>45808</v>
      </c>
      <c r="C33">
        <v>644176</v>
      </c>
      <c r="D33" t="s">
        <v>1377</v>
      </c>
      <c r="E33" t="s">
        <v>1400</v>
      </c>
      <c r="F33" s="8">
        <v>45685</v>
      </c>
      <c r="G33" s="8">
        <v>45685</v>
      </c>
    </row>
    <row r="34" spans="1:7" x14ac:dyDescent="0.3">
      <c r="A34">
        <v>1001830634</v>
      </c>
      <c r="B34" s="8">
        <v>45808</v>
      </c>
      <c r="C34">
        <v>474431</v>
      </c>
      <c r="D34" t="s">
        <v>1377</v>
      </c>
      <c r="E34" t="s">
        <v>1400</v>
      </c>
      <c r="F34" s="8">
        <v>45694</v>
      </c>
      <c r="G34" s="8">
        <v>45694</v>
      </c>
    </row>
    <row r="35" spans="1:7" x14ac:dyDescent="0.3">
      <c r="A35">
        <v>1001846731</v>
      </c>
      <c r="B35" s="8">
        <v>45838</v>
      </c>
      <c r="C35">
        <v>1132332</v>
      </c>
      <c r="D35" t="s">
        <v>1377</v>
      </c>
      <c r="E35" t="s">
        <v>1411</v>
      </c>
      <c r="F35" s="8">
        <v>45766</v>
      </c>
      <c r="G35" s="8">
        <v>45766</v>
      </c>
    </row>
    <row r="36" spans="1:7" x14ac:dyDescent="0.3">
      <c r="A36">
        <v>1001825193</v>
      </c>
      <c r="B36" s="8">
        <v>45808</v>
      </c>
      <c r="C36">
        <v>159737</v>
      </c>
      <c r="D36" t="s">
        <v>1377</v>
      </c>
      <c r="E36" t="s">
        <v>1400</v>
      </c>
      <c r="F36" s="8">
        <v>45674</v>
      </c>
      <c r="G36" s="8">
        <v>45674</v>
      </c>
    </row>
    <row r="37" spans="1:7" x14ac:dyDescent="0.3">
      <c r="A37">
        <v>1001843126</v>
      </c>
      <c r="B37" s="8">
        <v>45838</v>
      </c>
      <c r="C37">
        <v>1364412</v>
      </c>
      <c r="D37" t="s">
        <v>1377</v>
      </c>
      <c r="E37" t="s">
        <v>1411</v>
      </c>
      <c r="F37" s="8">
        <v>45754</v>
      </c>
      <c r="G37" s="8">
        <v>45754</v>
      </c>
    </row>
    <row r="38" spans="1:7" x14ac:dyDescent="0.3">
      <c r="A38">
        <v>1001887985</v>
      </c>
      <c r="B38" s="8">
        <v>46022</v>
      </c>
      <c r="C38">
        <v>610445</v>
      </c>
      <c r="D38" t="s">
        <v>1377</v>
      </c>
      <c r="E38" t="s">
        <v>1729</v>
      </c>
      <c r="F38" s="8">
        <v>45901</v>
      </c>
      <c r="G38" s="8">
        <v>45930</v>
      </c>
    </row>
    <row r="39" spans="1:7" x14ac:dyDescent="0.3">
      <c r="A39">
        <v>1001887996</v>
      </c>
      <c r="B39" s="8">
        <v>46022</v>
      </c>
      <c r="C39">
        <v>610445</v>
      </c>
      <c r="D39" t="s">
        <v>1377</v>
      </c>
      <c r="E39" t="s">
        <v>1729</v>
      </c>
      <c r="F39" s="8">
        <v>45901</v>
      </c>
      <c r="G39" s="8">
        <v>45930</v>
      </c>
    </row>
    <row r="40" spans="1:7" x14ac:dyDescent="0.3">
      <c r="A40">
        <v>1001887997</v>
      </c>
      <c r="B40" s="8">
        <v>46022</v>
      </c>
      <c r="C40">
        <v>610445</v>
      </c>
      <c r="D40" t="s">
        <v>1377</v>
      </c>
      <c r="E40" t="s">
        <v>1729</v>
      </c>
      <c r="F40" s="8">
        <v>45901</v>
      </c>
      <c r="G40" s="8">
        <v>45930</v>
      </c>
    </row>
    <row r="41" spans="1:7" x14ac:dyDescent="0.3">
      <c r="A41">
        <v>1001887998</v>
      </c>
      <c r="B41" s="8">
        <v>46022</v>
      </c>
      <c r="C41">
        <v>610445</v>
      </c>
      <c r="D41" t="s">
        <v>1377</v>
      </c>
      <c r="E41" t="s">
        <v>1729</v>
      </c>
      <c r="F41" s="8">
        <v>45901</v>
      </c>
      <c r="G41" s="8">
        <v>45930</v>
      </c>
    </row>
    <row r="42" spans="1:7" x14ac:dyDescent="0.3">
      <c r="A42">
        <v>1001888000</v>
      </c>
      <c r="B42" s="8">
        <v>46022</v>
      </c>
      <c r="C42">
        <v>610445</v>
      </c>
      <c r="D42" t="s">
        <v>1377</v>
      </c>
      <c r="E42" t="s">
        <v>1729</v>
      </c>
      <c r="F42" s="8">
        <v>45901</v>
      </c>
      <c r="G42" s="8">
        <v>45930</v>
      </c>
    </row>
    <row r="43" spans="1:7" x14ac:dyDescent="0.3">
      <c r="A43">
        <v>1001888001</v>
      </c>
      <c r="B43" s="8">
        <v>46022</v>
      </c>
      <c r="C43">
        <v>610445</v>
      </c>
      <c r="D43" t="s">
        <v>1377</v>
      </c>
      <c r="E43" t="s">
        <v>1729</v>
      </c>
      <c r="F43" s="8">
        <v>45901</v>
      </c>
      <c r="G43" s="8">
        <v>45930</v>
      </c>
    </row>
    <row r="44" spans="1:7" x14ac:dyDescent="0.3">
      <c r="A44">
        <v>1001888002</v>
      </c>
      <c r="B44" s="8">
        <v>46022</v>
      </c>
      <c r="C44">
        <v>610445</v>
      </c>
      <c r="D44" t="s">
        <v>1377</v>
      </c>
      <c r="E44" t="s">
        <v>1729</v>
      </c>
      <c r="F44" s="8">
        <v>45901</v>
      </c>
      <c r="G44" s="8">
        <v>45930</v>
      </c>
    </row>
    <row r="45" spans="1:7" x14ac:dyDescent="0.3">
      <c r="A45">
        <v>1001888003</v>
      </c>
      <c r="B45" s="8">
        <v>46022</v>
      </c>
      <c r="C45">
        <v>1292579</v>
      </c>
      <c r="D45" t="s">
        <v>1377</v>
      </c>
      <c r="E45" t="s">
        <v>1729</v>
      </c>
      <c r="F45" s="8">
        <v>45901</v>
      </c>
      <c r="G45" s="8">
        <v>45930</v>
      </c>
    </row>
    <row r="46" spans="1:7" x14ac:dyDescent="0.3">
      <c r="A46">
        <v>1001888004</v>
      </c>
      <c r="B46" s="8">
        <v>46022</v>
      </c>
      <c r="C46">
        <v>610445</v>
      </c>
      <c r="D46" t="s">
        <v>1377</v>
      </c>
      <c r="E46" t="s">
        <v>1729</v>
      </c>
      <c r="F46" s="8">
        <v>45901</v>
      </c>
      <c r="G46" s="8">
        <v>45930</v>
      </c>
    </row>
    <row r="47" spans="1:7" x14ac:dyDescent="0.3">
      <c r="A47">
        <v>1001887923</v>
      </c>
      <c r="B47" s="8">
        <v>46022</v>
      </c>
      <c r="C47">
        <v>1879854</v>
      </c>
      <c r="D47" t="s">
        <v>1377</v>
      </c>
      <c r="E47" t="s">
        <v>1729</v>
      </c>
      <c r="F47" s="8">
        <v>45901</v>
      </c>
      <c r="G47" s="8">
        <v>45930</v>
      </c>
    </row>
    <row r="48" spans="1:7" x14ac:dyDescent="0.3">
      <c r="A48">
        <v>1001887957</v>
      </c>
      <c r="B48" s="8">
        <v>46022</v>
      </c>
      <c r="C48">
        <v>657926</v>
      </c>
      <c r="D48" t="s">
        <v>1377</v>
      </c>
      <c r="E48" t="s">
        <v>1729</v>
      </c>
      <c r="F48" s="8">
        <v>45901</v>
      </c>
      <c r="G48" s="8">
        <v>45930</v>
      </c>
    </row>
    <row r="49" spans="1:7" x14ac:dyDescent="0.3">
      <c r="A49">
        <v>1001846410</v>
      </c>
      <c r="B49" s="8">
        <v>45838</v>
      </c>
      <c r="C49">
        <v>1105398</v>
      </c>
      <c r="D49" t="s">
        <v>1377</v>
      </c>
      <c r="E49" t="s">
        <v>1730</v>
      </c>
      <c r="F49" s="8">
        <v>45717</v>
      </c>
      <c r="G49" s="8">
        <v>45747</v>
      </c>
    </row>
    <row r="50" spans="1:7" x14ac:dyDescent="0.3">
      <c r="A50">
        <v>1001846385</v>
      </c>
      <c r="B50" s="8">
        <v>45838</v>
      </c>
      <c r="C50">
        <v>1436323</v>
      </c>
      <c r="D50" t="s">
        <v>1377</v>
      </c>
      <c r="E50" t="s">
        <v>1730</v>
      </c>
      <c r="F50" s="8">
        <v>45717</v>
      </c>
      <c r="G50" s="8">
        <v>45747</v>
      </c>
    </row>
    <row r="51" spans="1:7" x14ac:dyDescent="0.3">
      <c r="A51">
        <v>1001822364</v>
      </c>
      <c r="B51" s="8">
        <v>45716</v>
      </c>
      <c r="C51">
        <v>720875</v>
      </c>
      <c r="D51" t="s">
        <v>1377</v>
      </c>
      <c r="E51" t="s">
        <v>1731</v>
      </c>
      <c r="F51" s="8">
        <v>45627</v>
      </c>
      <c r="G51" s="8">
        <v>45657</v>
      </c>
    </row>
    <row r="52" spans="1:7" x14ac:dyDescent="0.3">
      <c r="A52">
        <v>1001882488</v>
      </c>
      <c r="B52" s="8">
        <v>45961</v>
      </c>
      <c r="C52">
        <v>388463</v>
      </c>
      <c r="D52" t="s">
        <v>1377</v>
      </c>
      <c r="E52" t="s">
        <v>1732</v>
      </c>
      <c r="F52" s="8">
        <v>45870</v>
      </c>
      <c r="G52" s="8">
        <v>45900</v>
      </c>
    </row>
    <row r="53" spans="1:7" x14ac:dyDescent="0.3">
      <c r="A53">
        <v>1001882411</v>
      </c>
      <c r="B53" s="8">
        <v>45961</v>
      </c>
      <c r="C53">
        <v>1076655</v>
      </c>
      <c r="D53" t="s">
        <v>1377</v>
      </c>
      <c r="E53" t="s">
        <v>1732</v>
      </c>
      <c r="F53" s="8">
        <v>45870</v>
      </c>
      <c r="G53" s="8">
        <v>45900</v>
      </c>
    </row>
    <row r="54" spans="1:7" x14ac:dyDescent="0.3">
      <c r="A54">
        <v>1001822357</v>
      </c>
      <c r="B54" s="8">
        <v>45716</v>
      </c>
      <c r="C54">
        <v>720875</v>
      </c>
      <c r="D54" t="s">
        <v>1377</v>
      </c>
      <c r="E54" t="s">
        <v>1731</v>
      </c>
      <c r="F54" s="8">
        <v>45627</v>
      </c>
      <c r="G54" s="8">
        <v>45657</v>
      </c>
    </row>
    <row r="55" spans="1:7" x14ac:dyDescent="0.3">
      <c r="A55">
        <v>1001822404</v>
      </c>
      <c r="B55" s="8">
        <v>45716</v>
      </c>
      <c r="C55">
        <v>84000</v>
      </c>
      <c r="D55" t="s">
        <v>1377</v>
      </c>
      <c r="E55" t="s">
        <v>1731</v>
      </c>
      <c r="F55" s="8">
        <v>45627</v>
      </c>
      <c r="G55" s="8">
        <v>45657</v>
      </c>
    </row>
    <row r="56" spans="1:7" x14ac:dyDescent="0.3">
      <c r="A56">
        <v>1001846386</v>
      </c>
      <c r="B56" s="8">
        <v>45838</v>
      </c>
      <c r="C56">
        <v>2416353</v>
      </c>
      <c r="D56" t="s">
        <v>1377</v>
      </c>
      <c r="E56" t="s">
        <v>1730</v>
      </c>
      <c r="F56" s="8">
        <v>45717</v>
      </c>
      <c r="G56" s="8">
        <v>45747</v>
      </c>
    </row>
    <row r="57" spans="1:7" x14ac:dyDescent="0.3">
      <c r="A57">
        <v>1001833069</v>
      </c>
      <c r="B57" s="8">
        <v>45777</v>
      </c>
      <c r="C57">
        <v>1696658</v>
      </c>
      <c r="D57" t="s">
        <v>1377</v>
      </c>
      <c r="E57" t="s">
        <v>1733</v>
      </c>
      <c r="F57" s="8">
        <v>45658</v>
      </c>
      <c r="G57" s="8">
        <v>45688</v>
      </c>
    </row>
    <row r="58" spans="1:7" x14ac:dyDescent="0.3">
      <c r="A58">
        <v>1001833064</v>
      </c>
      <c r="B58" s="8">
        <v>45777</v>
      </c>
      <c r="C58">
        <v>1696658</v>
      </c>
      <c r="D58" t="s">
        <v>1377</v>
      </c>
      <c r="E58" t="s">
        <v>1733</v>
      </c>
      <c r="F58" s="8">
        <v>45658</v>
      </c>
      <c r="G58" s="8">
        <v>45688</v>
      </c>
    </row>
    <row r="59" spans="1:7" x14ac:dyDescent="0.3">
      <c r="A59">
        <v>1001833270</v>
      </c>
      <c r="B59" s="8">
        <v>45777</v>
      </c>
      <c r="C59">
        <v>825071</v>
      </c>
      <c r="D59" t="s">
        <v>1377</v>
      </c>
      <c r="E59" t="s">
        <v>1733</v>
      </c>
      <c r="F59" s="8">
        <v>45658</v>
      </c>
      <c r="G59" s="8">
        <v>45688</v>
      </c>
    </row>
    <row r="60" spans="1:7" x14ac:dyDescent="0.3">
      <c r="A60">
        <v>1001833149</v>
      </c>
      <c r="B60" s="8">
        <v>45777</v>
      </c>
      <c r="C60">
        <v>545527</v>
      </c>
      <c r="D60" t="s">
        <v>1377</v>
      </c>
      <c r="E60" t="s">
        <v>1733</v>
      </c>
      <c r="F60" s="8">
        <v>45658</v>
      </c>
      <c r="G60" s="8">
        <v>45688</v>
      </c>
    </row>
    <row r="61" spans="1:7" x14ac:dyDescent="0.3">
      <c r="A61">
        <v>1001853817</v>
      </c>
      <c r="B61" s="8">
        <v>45838</v>
      </c>
      <c r="C61">
        <v>584494</v>
      </c>
      <c r="D61" t="s">
        <v>1377</v>
      </c>
      <c r="E61" t="s">
        <v>1734</v>
      </c>
      <c r="F61" s="8">
        <v>45748</v>
      </c>
      <c r="G61" s="8">
        <v>45777</v>
      </c>
    </row>
    <row r="62" spans="1:7" x14ac:dyDescent="0.3">
      <c r="A62">
        <v>1001853814</v>
      </c>
      <c r="B62" s="8">
        <v>45838</v>
      </c>
      <c r="C62">
        <v>584494</v>
      </c>
      <c r="D62" t="s">
        <v>1377</v>
      </c>
      <c r="E62" t="s">
        <v>1734</v>
      </c>
      <c r="F62" s="8">
        <v>45748</v>
      </c>
      <c r="G62" s="8">
        <v>45777</v>
      </c>
    </row>
    <row r="63" spans="1:7" x14ac:dyDescent="0.3">
      <c r="A63">
        <v>1001853813</v>
      </c>
      <c r="B63" s="8">
        <v>45838</v>
      </c>
      <c r="C63">
        <v>929791</v>
      </c>
      <c r="D63" t="s">
        <v>1377</v>
      </c>
      <c r="E63" t="s">
        <v>1734</v>
      </c>
      <c r="F63" s="8">
        <v>45748</v>
      </c>
      <c r="G63" s="8">
        <v>45777</v>
      </c>
    </row>
    <row r="64" spans="1:7" x14ac:dyDescent="0.3">
      <c r="A64">
        <v>1001853816</v>
      </c>
      <c r="B64" s="8">
        <v>45838</v>
      </c>
      <c r="C64">
        <v>992616</v>
      </c>
      <c r="D64" t="s">
        <v>1377</v>
      </c>
      <c r="E64" t="s">
        <v>1734</v>
      </c>
      <c r="F64" s="8">
        <v>45748</v>
      </c>
      <c r="G64" s="8">
        <v>45777</v>
      </c>
    </row>
    <row r="65" spans="1:7" x14ac:dyDescent="0.3">
      <c r="A65">
        <v>1001853812</v>
      </c>
      <c r="B65" s="8">
        <v>45838</v>
      </c>
      <c r="C65">
        <v>1073602</v>
      </c>
      <c r="D65" t="s">
        <v>1377</v>
      </c>
      <c r="E65" t="s">
        <v>1734</v>
      </c>
      <c r="F65" s="8">
        <v>45748</v>
      </c>
      <c r="G65" s="8">
        <v>45777</v>
      </c>
    </row>
    <row r="66" spans="1:7" x14ac:dyDescent="0.3">
      <c r="A66">
        <v>1001853850</v>
      </c>
      <c r="B66" s="8">
        <v>45838</v>
      </c>
      <c r="C66">
        <v>584494</v>
      </c>
      <c r="D66" t="s">
        <v>1377</v>
      </c>
      <c r="E66" t="s">
        <v>1734</v>
      </c>
      <c r="F66" s="8">
        <v>45748</v>
      </c>
      <c r="G66" s="8">
        <v>45777</v>
      </c>
    </row>
    <row r="67" spans="1:7" x14ac:dyDescent="0.3">
      <c r="A67">
        <v>1001833285</v>
      </c>
      <c r="B67" s="8">
        <v>45777</v>
      </c>
      <c r="C67">
        <v>140096</v>
      </c>
      <c r="D67" t="s">
        <v>1377</v>
      </c>
      <c r="E67" t="s">
        <v>1733</v>
      </c>
      <c r="F67" s="8">
        <v>45658</v>
      </c>
      <c r="G67" s="8">
        <v>45688</v>
      </c>
    </row>
    <row r="68" spans="1:7" x14ac:dyDescent="0.3">
      <c r="A68">
        <v>1001837945</v>
      </c>
      <c r="B68" s="8">
        <v>45808</v>
      </c>
      <c r="C68">
        <v>11162279</v>
      </c>
      <c r="D68" t="s">
        <v>1377</v>
      </c>
      <c r="E68" t="s">
        <v>1730</v>
      </c>
      <c r="F68" s="8">
        <v>45689</v>
      </c>
      <c r="G68" s="8">
        <v>45716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EA74-2E20-43DE-9C3C-F29BF50DAF8C}">
  <dimension ref="A1:B402"/>
  <sheetViews>
    <sheetView topLeftCell="A363" workbookViewId="0">
      <selection activeCell="I389" sqref="I389"/>
    </sheetView>
  </sheetViews>
  <sheetFormatPr baseColWidth="10" defaultColWidth="11.5546875" defaultRowHeight="13.2" x14ac:dyDescent="0.3"/>
  <cols>
    <col min="1" max="1" width="11" style="15" bestFit="1" customWidth="1"/>
    <col min="2" max="2" width="20.33203125" style="15" bestFit="1" customWidth="1"/>
    <col min="3" max="16384" width="11.5546875" style="15"/>
  </cols>
  <sheetData>
    <row r="1" spans="1:2" x14ac:dyDescent="0.3">
      <c r="A1" s="15" t="s">
        <v>1194</v>
      </c>
      <c r="B1" s="15" t="s">
        <v>1735</v>
      </c>
    </row>
    <row r="2" spans="1:2" x14ac:dyDescent="0.3">
      <c r="A2" s="15">
        <v>1001742695</v>
      </c>
      <c r="B2" s="15">
        <v>2592</v>
      </c>
    </row>
    <row r="3" spans="1:2" x14ac:dyDescent="0.3">
      <c r="A3" s="15">
        <v>1001742702</v>
      </c>
      <c r="B3" s="15">
        <v>2592</v>
      </c>
    </row>
    <row r="4" spans="1:2" x14ac:dyDescent="0.3">
      <c r="A4" s="15">
        <v>1001743001</v>
      </c>
      <c r="B4" s="15">
        <v>2611</v>
      </c>
    </row>
    <row r="5" spans="1:2" x14ac:dyDescent="0.3">
      <c r="A5" s="15">
        <v>1001743089</v>
      </c>
      <c r="B5" s="15">
        <v>2638</v>
      </c>
    </row>
    <row r="6" spans="1:2" x14ac:dyDescent="0.3">
      <c r="A6" s="15">
        <v>1001744042</v>
      </c>
      <c r="B6" s="15">
        <v>2604</v>
      </c>
    </row>
    <row r="7" spans="1:2" x14ac:dyDescent="0.3">
      <c r="A7" s="15">
        <v>1001744058</v>
      </c>
      <c r="B7" s="15">
        <v>2604</v>
      </c>
    </row>
    <row r="8" spans="1:2" x14ac:dyDescent="0.3">
      <c r="A8" s="15">
        <v>1001744059</v>
      </c>
      <c r="B8" s="15">
        <v>2604</v>
      </c>
    </row>
    <row r="9" spans="1:2" x14ac:dyDescent="0.3">
      <c r="A9" s="15">
        <v>1001744060</v>
      </c>
      <c r="B9" s="15">
        <v>2604</v>
      </c>
    </row>
    <row r="10" spans="1:2" x14ac:dyDescent="0.3">
      <c r="A10" s="15">
        <v>1001744061</v>
      </c>
      <c r="B10" s="15">
        <v>2604</v>
      </c>
    </row>
    <row r="11" spans="1:2" x14ac:dyDescent="0.3">
      <c r="A11" s="15">
        <v>1001744062</v>
      </c>
      <c r="B11" s="15">
        <v>2604</v>
      </c>
    </row>
    <row r="12" spans="1:2" x14ac:dyDescent="0.3">
      <c r="A12" s="15">
        <v>1001744063</v>
      </c>
      <c r="B12" s="15">
        <v>2604</v>
      </c>
    </row>
    <row r="13" spans="1:2" x14ac:dyDescent="0.3">
      <c r="A13" s="15">
        <v>1001744079</v>
      </c>
      <c r="B13" s="15">
        <v>2604</v>
      </c>
    </row>
    <row r="14" spans="1:2" x14ac:dyDescent="0.3">
      <c r="A14" s="15">
        <v>1001744108</v>
      </c>
      <c r="B14" s="15">
        <v>2604</v>
      </c>
    </row>
    <row r="15" spans="1:2" x14ac:dyDescent="0.3">
      <c r="A15" s="15">
        <v>1001744130</v>
      </c>
      <c r="B15" s="15">
        <v>2604</v>
      </c>
    </row>
    <row r="16" spans="1:2" x14ac:dyDescent="0.3">
      <c r="A16" s="15">
        <v>1001744134</v>
      </c>
      <c r="B16" s="15">
        <v>2604</v>
      </c>
    </row>
    <row r="17" spans="1:2" x14ac:dyDescent="0.3">
      <c r="A17" s="15">
        <v>1001744322</v>
      </c>
      <c r="B17" s="15">
        <v>2613</v>
      </c>
    </row>
    <row r="18" spans="1:2" x14ac:dyDescent="0.3">
      <c r="A18" s="15">
        <v>1001744327</v>
      </c>
      <c r="B18" s="15">
        <v>2613</v>
      </c>
    </row>
    <row r="19" spans="1:2" x14ac:dyDescent="0.3">
      <c r="A19" s="15">
        <v>1001744340</v>
      </c>
      <c r="B19" s="15">
        <v>2613</v>
      </c>
    </row>
    <row r="20" spans="1:2" x14ac:dyDescent="0.3">
      <c r="A20" s="15">
        <v>1001744346</v>
      </c>
      <c r="B20" s="15">
        <v>2613</v>
      </c>
    </row>
    <row r="21" spans="1:2" x14ac:dyDescent="0.3">
      <c r="A21" s="15">
        <v>1001744349</v>
      </c>
      <c r="B21" s="15">
        <v>2613</v>
      </c>
    </row>
    <row r="22" spans="1:2" x14ac:dyDescent="0.3">
      <c r="A22" s="15">
        <v>1001744351</v>
      </c>
      <c r="B22" s="15">
        <v>2613</v>
      </c>
    </row>
    <row r="23" spans="1:2" x14ac:dyDescent="0.3">
      <c r="A23" s="15">
        <v>1001749483</v>
      </c>
      <c r="B23" s="15">
        <v>2638</v>
      </c>
    </row>
    <row r="24" spans="1:2" x14ac:dyDescent="0.3">
      <c r="A24" s="15">
        <v>1001749485</v>
      </c>
      <c r="B24" s="15">
        <v>2638</v>
      </c>
    </row>
    <row r="25" spans="1:2" x14ac:dyDescent="0.3">
      <c r="A25" s="15">
        <v>1001749523</v>
      </c>
      <c r="B25" s="15">
        <v>2638</v>
      </c>
    </row>
    <row r="26" spans="1:2" x14ac:dyDescent="0.3">
      <c r="A26" s="15">
        <v>1001749537</v>
      </c>
      <c r="B26" s="15">
        <v>2638</v>
      </c>
    </row>
    <row r="27" spans="1:2" x14ac:dyDescent="0.3">
      <c r="A27" s="15">
        <v>1001749538</v>
      </c>
      <c r="B27" s="15">
        <v>2638</v>
      </c>
    </row>
    <row r="28" spans="1:2" x14ac:dyDescent="0.3">
      <c r="A28" s="15">
        <v>1001749541</v>
      </c>
      <c r="B28" s="15">
        <v>2638</v>
      </c>
    </row>
    <row r="29" spans="1:2" x14ac:dyDescent="0.3">
      <c r="A29" s="15">
        <v>1001751383</v>
      </c>
      <c r="B29" s="15">
        <v>2638</v>
      </c>
    </row>
    <row r="30" spans="1:2" x14ac:dyDescent="0.3">
      <c r="A30" s="15">
        <v>1001751385</v>
      </c>
      <c r="B30" s="15">
        <v>2638</v>
      </c>
    </row>
    <row r="31" spans="1:2" x14ac:dyDescent="0.3">
      <c r="A31" s="15">
        <v>1001751389</v>
      </c>
      <c r="B31" s="15">
        <v>2638</v>
      </c>
    </row>
    <row r="32" spans="1:2" x14ac:dyDescent="0.3">
      <c r="A32" s="15">
        <v>1001751390</v>
      </c>
      <c r="B32" s="15">
        <v>2638</v>
      </c>
    </row>
    <row r="33" spans="1:2" x14ac:dyDescent="0.3">
      <c r="A33" s="15">
        <v>1001753347</v>
      </c>
      <c r="B33" s="15">
        <v>2638</v>
      </c>
    </row>
    <row r="34" spans="1:2" x14ac:dyDescent="0.3">
      <c r="A34" s="15">
        <v>1001755624</v>
      </c>
      <c r="B34" s="15">
        <v>2643</v>
      </c>
    </row>
    <row r="35" spans="1:2" x14ac:dyDescent="0.3">
      <c r="A35" s="15">
        <v>1001755629</v>
      </c>
      <c r="B35" s="15">
        <v>2643</v>
      </c>
    </row>
    <row r="36" spans="1:2" x14ac:dyDescent="0.3">
      <c r="A36" s="15">
        <v>1001755632</v>
      </c>
      <c r="B36" s="15">
        <v>2643</v>
      </c>
    </row>
    <row r="37" spans="1:2" x14ac:dyDescent="0.3">
      <c r="A37" s="15">
        <v>1001755637</v>
      </c>
      <c r="B37" s="15">
        <v>2643</v>
      </c>
    </row>
    <row r="38" spans="1:2" x14ac:dyDescent="0.3">
      <c r="A38" s="15">
        <v>1001755645</v>
      </c>
      <c r="B38" s="15">
        <v>2643</v>
      </c>
    </row>
    <row r="39" spans="1:2" x14ac:dyDescent="0.3">
      <c r="A39" s="15">
        <v>1001757568</v>
      </c>
      <c r="B39" s="15">
        <v>2643</v>
      </c>
    </row>
    <row r="40" spans="1:2" x14ac:dyDescent="0.3">
      <c r="A40" s="15">
        <v>1001759526</v>
      </c>
      <c r="B40" s="15">
        <v>2643</v>
      </c>
    </row>
    <row r="41" spans="1:2" x14ac:dyDescent="0.3">
      <c r="A41" s="15">
        <v>1001759533</v>
      </c>
      <c r="B41" s="15">
        <v>2645</v>
      </c>
    </row>
    <row r="42" spans="1:2" x14ac:dyDescent="0.3">
      <c r="A42" s="15">
        <v>1001759549</v>
      </c>
      <c r="B42" s="15">
        <v>2645</v>
      </c>
    </row>
    <row r="43" spans="1:2" x14ac:dyDescent="0.3">
      <c r="A43" s="15">
        <v>1001759550</v>
      </c>
      <c r="B43" s="15">
        <v>2659</v>
      </c>
    </row>
    <row r="44" spans="1:2" x14ac:dyDescent="0.3">
      <c r="A44" s="15">
        <v>1001759553</v>
      </c>
      <c r="B44" s="15">
        <v>2645</v>
      </c>
    </row>
    <row r="45" spans="1:2" x14ac:dyDescent="0.3">
      <c r="A45" s="15">
        <v>1001759554</v>
      </c>
      <c r="B45" s="15">
        <v>2645</v>
      </c>
    </row>
    <row r="46" spans="1:2" x14ac:dyDescent="0.3">
      <c r="A46" s="15">
        <v>1001759555</v>
      </c>
      <c r="B46" s="15">
        <v>2645</v>
      </c>
    </row>
    <row r="47" spans="1:2" x14ac:dyDescent="0.3">
      <c r="A47" s="15">
        <v>1001759556</v>
      </c>
      <c r="B47" s="15">
        <v>2645</v>
      </c>
    </row>
    <row r="48" spans="1:2" x14ac:dyDescent="0.3">
      <c r="A48" s="15">
        <v>1001759557</v>
      </c>
      <c r="B48" s="15">
        <v>2645</v>
      </c>
    </row>
    <row r="49" spans="1:2" x14ac:dyDescent="0.3">
      <c r="A49" s="15">
        <v>1001759558</v>
      </c>
      <c r="B49" s="15">
        <v>2645</v>
      </c>
    </row>
    <row r="50" spans="1:2" x14ac:dyDescent="0.3">
      <c r="A50" s="15">
        <v>1001759564</v>
      </c>
      <c r="B50" s="15">
        <v>2645</v>
      </c>
    </row>
    <row r="51" spans="1:2" x14ac:dyDescent="0.3">
      <c r="A51" s="15">
        <v>1001759586</v>
      </c>
      <c r="B51" s="15">
        <v>2645</v>
      </c>
    </row>
    <row r="52" spans="1:2" x14ac:dyDescent="0.3">
      <c r="A52" s="15">
        <v>1001759588</v>
      </c>
      <c r="B52" s="15">
        <v>2645</v>
      </c>
    </row>
    <row r="53" spans="1:2" x14ac:dyDescent="0.3">
      <c r="A53" s="15">
        <v>1001759597</v>
      </c>
      <c r="B53" s="15">
        <v>2645</v>
      </c>
    </row>
    <row r="54" spans="1:2" x14ac:dyDescent="0.3">
      <c r="A54" s="15">
        <v>1001761108</v>
      </c>
      <c r="B54" s="15">
        <v>2659</v>
      </c>
    </row>
    <row r="55" spans="1:2" x14ac:dyDescent="0.3">
      <c r="A55" s="15">
        <v>1001768676</v>
      </c>
      <c r="B55" s="15">
        <v>2665</v>
      </c>
    </row>
    <row r="56" spans="1:2" x14ac:dyDescent="0.3">
      <c r="A56" s="15">
        <v>1001768677</v>
      </c>
      <c r="B56" s="15">
        <v>2665</v>
      </c>
    </row>
    <row r="57" spans="1:2" x14ac:dyDescent="0.3">
      <c r="A57" s="15">
        <v>1001768678</v>
      </c>
      <c r="B57" s="15">
        <v>2665</v>
      </c>
    </row>
    <row r="58" spans="1:2" x14ac:dyDescent="0.3">
      <c r="A58" s="15">
        <v>1001768682</v>
      </c>
      <c r="B58" s="15">
        <v>2678</v>
      </c>
    </row>
    <row r="59" spans="1:2" x14ac:dyDescent="0.3">
      <c r="A59" s="15">
        <v>1001774259</v>
      </c>
      <c r="B59" s="15">
        <v>2664</v>
      </c>
    </row>
    <row r="60" spans="1:2" x14ac:dyDescent="0.3">
      <c r="A60" s="15">
        <v>1001774382</v>
      </c>
      <c r="B60" s="15">
        <v>2665</v>
      </c>
    </row>
    <row r="61" spans="1:2" x14ac:dyDescent="0.3">
      <c r="A61" s="15">
        <v>1001774391</v>
      </c>
      <c r="B61" s="15">
        <v>2664</v>
      </c>
    </row>
    <row r="62" spans="1:2" x14ac:dyDescent="0.3">
      <c r="A62" s="15">
        <v>1001774403</v>
      </c>
      <c r="B62" s="15">
        <v>2664</v>
      </c>
    </row>
    <row r="63" spans="1:2" x14ac:dyDescent="0.3">
      <c r="A63" s="15">
        <v>1001774409</v>
      </c>
      <c r="B63" s="15">
        <v>2664</v>
      </c>
    </row>
    <row r="64" spans="1:2" x14ac:dyDescent="0.3">
      <c r="A64" s="15">
        <v>1001774411</v>
      </c>
      <c r="B64" s="15">
        <v>2664</v>
      </c>
    </row>
    <row r="65" spans="1:2" x14ac:dyDescent="0.3">
      <c r="A65" s="15">
        <v>1001774519</v>
      </c>
      <c r="B65" s="15">
        <v>2664</v>
      </c>
    </row>
    <row r="66" spans="1:2" x14ac:dyDescent="0.3">
      <c r="A66" s="15">
        <v>1001774521</v>
      </c>
      <c r="B66" s="15">
        <v>2664</v>
      </c>
    </row>
    <row r="67" spans="1:2" x14ac:dyDescent="0.3">
      <c r="A67" s="15">
        <v>1001774522</v>
      </c>
      <c r="B67" s="15">
        <v>2664</v>
      </c>
    </row>
    <row r="68" spans="1:2" x14ac:dyDescent="0.3">
      <c r="A68" s="15">
        <v>1001774523</v>
      </c>
      <c r="B68" s="15">
        <v>2664</v>
      </c>
    </row>
    <row r="69" spans="1:2" x14ac:dyDescent="0.3">
      <c r="A69" s="15">
        <v>1001774526</v>
      </c>
      <c r="B69" s="15">
        <v>2664</v>
      </c>
    </row>
    <row r="70" spans="1:2" x14ac:dyDescent="0.3">
      <c r="A70" s="15">
        <v>1001774563</v>
      </c>
      <c r="B70" s="15">
        <v>2664</v>
      </c>
    </row>
    <row r="71" spans="1:2" x14ac:dyDescent="0.3">
      <c r="A71" s="15">
        <v>1001774567</v>
      </c>
      <c r="B71" s="15">
        <v>2664</v>
      </c>
    </row>
    <row r="72" spans="1:2" x14ac:dyDescent="0.3">
      <c r="A72" s="15">
        <v>1001774571</v>
      </c>
      <c r="B72" s="15">
        <v>2664</v>
      </c>
    </row>
    <row r="73" spans="1:2" x14ac:dyDescent="0.3">
      <c r="A73" s="15">
        <v>1001775366</v>
      </c>
      <c r="B73" s="15" t="s">
        <v>1736</v>
      </c>
    </row>
    <row r="74" spans="1:2" x14ac:dyDescent="0.3">
      <c r="A74" s="15">
        <v>1001775383</v>
      </c>
      <c r="B74" s="15" t="s">
        <v>1736</v>
      </c>
    </row>
    <row r="75" spans="1:2" x14ac:dyDescent="0.3">
      <c r="A75" s="15">
        <v>1001777675</v>
      </c>
      <c r="B75" s="15">
        <v>2665</v>
      </c>
    </row>
    <row r="76" spans="1:2" x14ac:dyDescent="0.3">
      <c r="A76" s="15">
        <v>1001778622</v>
      </c>
      <c r="B76" s="15">
        <v>2678</v>
      </c>
    </row>
    <row r="77" spans="1:2" x14ac:dyDescent="0.3">
      <c r="A77" s="15">
        <v>1001778623</v>
      </c>
      <c r="B77" s="15">
        <v>2678</v>
      </c>
    </row>
    <row r="78" spans="1:2" x14ac:dyDescent="0.3">
      <c r="A78" s="15">
        <v>1001778625</v>
      </c>
      <c r="B78" s="15">
        <v>2678</v>
      </c>
    </row>
    <row r="79" spans="1:2" x14ac:dyDescent="0.3">
      <c r="A79" s="15">
        <v>1001778628</v>
      </c>
      <c r="B79" s="15">
        <v>2678</v>
      </c>
    </row>
    <row r="80" spans="1:2" x14ac:dyDescent="0.3">
      <c r="A80" s="15">
        <v>1001778629</v>
      </c>
      <c r="B80" s="15">
        <v>2678</v>
      </c>
    </row>
    <row r="81" spans="1:2" x14ac:dyDescent="0.3">
      <c r="A81" s="15">
        <v>1001781781</v>
      </c>
      <c r="B81" s="15">
        <v>2678</v>
      </c>
    </row>
    <row r="82" spans="1:2" x14ac:dyDescent="0.3">
      <c r="A82" s="15">
        <v>1001781786</v>
      </c>
      <c r="B82" s="15">
        <v>2678</v>
      </c>
    </row>
    <row r="83" spans="1:2" x14ac:dyDescent="0.3">
      <c r="A83" s="15">
        <v>1001781843</v>
      </c>
      <c r="B83" s="15">
        <v>2678</v>
      </c>
    </row>
    <row r="84" spans="1:2" x14ac:dyDescent="0.3">
      <c r="A84" s="15">
        <v>1001781852</v>
      </c>
      <c r="B84" s="15">
        <v>2678</v>
      </c>
    </row>
    <row r="85" spans="1:2" x14ac:dyDescent="0.3">
      <c r="A85" s="15">
        <v>1001781853</v>
      </c>
      <c r="B85" s="15">
        <v>2678</v>
      </c>
    </row>
    <row r="86" spans="1:2" x14ac:dyDescent="0.3">
      <c r="A86" s="15">
        <v>1001783083</v>
      </c>
      <c r="B86" s="15">
        <v>2678</v>
      </c>
    </row>
    <row r="87" spans="1:2" x14ac:dyDescent="0.3">
      <c r="A87" s="15">
        <v>1001783108</v>
      </c>
      <c r="B87" s="15" t="s">
        <v>1737</v>
      </c>
    </row>
    <row r="88" spans="1:2" x14ac:dyDescent="0.3">
      <c r="A88" s="15">
        <v>1001788474</v>
      </c>
      <c r="B88" s="15">
        <v>2683</v>
      </c>
    </row>
    <row r="89" spans="1:2" x14ac:dyDescent="0.3">
      <c r="A89" s="15">
        <v>1001788489</v>
      </c>
      <c r="B89" s="15">
        <v>2683</v>
      </c>
    </row>
    <row r="90" spans="1:2" x14ac:dyDescent="0.3">
      <c r="A90" s="15">
        <v>1001788579</v>
      </c>
      <c r="B90" s="15">
        <v>2683</v>
      </c>
    </row>
    <row r="91" spans="1:2" x14ac:dyDescent="0.3">
      <c r="A91" s="15">
        <v>1001788585</v>
      </c>
      <c r="B91" s="15">
        <v>2683</v>
      </c>
    </row>
    <row r="92" spans="1:2" x14ac:dyDescent="0.3">
      <c r="A92" s="15">
        <v>1001788591</v>
      </c>
      <c r="B92" s="15">
        <v>2691</v>
      </c>
    </row>
    <row r="93" spans="1:2" x14ac:dyDescent="0.3">
      <c r="A93" s="15">
        <v>1001788592</v>
      </c>
      <c r="B93" s="15">
        <v>2691</v>
      </c>
    </row>
    <row r="94" spans="1:2" x14ac:dyDescent="0.3">
      <c r="A94" s="15">
        <v>1001788593</v>
      </c>
      <c r="B94" s="15">
        <v>2691</v>
      </c>
    </row>
    <row r="95" spans="1:2" x14ac:dyDescent="0.3">
      <c r="A95" s="15">
        <v>1001792151</v>
      </c>
      <c r="B95" s="15">
        <v>2683</v>
      </c>
    </row>
    <row r="96" spans="1:2" x14ac:dyDescent="0.3">
      <c r="A96" s="15">
        <v>1001792155</v>
      </c>
      <c r="B96" s="15">
        <v>2683</v>
      </c>
    </row>
    <row r="97" spans="1:2" x14ac:dyDescent="0.3">
      <c r="A97" s="15">
        <v>1001792167</v>
      </c>
      <c r="B97" s="15">
        <v>2691</v>
      </c>
    </row>
    <row r="98" spans="1:2" x14ac:dyDescent="0.3">
      <c r="A98" s="15">
        <v>1001792288</v>
      </c>
      <c r="B98" s="15">
        <v>2691</v>
      </c>
    </row>
    <row r="99" spans="1:2" x14ac:dyDescent="0.3">
      <c r="A99" s="15">
        <v>1001792457</v>
      </c>
      <c r="B99" s="15">
        <v>2691</v>
      </c>
    </row>
    <row r="100" spans="1:2" x14ac:dyDescent="0.3">
      <c r="A100" s="15">
        <v>1001796416</v>
      </c>
      <c r="B100" s="15">
        <v>2691</v>
      </c>
    </row>
    <row r="101" spans="1:2" x14ac:dyDescent="0.3">
      <c r="A101" s="15">
        <v>1001796427</v>
      </c>
      <c r="B101" s="15">
        <v>2691</v>
      </c>
    </row>
    <row r="102" spans="1:2" x14ac:dyDescent="0.3">
      <c r="A102" s="15">
        <v>1001796433</v>
      </c>
      <c r="B102" s="15">
        <v>2691</v>
      </c>
    </row>
    <row r="103" spans="1:2" x14ac:dyDescent="0.3">
      <c r="A103" s="15">
        <v>1001796456</v>
      </c>
      <c r="B103" s="15">
        <v>2691</v>
      </c>
    </row>
    <row r="104" spans="1:2" x14ac:dyDescent="0.3">
      <c r="A104" s="15">
        <v>1001797714</v>
      </c>
      <c r="B104" s="15">
        <v>2691</v>
      </c>
    </row>
    <row r="105" spans="1:2" x14ac:dyDescent="0.3">
      <c r="A105" s="15">
        <v>1001797726</v>
      </c>
      <c r="B105" s="15">
        <v>2705</v>
      </c>
    </row>
    <row r="106" spans="1:2" x14ac:dyDescent="0.3">
      <c r="A106" s="15">
        <v>1001797735</v>
      </c>
      <c r="B106" s="15">
        <v>2705</v>
      </c>
    </row>
    <row r="107" spans="1:2" x14ac:dyDescent="0.3">
      <c r="A107" s="15">
        <v>1001797738</v>
      </c>
      <c r="B107" s="15">
        <v>2705</v>
      </c>
    </row>
    <row r="108" spans="1:2" x14ac:dyDescent="0.3">
      <c r="A108" s="15">
        <v>1001797743</v>
      </c>
      <c r="B108" s="15">
        <v>2705</v>
      </c>
    </row>
    <row r="109" spans="1:2" x14ac:dyDescent="0.3">
      <c r="A109" s="15">
        <v>1001797747</v>
      </c>
      <c r="B109" s="15">
        <v>2705</v>
      </c>
    </row>
    <row r="110" spans="1:2" x14ac:dyDescent="0.3">
      <c r="A110" s="15">
        <v>1001798915</v>
      </c>
      <c r="B110" s="15">
        <v>2705</v>
      </c>
    </row>
    <row r="111" spans="1:2" x14ac:dyDescent="0.3">
      <c r="A111" s="15">
        <v>1001798928</v>
      </c>
      <c r="B111" s="15">
        <v>2705</v>
      </c>
    </row>
    <row r="112" spans="1:2" x14ac:dyDescent="0.3">
      <c r="A112" s="15">
        <v>1001799987</v>
      </c>
      <c r="B112" s="15" t="s">
        <v>1738</v>
      </c>
    </row>
    <row r="113" spans="1:2" x14ac:dyDescent="0.3">
      <c r="A113" s="15">
        <v>1001802856</v>
      </c>
      <c r="B113" s="15" t="s">
        <v>1738</v>
      </c>
    </row>
    <row r="114" spans="1:2" x14ac:dyDescent="0.3">
      <c r="A114" s="15">
        <v>1001802862</v>
      </c>
      <c r="B114" s="15">
        <v>2715</v>
      </c>
    </row>
    <row r="115" spans="1:2" x14ac:dyDescent="0.3">
      <c r="A115" s="15">
        <v>1001802866</v>
      </c>
      <c r="B115" s="15">
        <v>2715</v>
      </c>
    </row>
    <row r="116" spans="1:2" x14ac:dyDescent="0.3">
      <c r="A116" s="15">
        <v>1001802875</v>
      </c>
      <c r="B116" s="15" t="s">
        <v>1738</v>
      </c>
    </row>
    <row r="117" spans="1:2" x14ac:dyDescent="0.3">
      <c r="A117" s="15">
        <v>1001802876</v>
      </c>
      <c r="B117" s="15" t="s">
        <v>1738</v>
      </c>
    </row>
    <row r="118" spans="1:2" x14ac:dyDescent="0.3">
      <c r="A118" s="15">
        <v>1001802877</v>
      </c>
      <c r="B118" s="15">
        <v>2715</v>
      </c>
    </row>
    <row r="119" spans="1:2" x14ac:dyDescent="0.3">
      <c r="A119" s="15">
        <v>1001802879</v>
      </c>
      <c r="B119" s="15" t="s">
        <v>1738</v>
      </c>
    </row>
    <row r="120" spans="1:2" x14ac:dyDescent="0.3">
      <c r="A120" s="15">
        <v>1001806726</v>
      </c>
      <c r="B120" s="15" t="s">
        <v>1739</v>
      </c>
    </row>
    <row r="121" spans="1:2" x14ac:dyDescent="0.3">
      <c r="A121" s="15">
        <v>1001806727</v>
      </c>
      <c r="B121" s="15" t="s">
        <v>1739</v>
      </c>
    </row>
    <row r="122" spans="1:2" x14ac:dyDescent="0.3">
      <c r="A122" s="15">
        <v>1001806757</v>
      </c>
      <c r="B122" s="15" t="s">
        <v>1739</v>
      </c>
    </row>
    <row r="123" spans="1:2" x14ac:dyDescent="0.3">
      <c r="A123" s="15">
        <v>1001806761</v>
      </c>
      <c r="B123" s="15" t="s">
        <v>1739</v>
      </c>
    </row>
    <row r="124" spans="1:2" x14ac:dyDescent="0.3">
      <c r="A124" s="15">
        <v>1001806764</v>
      </c>
      <c r="B124" s="15" t="s">
        <v>1739</v>
      </c>
    </row>
    <row r="125" spans="1:2" x14ac:dyDescent="0.3">
      <c r="A125" s="15">
        <v>1001806770</v>
      </c>
      <c r="B125" s="15" t="s">
        <v>1739</v>
      </c>
    </row>
    <row r="126" spans="1:2" x14ac:dyDescent="0.3">
      <c r="A126" s="15">
        <v>1001806774</v>
      </c>
      <c r="B126" s="15" t="s">
        <v>1739</v>
      </c>
    </row>
    <row r="127" spans="1:2" x14ac:dyDescent="0.3">
      <c r="A127" s="15">
        <v>1001806786</v>
      </c>
      <c r="B127" s="15" t="s">
        <v>1739</v>
      </c>
    </row>
    <row r="128" spans="1:2" x14ac:dyDescent="0.3">
      <c r="A128" s="15">
        <v>1001811877</v>
      </c>
      <c r="B128" s="15" t="s">
        <v>1740</v>
      </c>
    </row>
    <row r="129" spans="1:2" x14ac:dyDescent="0.3">
      <c r="A129" s="15">
        <v>1001812015</v>
      </c>
      <c r="B129" s="15" t="s">
        <v>1740</v>
      </c>
    </row>
    <row r="130" spans="1:2" x14ac:dyDescent="0.3">
      <c r="A130" s="15">
        <v>1001812017</v>
      </c>
      <c r="B130" s="15" t="s">
        <v>1740</v>
      </c>
    </row>
    <row r="131" spans="1:2" x14ac:dyDescent="0.3">
      <c r="A131" s="15">
        <v>1001812018</v>
      </c>
      <c r="B131" s="15" t="s">
        <v>1740</v>
      </c>
    </row>
    <row r="132" spans="1:2" x14ac:dyDescent="0.3">
      <c r="A132" s="15">
        <v>1001814063</v>
      </c>
      <c r="B132" s="15" t="s">
        <v>1741</v>
      </c>
    </row>
    <row r="133" spans="1:2" x14ac:dyDescent="0.3">
      <c r="A133" s="15">
        <v>1001814068</v>
      </c>
      <c r="B133" s="15" t="s">
        <v>1741</v>
      </c>
    </row>
    <row r="134" spans="1:2" x14ac:dyDescent="0.3">
      <c r="A134" s="15">
        <v>1001814070</v>
      </c>
      <c r="B134" s="15" t="s">
        <v>1741</v>
      </c>
    </row>
    <row r="135" spans="1:2" x14ac:dyDescent="0.3">
      <c r="A135" s="15">
        <v>1001814071</v>
      </c>
      <c r="B135" s="15" t="s">
        <v>1741</v>
      </c>
    </row>
    <row r="136" spans="1:2" x14ac:dyDescent="0.3">
      <c r="A136" s="15">
        <v>1001816621</v>
      </c>
      <c r="B136" s="15" t="s">
        <v>1741</v>
      </c>
    </row>
    <row r="137" spans="1:2" x14ac:dyDescent="0.3">
      <c r="A137" s="15">
        <v>1001816622</v>
      </c>
      <c r="B137" s="15" t="s">
        <v>1741</v>
      </c>
    </row>
    <row r="138" spans="1:2" x14ac:dyDescent="0.3">
      <c r="A138" s="15">
        <v>1001816623</v>
      </c>
      <c r="B138" s="15" t="s">
        <v>1741</v>
      </c>
    </row>
    <row r="139" spans="1:2" x14ac:dyDescent="0.3">
      <c r="A139" s="15">
        <v>1001817520</v>
      </c>
      <c r="B139" s="15" t="s">
        <v>1741</v>
      </c>
    </row>
    <row r="140" spans="1:2" x14ac:dyDescent="0.3">
      <c r="A140" s="15">
        <v>1001817529</v>
      </c>
      <c r="B140" s="15" t="s">
        <v>1741</v>
      </c>
    </row>
    <row r="141" spans="1:2" x14ac:dyDescent="0.3">
      <c r="A141" s="15">
        <v>1001817531</v>
      </c>
      <c r="B141" s="15" t="s">
        <v>1741</v>
      </c>
    </row>
    <row r="142" spans="1:2" x14ac:dyDescent="0.3">
      <c r="A142" s="15">
        <v>1001817533</v>
      </c>
      <c r="B142" s="15" t="s">
        <v>1741</v>
      </c>
    </row>
    <row r="143" spans="1:2" x14ac:dyDescent="0.3">
      <c r="A143" s="15">
        <v>1001817535</v>
      </c>
      <c r="B143" s="15" t="s">
        <v>1741</v>
      </c>
    </row>
    <row r="144" spans="1:2" x14ac:dyDescent="0.3">
      <c r="A144" s="15">
        <v>1001817538</v>
      </c>
      <c r="B144" s="15" t="s">
        <v>1741</v>
      </c>
    </row>
    <row r="145" spans="1:2" x14ac:dyDescent="0.3">
      <c r="A145" s="15">
        <v>1001817546</v>
      </c>
      <c r="B145" s="15" t="s">
        <v>1741</v>
      </c>
    </row>
    <row r="146" spans="1:2" x14ac:dyDescent="0.3">
      <c r="A146" s="15">
        <v>1001817551</v>
      </c>
      <c r="B146" s="15" t="s">
        <v>1741</v>
      </c>
    </row>
    <row r="147" spans="1:2" x14ac:dyDescent="0.3">
      <c r="A147" s="15">
        <v>1001820685</v>
      </c>
      <c r="B147" s="15" t="s">
        <v>1741</v>
      </c>
    </row>
    <row r="148" spans="1:2" x14ac:dyDescent="0.3">
      <c r="A148" s="15">
        <v>1001820687</v>
      </c>
      <c r="B148" s="15" t="s">
        <v>1741</v>
      </c>
    </row>
    <row r="149" spans="1:2" x14ac:dyDescent="0.3">
      <c r="A149" s="15">
        <v>1001820693</v>
      </c>
      <c r="B149" s="15" t="s">
        <v>1741</v>
      </c>
    </row>
    <row r="150" spans="1:2" x14ac:dyDescent="0.3">
      <c r="A150" s="15">
        <v>1001822870</v>
      </c>
      <c r="B150" s="15" t="s">
        <v>1741</v>
      </c>
    </row>
    <row r="151" spans="1:2" x14ac:dyDescent="0.3">
      <c r="A151" s="15">
        <v>1001822901</v>
      </c>
      <c r="B151" s="15">
        <v>2744</v>
      </c>
    </row>
    <row r="152" spans="1:2" x14ac:dyDescent="0.3">
      <c r="A152" s="15">
        <v>1001822905</v>
      </c>
      <c r="B152" s="15">
        <v>2744</v>
      </c>
    </row>
    <row r="153" spans="1:2" x14ac:dyDescent="0.3">
      <c r="A153" s="15">
        <v>1001822912</v>
      </c>
      <c r="B153" s="15">
        <v>2744</v>
      </c>
    </row>
    <row r="154" spans="1:2" x14ac:dyDescent="0.3">
      <c r="A154" s="15">
        <v>1001822933</v>
      </c>
      <c r="B154" s="15">
        <v>2747</v>
      </c>
    </row>
    <row r="155" spans="1:2" x14ac:dyDescent="0.3">
      <c r="A155" s="15">
        <v>1001822934</v>
      </c>
      <c r="B155" s="15">
        <v>2747</v>
      </c>
    </row>
    <row r="156" spans="1:2" x14ac:dyDescent="0.3">
      <c r="A156" s="15">
        <v>1001822941</v>
      </c>
      <c r="B156" s="15">
        <v>2746</v>
      </c>
    </row>
    <row r="157" spans="1:2" x14ac:dyDescent="0.3">
      <c r="A157" s="15">
        <v>1001824999</v>
      </c>
      <c r="B157" s="15">
        <v>2744</v>
      </c>
    </row>
    <row r="158" spans="1:2" x14ac:dyDescent="0.3">
      <c r="A158" s="15">
        <v>1001825001</v>
      </c>
      <c r="B158" s="15">
        <v>2744</v>
      </c>
    </row>
    <row r="159" spans="1:2" x14ac:dyDescent="0.3">
      <c r="A159" s="15">
        <v>1001825010</v>
      </c>
      <c r="B159" s="15">
        <v>2745</v>
      </c>
    </row>
    <row r="160" spans="1:2" x14ac:dyDescent="0.3">
      <c r="A160" s="15">
        <v>1001825025</v>
      </c>
      <c r="B160" s="15">
        <v>2745</v>
      </c>
    </row>
    <row r="161" spans="1:2" x14ac:dyDescent="0.3">
      <c r="A161" s="15">
        <v>1001825031</v>
      </c>
      <c r="B161" s="15">
        <v>2744</v>
      </c>
    </row>
    <row r="162" spans="1:2" x14ac:dyDescent="0.3">
      <c r="A162" s="15">
        <v>1001825032</v>
      </c>
      <c r="B162" s="15">
        <v>2745</v>
      </c>
    </row>
    <row r="163" spans="1:2" x14ac:dyDescent="0.3">
      <c r="A163" s="15">
        <v>1001825033</v>
      </c>
      <c r="B163" s="15">
        <v>2744</v>
      </c>
    </row>
    <row r="164" spans="1:2" x14ac:dyDescent="0.3">
      <c r="A164" s="15">
        <v>1001827368</v>
      </c>
      <c r="B164" s="15">
        <v>2744</v>
      </c>
    </row>
    <row r="165" spans="1:2" x14ac:dyDescent="0.3">
      <c r="A165" s="15">
        <v>1001827370</v>
      </c>
      <c r="B165" s="15">
        <v>2744</v>
      </c>
    </row>
    <row r="166" spans="1:2" x14ac:dyDescent="0.3">
      <c r="A166" s="15">
        <v>1001827384</v>
      </c>
      <c r="B166" s="15">
        <v>2744</v>
      </c>
    </row>
    <row r="167" spans="1:2" x14ac:dyDescent="0.3">
      <c r="A167" s="15">
        <v>1001828681</v>
      </c>
      <c r="B167" s="15">
        <v>2746</v>
      </c>
    </row>
    <row r="168" spans="1:2" x14ac:dyDescent="0.3">
      <c r="A168" s="15">
        <v>1001828689</v>
      </c>
      <c r="B168" s="15">
        <v>2744</v>
      </c>
    </row>
    <row r="169" spans="1:2" x14ac:dyDescent="0.3">
      <c r="A169" s="15">
        <v>1001828690</v>
      </c>
      <c r="B169" s="15">
        <v>2744</v>
      </c>
    </row>
    <row r="170" spans="1:2" x14ac:dyDescent="0.3">
      <c r="A170" s="15">
        <v>1001828697</v>
      </c>
      <c r="B170" s="15">
        <v>2746</v>
      </c>
    </row>
    <row r="171" spans="1:2" x14ac:dyDescent="0.3">
      <c r="A171" s="15">
        <v>1001830374</v>
      </c>
      <c r="B171" s="15">
        <v>2755</v>
      </c>
    </row>
    <row r="172" spans="1:2" x14ac:dyDescent="0.3">
      <c r="A172" s="15">
        <v>1001830378</v>
      </c>
      <c r="B172" s="15">
        <v>2755</v>
      </c>
    </row>
    <row r="173" spans="1:2" x14ac:dyDescent="0.3">
      <c r="A173" s="15">
        <v>1001830379</v>
      </c>
      <c r="B173" s="15">
        <v>2755</v>
      </c>
    </row>
    <row r="174" spans="1:2" x14ac:dyDescent="0.3">
      <c r="A174" s="15">
        <v>1001830387</v>
      </c>
      <c r="B174" s="15">
        <v>2755</v>
      </c>
    </row>
    <row r="175" spans="1:2" x14ac:dyDescent="0.3">
      <c r="A175" s="15">
        <v>1001830388</v>
      </c>
      <c r="B175" s="15">
        <v>2755</v>
      </c>
    </row>
    <row r="176" spans="1:2" x14ac:dyDescent="0.3">
      <c r="A176" s="15">
        <v>1001830389</v>
      </c>
      <c r="B176" s="15">
        <v>2755</v>
      </c>
    </row>
    <row r="177" spans="1:2" x14ac:dyDescent="0.3">
      <c r="A177" s="15">
        <v>1001830390</v>
      </c>
      <c r="B177" s="15">
        <v>2775</v>
      </c>
    </row>
    <row r="178" spans="1:2" x14ac:dyDescent="0.3">
      <c r="A178" s="15">
        <v>1001830391</v>
      </c>
      <c r="B178" s="15">
        <v>2755</v>
      </c>
    </row>
    <row r="179" spans="1:2" x14ac:dyDescent="0.3">
      <c r="A179" s="15">
        <v>1001830392</v>
      </c>
      <c r="B179" s="15">
        <v>2755</v>
      </c>
    </row>
    <row r="180" spans="1:2" x14ac:dyDescent="0.3">
      <c r="A180" s="15">
        <v>1001830393</v>
      </c>
      <c r="B180" s="15">
        <v>2755</v>
      </c>
    </row>
    <row r="181" spans="1:2" x14ac:dyDescent="0.3">
      <c r="A181" s="15">
        <v>1001830394</v>
      </c>
      <c r="B181" s="15">
        <v>2755</v>
      </c>
    </row>
    <row r="182" spans="1:2" x14ac:dyDescent="0.3">
      <c r="A182" s="15">
        <v>1001830395</v>
      </c>
      <c r="B182" s="15">
        <v>2755</v>
      </c>
    </row>
    <row r="183" spans="1:2" x14ac:dyDescent="0.3">
      <c r="A183" s="15">
        <v>1001830401</v>
      </c>
      <c r="B183" s="15">
        <v>2755</v>
      </c>
    </row>
    <row r="184" spans="1:2" x14ac:dyDescent="0.3">
      <c r="A184" s="15">
        <v>1001830402</v>
      </c>
      <c r="B184" s="15">
        <v>2755</v>
      </c>
    </row>
    <row r="185" spans="1:2" x14ac:dyDescent="0.3">
      <c r="A185" s="15">
        <v>1001830403</v>
      </c>
      <c r="B185" s="15">
        <v>2755</v>
      </c>
    </row>
    <row r="186" spans="1:2" x14ac:dyDescent="0.3">
      <c r="A186" s="15">
        <v>1001830408</v>
      </c>
      <c r="B186" s="15">
        <v>2755</v>
      </c>
    </row>
    <row r="187" spans="1:2" x14ac:dyDescent="0.3">
      <c r="A187" s="15">
        <v>1001830436</v>
      </c>
      <c r="B187" s="15">
        <v>2756</v>
      </c>
    </row>
    <row r="188" spans="1:2" x14ac:dyDescent="0.3">
      <c r="A188" s="15">
        <v>1001830437</v>
      </c>
      <c r="B188" s="15">
        <v>2756</v>
      </c>
    </row>
    <row r="189" spans="1:2" x14ac:dyDescent="0.3">
      <c r="A189" s="15">
        <v>1001830443</v>
      </c>
      <c r="B189" s="15">
        <v>2756</v>
      </c>
    </row>
    <row r="190" spans="1:2" x14ac:dyDescent="0.3">
      <c r="A190" s="15">
        <v>1001834103</v>
      </c>
      <c r="B190" s="15">
        <v>2757</v>
      </c>
    </row>
    <row r="191" spans="1:2" x14ac:dyDescent="0.3">
      <c r="A191" s="15">
        <v>1001834239</v>
      </c>
      <c r="B191" s="15">
        <v>2757</v>
      </c>
    </row>
    <row r="192" spans="1:2" x14ac:dyDescent="0.3">
      <c r="A192" s="15">
        <v>1001834247</v>
      </c>
      <c r="B192" s="15">
        <v>2757</v>
      </c>
    </row>
    <row r="193" spans="1:2" x14ac:dyDescent="0.3">
      <c r="A193" s="15">
        <v>1001834265</v>
      </c>
      <c r="B193" s="15">
        <v>2757</v>
      </c>
    </row>
    <row r="194" spans="1:2" x14ac:dyDescent="0.3">
      <c r="A194" s="15">
        <v>1001834268</v>
      </c>
      <c r="B194" s="15">
        <v>2757</v>
      </c>
    </row>
    <row r="195" spans="1:2" x14ac:dyDescent="0.3">
      <c r="A195" s="15">
        <v>1001834271</v>
      </c>
      <c r="B195" s="15">
        <v>2757</v>
      </c>
    </row>
    <row r="196" spans="1:2" x14ac:dyDescent="0.3">
      <c r="A196" s="15">
        <v>1001834288</v>
      </c>
      <c r="B196" s="15">
        <v>2757</v>
      </c>
    </row>
    <row r="197" spans="1:2" x14ac:dyDescent="0.3">
      <c r="A197" s="15">
        <v>1001834290</v>
      </c>
      <c r="B197" s="15">
        <v>2757</v>
      </c>
    </row>
    <row r="198" spans="1:2" x14ac:dyDescent="0.3">
      <c r="A198" s="15">
        <v>1001834298</v>
      </c>
      <c r="B198" s="15">
        <v>2757</v>
      </c>
    </row>
    <row r="199" spans="1:2" x14ac:dyDescent="0.3">
      <c r="A199" s="15">
        <v>1001834300</v>
      </c>
      <c r="B199" s="15">
        <v>2757</v>
      </c>
    </row>
    <row r="200" spans="1:2" x14ac:dyDescent="0.3">
      <c r="A200" s="15">
        <v>1001834301</v>
      </c>
      <c r="B200" s="15">
        <v>2757</v>
      </c>
    </row>
    <row r="201" spans="1:2" x14ac:dyDescent="0.3">
      <c r="A201" s="15">
        <v>1001834302</v>
      </c>
      <c r="B201" s="15">
        <v>2757</v>
      </c>
    </row>
    <row r="202" spans="1:2" x14ac:dyDescent="0.3">
      <c r="A202" s="15">
        <v>1001834305</v>
      </c>
      <c r="B202" s="15">
        <v>2757</v>
      </c>
    </row>
    <row r="203" spans="1:2" x14ac:dyDescent="0.3">
      <c r="A203" s="15">
        <v>1001834308</v>
      </c>
      <c r="B203" s="15">
        <v>2757</v>
      </c>
    </row>
    <row r="204" spans="1:2" x14ac:dyDescent="0.3">
      <c r="A204" s="15">
        <v>1001836459</v>
      </c>
      <c r="B204" s="15">
        <v>2757</v>
      </c>
    </row>
    <row r="205" spans="1:2" x14ac:dyDescent="0.3">
      <c r="A205" s="15">
        <v>1001836686</v>
      </c>
      <c r="B205" s="15">
        <v>2758</v>
      </c>
    </row>
    <row r="206" spans="1:2" x14ac:dyDescent="0.3">
      <c r="A206" s="15">
        <v>1001836687</v>
      </c>
      <c r="B206" s="15">
        <v>2758</v>
      </c>
    </row>
    <row r="207" spans="1:2" x14ac:dyDescent="0.3">
      <c r="A207" s="15">
        <v>1001836695</v>
      </c>
      <c r="B207" s="15">
        <v>2758</v>
      </c>
    </row>
    <row r="208" spans="1:2" x14ac:dyDescent="0.3">
      <c r="A208" s="15">
        <v>1001836717</v>
      </c>
      <c r="B208" s="15">
        <v>2758</v>
      </c>
    </row>
    <row r="209" spans="1:2" x14ac:dyDescent="0.3">
      <c r="A209" s="15">
        <v>1001836721</v>
      </c>
      <c r="B209" s="15">
        <v>2758</v>
      </c>
    </row>
    <row r="210" spans="1:2" x14ac:dyDescent="0.3">
      <c r="A210" s="15">
        <v>1001836726</v>
      </c>
      <c r="B210" s="15">
        <v>2758</v>
      </c>
    </row>
    <row r="211" spans="1:2" x14ac:dyDescent="0.3">
      <c r="A211" s="15">
        <v>1001836741</v>
      </c>
      <c r="B211" s="15">
        <v>2758</v>
      </c>
    </row>
    <row r="212" spans="1:2" x14ac:dyDescent="0.3">
      <c r="A212" s="15">
        <v>1001836748</v>
      </c>
      <c r="B212" s="15">
        <v>2758</v>
      </c>
    </row>
    <row r="213" spans="1:2" x14ac:dyDescent="0.3">
      <c r="A213" s="15">
        <v>1001836765</v>
      </c>
      <c r="B213" s="15">
        <v>2758</v>
      </c>
    </row>
    <row r="214" spans="1:2" x14ac:dyDescent="0.3">
      <c r="A214" s="15">
        <v>1001836769</v>
      </c>
      <c r="B214" s="15">
        <v>2758</v>
      </c>
    </row>
    <row r="215" spans="1:2" x14ac:dyDescent="0.3">
      <c r="A215" s="15">
        <v>1001836770</v>
      </c>
      <c r="B215" s="15">
        <v>2758</v>
      </c>
    </row>
    <row r="216" spans="1:2" x14ac:dyDescent="0.3">
      <c r="A216" s="15">
        <v>1001836774</v>
      </c>
      <c r="B216" s="15">
        <v>2758</v>
      </c>
    </row>
    <row r="217" spans="1:2" x14ac:dyDescent="0.3">
      <c r="A217" s="15">
        <v>1001836778</v>
      </c>
      <c r="B217" s="15">
        <v>2775</v>
      </c>
    </row>
    <row r="218" spans="1:2" x14ac:dyDescent="0.3">
      <c r="A218" s="15">
        <v>1001836779</v>
      </c>
      <c r="B218" s="15">
        <v>2758</v>
      </c>
    </row>
    <row r="219" spans="1:2" x14ac:dyDescent="0.3">
      <c r="A219" s="15">
        <v>1001836785</v>
      </c>
      <c r="B219" s="15">
        <v>2758</v>
      </c>
    </row>
    <row r="220" spans="1:2" x14ac:dyDescent="0.3">
      <c r="A220" s="15">
        <v>1001836786</v>
      </c>
      <c r="B220" s="15">
        <v>2758</v>
      </c>
    </row>
    <row r="221" spans="1:2" x14ac:dyDescent="0.3">
      <c r="A221" s="15">
        <v>1001836789</v>
      </c>
      <c r="B221" s="15">
        <v>2759</v>
      </c>
    </row>
    <row r="222" spans="1:2" x14ac:dyDescent="0.3">
      <c r="A222" s="15">
        <v>1001836793</v>
      </c>
      <c r="B222" s="15">
        <v>2775</v>
      </c>
    </row>
    <row r="223" spans="1:2" x14ac:dyDescent="0.3">
      <c r="A223" s="15">
        <v>1001836794</v>
      </c>
      <c r="B223" s="15">
        <v>2759</v>
      </c>
    </row>
    <row r="224" spans="1:2" x14ac:dyDescent="0.3">
      <c r="A224" s="15">
        <v>1001836796</v>
      </c>
      <c r="B224" s="15">
        <v>2759</v>
      </c>
    </row>
    <row r="225" spans="1:2" x14ac:dyDescent="0.3">
      <c r="A225" s="15">
        <v>1001836797</v>
      </c>
      <c r="B225" s="15">
        <v>2759</v>
      </c>
    </row>
    <row r="226" spans="1:2" x14ac:dyDescent="0.3">
      <c r="A226" s="15">
        <v>1001840962</v>
      </c>
      <c r="B226" s="15">
        <v>2776</v>
      </c>
    </row>
    <row r="227" spans="1:2" x14ac:dyDescent="0.3">
      <c r="A227" s="15">
        <v>1001840967</v>
      </c>
      <c r="B227" s="15">
        <v>2776</v>
      </c>
    </row>
    <row r="228" spans="1:2" x14ac:dyDescent="0.3">
      <c r="A228" s="15">
        <v>1001840968</v>
      </c>
      <c r="B228" s="15">
        <v>2776</v>
      </c>
    </row>
    <row r="229" spans="1:2" x14ac:dyDescent="0.3">
      <c r="A229" s="15">
        <v>1001840969</v>
      </c>
      <c r="B229" s="15">
        <v>2776</v>
      </c>
    </row>
    <row r="230" spans="1:2" x14ac:dyDescent="0.3">
      <c r="A230" s="15">
        <v>1001842080</v>
      </c>
      <c r="B230" s="15">
        <v>2776</v>
      </c>
    </row>
    <row r="231" spans="1:2" x14ac:dyDescent="0.3">
      <c r="A231" s="15">
        <v>1001842086</v>
      </c>
      <c r="B231" s="15">
        <v>2777</v>
      </c>
    </row>
    <row r="232" spans="1:2" x14ac:dyDescent="0.3">
      <c r="A232" s="15">
        <v>1001842087</v>
      </c>
      <c r="B232" s="15">
        <v>2777</v>
      </c>
    </row>
    <row r="233" spans="1:2" x14ac:dyDescent="0.3">
      <c r="A233" s="15">
        <v>1001842090</v>
      </c>
      <c r="B233" s="15">
        <v>2777</v>
      </c>
    </row>
    <row r="234" spans="1:2" x14ac:dyDescent="0.3">
      <c r="A234" s="15">
        <v>1001842102</v>
      </c>
      <c r="B234" s="15">
        <v>2777</v>
      </c>
    </row>
    <row r="235" spans="1:2" x14ac:dyDescent="0.3">
      <c r="A235" s="15">
        <v>1001842103</v>
      </c>
      <c r="B235" s="15">
        <v>2777</v>
      </c>
    </row>
    <row r="236" spans="1:2" x14ac:dyDescent="0.3">
      <c r="A236" s="15">
        <v>1001842104</v>
      </c>
      <c r="B236" s="15">
        <v>2777</v>
      </c>
    </row>
    <row r="237" spans="1:2" x14ac:dyDescent="0.3">
      <c r="A237" s="15">
        <v>1001842106</v>
      </c>
      <c r="B237" s="15">
        <v>2777</v>
      </c>
    </row>
    <row r="238" spans="1:2" x14ac:dyDescent="0.3">
      <c r="A238" s="15">
        <v>1001842107</v>
      </c>
      <c r="B238" s="15">
        <v>2777</v>
      </c>
    </row>
    <row r="239" spans="1:2" x14ac:dyDescent="0.3">
      <c r="A239" s="15">
        <v>1001842108</v>
      </c>
      <c r="B239" s="15">
        <v>2777</v>
      </c>
    </row>
    <row r="240" spans="1:2" x14ac:dyDescent="0.3">
      <c r="A240" s="15">
        <v>1001842109</v>
      </c>
      <c r="B240" s="15">
        <v>2777</v>
      </c>
    </row>
    <row r="241" spans="1:2" x14ac:dyDescent="0.3">
      <c r="A241" s="15">
        <v>1001842110</v>
      </c>
      <c r="B241" s="15">
        <v>2777</v>
      </c>
    </row>
    <row r="242" spans="1:2" x14ac:dyDescent="0.3">
      <c r="A242" s="15">
        <v>1001842117</v>
      </c>
      <c r="B242" s="15">
        <v>2777</v>
      </c>
    </row>
    <row r="243" spans="1:2" x14ac:dyDescent="0.3">
      <c r="A243" s="15">
        <v>1001842118</v>
      </c>
      <c r="B243" s="15">
        <v>2777</v>
      </c>
    </row>
    <row r="244" spans="1:2" x14ac:dyDescent="0.3">
      <c r="A244" s="15">
        <v>1001842119</v>
      </c>
      <c r="B244" s="15">
        <v>2777</v>
      </c>
    </row>
    <row r="245" spans="1:2" x14ac:dyDescent="0.3">
      <c r="A245" s="15">
        <v>1001842121</v>
      </c>
      <c r="B245" s="15">
        <v>2777</v>
      </c>
    </row>
    <row r="246" spans="1:2" x14ac:dyDescent="0.3">
      <c r="A246" s="15">
        <v>1001844279</v>
      </c>
      <c r="B246" s="15">
        <v>2795</v>
      </c>
    </row>
    <row r="247" spans="1:2" x14ac:dyDescent="0.3">
      <c r="A247" s="15">
        <v>1001848198</v>
      </c>
      <c r="B247" s="15">
        <v>2796</v>
      </c>
    </row>
    <row r="248" spans="1:2" x14ac:dyDescent="0.3">
      <c r="A248" s="15">
        <v>1001848203</v>
      </c>
      <c r="B248" s="15">
        <v>2796</v>
      </c>
    </row>
    <row r="249" spans="1:2" x14ac:dyDescent="0.3">
      <c r="A249" s="15">
        <v>1001848204</v>
      </c>
      <c r="B249" s="15">
        <v>2796</v>
      </c>
    </row>
    <row r="250" spans="1:2" x14ac:dyDescent="0.3">
      <c r="A250" s="15">
        <v>1001848207</v>
      </c>
      <c r="B250" s="15">
        <v>2796</v>
      </c>
    </row>
    <row r="251" spans="1:2" x14ac:dyDescent="0.3">
      <c r="A251" s="15">
        <v>1001848212</v>
      </c>
      <c r="B251" s="15">
        <v>2796</v>
      </c>
    </row>
    <row r="252" spans="1:2" x14ac:dyDescent="0.3">
      <c r="A252" s="15">
        <v>1001848213</v>
      </c>
      <c r="B252" s="15">
        <v>2796</v>
      </c>
    </row>
    <row r="253" spans="1:2" x14ac:dyDescent="0.3">
      <c r="A253" s="15">
        <v>1001848215</v>
      </c>
      <c r="B253" s="15">
        <v>2796</v>
      </c>
    </row>
    <row r="254" spans="1:2" x14ac:dyDescent="0.3">
      <c r="A254" s="15">
        <v>1001848216</v>
      </c>
      <c r="B254" s="15">
        <v>2796</v>
      </c>
    </row>
    <row r="255" spans="1:2" x14ac:dyDescent="0.3">
      <c r="A255" s="15">
        <v>1001848217</v>
      </c>
      <c r="B255" s="15">
        <v>2796</v>
      </c>
    </row>
    <row r="256" spans="1:2" x14ac:dyDescent="0.3">
      <c r="A256" s="15">
        <v>1001848219</v>
      </c>
      <c r="B256" s="15">
        <v>2796</v>
      </c>
    </row>
    <row r="257" spans="1:2" x14ac:dyDescent="0.3">
      <c r="A257" s="15">
        <v>1001848222</v>
      </c>
      <c r="B257" s="15">
        <v>2796</v>
      </c>
    </row>
    <row r="258" spans="1:2" x14ac:dyDescent="0.3">
      <c r="A258" s="15">
        <v>1001848225</v>
      </c>
      <c r="B258" s="15">
        <v>2796</v>
      </c>
    </row>
    <row r="259" spans="1:2" x14ac:dyDescent="0.3">
      <c r="A259" s="15">
        <v>1001849341</v>
      </c>
      <c r="B259" s="15">
        <v>2796</v>
      </c>
    </row>
    <row r="260" spans="1:2" x14ac:dyDescent="0.3">
      <c r="A260" s="15">
        <v>1001849342</v>
      </c>
      <c r="B260" s="15">
        <v>2796</v>
      </c>
    </row>
    <row r="261" spans="1:2" x14ac:dyDescent="0.3">
      <c r="A261" s="15">
        <v>1001849343</v>
      </c>
      <c r="B261" s="15">
        <v>2796</v>
      </c>
    </row>
    <row r="262" spans="1:2" x14ac:dyDescent="0.3">
      <c r="A262" s="15">
        <v>1001849344</v>
      </c>
      <c r="B262" s="15">
        <v>2796</v>
      </c>
    </row>
    <row r="263" spans="1:2" x14ac:dyDescent="0.3">
      <c r="A263" s="15">
        <v>1001849346</v>
      </c>
      <c r="B263" s="15">
        <v>2796</v>
      </c>
    </row>
    <row r="264" spans="1:2" x14ac:dyDescent="0.3">
      <c r="A264" s="15">
        <v>1001849348</v>
      </c>
      <c r="B264" s="15">
        <v>2796</v>
      </c>
    </row>
    <row r="265" spans="1:2" x14ac:dyDescent="0.3">
      <c r="A265" s="15">
        <v>1001849349</v>
      </c>
      <c r="B265" s="15">
        <v>2796</v>
      </c>
    </row>
    <row r="266" spans="1:2" x14ac:dyDescent="0.3">
      <c r="A266" s="15">
        <v>1001849350</v>
      </c>
      <c r="B266" s="15">
        <v>2796</v>
      </c>
    </row>
    <row r="267" spans="1:2" x14ac:dyDescent="0.3">
      <c r="A267" s="15">
        <v>1001851201</v>
      </c>
      <c r="B267" s="15">
        <v>2797</v>
      </c>
    </row>
    <row r="268" spans="1:2" x14ac:dyDescent="0.3">
      <c r="A268" s="15">
        <v>1001852095</v>
      </c>
      <c r="B268" s="15">
        <v>2797</v>
      </c>
    </row>
    <row r="269" spans="1:2" x14ac:dyDescent="0.3">
      <c r="A269" s="15">
        <v>1001852096</v>
      </c>
      <c r="B269" s="15">
        <v>2797</v>
      </c>
    </row>
    <row r="270" spans="1:2" x14ac:dyDescent="0.3">
      <c r="A270" s="15">
        <v>1001852097</v>
      </c>
      <c r="B270" s="15">
        <v>2797</v>
      </c>
    </row>
    <row r="271" spans="1:2" x14ac:dyDescent="0.3">
      <c r="A271" s="15">
        <v>1001852098</v>
      </c>
      <c r="B271" s="15">
        <v>2797</v>
      </c>
    </row>
    <row r="272" spans="1:2" x14ac:dyDescent="0.3">
      <c r="A272" s="15">
        <v>1001852099</v>
      </c>
      <c r="B272" s="15">
        <v>2797</v>
      </c>
    </row>
    <row r="273" spans="1:2" x14ac:dyDescent="0.3">
      <c r="A273" s="15">
        <v>1001852100</v>
      </c>
      <c r="B273" s="15">
        <v>2797</v>
      </c>
    </row>
    <row r="274" spans="1:2" x14ac:dyDescent="0.3">
      <c r="A274" s="15">
        <v>1001852106</v>
      </c>
      <c r="B274" s="15">
        <v>2797</v>
      </c>
    </row>
    <row r="275" spans="1:2" x14ac:dyDescent="0.3">
      <c r="A275" s="15">
        <v>1001852107</v>
      </c>
      <c r="B275" s="15">
        <v>2797</v>
      </c>
    </row>
    <row r="276" spans="1:2" x14ac:dyDescent="0.3">
      <c r="A276" s="15">
        <v>1001852108</v>
      </c>
      <c r="B276" s="15">
        <v>2797</v>
      </c>
    </row>
    <row r="277" spans="1:2" x14ac:dyDescent="0.3">
      <c r="A277" s="15">
        <v>1001852109</v>
      </c>
      <c r="B277" s="15">
        <v>2797</v>
      </c>
    </row>
    <row r="278" spans="1:2" x14ac:dyDescent="0.3">
      <c r="A278" s="15">
        <v>1001853542</v>
      </c>
      <c r="B278" s="15">
        <v>2812</v>
      </c>
    </row>
    <row r="279" spans="1:2" x14ac:dyDescent="0.3">
      <c r="A279" s="15">
        <v>1001853565</v>
      </c>
      <c r="B279" s="15">
        <v>2812</v>
      </c>
    </row>
    <row r="280" spans="1:2" x14ac:dyDescent="0.3">
      <c r="A280" s="15">
        <v>1001853571</v>
      </c>
      <c r="B280" s="15">
        <v>2812</v>
      </c>
    </row>
    <row r="281" spans="1:2" x14ac:dyDescent="0.3">
      <c r="A281" s="15">
        <v>1001857256</v>
      </c>
      <c r="B281" s="15">
        <v>2812</v>
      </c>
    </row>
    <row r="282" spans="1:2" x14ac:dyDescent="0.3">
      <c r="A282" s="15">
        <v>1001857719</v>
      </c>
      <c r="B282" s="15">
        <v>2812</v>
      </c>
    </row>
    <row r="283" spans="1:2" x14ac:dyDescent="0.3">
      <c r="A283" s="15">
        <v>1001857735</v>
      </c>
      <c r="B283" s="15">
        <v>2812</v>
      </c>
    </row>
    <row r="284" spans="1:2" x14ac:dyDescent="0.3">
      <c r="A284" s="15">
        <v>1001858259</v>
      </c>
      <c r="B284" s="15">
        <v>2812</v>
      </c>
    </row>
    <row r="285" spans="1:2" x14ac:dyDescent="0.3">
      <c r="A285" s="15">
        <v>1001858261</v>
      </c>
      <c r="B285" s="15">
        <v>2812</v>
      </c>
    </row>
    <row r="286" spans="1:2" x14ac:dyDescent="0.3">
      <c r="A286" s="15">
        <v>1001858262</v>
      </c>
      <c r="B286" s="15">
        <v>2812</v>
      </c>
    </row>
    <row r="287" spans="1:2" x14ac:dyDescent="0.3">
      <c r="A287" s="15">
        <v>1001859399</v>
      </c>
      <c r="B287" s="15">
        <v>2813</v>
      </c>
    </row>
    <row r="288" spans="1:2" x14ac:dyDescent="0.3">
      <c r="A288" s="15">
        <v>1001859404</v>
      </c>
      <c r="B288" s="15">
        <v>2813</v>
      </c>
    </row>
    <row r="289" spans="1:2" x14ac:dyDescent="0.3">
      <c r="A289" s="15">
        <v>1001859406</v>
      </c>
      <c r="B289" s="15">
        <v>2813</v>
      </c>
    </row>
    <row r="290" spans="1:2" x14ac:dyDescent="0.3">
      <c r="A290" s="15">
        <v>1001859411</v>
      </c>
      <c r="B290" s="15">
        <v>2813</v>
      </c>
    </row>
    <row r="291" spans="1:2" x14ac:dyDescent="0.3">
      <c r="A291" s="15">
        <v>1001859412</v>
      </c>
      <c r="B291" s="15">
        <v>2813</v>
      </c>
    </row>
    <row r="292" spans="1:2" x14ac:dyDescent="0.3">
      <c r="A292" s="15">
        <v>1001859420</v>
      </c>
      <c r="B292" s="15">
        <v>2813</v>
      </c>
    </row>
    <row r="293" spans="1:2" x14ac:dyDescent="0.3">
      <c r="A293" s="15">
        <v>1001859423</v>
      </c>
      <c r="B293" s="15">
        <v>2813</v>
      </c>
    </row>
    <row r="294" spans="1:2" x14ac:dyDescent="0.3">
      <c r="A294" s="15">
        <v>1001859424</v>
      </c>
      <c r="B294" s="15">
        <v>2813</v>
      </c>
    </row>
    <row r="295" spans="1:2" x14ac:dyDescent="0.3">
      <c r="A295" s="15">
        <v>1001859749</v>
      </c>
      <c r="B295" s="15">
        <v>2813</v>
      </c>
    </row>
    <row r="296" spans="1:2" x14ac:dyDescent="0.3">
      <c r="A296" s="15">
        <v>1001860705</v>
      </c>
      <c r="B296" s="15">
        <v>2813</v>
      </c>
    </row>
    <row r="297" spans="1:2" x14ac:dyDescent="0.3">
      <c r="A297" s="15">
        <v>1001860708</v>
      </c>
      <c r="B297" s="15">
        <v>2813</v>
      </c>
    </row>
    <row r="298" spans="1:2" x14ac:dyDescent="0.3">
      <c r="A298" s="15">
        <v>1001860709</v>
      </c>
      <c r="B298" s="15">
        <v>2813</v>
      </c>
    </row>
    <row r="299" spans="1:2" x14ac:dyDescent="0.3">
      <c r="A299" s="15">
        <v>1001861173</v>
      </c>
      <c r="B299" s="15">
        <v>2813</v>
      </c>
    </row>
    <row r="300" spans="1:2" x14ac:dyDescent="0.3">
      <c r="A300" s="15">
        <v>1001861174</v>
      </c>
      <c r="B300" s="15">
        <v>2813</v>
      </c>
    </row>
    <row r="301" spans="1:2" x14ac:dyDescent="0.3">
      <c r="A301" s="15">
        <v>1001861175</v>
      </c>
      <c r="B301" s="15">
        <v>2813</v>
      </c>
    </row>
    <row r="302" spans="1:2" x14ac:dyDescent="0.3">
      <c r="A302" s="15">
        <v>1001861176</v>
      </c>
      <c r="B302" s="15">
        <v>2813</v>
      </c>
    </row>
    <row r="303" spans="1:2" x14ac:dyDescent="0.3">
      <c r="A303" s="15">
        <v>1001861177</v>
      </c>
      <c r="B303" s="15">
        <v>2813</v>
      </c>
    </row>
    <row r="304" spans="1:2" x14ac:dyDescent="0.3">
      <c r="A304" s="15">
        <v>1001861178</v>
      </c>
      <c r="B304" s="15">
        <v>2813</v>
      </c>
    </row>
    <row r="305" spans="1:2" x14ac:dyDescent="0.3">
      <c r="A305" s="15">
        <v>1001861179</v>
      </c>
      <c r="B305" s="15">
        <v>2813</v>
      </c>
    </row>
    <row r="306" spans="1:2" x14ac:dyDescent="0.3">
      <c r="A306" s="15">
        <v>1001861189</v>
      </c>
      <c r="B306" s="15">
        <v>2813</v>
      </c>
    </row>
    <row r="307" spans="1:2" x14ac:dyDescent="0.3">
      <c r="A307" s="15">
        <v>1001861190</v>
      </c>
      <c r="B307" s="15">
        <v>2813</v>
      </c>
    </row>
    <row r="308" spans="1:2" x14ac:dyDescent="0.3">
      <c r="A308" s="15">
        <v>1001861191</v>
      </c>
      <c r="B308" s="15">
        <v>2813</v>
      </c>
    </row>
    <row r="309" spans="1:2" x14ac:dyDescent="0.3">
      <c r="A309" s="15">
        <v>1001861192</v>
      </c>
      <c r="B309" s="15">
        <v>2813</v>
      </c>
    </row>
    <row r="310" spans="1:2" x14ac:dyDescent="0.3">
      <c r="A310" s="15">
        <v>1001861193</v>
      </c>
      <c r="B310" s="15">
        <v>2813</v>
      </c>
    </row>
    <row r="311" spans="1:2" x14ac:dyDescent="0.3">
      <c r="A311" s="15">
        <v>1001863702</v>
      </c>
      <c r="B311" s="15">
        <v>2831</v>
      </c>
    </row>
    <row r="312" spans="1:2" x14ac:dyDescent="0.3">
      <c r="A312" s="15">
        <v>1001863703</v>
      </c>
      <c r="B312" s="15">
        <v>2831</v>
      </c>
    </row>
    <row r="313" spans="1:2" x14ac:dyDescent="0.3">
      <c r="A313" s="15">
        <v>1001863960</v>
      </c>
      <c r="B313" s="15">
        <v>2832</v>
      </c>
    </row>
    <row r="314" spans="1:2" x14ac:dyDescent="0.3">
      <c r="A314" s="15">
        <v>1001863978</v>
      </c>
      <c r="B314" s="15">
        <v>2832</v>
      </c>
    </row>
    <row r="315" spans="1:2" x14ac:dyDescent="0.3">
      <c r="A315" s="15">
        <v>1001864331</v>
      </c>
      <c r="B315" s="15">
        <v>2832</v>
      </c>
    </row>
    <row r="316" spans="1:2" x14ac:dyDescent="0.3">
      <c r="A316" s="15">
        <v>1001864334</v>
      </c>
      <c r="B316" s="15">
        <v>2832</v>
      </c>
    </row>
    <row r="317" spans="1:2" x14ac:dyDescent="0.3">
      <c r="A317" s="15">
        <v>1001864335</v>
      </c>
      <c r="B317" s="15">
        <v>2832</v>
      </c>
    </row>
    <row r="318" spans="1:2" x14ac:dyDescent="0.3">
      <c r="A318" s="15">
        <v>1001864341</v>
      </c>
      <c r="B318" s="15">
        <v>2832</v>
      </c>
    </row>
    <row r="319" spans="1:2" x14ac:dyDescent="0.3">
      <c r="A319" s="15">
        <v>1001864347</v>
      </c>
      <c r="B319" s="15">
        <v>2832</v>
      </c>
    </row>
    <row r="320" spans="1:2" x14ac:dyDescent="0.3">
      <c r="A320" s="15">
        <v>1001864348</v>
      </c>
      <c r="B320" s="15">
        <v>2832</v>
      </c>
    </row>
    <row r="321" spans="1:2" x14ac:dyDescent="0.3">
      <c r="A321" s="15">
        <v>1001864352</v>
      </c>
      <c r="B321" s="15">
        <v>2832</v>
      </c>
    </row>
    <row r="322" spans="1:2" x14ac:dyDescent="0.3">
      <c r="A322" s="15">
        <v>1001864396</v>
      </c>
      <c r="B322" s="15">
        <v>2832</v>
      </c>
    </row>
    <row r="323" spans="1:2" x14ac:dyDescent="0.3">
      <c r="A323" s="15">
        <v>1001864397</v>
      </c>
      <c r="B323" s="15">
        <v>2832</v>
      </c>
    </row>
    <row r="324" spans="1:2" x14ac:dyDescent="0.3">
      <c r="A324" s="15">
        <v>1001864405</v>
      </c>
      <c r="B324" s="15">
        <v>2832</v>
      </c>
    </row>
    <row r="325" spans="1:2" x14ac:dyDescent="0.3">
      <c r="A325" s="15">
        <v>1001864406</v>
      </c>
      <c r="B325" s="15">
        <v>2832</v>
      </c>
    </row>
    <row r="326" spans="1:2" x14ac:dyDescent="0.3">
      <c r="A326" s="15">
        <v>1001865253</v>
      </c>
      <c r="B326" s="15">
        <v>2832</v>
      </c>
    </row>
    <row r="327" spans="1:2" x14ac:dyDescent="0.3">
      <c r="A327" s="15">
        <v>1001865255</v>
      </c>
      <c r="B327" s="15">
        <v>2832</v>
      </c>
    </row>
    <row r="328" spans="1:2" x14ac:dyDescent="0.3">
      <c r="A328" s="15">
        <v>1001866897</v>
      </c>
      <c r="B328" s="15">
        <v>2833</v>
      </c>
    </row>
    <row r="329" spans="1:2" x14ac:dyDescent="0.3">
      <c r="A329" s="15">
        <v>1001866898</v>
      </c>
      <c r="B329" s="15">
        <v>2833</v>
      </c>
    </row>
    <row r="330" spans="1:2" x14ac:dyDescent="0.3">
      <c r="A330" s="15">
        <v>1001866901</v>
      </c>
      <c r="B330" s="15">
        <v>2833</v>
      </c>
    </row>
    <row r="331" spans="1:2" x14ac:dyDescent="0.3">
      <c r="A331" s="15">
        <v>1001867668</v>
      </c>
      <c r="B331" s="15">
        <v>2833</v>
      </c>
    </row>
    <row r="332" spans="1:2" x14ac:dyDescent="0.3">
      <c r="A332" s="15">
        <v>1001867669</v>
      </c>
      <c r="B332" s="15">
        <v>2833</v>
      </c>
    </row>
    <row r="333" spans="1:2" x14ac:dyDescent="0.3">
      <c r="A333" s="15">
        <v>1001867687</v>
      </c>
      <c r="B333" s="15">
        <v>2833</v>
      </c>
    </row>
    <row r="334" spans="1:2" x14ac:dyDescent="0.3">
      <c r="A334" s="15">
        <v>1001867688</v>
      </c>
      <c r="B334" s="15">
        <v>2833</v>
      </c>
    </row>
    <row r="335" spans="1:2" x14ac:dyDescent="0.3">
      <c r="A335" s="15">
        <v>1001867689</v>
      </c>
      <c r="B335" s="15">
        <v>2833</v>
      </c>
    </row>
    <row r="336" spans="1:2" x14ac:dyDescent="0.3">
      <c r="A336" s="15">
        <v>1001867693</v>
      </c>
      <c r="B336" s="15">
        <v>2833</v>
      </c>
    </row>
    <row r="337" spans="1:2" x14ac:dyDescent="0.3">
      <c r="A337" s="15">
        <v>1001867694</v>
      </c>
      <c r="B337" s="15">
        <v>2833</v>
      </c>
    </row>
    <row r="338" spans="1:2" x14ac:dyDescent="0.3">
      <c r="A338" s="15">
        <v>1001871009</v>
      </c>
      <c r="B338" s="15">
        <v>2844</v>
      </c>
    </row>
    <row r="339" spans="1:2" x14ac:dyDescent="0.3">
      <c r="A339" s="15">
        <v>1001871010</v>
      </c>
      <c r="B339" s="15">
        <v>2844</v>
      </c>
    </row>
    <row r="340" spans="1:2" x14ac:dyDescent="0.3">
      <c r="A340" s="15">
        <v>1001871011</v>
      </c>
      <c r="B340" s="15">
        <v>2844</v>
      </c>
    </row>
    <row r="341" spans="1:2" x14ac:dyDescent="0.3">
      <c r="A341" s="15">
        <v>1001872393</v>
      </c>
      <c r="B341" s="15">
        <v>2844</v>
      </c>
    </row>
    <row r="342" spans="1:2" x14ac:dyDescent="0.3">
      <c r="A342" s="15">
        <v>1001872394</v>
      </c>
      <c r="B342" s="15">
        <v>2844</v>
      </c>
    </row>
    <row r="343" spans="1:2" x14ac:dyDescent="0.3">
      <c r="A343" s="15">
        <v>1001872396</v>
      </c>
      <c r="B343" s="15">
        <v>2844</v>
      </c>
    </row>
    <row r="344" spans="1:2" x14ac:dyDescent="0.3">
      <c r="A344" s="15">
        <v>1001872397</v>
      </c>
      <c r="B344" s="15">
        <v>2844</v>
      </c>
    </row>
    <row r="345" spans="1:2" x14ac:dyDescent="0.3">
      <c r="A345" s="15">
        <v>1001872398</v>
      </c>
      <c r="B345" s="15">
        <v>2844</v>
      </c>
    </row>
    <row r="346" spans="1:2" x14ac:dyDescent="0.3">
      <c r="A346" s="15">
        <v>1001872400</v>
      </c>
      <c r="B346" s="15">
        <v>2844</v>
      </c>
    </row>
    <row r="347" spans="1:2" x14ac:dyDescent="0.3">
      <c r="A347" s="15">
        <v>1001872401</v>
      </c>
      <c r="B347" s="15">
        <v>2844</v>
      </c>
    </row>
    <row r="348" spans="1:2" x14ac:dyDescent="0.3">
      <c r="A348" s="15">
        <v>1001872402</v>
      </c>
      <c r="B348" s="15">
        <v>2844</v>
      </c>
    </row>
    <row r="349" spans="1:2" x14ac:dyDescent="0.3">
      <c r="A349" s="15">
        <v>1001872403</v>
      </c>
      <c r="B349" s="15">
        <v>2844</v>
      </c>
    </row>
    <row r="350" spans="1:2" x14ac:dyDescent="0.3">
      <c r="A350" s="15">
        <v>1001872404</v>
      </c>
      <c r="B350" s="15">
        <v>2844</v>
      </c>
    </row>
    <row r="351" spans="1:2" x14ac:dyDescent="0.3">
      <c r="A351" s="15">
        <v>1001872405</v>
      </c>
      <c r="B351" s="15">
        <v>2844</v>
      </c>
    </row>
    <row r="352" spans="1:2" x14ac:dyDescent="0.3">
      <c r="A352" s="15">
        <v>1001872409</v>
      </c>
      <c r="B352" s="15">
        <v>2844</v>
      </c>
    </row>
    <row r="353" spans="1:2" x14ac:dyDescent="0.3">
      <c r="A353" s="15">
        <v>1001872416</v>
      </c>
      <c r="B353" s="15">
        <v>2844</v>
      </c>
    </row>
    <row r="354" spans="1:2" x14ac:dyDescent="0.3">
      <c r="A354" s="15">
        <v>1001872423</v>
      </c>
      <c r="B354" s="15">
        <v>2844</v>
      </c>
    </row>
    <row r="355" spans="1:2" x14ac:dyDescent="0.3">
      <c r="A355" s="15">
        <v>1001872424</v>
      </c>
      <c r="B355" s="15">
        <v>2844</v>
      </c>
    </row>
    <row r="356" spans="1:2" x14ac:dyDescent="0.3">
      <c r="A356" s="15">
        <v>1001872426</v>
      </c>
      <c r="B356" s="15">
        <v>2844</v>
      </c>
    </row>
    <row r="357" spans="1:2" x14ac:dyDescent="0.3">
      <c r="A357" s="15">
        <v>1001872427</v>
      </c>
      <c r="B357" s="15">
        <v>2844</v>
      </c>
    </row>
    <row r="358" spans="1:2" x14ac:dyDescent="0.3">
      <c r="A358" s="15">
        <v>1001872428</v>
      </c>
      <c r="B358" s="15">
        <v>2844</v>
      </c>
    </row>
    <row r="359" spans="1:2" x14ac:dyDescent="0.3">
      <c r="A359" s="15">
        <v>1001872430</v>
      </c>
      <c r="B359" s="15">
        <v>2844</v>
      </c>
    </row>
    <row r="360" spans="1:2" x14ac:dyDescent="0.3">
      <c r="A360" s="15">
        <v>1001872431</v>
      </c>
      <c r="B360" s="15">
        <v>2844</v>
      </c>
    </row>
    <row r="361" spans="1:2" x14ac:dyDescent="0.3">
      <c r="A361" s="15">
        <v>1001875632</v>
      </c>
      <c r="B361" s="15">
        <v>2845</v>
      </c>
    </row>
    <row r="362" spans="1:2" x14ac:dyDescent="0.3">
      <c r="A362" s="15">
        <v>1001875633</v>
      </c>
      <c r="B362" s="15">
        <v>2845</v>
      </c>
    </row>
    <row r="363" spans="1:2" x14ac:dyDescent="0.3">
      <c r="A363" s="15">
        <v>1001875636</v>
      </c>
      <c r="B363" s="15">
        <v>2845</v>
      </c>
    </row>
    <row r="364" spans="1:2" x14ac:dyDescent="0.3">
      <c r="A364" s="15">
        <v>1001875652</v>
      </c>
      <c r="B364" s="15">
        <v>2845</v>
      </c>
    </row>
    <row r="365" spans="1:2" x14ac:dyDescent="0.3">
      <c r="A365" s="15">
        <v>1001880581</v>
      </c>
      <c r="B365" s="15">
        <v>2862</v>
      </c>
    </row>
    <row r="366" spans="1:2" x14ac:dyDescent="0.3">
      <c r="A366" s="15">
        <v>1001880590</v>
      </c>
      <c r="B366" s="15">
        <v>2862</v>
      </c>
    </row>
    <row r="367" spans="1:2" x14ac:dyDescent="0.3">
      <c r="A367" s="15">
        <v>1001881865</v>
      </c>
      <c r="B367" s="15">
        <v>2862</v>
      </c>
    </row>
    <row r="368" spans="1:2" x14ac:dyDescent="0.3">
      <c r="A368" s="15">
        <v>1001882088</v>
      </c>
      <c r="B368" s="15">
        <v>2863</v>
      </c>
    </row>
    <row r="369" spans="1:2" x14ac:dyDescent="0.3">
      <c r="A369" s="15">
        <v>1001886228</v>
      </c>
      <c r="B369" s="15" t="s">
        <v>316</v>
      </c>
    </row>
    <row r="370" spans="1:2" x14ac:dyDescent="0.3">
      <c r="A370" s="15">
        <v>1001886231</v>
      </c>
      <c r="B370" s="15" t="s">
        <v>316</v>
      </c>
    </row>
    <row r="371" spans="1:2" x14ac:dyDescent="0.3">
      <c r="A371" s="15">
        <v>1001888668</v>
      </c>
      <c r="B371" s="15">
        <v>2878</v>
      </c>
    </row>
    <row r="372" spans="1:2" x14ac:dyDescent="0.3">
      <c r="A372" s="15">
        <v>1001888669</v>
      </c>
      <c r="B372" s="15">
        <v>2878</v>
      </c>
    </row>
    <row r="373" spans="1:2" x14ac:dyDescent="0.3">
      <c r="A373" s="15">
        <v>1001888671</v>
      </c>
      <c r="B373" s="15">
        <v>2878</v>
      </c>
    </row>
    <row r="374" spans="1:2" x14ac:dyDescent="0.3">
      <c r="A374" s="15">
        <v>1001888974</v>
      </c>
      <c r="B374" s="15">
        <v>2879</v>
      </c>
    </row>
    <row r="375" spans="1:2" x14ac:dyDescent="0.3">
      <c r="A375" s="15">
        <v>1001888981</v>
      </c>
      <c r="B375" s="15">
        <v>2879</v>
      </c>
    </row>
    <row r="376" spans="1:2" x14ac:dyDescent="0.3">
      <c r="A376" s="15">
        <v>1001893072</v>
      </c>
      <c r="B376" s="15">
        <v>2896</v>
      </c>
    </row>
    <row r="377" spans="1:2" x14ac:dyDescent="0.3">
      <c r="A377" s="15">
        <v>1001893080</v>
      </c>
      <c r="B377" s="15">
        <v>2896</v>
      </c>
    </row>
    <row r="378" spans="1:2" x14ac:dyDescent="0.3">
      <c r="A378" s="15">
        <v>1001893099</v>
      </c>
      <c r="B378" s="15">
        <v>2896</v>
      </c>
    </row>
    <row r="379" spans="1:2" x14ac:dyDescent="0.3">
      <c r="A379" s="15">
        <v>1001893100</v>
      </c>
      <c r="B379" s="15">
        <v>2896</v>
      </c>
    </row>
    <row r="380" spans="1:2" x14ac:dyDescent="0.3">
      <c r="A380" s="15">
        <v>1001893106</v>
      </c>
      <c r="B380" s="15">
        <v>2896</v>
      </c>
    </row>
    <row r="381" spans="1:2" x14ac:dyDescent="0.3">
      <c r="A381" s="15">
        <v>1001893133</v>
      </c>
      <c r="B381" s="15">
        <v>2896</v>
      </c>
    </row>
    <row r="382" spans="1:2" x14ac:dyDescent="0.3">
      <c r="A382" s="15">
        <v>1001893140</v>
      </c>
      <c r="B382" s="15">
        <v>2896</v>
      </c>
    </row>
    <row r="383" spans="1:2" x14ac:dyDescent="0.3">
      <c r="A383" s="15">
        <v>1001893143</v>
      </c>
      <c r="B383" s="15">
        <v>2896</v>
      </c>
    </row>
    <row r="384" spans="1:2" x14ac:dyDescent="0.3">
      <c r="A384" s="15">
        <v>1001893144</v>
      </c>
      <c r="B384" s="15">
        <v>2896</v>
      </c>
    </row>
    <row r="385" spans="1:2" x14ac:dyDescent="0.3">
      <c r="A385" s="15">
        <v>1001893149</v>
      </c>
      <c r="B385" s="15">
        <v>2896</v>
      </c>
    </row>
    <row r="386" spans="1:2" x14ac:dyDescent="0.3">
      <c r="A386" s="15">
        <v>1001893151</v>
      </c>
      <c r="B386" s="15">
        <v>2896</v>
      </c>
    </row>
    <row r="387" spans="1:2" x14ac:dyDescent="0.3">
      <c r="A387" s="15">
        <v>1001893161</v>
      </c>
      <c r="B387" s="15">
        <v>2896</v>
      </c>
    </row>
    <row r="388" spans="1:2" x14ac:dyDescent="0.3">
      <c r="A388" s="15">
        <v>1001893163</v>
      </c>
      <c r="B388" s="15">
        <v>2896</v>
      </c>
    </row>
    <row r="389" spans="1:2" x14ac:dyDescent="0.3">
      <c r="A389" s="15">
        <v>1001893167</v>
      </c>
      <c r="B389" s="15">
        <v>2896</v>
      </c>
    </row>
    <row r="390" spans="1:2" x14ac:dyDescent="0.3">
      <c r="A390" s="15">
        <v>1001893168</v>
      </c>
      <c r="B390" s="15">
        <v>2896</v>
      </c>
    </row>
    <row r="391" spans="1:2" x14ac:dyDescent="0.3">
      <c r="A391" s="15">
        <v>1001893171</v>
      </c>
      <c r="B391" s="15">
        <v>2896</v>
      </c>
    </row>
    <row r="392" spans="1:2" x14ac:dyDescent="0.3">
      <c r="A392" s="15">
        <v>1001893172</v>
      </c>
      <c r="B392" s="15">
        <v>2896</v>
      </c>
    </row>
    <row r="393" spans="1:2" x14ac:dyDescent="0.3">
      <c r="A393" s="15">
        <v>1001895051</v>
      </c>
      <c r="B393" s="15">
        <v>2896</v>
      </c>
    </row>
    <row r="394" spans="1:2" x14ac:dyDescent="0.3">
      <c r="A394" s="15">
        <v>1001896199</v>
      </c>
      <c r="B394" s="15">
        <v>2896</v>
      </c>
    </row>
    <row r="395" spans="1:2" x14ac:dyDescent="0.3">
      <c r="A395" s="15">
        <v>1001896200</v>
      </c>
      <c r="B395" s="15">
        <v>2896</v>
      </c>
    </row>
    <row r="396" spans="1:2" x14ac:dyDescent="0.3">
      <c r="A396" s="15">
        <v>1001896201</v>
      </c>
      <c r="B396" s="15">
        <v>2896</v>
      </c>
    </row>
    <row r="397" spans="1:2" x14ac:dyDescent="0.3">
      <c r="A397" s="15">
        <v>1001896208</v>
      </c>
      <c r="B397" s="15">
        <v>2896</v>
      </c>
    </row>
    <row r="398" spans="1:2" x14ac:dyDescent="0.3">
      <c r="A398" s="15">
        <v>1001896209</v>
      </c>
      <c r="B398" s="15">
        <v>2896</v>
      </c>
    </row>
    <row r="399" spans="1:2" x14ac:dyDescent="0.3">
      <c r="A399" s="15">
        <v>1001896211</v>
      </c>
      <c r="B399" s="15">
        <v>2896</v>
      </c>
    </row>
    <row r="400" spans="1:2" x14ac:dyDescent="0.3">
      <c r="A400" s="15">
        <v>1001896250</v>
      </c>
      <c r="B400" s="15">
        <v>2896</v>
      </c>
    </row>
    <row r="401" spans="1:2" x14ac:dyDescent="0.3">
      <c r="A401" s="15">
        <v>1001896263</v>
      </c>
      <c r="B401" s="15">
        <v>2896</v>
      </c>
    </row>
    <row r="402" spans="1:2" x14ac:dyDescent="0.3">
      <c r="A402" s="15">
        <v>1001896286</v>
      </c>
      <c r="B402" s="15">
        <v>2896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TaxCatchAll xmlns="bdce318a-61b5-4007-8ced-6a997dd133b0" xsi:nil="true"/>
    <Ratings xmlns="http://schemas.microsoft.com/sharepoint/v3" xsi:nil="true"/>
    <LikedBy xmlns="http://schemas.microsoft.com/sharepoint/v3">
      <UserInfo>
        <DisplayName/>
        <AccountId xsi:nil="true"/>
        <AccountType/>
      </UserInfo>
    </LikedBy>
    <lcf76f155ced4ddcb4097134ff3c332f xmlns="fae87264-e201-48bc-93fa-49bbeb2cd3f6">
      <Terms xmlns="http://schemas.microsoft.com/office/infopath/2007/PartnerControls"/>
    </lcf76f155ced4ddcb4097134ff3c332f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9218F0BDEECC4C8D1A0331898FE057" ma:contentTypeVersion="19" ma:contentTypeDescription="Crear nuevo documento." ma:contentTypeScope="" ma:versionID="f366db8f93158531c9faa9c7b0a6ce73">
  <xsd:schema xmlns:xsd="http://www.w3.org/2001/XMLSchema" xmlns:xs="http://www.w3.org/2001/XMLSchema" xmlns:p="http://schemas.microsoft.com/office/2006/metadata/properties" xmlns:ns1="http://schemas.microsoft.com/sharepoint/v3" xmlns:ns2="fae87264-e201-48bc-93fa-49bbeb2cd3f6" xmlns:ns3="bdce318a-61b5-4007-8ced-6a997dd133b0" targetNamespace="http://schemas.microsoft.com/office/2006/metadata/properties" ma:root="true" ma:fieldsID="868ae3df1b927294a374370247e3ca10" ns1:_="" ns2:_="" ns3:_="">
    <xsd:import namespace="http://schemas.microsoft.com/sharepoint/v3"/>
    <xsd:import namespace="fae87264-e201-48bc-93fa-49bbeb2cd3f6"/>
    <xsd:import namespace="bdce318a-61b5-4007-8ced-6a997dd13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1" nillable="true" ma:displayName="Clasificación (0-5)" ma:decimals="2" ma:description="Valor promedio de todas las clasificaciones que se han enviado" ma:internalName="AverageRating" ma:readOnly="true">
      <xsd:simpleType>
        <xsd:restriction base="dms:Number"/>
      </xsd:simpleType>
    </xsd:element>
    <xsd:element name="RatingCount" ma:index="22" nillable="true" ma:displayName="Número de clasificaciones" ma:decimals="0" ma:description="Número de clasificaciones enviado" ma:internalName="RatingCount" ma:readOnly="true">
      <xsd:simpleType>
        <xsd:restriction base="dms:Number"/>
      </xsd:simpleType>
    </xsd:element>
    <xsd:element name="RatedBy" ma:index="23" nillable="true" ma:displayName="Valorado por" ma:description="Los usuarios valoraron el elemento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24" nillable="true" ma:displayName="Valoraciones de usuario" ma:description="Valoraciones de usuario para el elemento" ma:hidden="true" ma:internalName="Ratings">
      <xsd:simpleType>
        <xsd:restriction base="dms:Note"/>
      </xsd:simpleType>
    </xsd:element>
    <xsd:element name="LikesCount" ma:index="25" nillable="true" ma:displayName="Número de Me gusta" ma:internalName="LikesCount">
      <xsd:simpleType>
        <xsd:restriction base="dms:Unknown"/>
      </xsd:simpleType>
    </xsd:element>
    <xsd:element name="LikedBy" ma:index="26" nillable="true" ma:displayName="Gusta a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e87264-e201-48bc-93fa-49bbeb2cd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7acddc1-9372-4f57-8835-29b1de02b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e318a-61b5-4007-8ced-6a997dd133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6573ce4-2d14-483b-9ee0-01cec3b313c7}" ma:internalName="TaxCatchAll" ma:showField="CatchAllData" ma:web="bdce318a-61b5-4007-8ced-6a997dd133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741CC0-60B4-4C5E-B0E3-162B1A575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6A37E8-8B25-4E98-A8D9-554099D375D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ce318a-61b5-4007-8ced-6a997dd133b0"/>
    <ds:schemaRef ds:uri="fae87264-e201-48bc-93fa-49bbeb2cd3f6"/>
  </ds:schemaRefs>
</ds:datastoreItem>
</file>

<file path=customXml/itemProps3.xml><?xml version="1.0" encoding="utf-8"?>
<ds:datastoreItem xmlns:ds="http://schemas.openxmlformats.org/officeDocument/2006/customXml" ds:itemID="{DA6B5B6E-CBEF-4174-B47A-B2D0043934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ae87264-e201-48bc-93fa-49bbeb2cd3f6"/>
    <ds:schemaRef ds:uri="bdce318a-61b5-4007-8ced-6a997dd13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5f446bd-6d9a-4830-b5f5-44390f5dd9f6}" enabled="0" method="" siteId="{25f446bd-6d9a-4830-b5f5-44390f5dd9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8</vt:i4>
      </vt:variant>
    </vt:vector>
  </HeadingPairs>
  <TitlesOfParts>
    <vt:vector size="22" baseType="lpstr">
      <vt:lpstr>CONSOLIDADO CON HES</vt:lpstr>
      <vt:lpstr>CONSOLIDADO</vt:lpstr>
      <vt:lpstr>ERRES</vt:lpstr>
      <vt:lpstr>ARREGLO ERRES</vt:lpstr>
      <vt:lpstr>DEI</vt:lpstr>
      <vt:lpstr>ARREGLO DEI</vt:lpstr>
      <vt:lpstr>EQUANS</vt:lpstr>
      <vt:lpstr>ARREGLO EQUANS</vt:lpstr>
      <vt:lpstr>CAVCO</vt:lpstr>
      <vt:lpstr>ARREGLO CAVCO</vt:lpstr>
      <vt:lpstr>PARO U3600</vt:lpstr>
      <vt:lpstr>ORDENES</vt:lpstr>
      <vt:lpstr>HES_FECHA</vt:lpstr>
      <vt:lpstr>HES_FACTURA</vt:lpstr>
      <vt:lpstr>'CONSOLIDADO CON HES'!Área_de_impresión</vt:lpstr>
      <vt:lpstr>DETALLE</vt:lpstr>
      <vt:lpstr>HES_FACTURA</vt:lpstr>
      <vt:lpstr>HES_FECHA</vt:lpstr>
      <vt:lpstr>HES_FECHA!ORDENES</vt:lpstr>
      <vt:lpstr>ORDENES</vt:lpstr>
      <vt:lpstr>TESTHKEY</vt:lpstr>
      <vt:lpstr>TESTVKEY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Campos Soto</dc:creator>
  <cp:keywords/>
  <dc:description/>
  <cp:lastModifiedBy>Caniggia Ditzel, Roberto Igor (Enap Refinerías)</cp:lastModifiedBy>
  <cp:revision/>
  <dcterms:created xsi:type="dcterms:W3CDTF">2025-12-16T12:33:41Z</dcterms:created>
  <dcterms:modified xsi:type="dcterms:W3CDTF">2025-12-29T19:54:55Z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0x0101007B9218F0BDEECC4C8D1A0331898FE057</vt:lpwstr>
  </property>
  <property fmtid="{D5CDD505-2E9C-101B-9397-08002B2CF9AE}" pid="3" name="MediaServiceImageTags">
    <vt:lpwstr/>
  </property>
</Properties>
</file>